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ml.chartshape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29"/>
  <workbookPr/>
  <mc:AlternateContent xmlns:mc="http://schemas.openxmlformats.org/markup-compatibility/2006">
    <mc:Choice Requires="x15">
      <x15ac:absPath xmlns:x15ac="http://schemas.microsoft.com/office/spreadsheetml/2010/11/ac" url="C:\Users\me\Desktop\"/>
    </mc:Choice>
  </mc:AlternateContent>
  <xr:revisionPtr revIDLastSave="0" documentId="13_ncr:1_{9E9F258C-6E7B-45B2-B6C3-F010BC94CCC3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SCPTU-1" sheetId="1" r:id="rId1"/>
    <sheet name="SCPTU-2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X11" i="2" l="1"/>
  <c r="X10" i="2"/>
  <c r="X9" i="2"/>
  <c r="W11" i="2"/>
  <c r="W10" i="2"/>
  <c r="W9" i="2"/>
  <c r="X11" i="1"/>
  <c r="X10" i="1"/>
  <c r="X9" i="1"/>
  <c r="W11" i="1"/>
  <c r="W10" i="1"/>
  <c r="W9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29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73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L513" i="2"/>
  <c r="L514" i="2"/>
  <c r="L515" i="2"/>
  <c r="L516" i="2"/>
  <c r="L517" i="2"/>
  <c r="L518" i="2"/>
  <c r="L519" i="2"/>
  <c r="L520" i="2"/>
  <c r="L521" i="2"/>
  <c r="L522" i="2"/>
  <c r="L523" i="2"/>
  <c r="L524" i="2"/>
  <c r="L525" i="2"/>
  <c r="L526" i="2"/>
  <c r="L527" i="2"/>
  <c r="L528" i="2"/>
  <c r="L529" i="2"/>
  <c r="L530" i="2"/>
  <c r="L531" i="2"/>
  <c r="L532" i="2"/>
  <c r="L533" i="2"/>
  <c r="L534" i="2"/>
  <c r="L535" i="2"/>
  <c r="L536" i="2"/>
  <c r="L537" i="2"/>
  <c r="L538" i="2"/>
  <c r="L539" i="2"/>
  <c r="L540" i="2"/>
  <c r="L541" i="2"/>
  <c r="L542" i="2"/>
  <c r="L543" i="2"/>
  <c r="L544" i="2"/>
  <c r="L545" i="2"/>
  <c r="L546" i="2"/>
  <c r="L547" i="2"/>
  <c r="L548" i="2"/>
  <c r="L549" i="2"/>
  <c r="L550" i="2"/>
  <c r="L551" i="2"/>
  <c r="L552" i="2"/>
  <c r="L553" i="2"/>
  <c r="L554" i="2"/>
  <c r="L555" i="2"/>
  <c r="L556" i="2"/>
  <c r="L557" i="2"/>
  <c r="L558" i="2"/>
  <c r="L559" i="2"/>
  <c r="L560" i="2"/>
  <c r="L561" i="2"/>
  <c r="L562" i="2"/>
  <c r="L563" i="2"/>
  <c r="L564" i="2"/>
  <c r="L565" i="2"/>
  <c r="L566" i="2"/>
  <c r="L567" i="2"/>
  <c r="L568" i="2"/>
  <c r="L569" i="2"/>
  <c r="L570" i="2"/>
  <c r="L571" i="2"/>
  <c r="L572" i="2"/>
  <c r="L573" i="2"/>
  <c r="L574" i="2"/>
  <c r="L575" i="2"/>
  <c r="L576" i="2"/>
  <c r="L577" i="2"/>
  <c r="L578" i="2"/>
  <c r="L579" i="2"/>
  <c r="L580" i="2"/>
  <c r="L581" i="2"/>
  <c r="L582" i="2"/>
  <c r="L583" i="2"/>
  <c r="L584" i="2"/>
  <c r="L585" i="2"/>
  <c r="L586" i="2"/>
  <c r="L587" i="2"/>
  <c r="L588" i="2"/>
  <c r="L589" i="2"/>
  <c r="L590" i="2"/>
  <c r="L591" i="2"/>
  <c r="L592" i="2"/>
  <c r="L593" i="2"/>
  <c r="L594" i="2"/>
  <c r="L595" i="2"/>
  <c r="L596" i="2"/>
  <c r="L597" i="2"/>
  <c r="L598" i="2"/>
  <c r="L599" i="2"/>
  <c r="L600" i="2"/>
  <c r="L601" i="2"/>
  <c r="L602" i="2"/>
  <c r="L603" i="2"/>
  <c r="L604" i="2"/>
  <c r="L605" i="2"/>
  <c r="L606" i="2"/>
  <c r="L607" i="2"/>
  <c r="L608" i="2"/>
  <c r="L609" i="2"/>
  <c r="L610" i="2"/>
  <c r="L611" i="2"/>
  <c r="L612" i="2"/>
  <c r="L613" i="2"/>
  <c r="L614" i="2"/>
  <c r="L615" i="2"/>
  <c r="L616" i="2"/>
  <c r="L617" i="2"/>
  <c r="L618" i="2"/>
  <c r="L619" i="2"/>
  <c r="L620" i="2"/>
  <c r="L621" i="2"/>
  <c r="L622" i="2"/>
  <c r="L623" i="2"/>
  <c r="L624" i="2"/>
  <c r="L625" i="2"/>
  <c r="L626" i="2"/>
  <c r="L627" i="2"/>
  <c r="L628" i="2"/>
  <c r="L629" i="2"/>
  <c r="L630" i="2"/>
  <c r="L631" i="2"/>
  <c r="L632" i="2"/>
  <c r="L633" i="2"/>
  <c r="L634" i="2"/>
  <c r="L635" i="2"/>
  <c r="L636" i="2"/>
  <c r="L637" i="2"/>
  <c r="L638" i="2"/>
  <c r="L639" i="2"/>
  <c r="L640" i="2"/>
  <c r="L641" i="2"/>
  <c r="L642" i="2"/>
  <c r="L643" i="2"/>
  <c r="L644" i="2"/>
  <c r="L645" i="2"/>
  <c r="L646" i="2"/>
  <c r="L647" i="2"/>
  <c r="L648" i="2"/>
  <c r="L649" i="2"/>
  <c r="L650" i="2"/>
  <c r="L651" i="2"/>
  <c r="L652" i="2"/>
  <c r="L653" i="2"/>
  <c r="L654" i="2"/>
  <c r="L655" i="2"/>
  <c r="L656" i="2"/>
  <c r="L657" i="2"/>
  <c r="L658" i="2"/>
  <c r="L659" i="2"/>
  <c r="L660" i="2"/>
  <c r="L661" i="2"/>
  <c r="L662" i="2"/>
  <c r="L663" i="2"/>
  <c r="L664" i="2"/>
  <c r="L665" i="2"/>
  <c r="L666" i="2"/>
  <c r="L667" i="2"/>
  <c r="L668" i="2"/>
  <c r="L669" i="2"/>
  <c r="L670" i="2"/>
  <c r="L671" i="2"/>
  <c r="L672" i="2"/>
  <c r="L673" i="2"/>
  <c r="L674" i="2"/>
  <c r="L675" i="2"/>
  <c r="L676" i="2"/>
  <c r="L677" i="2"/>
  <c r="L678" i="2"/>
  <c r="L679" i="2"/>
  <c r="L680" i="2"/>
  <c r="L681" i="2"/>
  <c r="L682" i="2"/>
  <c r="L683" i="2"/>
  <c r="L684" i="2"/>
  <c r="L685" i="2"/>
  <c r="L686" i="2"/>
  <c r="L687" i="2"/>
  <c r="L688" i="2"/>
  <c r="L689" i="2"/>
  <c r="L690" i="2"/>
  <c r="L691" i="2"/>
  <c r="L692" i="2"/>
  <c r="L693" i="2"/>
  <c r="L694" i="2"/>
  <c r="L695" i="2"/>
  <c r="L696" i="2"/>
  <c r="L697" i="2"/>
  <c r="L698" i="2"/>
  <c r="L699" i="2"/>
  <c r="L700" i="2"/>
  <c r="L701" i="2"/>
  <c r="L702" i="2"/>
  <c r="L703" i="2"/>
  <c r="L704" i="2"/>
  <c r="L705" i="2"/>
  <c r="L706" i="2"/>
  <c r="L707" i="2"/>
  <c r="L708" i="2"/>
  <c r="L709" i="2"/>
  <c r="L710" i="2"/>
  <c r="L711" i="2"/>
  <c r="L712" i="2"/>
  <c r="L713" i="2"/>
  <c r="L714" i="2"/>
  <c r="L715" i="2"/>
  <c r="L716" i="2"/>
  <c r="L717" i="2"/>
  <c r="L718" i="2"/>
  <c r="L719" i="2"/>
  <c r="L720" i="2"/>
  <c r="L721" i="2"/>
  <c r="L722" i="2"/>
  <c r="L723" i="2"/>
  <c r="L724" i="2"/>
  <c r="L725" i="2"/>
  <c r="L726" i="2"/>
  <c r="L727" i="2"/>
  <c r="L728" i="2"/>
  <c r="L729" i="2"/>
  <c r="L730" i="2"/>
  <c r="L731" i="2"/>
  <c r="L732" i="2"/>
  <c r="L733" i="2"/>
  <c r="L734" i="2"/>
  <c r="L735" i="2"/>
  <c r="L736" i="2"/>
  <c r="L737" i="2"/>
  <c r="L738" i="2"/>
  <c r="L739" i="2"/>
  <c r="L740" i="2"/>
  <c r="L741" i="2"/>
  <c r="L742" i="2"/>
  <c r="L743" i="2"/>
  <c r="L744" i="2"/>
  <c r="L745" i="2"/>
  <c r="L746" i="2"/>
  <c r="L747" i="2"/>
  <c r="L748" i="2"/>
  <c r="L749" i="2"/>
  <c r="L750" i="2"/>
  <c r="L751" i="2"/>
  <c r="L752" i="2"/>
  <c r="L753" i="2"/>
  <c r="L754" i="2"/>
  <c r="L755" i="2"/>
  <c r="L756" i="2"/>
  <c r="L757" i="2"/>
  <c r="L758" i="2"/>
  <c r="L759" i="2"/>
  <c r="L760" i="2"/>
  <c r="L761" i="2"/>
  <c r="L762" i="2"/>
  <c r="L763" i="2"/>
  <c r="L764" i="2"/>
  <c r="L765" i="2"/>
  <c r="L766" i="2"/>
  <c r="L767" i="2"/>
  <c r="L768" i="2"/>
  <c r="L769" i="2"/>
  <c r="L770" i="2"/>
  <c r="L771" i="2"/>
  <c r="L772" i="2"/>
  <c r="L773" i="2"/>
  <c r="L774" i="2"/>
  <c r="L775" i="2"/>
  <c r="L776" i="2"/>
  <c r="L777" i="2"/>
  <c r="L778" i="2"/>
  <c r="L779" i="2"/>
  <c r="L780" i="2"/>
  <c r="L781" i="2"/>
  <c r="L782" i="2"/>
  <c r="L783" i="2"/>
  <c r="L784" i="2"/>
  <c r="L785" i="2"/>
  <c r="L786" i="2"/>
  <c r="L787" i="2"/>
  <c r="L788" i="2"/>
  <c r="L789" i="2"/>
  <c r="L790" i="2"/>
  <c r="L791" i="2"/>
  <c r="L792" i="2"/>
  <c r="L793" i="2"/>
  <c r="L794" i="2"/>
  <c r="L795" i="2"/>
  <c r="L796" i="2"/>
  <c r="L797" i="2"/>
  <c r="L798" i="2"/>
  <c r="L799" i="2"/>
  <c r="L800" i="2"/>
  <c r="L801" i="2"/>
  <c r="L802" i="2"/>
  <c r="L803" i="2"/>
  <c r="L804" i="2"/>
  <c r="L805" i="2"/>
  <c r="L806" i="2"/>
  <c r="L807" i="2"/>
  <c r="L808" i="2"/>
  <c r="L809" i="2"/>
  <c r="L810" i="2"/>
  <c r="L811" i="2"/>
  <c r="L812" i="2"/>
  <c r="L813" i="2"/>
  <c r="L814" i="2"/>
  <c r="L815" i="2"/>
  <c r="L816" i="2"/>
  <c r="L817" i="2"/>
  <c r="L818" i="2"/>
  <c r="L819" i="2"/>
  <c r="L820" i="2"/>
  <c r="L821" i="2"/>
  <c r="L822" i="2"/>
  <c r="L823" i="2"/>
  <c r="L824" i="2"/>
  <c r="L825" i="2"/>
  <c r="L826" i="2"/>
  <c r="L827" i="2"/>
  <c r="L828" i="2"/>
  <c r="L829" i="2"/>
  <c r="L830" i="2"/>
  <c r="L831" i="2"/>
  <c r="L832" i="2"/>
  <c r="L833" i="2"/>
  <c r="L834" i="2"/>
  <c r="L835" i="2"/>
  <c r="L836" i="2"/>
  <c r="L837" i="2"/>
  <c r="L838" i="2"/>
  <c r="L839" i="2"/>
  <c r="L840" i="2"/>
  <c r="L841" i="2"/>
  <c r="L842" i="2"/>
  <c r="L843" i="2"/>
  <c r="L844" i="2"/>
  <c r="L845" i="2"/>
  <c r="L846" i="2"/>
  <c r="L847" i="2"/>
  <c r="L848" i="2"/>
  <c r="L849" i="2"/>
  <c r="L850" i="2"/>
  <c r="L851" i="2"/>
  <c r="L852" i="2"/>
  <c r="L853" i="2"/>
  <c r="L854" i="2"/>
  <c r="L855" i="2"/>
  <c r="L856" i="2"/>
  <c r="L857" i="2"/>
  <c r="L858" i="2"/>
  <c r="L859" i="2"/>
  <c r="L860" i="2"/>
  <c r="L861" i="2"/>
  <c r="L862" i="2"/>
  <c r="L863" i="2"/>
  <c r="L864" i="2"/>
  <c r="L865" i="2"/>
  <c r="L866" i="2"/>
  <c r="L867" i="2"/>
  <c r="L868" i="2"/>
  <c r="L869" i="2"/>
  <c r="L870" i="2"/>
  <c r="L871" i="2"/>
  <c r="L872" i="2"/>
  <c r="L873" i="2"/>
  <c r="L874" i="2"/>
  <c r="L875" i="2"/>
  <c r="L876" i="2"/>
  <c r="L877" i="2"/>
  <c r="L878" i="2"/>
  <c r="L879" i="2"/>
  <c r="L880" i="2"/>
  <c r="L881" i="2"/>
  <c r="L882" i="2"/>
  <c r="L883" i="2"/>
  <c r="L884" i="2"/>
  <c r="L885" i="2"/>
  <c r="L886" i="2"/>
  <c r="L887" i="2"/>
  <c r="L888" i="2"/>
  <c r="L889" i="2"/>
  <c r="L890" i="2"/>
  <c r="L891" i="2"/>
  <c r="L892" i="2"/>
  <c r="L893" i="2"/>
  <c r="L894" i="2"/>
  <c r="L895" i="2"/>
  <c r="L896" i="2"/>
  <c r="L897" i="2"/>
  <c r="L898" i="2"/>
  <c r="L899" i="2"/>
  <c r="L900" i="2"/>
  <c r="L901" i="2"/>
  <c r="L902" i="2"/>
  <c r="L903" i="2"/>
  <c r="L904" i="2"/>
  <c r="L905" i="2"/>
  <c r="L906" i="2"/>
  <c r="L907" i="2"/>
  <c r="L908" i="2"/>
  <c r="L909" i="2"/>
  <c r="L910" i="2"/>
  <c r="L911" i="2"/>
  <c r="L912" i="2"/>
  <c r="L913" i="2"/>
  <c r="L914" i="2"/>
  <c r="L915" i="2"/>
  <c r="L916" i="2"/>
  <c r="L917" i="2"/>
  <c r="L918" i="2"/>
  <c r="L919" i="2"/>
  <c r="L920" i="2"/>
  <c r="L921" i="2"/>
  <c r="L922" i="2"/>
  <c r="L923" i="2"/>
  <c r="L924" i="2"/>
  <c r="L925" i="2"/>
  <c r="L926" i="2"/>
  <c r="L927" i="2"/>
  <c r="L928" i="2"/>
  <c r="L929" i="2"/>
  <c r="L930" i="2"/>
  <c r="L931" i="2"/>
  <c r="L932" i="2"/>
  <c r="L933" i="2"/>
  <c r="L934" i="2"/>
  <c r="L935" i="2"/>
  <c r="L936" i="2"/>
  <c r="L937" i="2"/>
  <c r="L938" i="2"/>
  <c r="L939" i="2"/>
  <c r="L940" i="2"/>
  <c r="L941" i="2"/>
  <c r="L942" i="2"/>
  <c r="L943" i="2"/>
  <c r="L944" i="2"/>
  <c r="L945" i="2"/>
  <c r="L946" i="2"/>
  <c r="L947" i="2"/>
  <c r="L948" i="2"/>
  <c r="L949" i="2"/>
  <c r="L950" i="2"/>
  <c r="L951" i="2"/>
  <c r="L952" i="2"/>
  <c r="L953" i="2"/>
  <c r="L954" i="2"/>
  <c r="L955" i="2"/>
  <c r="L956" i="2"/>
  <c r="L957" i="2"/>
  <c r="L958" i="2"/>
  <c r="L959" i="2"/>
  <c r="L960" i="2"/>
  <c r="L961" i="2"/>
  <c r="L962" i="2"/>
  <c r="L963" i="2"/>
  <c r="L964" i="2"/>
  <c r="L965" i="2"/>
  <c r="L966" i="2"/>
  <c r="L967" i="2"/>
  <c r="L968" i="2"/>
  <c r="L969" i="2"/>
  <c r="L970" i="2"/>
  <c r="L971" i="2"/>
  <c r="L972" i="2"/>
  <c r="L973" i="2"/>
  <c r="L974" i="2"/>
  <c r="L975" i="2"/>
  <c r="L976" i="2"/>
  <c r="L977" i="2"/>
  <c r="L978" i="2"/>
  <c r="L979" i="2"/>
  <c r="L980" i="2"/>
  <c r="L981" i="2"/>
  <c r="L982" i="2"/>
  <c r="L983" i="2"/>
  <c r="L984" i="2"/>
  <c r="L985" i="2"/>
  <c r="L986" i="2"/>
  <c r="L987" i="2"/>
  <c r="L988" i="2"/>
  <c r="L989" i="2"/>
  <c r="L990" i="2"/>
  <c r="L991" i="2"/>
  <c r="L992" i="2"/>
  <c r="L993" i="2"/>
  <c r="L994" i="2"/>
  <c r="L995" i="2"/>
  <c r="L996" i="2"/>
  <c r="L997" i="2"/>
  <c r="L998" i="2"/>
  <c r="L999" i="2"/>
  <c r="L1000" i="2"/>
  <c r="L1001" i="2"/>
  <c r="L1002" i="2"/>
  <c r="L1003" i="2"/>
  <c r="L1004" i="2"/>
  <c r="L1005" i="2"/>
  <c r="L1006" i="2"/>
  <c r="L1007" i="2"/>
  <c r="L1008" i="2"/>
  <c r="L1009" i="2"/>
  <c r="L1010" i="2"/>
  <c r="L1011" i="2"/>
  <c r="L1012" i="2"/>
  <c r="L1013" i="2"/>
  <c r="L1014" i="2"/>
  <c r="L1015" i="2"/>
  <c r="L1016" i="2"/>
  <c r="L1017" i="2"/>
  <c r="L1018" i="2"/>
  <c r="L1019" i="2"/>
  <c r="L1020" i="2"/>
  <c r="L1021" i="2"/>
  <c r="L1022" i="2"/>
  <c r="L1023" i="2"/>
  <c r="L1024" i="2"/>
  <c r="L1025" i="2"/>
  <c r="L1026" i="2"/>
  <c r="L1027" i="2"/>
  <c r="L1028" i="2"/>
  <c r="L1029" i="2"/>
  <c r="L1030" i="2"/>
  <c r="L1031" i="2"/>
  <c r="L1032" i="2"/>
  <c r="L1033" i="2"/>
  <c r="L1034" i="2"/>
  <c r="L1035" i="2"/>
  <c r="L1036" i="2"/>
  <c r="L1037" i="2"/>
  <c r="L1038" i="2"/>
  <c r="L1039" i="2"/>
  <c r="L1040" i="2"/>
  <c r="L1041" i="2"/>
  <c r="L1042" i="2"/>
  <c r="L1043" i="2"/>
  <c r="L1044" i="2"/>
  <c r="L1045" i="2"/>
  <c r="L1046" i="2"/>
  <c r="L1047" i="2"/>
  <c r="L1048" i="2"/>
  <c r="L1049" i="2"/>
  <c r="L1050" i="2"/>
  <c r="L1051" i="2"/>
  <c r="L1052" i="2"/>
  <c r="L1053" i="2"/>
  <c r="L1054" i="2"/>
  <c r="L1055" i="2"/>
  <c r="L1056" i="2"/>
  <c r="L1057" i="2"/>
  <c r="L1058" i="2"/>
  <c r="L1059" i="2"/>
  <c r="L1060" i="2"/>
  <c r="L1061" i="2"/>
  <c r="L1062" i="2"/>
  <c r="L1063" i="2"/>
  <c r="L1064" i="2"/>
  <c r="L1065" i="2"/>
  <c r="L1066" i="2"/>
  <c r="L1067" i="2"/>
  <c r="L1068" i="2"/>
  <c r="L1069" i="2"/>
  <c r="L1070" i="2"/>
  <c r="L1071" i="2"/>
  <c r="L1072" i="2"/>
  <c r="L1073" i="2"/>
  <c r="L1074" i="2"/>
  <c r="L1075" i="2"/>
  <c r="L1076" i="2"/>
  <c r="L1077" i="2"/>
  <c r="L1078" i="2"/>
  <c r="L1079" i="2"/>
  <c r="L1080" i="2"/>
  <c r="L1081" i="2"/>
  <c r="L1082" i="2"/>
  <c r="L1083" i="2"/>
  <c r="L1084" i="2"/>
  <c r="L1085" i="2"/>
  <c r="L1086" i="2"/>
  <c r="L1087" i="2"/>
  <c r="L1088" i="2"/>
  <c r="L1089" i="2"/>
  <c r="L1090" i="2"/>
  <c r="L1091" i="2"/>
  <c r="L1092" i="2"/>
  <c r="L1093" i="2"/>
  <c r="L1094" i="2"/>
  <c r="L1095" i="2"/>
  <c r="L1096" i="2"/>
  <c r="L1097" i="2"/>
  <c r="L1098" i="2"/>
  <c r="L1099" i="2"/>
  <c r="L1100" i="2"/>
  <c r="L1101" i="2"/>
  <c r="L1102" i="2"/>
  <c r="L1103" i="2"/>
  <c r="L1104" i="2"/>
  <c r="L1105" i="2"/>
  <c r="L1106" i="2"/>
  <c r="L1107" i="2"/>
  <c r="L1108" i="2"/>
  <c r="L1109" i="2"/>
  <c r="L1110" i="2"/>
  <c r="L1111" i="2"/>
  <c r="L1112" i="2"/>
  <c r="L1113" i="2"/>
  <c r="L1114" i="2"/>
  <c r="L1115" i="2"/>
  <c r="L1116" i="2"/>
  <c r="L1117" i="2"/>
  <c r="L1118" i="2"/>
  <c r="L1119" i="2"/>
  <c r="L1120" i="2"/>
  <c r="L1121" i="2"/>
  <c r="L1122" i="2"/>
  <c r="L1123" i="2"/>
  <c r="L1124" i="2"/>
  <c r="L1125" i="2"/>
  <c r="L1126" i="2"/>
  <c r="L1127" i="2"/>
  <c r="L1128" i="2"/>
  <c r="L1129" i="2"/>
  <c r="L1130" i="2"/>
  <c r="L1131" i="2"/>
  <c r="L1132" i="2"/>
  <c r="L1133" i="2"/>
  <c r="L1134" i="2"/>
  <c r="L1135" i="2"/>
  <c r="L1136" i="2"/>
  <c r="L1137" i="2"/>
  <c r="L1138" i="2"/>
  <c r="L1139" i="2"/>
  <c r="L1140" i="2"/>
  <c r="L1141" i="2"/>
  <c r="L1142" i="2"/>
  <c r="L1143" i="2"/>
  <c r="L1144" i="2"/>
  <c r="L1145" i="2"/>
  <c r="L1146" i="2"/>
  <c r="L1147" i="2"/>
  <c r="L1148" i="2"/>
  <c r="L1149" i="2"/>
  <c r="L1150" i="2"/>
  <c r="L1151" i="2"/>
  <c r="L1152" i="2"/>
  <c r="L1153" i="2"/>
  <c r="L1154" i="2"/>
  <c r="L1155" i="2"/>
  <c r="L1156" i="2"/>
  <c r="L1157" i="2"/>
  <c r="L1158" i="2"/>
  <c r="L1159" i="2"/>
  <c r="L1160" i="2"/>
  <c r="L1161" i="2"/>
  <c r="L1162" i="2"/>
  <c r="L1163" i="2"/>
  <c r="L1164" i="2"/>
  <c r="L1165" i="2"/>
  <c r="L1166" i="2"/>
  <c r="L1167" i="2"/>
  <c r="L1168" i="2"/>
  <c r="L1169" i="2"/>
  <c r="L1170" i="2"/>
  <c r="L1171" i="2"/>
  <c r="L1172" i="2"/>
  <c r="L1173" i="2"/>
  <c r="L1174" i="2"/>
  <c r="L1175" i="2"/>
  <c r="L1176" i="2"/>
  <c r="L1177" i="2"/>
  <c r="L1178" i="2"/>
  <c r="L1179" i="2"/>
  <c r="L1180" i="2"/>
  <c r="L1181" i="2"/>
  <c r="L1182" i="2"/>
  <c r="L1183" i="2"/>
  <c r="L1184" i="2"/>
  <c r="L1185" i="2"/>
  <c r="L1186" i="2"/>
  <c r="L1187" i="2"/>
  <c r="L1188" i="2"/>
  <c r="L1189" i="2"/>
  <c r="L1190" i="2"/>
  <c r="L1191" i="2"/>
  <c r="L1192" i="2"/>
  <c r="L1193" i="2"/>
  <c r="L1194" i="2"/>
  <c r="L1195" i="2"/>
  <c r="L1196" i="2"/>
  <c r="L1197" i="2"/>
  <c r="L1198" i="2"/>
  <c r="L1199" i="2"/>
  <c r="L1200" i="2"/>
  <c r="L1201" i="2"/>
  <c r="L1202" i="2"/>
  <c r="L1203" i="2"/>
  <c r="L1204" i="2"/>
  <c r="L1205" i="2"/>
  <c r="L1206" i="2"/>
  <c r="L1207" i="2"/>
  <c r="L1208" i="2"/>
  <c r="L1209" i="2"/>
  <c r="L1210" i="2"/>
  <c r="L1211" i="2"/>
  <c r="L1212" i="2"/>
  <c r="L1213" i="2"/>
  <c r="L1214" i="2"/>
  <c r="L1215" i="2"/>
  <c r="L1216" i="2"/>
  <c r="L1217" i="2"/>
  <c r="L1218" i="2"/>
  <c r="L1219" i="2"/>
  <c r="L1220" i="2"/>
  <c r="L1221" i="2"/>
  <c r="L1222" i="2"/>
  <c r="L1223" i="2"/>
  <c r="L1224" i="2"/>
  <c r="L1225" i="2"/>
  <c r="L1226" i="2"/>
  <c r="L1227" i="2"/>
  <c r="L1228" i="2"/>
  <c r="L1229" i="2"/>
  <c r="L1230" i="2"/>
  <c r="L1231" i="2"/>
  <c r="L1232" i="2"/>
  <c r="L1233" i="2"/>
  <c r="L1234" i="2"/>
  <c r="L1235" i="2"/>
  <c r="L1236" i="2"/>
  <c r="L1237" i="2"/>
  <c r="L1238" i="2"/>
  <c r="L1239" i="2"/>
  <c r="L1240" i="2"/>
  <c r="L1241" i="2"/>
  <c r="L1242" i="2"/>
  <c r="L1243" i="2"/>
  <c r="L1244" i="2"/>
  <c r="L1245" i="2"/>
  <c r="L1246" i="2"/>
  <c r="L1247" i="2"/>
  <c r="L1248" i="2"/>
  <c r="L1249" i="2"/>
  <c r="L1250" i="2"/>
  <c r="L1251" i="2"/>
  <c r="L1252" i="2"/>
  <c r="L1253" i="2"/>
  <c r="L1254" i="2"/>
  <c r="L1255" i="2"/>
  <c r="L1256" i="2"/>
  <c r="L1257" i="2"/>
  <c r="L1258" i="2"/>
  <c r="L1259" i="2"/>
  <c r="L1260" i="2"/>
  <c r="L1261" i="2"/>
  <c r="L1262" i="2"/>
  <c r="L1263" i="2"/>
  <c r="L1264" i="2"/>
  <c r="L1265" i="2"/>
  <c r="L1266" i="2"/>
  <c r="L1267" i="2"/>
  <c r="L1268" i="2"/>
  <c r="L1269" i="2"/>
  <c r="L1270" i="2"/>
  <c r="L1271" i="2"/>
  <c r="L1272" i="2"/>
  <c r="L1273" i="2"/>
  <c r="L1274" i="2"/>
  <c r="L1275" i="2"/>
  <c r="L1276" i="2"/>
  <c r="L1277" i="2"/>
  <c r="L1278" i="2"/>
  <c r="L1279" i="2"/>
  <c r="L1280" i="2"/>
  <c r="L1281" i="2"/>
  <c r="L1282" i="2"/>
  <c r="L1283" i="2"/>
  <c r="L1284" i="2"/>
  <c r="L1285" i="2"/>
  <c r="L1286" i="2"/>
  <c r="L1287" i="2"/>
  <c r="L1288" i="2"/>
  <c r="L1289" i="2"/>
  <c r="L1290" i="2"/>
  <c r="L1291" i="2"/>
  <c r="L1292" i="2"/>
  <c r="L1293" i="2"/>
  <c r="L1294" i="2"/>
  <c r="L1295" i="2"/>
  <c r="L1296" i="2"/>
  <c r="L1297" i="2"/>
  <c r="L1298" i="2"/>
  <c r="L1299" i="2"/>
  <c r="L1300" i="2"/>
  <c r="L1301" i="2"/>
  <c r="L1302" i="2"/>
  <c r="L1303" i="2"/>
  <c r="L1304" i="2"/>
  <c r="L1305" i="2"/>
  <c r="L1306" i="2"/>
  <c r="L1307" i="2"/>
  <c r="L1308" i="2"/>
  <c r="L1309" i="2"/>
  <c r="L1310" i="2"/>
  <c r="L1311" i="2"/>
  <c r="L1312" i="2"/>
  <c r="L1313" i="2"/>
  <c r="L1314" i="2"/>
  <c r="L1315" i="2"/>
  <c r="L1316" i="2"/>
  <c r="L1317" i="2"/>
  <c r="L1318" i="2"/>
  <c r="L1319" i="2"/>
  <c r="L1320" i="2"/>
  <c r="L1321" i="2"/>
  <c r="L1322" i="2"/>
  <c r="L1323" i="2"/>
  <c r="L1324" i="2"/>
  <c r="L1325" i="2"/>
  <c r="L1326" i="2"/>
  <c r="L1327" i="2"/>
  <c r="L1328" i="2"/>
  <c r="L1329" i="2"/>
  <c r="L1330" i="2"/>
  <c r="L1331" i="2"/>
  <c r="L1332" i="2"/>
  <c r="L1333" i="2"/>
  <c r="L1334" i="2"/>
  <c r="L1335" i="2"/>
  <c r="L1336" i="2"/>
  <c r="L1337" i="2"/>
  <c r="L1338" i="2"/>
  <c r="L1339" i="2"/>
  <c r="L1340" i="2"/>
  <c r="L1341" i="2"/>
  <c r="L1342" i="2"/>
  <c r="L1343" i="2"/>
  <c r="L1344" i="2"/>
  <c r="L1345" i="2"/>
  <c r="L1346" i="2"/>
  <c r="L1347" i="2"/>
  <c r="L1348" i="2"/>
  <c r="L1349" i="2"/>
  <c r="L1350" i="2"/>
  <c r="L1351" i="2"/>
  <c r="L1352" i="2"/>
  <c r="L1353" i="2"/>
  <c r="L1354" i="2"/>
  <c r="L1355" i="2"/>
  <c r="L1356" i="2"/>
  <c r="L1357" i="2"/>
  <c r="L1358" i="2"/>
  <c r="L1359" i="2"/>
  <c r="L1360" i="2"/>
  <c r="L1361" i="2"/>
  <c r="L1362" i="2"/>
  <c r="L1363" i="2"/>
  <c r="L1364" i="2"/>
  <c r="L1365" i="2"/>
  <c r="L1366" i="2"/>
  <c r="L1367" i="2"/>
  <c r="L1368" i="2"/>
  <c r="L1369" i="2"/>
  <c r="L1370" i="2"/>
  <c r="L1371" i="2"/>
  <c r="L1372" i="2"/>
  <c r="L1373" i="2"/>
  <c r="L1374" i="2"/>
  <c r="L1375" i="2"/>
  <c r="L1376" i="2"/>
  <c r="L1377" i="2"/>
  <c r="L1378" i="2"/>
  <c r="L1379" i="2"/>
  <c r="L1380" i="2"/>
  <c r="L1381" i="2"/>
  <c r="L1382" i="2"/>
  <c r="L1383" i="2"/>
  <c r="L1384" i="2"/>
  <c r="L1385" i="2"/>
  <c r="L1386" i="2"/>
  <c r="L1387" i="2"/>
  <c r="L1388" i="2"/>
  <c r="L1389" i="2"/>
  <c r="L1390" i="2"/>
  <c r="L1391" i="2"/>
  <c r="L1392" i="2"/>
  <c r="L1393" i="2"/>
  <c r="L1394" i="2"/>
  <c r="L1395" i="2"/>
  <c r="L1396" i="2"/>
  <c r="L1397" i="2"/>
  <c r="L1398" i="2"/>
  <c r="L1399" i="2"/>
  <c r="L1400" i="2"/>
  <c r="L1401" i="2"/>
  <c r="L1402" i="2"/>
  <c r="L1403" i="2"/>
  <c r="L1404" i="2"/>
  <c r="L1405" i="2"/>
  <c r="L1406" i="2"/>
  <c r="L1407" i="2"/>
  <c r="L1408" i="2"/>
  <c r="L1409" i="2"/>
  <c r="L1410" i="2"/>
  <c r="L1411" i="2"/>
  <c r="L1412" i="2"/>
  <c r="L1413" i="2"/>
  <c r="L1414" i="2"/>
  <c r="L1415" i="2"/>
  <c r="L1416" i="2"/>
  <c r="L1417" i="2"/>
  <c r="L1418" i="2"/>
  <c r="L1419" i="2"/>
  <c r="L1420" i="2"/>
  <c r="L1421" i="2"/>
  <c r="L1422" i="2"/>
  <c r="L1423" i="2"/>
  <c r="L1424" i="2"/>
  <c r="L1425" i="2"/>
  <c r="L1426" i="2"/>
  <c r="L1427" i="2"/>
  <c r="L1428" i="2"/>
  <c r="L1429" i="2"/>
  <c r="L1430" i="2"/>
  <c r="L1431" i="2"/>
  <c r="L1432" i="2"/>
  <c r="L1433" i="2"/>
  <c r="L1434" i="2"/>
  <c r="L1435" i="2"/>
  <c r="L1436" i="2"/>
  <c r="L1437" i="2"/>
  <c r="L1438" i="2"/>
  <c r="L1439" i="2"/>
  <c r="L1440" i="2"/>
  <c r="L1441" i="2"/>
  <c r="L1442" i="2"/>
  <c r="L1443" i="2"/>
  <c r="L1444" i="2"/>
  <c r="L1445" i="2"/>
  <c r="L1446" i="2"/>
  <c r="L1447" i="2"/>
  <c r="L1448" i="2"/>
  <c r="L1449" i="2"/>
  <c r="L1450" i="2"/>
  <c r="L1451" i="2"/>
  <c r="L1452" i="2"/>
  <c r="L1453" i="2"/>
  <c r="L1454" i="2"/>
  <c r="L1455" i="2"/>
  <c r="L1456" i="2"/>
  <c r="L1457" i="2"/>
  <c r="L1458" i="2"/>
  <c r="L1459" i="2"/>
  <c r="L1460" i="2"/>
  <c r="L1461" i="2"/>
  <c r="L1462" i="2"/>
  <c r="L1463" i="2"/>
  <c r="L1464" i="2"/>
  <c r="L1465" i="2"/>
  <c r="L1466" i="2"/>
  <c r="L1467" i="2"/>
  <c r="L1468" i="2"/>
  <c r="L1469" i="2"/>
  <c r="L1470" i="2"/>
  <c r="L1471" i="2"/>
  <c r="L1472" i="2"/>
  <c r="L1473" i="2"/>
  <c r="L1474" i="2"/>
  <c r="L1475" i="2"/>
  <c r="L1476" i="2"/>
  <c r="L1477" i="2"/>
  <c r="L1478" i="2"/>
  <c r="L1479" i="2"/>
  <c r="L1480" i="2"/>
  <c r="L1481" i="2"/>
  <c r="L1482" i="2"/>
  <c r="L1483" i="2"/>
  <c r="L1484" i="2"/>
  <c r="L1485" i="2"/>
  <c r="L1486" i="2"/>
  <c r="L1487" i="2"/>
  <c r="L1488" i="2"/>
  <c r="L1489" i="2"/>
  <c r="L1490" i="2"/>
  <c r="L1491" i="2"/>
  <c r="L1492" i="2"/>
  <c r="L1493" i="2"/>
  <c r="L1494" i="2"/>
  <c r="L1495" i="2"/>
  <c r="L1496" i="2"/>
  <c r="L1497" i="2"/>
  <c r="L1498" i="2"/>
  <c r="L1499" i="2"/>
  <c r="L1500" i="2"/>
  <c r="L1501" i="2"/>
  <c r="L1502" i="2"/>
  <c r="L1503" i="2"/>
  <c r="L1504" i="2"/>
  <c r="L1505" i="2"/>
  <c r="L1506" i="2"/>
  <c r="L1507" i="2"/>
  <c r="L1508" i="2"/>
  <c r="L1509" i="2"/>
  <c r="L1510" i="2"/>
  <c r="L1511" i="2"/>
  <c r="L1512" i="2"/>
  <c r="L1513" i="2"/>
  <c r="L1514" i="2"/>
  <c r="L1515" i="2"/>
  <c r="L1516" i="2"/>
  <c r="L1517" i="2"/>
  <c r="L1518" i="2"/>
  <c r="L1519" i="2"/>
  <c r="L1520" i="2"/>
  <c r="L1521" i="2"/>
  <c r="L1522" i="2"/>
  <c r="L1523" i="2"/>
  <c r="L1524" i="2"/>
  <c r="L1525" i="2"/>
  <c r="L1526" i="2"/>
  <c r="L1527" i="2"/>
  <c r="L1528" i="2"/>
  <c r="L1529" i="2"/>
  <c r="L1530" i="2"/>
  <c r="L1531" i="2"/>
  <c r="L1532" i="2"/>
  <c r="L1533" i="2"/>
  <c r="L1534" i="2"/>
  <c r="L1535" i="2"/>
  <c r="L1536" i="2"/>
  <c r="L1537" i="2"/>
  <c r="L1538" i="2"/>
  <c r="L1539" i="2"/>
  <c r="L1540" i="2"/>
  <c r="L1541" i="2"/>
  <c r="L1542" i="2"/>
  <c r="L1543" i="2"/>
  <c r="L1544" i="2"/>
  <c r="L1545" i="2"/>
  <c r="L1546" i="2"/>
  <c r="L1547" i="2"/>
  <c r="L1548" i="2"/>
  <c r="L1549" i="2"/>
  <c r="L1550" i="2"/>
  <c r="L1551" i="2"/>
  <c r="L1552" i="2"/>
  <c r="L1553" i="2"/>
  <c r="L1554" i="2"/>
  <c r="L1555" i="2"/>
  <c r="L1556" i="2"/>
  <c r="L1557" i="2"/>
  <c r="L1558" i="2"/>
  <c r="L1559" i="2"/>
  <c r="L1560" i="2"/>
  <c r="L1561" i="2"/>
  <c r="L1562" i="2"/>
  <c r="L1563" i="2"/>
  <c r="L1564" i="2"/>
  <c r="L1565" i="2"/>
  <c r="L1566" i="2"/>
  <c r="L1567" i="2"/>
  <c r="L1568" i="2"/>
  <c r="L1569" i="2"/>
  <c r="L1570" i="2"/>
  <c r="L1571" i="2"/>
  <c r="L1572" i="2"/>
  <c r="L1573" i="2"/>
  <c r="L1574" i="2"/>
  <c r="L1575" i="2"/>
  <c r="L1576" i="2"/>
  <c r="L1577" i="2"/>
  <c r="L1578" i="2"/>
  <c r="L1579" i="2"/>
  <c r="L1580" i="2"/>
  <c r="L1581" i="2"/>
  <c r="L1582" i="2"/>
  <c r="L1583" i="2"/>
  <c r="L1584" i="2"/>
  <c r="L1585" i="2"/>
  <c r="L1586" i="2"/>
  <c r="L1587" i="2"/>
  <c r="L1588" i="2"/>
  <c r="L1589" i="2"/>
  <c r="L1590" i="2"/>
  <c r="L1591" i="2"/>
  <c r="L1592" i="2"/>
  <c r="L1593" i="2"/>
  <c r="L1594" i="2"/>
  <c r="L1595" i="2"/>
  <c r="L1596" i="2"/>
  <c r="L1597" i="2"/>
  <c r="L1598" i="2"/>
  <c r="L1599" i="2"/>
  <c r="L1600" i="2"/>
  <c r="L1601" i="2"/>
  <c r="L1602" i="2"/>
  <c r="L1603" i="2"/>
  <c r="L1604" i="2"/>
  <c r="L1605" i="2"/>
  <c r="L1606" i="2"/>
  <c r="L1607" i="2"/>
  <c r="L1608" i="2"/>
  <c r="L1609" i="2"/>
  <c r="L1610" i="2"/>
  <c r="L1611" i="2"/>
  <c r="L1612" i="2"/>
  <c r="L1613" i="2"/>
  <c r="L1614" i="2"/>
  <c r="L1615" i="2"/>
  <c r="L1616" i="2"/>
  <c r="L1617" i="2"/>
  <c r="L1618" i="2"/>
  <c r="L1619" i="2"/>
  <c r="L1620" i="2"/>
  <c r="L1621" i="2"/>
  <c r="L1622" i="2"/>
  <c r="L1623" i="2"/>
  <c r="L1624" i="2"/>
  <c r="L1625" i="2"/>
  <c r="L1626" i="2"/>
  <c r="L1627" i="2"/>
  <c r="L1628" i="2"/>
  <c r="L1629" i="2"/>
  <c r="L1630" i="2"/>
  <c r="L1631" i="2"/>
  <c r="L1632" i="2"/>
  <c r="L1633" i="2"/>
  <c r="L1634" i="2"/>
  <c r="L1635" i="2"/>
  <c r="L1636" i="2"/>
  <c r="L1637" i="2"/>
  <c r="L1638" i="2"/>
  <c r="L1639" i="2"/>
  <c r="L1640" i="2"/>
  <c r="L1641" i="2"/>
  <c r="L1642" i="2"/>
  <c r="L1643" i="2"/>
  <c r="L1644" i="2"/>
  <c r="L1645" i="2"/>
  <c r="L1646" i="2"/>
  <c r="L1647" i="2"/>
  <c r="L1648" i="2"/>
  <c r="L1649" i="2"/>
  <c r="L1650" i="2"/>
  <c r="L1651" i="2"/>
  <c r="L1652" i="2"/>
  <c r="L1653" i="2"/>
  <c r="L1654" i="2"/>
  <c r="L1655" i="2"/>
  <c r="L1656" i="2"/>
  <c r="L1657" i="2"/>
  <c r="L1658" i="2"/>
  <c r="L1659" i="2"/>
  <c r="L1660" i="2"/>
  <c r="L1661" i="2"/>
  <c r="L1662" i="2"/>
  <c r="L1663" i="2"/>
  <c r="L1664" i="2"/>
  <c r="L1665" i="2"/>
  <c r="L1666" i="2"/>
  <c r="L1667" i="2"/>
  <c r="L1668" i="2"/>
  <c r="L1669" i="2"/>
  <c r="L1670" i="2"/>
  <c r="L1671" i="2"/>
  <c r="L1672" i="2"/>
  <c r="L1673" i="2"/>
  <c r="L1674" i="2"/>
  <c r="L1675" i="2"/>
  <c r="L1676" i="2"/>
  <c r="L1677" i="2"/>
  <c r="L1678" i="2"/>
  <c r="L1679" i="2"/>
  <c r="L1680" i="2"/>
  <c r="L1681" i="2"/>
  <c r="L1682" i="2"/>
  <c r="L1683" i="2"/>
  <c r="L1684" i="2"/>
  <c r="L1685" i="2"/>
  <c r="L1686" i="2"/>
  <c r="L1687" i="2"/>
  <c r="L1688" i="2"/>
  <c r="L1689" i="2"/>
  <c r="L1690" i="2"/>
  <c r="L1691" i="2"/>
  <c r="L1692" i="2"/>
  <c r="L1693" i="2"/>
  <c r="L1694" i="2"/>
  <c r="L1695" i="2"/>
  <c r="L1696" i="2"/>
  <c r="L1697" i="2"/>
  <c r="L1698" i="2"/>
  <c r="L1699" i="2"/>
  <c r="L1700" i="2"/>
  <c r="L1701" i="2"/>
  <c r="L1702" i="2"/>
  <c r="L1703" i="2"/>
  <c r="L1704" i="2"/>
  <c r="L1705" i="2"/>
  <c r="L1706" i="2"/>
  <c r="L1707" i="2"/>
  <c r="L1708" i="2"/>
  <c r="L1709" i="2"/>
  <c r="L1710" i="2"/>
  <c r="L1711" i="2"/>
  <c r="L1712" i="2"/>
  <c r="L1713" i="2"/>
  <c r="L1714" i="2"/>
  <c r="L1715" i="2"/>
  <c r="L1716" i="2"/>
  <c r="L1717" i="2"/>
  <c r="L1718" i="2"/>
  <c r="L1719" i="2"/>
  <c r="L1720" i="2"/>
  <c r="L1721" i="2"/>
  <c r="L1722" i="2"/>
  <c r="L1723" i="2"/>
  <c r="L1724" i="2"/>
  <c r="L1725" i="2"/>
  <c r="L1726" i="2"/>
  <c r="L1727" i="2"/>
  <c r="L1728" i="2"/>
  <c r="L1729" i="2"/>
  <c r="L1730" i="2"/>
  <c r="L1731" i="2"/>
  <c r="L1732" i="2"/>
  <c r="L1733" i="2"/>
  <c r="L1734" i="2"/>
  <c r="L1735" i="2"/>
  <c r="L1736" i="2"/>
  <c r="L1737" i="2"/>
  <c r="L1738" i="2"/>
  <c r="L1739" i="2"/>
  <c r="L1740" i="2"/>
  <c r="L1741" i="2"/>
  <c r="L1742" i="2"/>
  <c r="L1743" i="2"/>
  <c r="L1744" i="2"/>
  <c r="L1745" i="2"/>
  <c r="L1746" i="2"/>
  <c r="L1747" i="2"/>
  <c r="L1748" i="2"/>
  <c r="L1749" i="2"/>
  <c r="L1750" i="2"/>
  <c r="L1751" i="2"/>
  <c r="L1752" i="2"/>
  <c r="L1753" i="2"/>
  <c r="L1754" i="2"/>
  <c r="L1755" i="2"/>
  <c r="L1756" i="2"/>
  <c r="L1757" i="2"/>
  <c r="L1758" i="2"/>
  <c r="L1759" i="2"/>
  <c r="L1760" i="2"/>
  <c r="L1761" i="2"/>
  <c r="L1762" i="2"/>
  <c r="L1763" i="2"/>
  <c r="L1764" i="2"/>
  <c r="L1765" i="2"/>
  <c r="L1766" i="2"/>
  <c r="L1767" i="2"/>
  <c r="L1768" i="2"/>
  <c r="L1769" i="2"/>
  <c r="L1770" i="2"/>
  <c r="L1771" i="2"/>
  <c r="L1772" i="2"/>
  <c r="L1773" i="2"/>
  <c r="L1774" i="2"/>
  <c r="L1775" i="2"/>
  <c r="L1776" i="2"/>
  <c r="L1777" i="2"/>
  <c r="L1778" i="2"/>
  <c r="L1779" i="2"/>
  <c r="L1780" i="2"/>
  <c r="L1781" i="2"/>
  <c r="L1782" i="2"/>
  <c r="L1783" i="2"/>
  <c r="L1784" i="2"/>
  <c r="L1785" i="2"/>
  <c r="L1786" i="2"/>
  <c r="L1787" i="2"/>
  <c r="L1788" i="2"/>
  <c r="L1789" i="2"/>
  <c r="L1790" i="2"/>
  <c r="L1791" i="2"/>
  <c r="L1792" i="2"/>
  <c r="L1793" i="2"/>
  <c r="L1794" i="2"/>
  <c r="L1795" i="2"/>
  <c r="L1796" i="2"/>
  <c r="L1797" i="2"/>
  <c r="L1798" i="2"/>
  <c r="L1799" i="2"/>
  <c r="L1800" i="2"/>
  <c r="L1801" i="2"/>
  <c r="L1802" i="2"/>
  <c r="L1803" i="2"/>
  <c r="L1804" i="2"/>
  <c r="L1805" i="2"/>
  <c r="L1806" i="2"/>
  <c r="L1807" i="2"/>
  <c r="L1808" i="2"/>
  <c r="L1809" i="2"/>
  <c r="L1810" i="2"/>
  <c r="L1811" i="2"/>
  <c r="L1812" i="2"/>
  <c r="L1813" i="2"/>
  <c r="L1814" i="2"/>
  <c r="L1815" i="2"/>
  <c r="L1816" i="2"/>
  <c r="L1817" i="2"/>
  <c r="L1818" i="2"/>
  <c r="L1819" i="2"/>
  <c r="L1820" i="2"/>
  <c r="L1821" i="2"/>
  <c r="L1822" i="2"/>
  <c r="L1823" i="2"/>
  <c r="L1824" i="2"/>
  <c r="L1825" i="2"/>
  <c r="L1826" i="2"/>
  <c r="L1827" i="2"/>
  <c r="L1828" i="2"/>
  <c r="L1829" i="2"/>
  <c r="L1830" i="2"/>
  <c r="L1831" i="2"/>
  <c r="L1832" i="2"/>
  <c r="L1833" i="2"/>
  <c r="L1834" i="2"/>
  <c r="L1835" i="2"/>
  <c r="L1836" i="2"/>
  <c r="L1837" i="2"/>
  <c r="L1838" i="2"/>
  <c r="L1839" i="2"/>
  <c r="L1840" i="2"/>
  <c r="L1841" i="2"/>
  <c r="L1842" i="2"/>
  <c r="L1843" i="2"/>
  <c r="L1844" i="2"/>
  <c r="L1845" i="2"/>
  <c r="L1846" i="2"/>
  <c r="L1847" i="2"/>
  <c r="L1848" i="2"/>
  <c r="L1849" i="2"/>
  <c r="L1850" i="2"/>
  <c r="L1851" i="2"/>
  <c r="L1852" i="2"/>
  <c r="L1853" i="2"/>
  <c r="L1854" i="2"/>
  <c r="L1855" i="2"/>
  <c r="L1856" i="2"/>
  <c r="L1857" i="2"/>
  <c r="L1858" i="2"/>
  <c r="L1859" i="2"/>
  <c r="L1860" i="2"/>
  <c r="L1861" i="2"/>
  <c r="L1862" i="2"/>
  <c r="L1863" i="2"/>
  <c r="L1864" i="2"/>
  <c r="L1865" i="2"/>
  <c r="L1866" i="2"/>
  <c r="L1867" i="2"/>
  <c r="L1868" i="2"/>
  <c r="L1869" i="2"/>
  <c r="L1870" i="2"/>
  <c r="L1871" i="2"/>
  <c r="L1872" i="2"/>
  <c r="L1873" i="2"/>
  <c r="L1874" i="2"/>
  <c r="L1875" i="2"/>
  <c r="L1876" i="2"/>
  <c r="L1877" i="2"/>
  <c r="L1878" i="2"/>
  <c r="L1879" i="2"/>
  <c r="L1880" i="2"/>
  <c r="L1881" i="2"/>
  <c r="L1882" i="2"/>
  <c r="L1883" i="2"/>
  <c r="L1884" i="2"/>
  <c r="L1885" i="2"/>
  <c r="L1886" i="2"/>
  <c r="L1887" i="2"/>
  <c r="L1888" i="2"/>
  <c r="L1889" i="2"/>
  <c r="L1890" i="2"/>
  <c r="L1891" i="2"/>
  <c r="L1892" i="2"/>
  <c r="L1893" i="2"/>
  <c r="L1894" i="2"/>
  <c r="L1895" i="2"/>
  <c r="L1896" i="2"/>
  <c r="L1897" i="2"/>
  <c r="L1898" i="2"/>
  <c r="L1899" i="2"/>
  <c r="L1900" i="2"/>
  <c r="L1901" i="2"/>
  <c r="L1902" i="2"/>
  <c r="L1903" i="2"/>
  <c r="L1904" i="2"/>
  <c r="L1905" i="2"/>
  <c r="L1906" i="2"/>
  <c r="L1907" i="2"/>
  <c r="L1908" i="2"/>
  <c r="L1909" i="2"/>
  <c r="L1910" i="2"/>
  <c r="L1911" i="2"/>
  <c r="L1912" i="2"/>
  <c r="L1913" i="2"/>
  <c r="L1914" i="2"/>
  <c r="L1915" i="2"/>
  <c r="L1916" i="2"/>
  <c r="L1917" i="2"/>
  <c r="L1918" i="2"/>
  <c r="L1919" i="2"/>
  <c r="L1920" i="2"/>
  <c r="L1921" i="2"/>
  <c r="L1922" i="2"/>
  <c r="L1923" i="2"/>
  <c r="L1924" i="2"/>
  <c r="L1925" i="2"/>
  <c r="L1926" i="2"/>
  <c r="L1927" i="2"/>
  <c r="L1928" i="2"/>
  <c r="L1929" i="2"/>
  <c r="L1930" i="2"/>
  <c r="L1931" i="2"/>
  <c r="L1932" i="2"/>
  <c r="L1933" i="2"/>
  <c r="L1934" i="2"/>
  <c r="L1935" i="2"/>
  <c r="L1936" i="2"/>
  <c r="L1937" i="2"/>
  <c r="L1938" i="2"/>
  <c r="L1939" i="2"/>
  <c r="L1940" i="2"/>
  <c r="L1941" i="2"/>
  <c r="L1942" i="2"/>
  <c r="L1943" i="2"/>
  <c r="L1944" i="2"/>
  <c r="L1945" i="2"/>
  <c r="L1946" i="2"/>
  <c r="L1947" i="2"/>
  <c r="L1948" i="2"/>
  <c r="L1949" i="2"/>
  <c r="L1950" i="2"/>
  <c r="L1951" i="2"/>
  <c r="L1952" i="2"/>
  <c r="L1953" i="2"/>
  <c r="L1954" i="2"/>
  <c r="L1955" i="2"/>
  <c r="L1956" i="2"/>
  <c r="L1957" i="2"/>
  <c r="L1958" i="2"/>
  <c r="L1959" i="2"/>
  <c r="L1960" i="2"/>
  <c r="L1961" i="2"/>
  <c r="L1962" i="2"/>
  <c r="L1963" i="2"/>
  <c r="L1964" i="2"/>
  <c r="L1965" i="2"/>
  <c r="L1966" i="2"/>
  <c r="L1967" i="2"/>
  <c r="L1968" i="2"/>
  <c r="L1969" i="2"/>
  <c r="L1970" i="2"/>
  <c r="L1971" i="2"/>
  <c r="L1972" i="2"/>
  <c r="L1973" i="2"/>
  <c r="L1974" i="2"/>
  <c r="L1975" i="2"/>
  <c r="L1976" i="2"/>
  <c r="L1977" i="2"/>
  <c r="L1978" i="2"/>
  <c r="L1979" i="2"/>
  <c r="L1980" i="2"/>
  <c r="L1981" i="2"/>
  <c r="L1982" i="2"/>
  <c r="L1983" i="2"/>
  <c r="L1984" i="2"/>
  <c r="L1985" i="2"/>
  <c r="L1986" i="2"/>
  <c r="L1987" i="2"/>
  <c r="L1988" i="2"/>
  <c r="L1989" i="2"/>
  <c r="L1990" i="2"/>
  <c r="L1991" i="2"/>
  <c r="L1992" i="2"/>
  <c r="L1993" i="2"/>
  <c r="L1994" i="2"/>
  <c r="L1995" i="2"/>
  <c r="L1996" i="2"/>
  <c r="L1997" i="2"/>
  <c r="L1998" i="2"/>
  <c r="L1999" i="2"/>
  <c r="L2000" i="2"/>
  <c r="L2001" i="2"/>
  <c r="L2002" i="2"/>
  <c r="L2003" i="2"/>
  <c r="L2004" i="2"/>
  <c r="L2005" i="2"/>
  <c r="L2006" i="2"/>
  <c r="L2007" i="2"/>
  <c r="L2008" i="2"/>
  <c r="L2009" i="2"/>
  <c r="L2010" i="2"/>
  <c r="L2011" i="2"/>
  <c r="L2012" i="2"/>
  <c r="L2013" i="2"/>
  <c r="L2014" i="2"/>
  <c r="L2015" i="2"/>
  <c r="L2016" i="2"/>
  <c r="L2017" i="2"/>
  <c r="L2018" i="2"/>
  <c r="L2019" i="2"/>
  <c r="L2020" i="2"/>
  <c r="L2021" i="2"/>
  <c r="L2022" i="2"/>
  <c r="L2023" i="2"/>
  <c r="L2024" i="2"/>
  <c r="L2025" i="2"/>
  <c r="L2026" i="2"/>
  <c r="L2027" i="2"/>
  <c r="L2028" i="2"/>
  <c r="L2029" i="2"/>
  <c r="L2030" i="2"/>
  <c r="L2031" i="2"/>
  <c r="L2032" i="2"/>
  <c r="L2033" i="2"/>
  <c r="L2034" i="2"/>
  <c r="L2035" i="2"/>
  <c r="L2036" i="2"/>
  <c r="L2037" i="2"/>
  <c r="L2038" i="2"/>
  <c r="L2039" i="2"/>
  <c r="L2040" i="2"/>
  <c r="L2041" i="2"/>
  <c r="L2042" i="2"/>
  <c r="L2043" i="2"/>
  <c r="L2044" i="2"/>
  <c r="L2045" i="2"/>
  <c r="L2046" i="2"/>
  <c r="L2047" i="2"/>
  <c r="L2048" i="2"/>
  <c r="L2049" i="2"/>
  <c r="L2050" i="2"/>
  <c r="L2051" i="2"/>
  <c r="L2052" i="2"/>
  <c r="L2053" i="2"/>
  <c r="L2054" i="2"/>
  <c r="L2055" i="2"/>
  <c r="L2056" i="2"/>
  <c r="L2057" i="2"/>
  <c r="L2058" i="2"/>
  <c r="L2059" i="2"/>
  <c r="L2060" i="2"/>
  <c r="L2061" i="2"/>
  <c r="L2062" i="2"/>
  <c r="L2063" i="2"/>
  <c r="L2064" i="2"/>
  <c r="L2065" i="2"/>
  <c r="L2066" i="2"/>
  <c r="L2067" i="2"/>
  <c r="L2068" i="2"/>
  <c r="L2069" i="2"/>
  <c r="L2070" i="2"/>
  <c r="L2071" i="2"/>
  <c r="L2072" i="2"/>
  <c r="L2073" i="2"/>
  <c r="L2074" i="2"/>
  <c r="L2075" i="2"/>
  <c r="L2076" i="2"/>
  <c r="L2077" i="2"/>
  <c r="L2078" i="2"/>
  <c r="L2079" i="2"/>
  <c r="L2080" i="2"/>
  <c r="L2081" i="2"/>
  <c r="L2082" i="2"/>
  <c r="L2083" i="2"/>
  <c r="L2084" i="2"/>
  <c r="L2085" i="2"/>
  <c r="L2086" i="2"/>
  <c r="L2087" i="2"/>
  <c r="L2088" i="2"/>
  <c r="L2089" i="2"/>
  <c r="L2090" i="2"/>
  <c r="L2091" i="2"/>
  <c r="L2092" i="2"/>
  <c r="L2093" i="2"/>
  <c r="L2094" i="2"/>
  <c r="L2095" i="2"/>
  <c r="L2096" i="2"/>
  <c r="L2097" i="2"/>
  <c r="L2098" i="2"/>
  <c r="L2099" i="2"/>
  <c r="L2100" i="2"/>
  <c r="L2101" i="2"/>
  <c r="L2102" i="2"/>
  <c r="L2103" i="2"/>
  <c r="L2104" i="2"/>
  <c r="L2105" i="2"/>
  <c r="L2106" i="2"/>
  <c r="L2107" i="2"/>
  <c r="L2108" i="2"/>
  <c r="L2109" i="2"/>
  <c r="L2110" i="2"/>
  <c r="L2111" i="2"/>
  <c r="L2112" i="2"/>
  <c r="L2113" i="2"/>
  <c r="L2114" i="2"/>
  <c r="L2115" i="2"/>
  <c r="L2116" i="2"/>
  <c r="L2117" i="2"/>
  <c r="L2118" i="2"/>
  <c r="L2119" i="2"/>
  <c r="L2120" i="2"/>
  <c r="L2121" i="2"/>
  <c r="L2122" i="2"/>
  <c r="L2123" i="2"/>
  <c r="L2124" i="2"/>
  <c r="L2125" i="2"/>
  <c r="L2126" i="2"/>
  <c r="L2127" i="2"/>
  <c r="L2128" i="2"/>
  <c r="L2129" i="2"/>
  <c r="L2130" i="2"/>
  <c r="L2131" i="2"/>
  <c r="L2132" i="2"/>
  <c r="L2133" i="2"/>
  <c r="L2134" i="2"/>
  <c r="L2135" i="2"/>
  <c r="L2136" i="2"/>
  <c r="L2137" i="2"/>
  <c r="L2138" i="2"/>
  <c r="L2139" i="2"/>
  <c r="L2140" i="2"/>
  <c r="L2141" i="2"/>
  <c r="L2142" i="2"/>
  <c r="L2143" i="2"/>
  <c r="L2144" i="2"/>
  <c r="L2145" i="2"/>
  <c r="L2146" i="2"/>
  <c r="L2147" i="2"/>
  <c r="L2148" i="2"/>
  <c r="L2149" i="2"/>
  <c r="L2150" i="2"/>
  <c r="L2151" i="2"/>
  <c r="L2152" i="2"/>
  <c r="L2153" i="2"/>
  <c r="L2154" i="2"/>
  <c r="L2155" i="2"/>
  <c r="L2156" i="2"/>
  <c r="L2157" i="2"/>
  <c r="L2158" i="2"/>
  <c r="L2159" i="2"/>
  <c r="L2160" i="2"/>
  <c r="L2161" i="2"/>
  <c r="L2162" i="2"/>
  <c r="L2163" i="2"/>
  <c r="L2164" i="2"/>
  <c r="L2165" i="2"/>
  <c r="L2166" i="2"/>
  <c r="L2167" i="2"/>
  <c r="L2168" i="2"/>
  <c r="L2169" i="2"/>
  <c r="L2170" i="2"/>
  <c r="L2171" i="2"/>
  <c r="L2172" i="2"/>
  <c r="L2173" i="2"/>
  <c r="L2174" i="2"/>
  <c r="L2175" i="2"/>
  <c r="L2176" i="2"/>
  <c r="L2177" i="2"/>
  <c r="L2178" i="2"/>
  <c r="L2179" i="2"/>
  <c r="L2180" i="2"/>
  <c r="L2181" i="2"/>
  <c r="L2182" i="2"/>
  <c r="L2183" i="2"/>
  <c r="L2184" i="2"/>
  <c r="L2185" i="2"/>
  <c r="L2186" i="2"/>
  <c r="L2187" i="2"/>
  <c r="L2188" i="2"/>
  <c r="L2189" i="2"/>
  <c r="L2190" i="2"/>
  <c r="L2191" i="2"/>
  <c r="L2192" i="2"/>
  <c r="L2193" i="2"/>
  <c r="L2194" i="2"/>
  <c r="L2195" i="2"/>
  <c r="L2196" i="2"/>
  <c r="L2197" i="2"/>
  <c r="L2198" i="2"/>
  <c r="L2199" i="2"/>
  <c r="L2200" i="2"/>
  <c r="L2201" i="2"/>
  <c r="L2202" i="2"/>
  <c r="L2203" i="2"/>
  <c r="L2204" i="2"/>
  <c r="L2205" i="2"/>
  <c r="L2206" i="2"/>
  <c r="L2207" i="2"/>
  <c r="L2208" i="2"/>
  <c r="L2209" i="2"/>
  <c r="L2210" i="2"/>
  <c r="L2211" i="2"/>
  <c r="L2212" i="2"/>
  <c r="L2213" i="2"/>
  <c r="L2214" i="2"/>
  <c r="L2215" i="2"/>
  <c r="L2216" i="2"/>
  <c r="L2217" i="2"/>
  <c r="L2218" i="2"/>
  <c r="L2219" i="2"/>
  <c r="L2220" i="2"/>
  <c r="L2221" i="2"/>
  <c r="L2222" i="2"/>
  <c r="L2223" i="2"/>
  <c r="L2224" i="2"/>
  <c r="L2225" i="2"/>
  <c r="L2226" i="2"/>
  <c r="L2227" i="2"/>
  <c r="L2228" i="2"/>
  <c r="L2229" i="2"/>
  <c r="L2230" i="2"/>
  <c r="L2231" i="2"/>
  <c r="L2232" i="2"/>
  <c r="L2233" i="2"/>
  <c r="L2234" i="2"/>
  <c r="L2235" i="2"/>
  <c r="L2236" i="2"/>
  <c r="L2237" i="2"/>
  <c r="L2238" i="2"/>
  <c r="L2239" i="2"/>
  <c r="L2240" i="2"/>
  <c r="L2241" i="2"/>
  <c r="L2242" i="2"/>
  <c r="L2243" i="2"/>
  <c r="L2244" i="2"/>
  <c r="L2245" i="2"/>
  <c r="L2246" i="2"/>
  <c r="L2247" i="2"/>
  <c r="L2248" i="2"/>
  <c r="L2249" i="2"/>
  <c r="L2250" i="2"/>
  <c r="L2251" i="2"/>
  <c r="L2252" i="2"/>
  <c r="L2253" i="2"/>
  <c r="L2254" i="2"/>
  <c r="L2255" i="2"/>
  <c r="L2256" i="2"/>
  <c r="L2257" i="2"/>
  <c r="L2258" i="2"/>
  <c r="L2259" i="2"/>
  <c r="L2260" i="2"/>
  <c r="L2261" i="2"/>
  <c r="L2262" i="2"/>
  <c r="L2263" i="2"/>
  <c r="L2264" i="2"/>
  <c r="L2265" i="2"/>
  <c r="L2266" i="2"/>
  <c r="L2267" i="2"/>
  <c r="L2268" i="2"/>
  <c r="L2269" i="2"/>
  <c r="L2270" i="2"/>
  <c r="L2271" i="2"/>
  <c r="L2272" i="2"/>
  <c r="L2273" i="2"/>
  <c r="L2274" i="2"/>
  <c r="L2275" i="2"/>
  <c r="L2276" i="2"/>
  <c r="L2277" i="2"/>
  <c r="L2278" i="2"/>
  <c r="L2279" i="2"/>
  <c r="L2280" i="2"/>
  <c r="L2281" i="2"/>
  <c r="L2282" i="2"/>
  <c r="L2283" i="2"/>
  <c r="L2284" i="2"/>
  <c r="L2285" i="2"/>
  <c r="L2286" i="2"/>
  <c r="L2287" i="2"/>
  <c r="L2288" i="2"/>
  <c r="L2289" i="2"/>
  <c r="L2290" i="2"/>
  <c r="L2291" i="2"/>
  <c r="L2292" i="2"/>
  <c r="L2293" i="2"/>
  <c r="L2294" i="2"/>
  <c r="L2295" i="2"/>
  <c r="L2296" i="2"/>
  <c r="L2297" i="2"/>
  <c r="L2298" i="2"/>
  <c r="L2299" i="2"/>
  <c r="L2300" i="2"/>
  <c r="L2301" i="2"/>
  <c r="L2302" i="2"/>
  <c r="L2303" i="2"/>
  <c r="L2304" i="2"/>
  <c r="L2305" i="2"/>
  <c r="L2306" i="2"/>
  <c r="L2307" i="2"/>
  <c r="L2308" i="2"/>
  <c r="L2309" i="2"/>
  <c r="L2310" i="2"/>
  <c r="L2311" i="2"/>
  <c r="L2312" i="2"/>
  <c r="L2313" i="2"/>
  <c r="L2314" i="2"/>
  <c r="L2315" i="2"/>
  <c r="L2316" i="2"/>
  <c r="L2317" i="2"/>
  <c r="L2318" i="2"/>
  <c r="L2319" i="2"/>
  <c r="L2320" i="2"/>
  <c r="L2321" i="2"/>
  <c r="L2322" i="2"/>
  <c r="L2323" i="2"/>
  <c r="L2324" i="2"/>
  <c r="L2325" i="2"/>
  <c r="L2326" i="2"/>
  <c r="L2327" i="2"/>
  <c r="L2328" i="2"/>
  <c r="L2329" i="2"/>
  <c r="L2330" i="2"/>
  <c r="L2331" i="2"/>
  <c r="L2332" i="2"/>
  <c r="L2333" i="2"/>
  <c r="L2334" i="2"/>
  <c r="L2335" i="2"/>
  <c r="L2336" i="2"/>
  <c r="L2337" i="2"/>
  <c r="L2338" i="2"/>
  <c r="L2339" i="2"/>
  <c r="L2340" i="2"/>
  <c r="L2341" i="2"/>
  <c r="L2342" i="2"/>
  <c r="L2343" i="2"/>
  <c r="L2344" i="2"/>
  <c r="L2345" i="2"/>
  <c r="L2346" i="2"/>
  <c r="L2347" i="2"/>
  <c r="L2348" i="2"/>
  <c r="L2349" i="2"/>
  <c r="L2350" i="2"/>
  <c r="L2351" i="2"/>
  <c r="L2352" i="2"/>
  <c r="L2353" i="2"/>
  <c r="L2354" i="2"/>
  <c r="L2355" i="2"/>
  <c r="L2356" i="2"/>
  <c r="L2357" i="2"/>
  <c r="L2358" i="2"/>
  <c r="L2359" i="2"/>
  <c r="L2360" i="2"/>
  <c r="L2361" i="2"/>
  <c r="L2362" i="2"/>
  <c r="L2363" i="2"/>
  <c r="L2364" i="2"/>
  <c r="L2365" i="2"/>
  <c r="L2366" i="2"/>
  <c r="L2367" i="2"/>
  <c r="L2368" i="2"/>
  <c r="L2369" i="2"/>
  <c r="L2370" i="2"/>
  <c r="L2371" i="2"/>
  <c r="L2372" i="2"/>
  <c r="L2373" i="2"/>
  <c r="L2374" i="2"/>
  <c r="L2375" i="2"/>
  <c r="L2376" i="2"/>
  <c r="L2377" i="2"/>
  <c r="L2378" i="2"/>
  <c r="L2379" i="2"/>
  <c r="L2380" i="2"/>
  <c r="L2381" i="2"/>
  <c r="L2382" i="2"/>
  <c r="L2383" i="2"/>
  <c r="L2384" i="2"/>
  <c r="L2385" i="2"/>
  <c r="L2386" i="2"/>
  <c r="L2387" i="2"/>
  <c r="L2388" i="2"/>
  <c r="L2389" i="2"/>
  <c r="L2390" i="2"/>
  <c r="L2391" i="2"/>
  <c r="L2392" i="2"/>
  <c r="L2393" i="2"/>
  <c r="L2394" i="2"/>
  <c r="L2395" i="2"/>
  <c r="L2396" i="2"/>
  <c r="L2397" i="2"/>
  <c r="L2398" i="2"/>
  <c r="L2399" i="2"/>
  <c r="L2400" i="2"/>
  <c r="L2401" i="2"/>
  <c r="L2402" i="2"/>
  <c r="L2403" i="2"/>
  <c r="L2404" i="2"/>
  <c r="L2405" i="2"/>
  <c r="L2406" i="2"/>
  <c r="L2407" i="2"/>
  <c r="L2408" i="2"/>
  <c r="L2409" i="2"/>
  <c r="L2410" i="2"/>
  <c r="L2411" i="2"/>
  <c r="L2412" i="2"/>
  <c r="L2413" i="2"/>
  <c r="L2414" i="2"/>
  <c r="L2415" i="2"/>
  <c r="L2416" i="2"/>
  <c r="L2417" i="2"/>
  <c r="L2418" i="2"/>
  <c r="L2419" i="2"/>
  <c r="L2420" i="2"/>
  <c r="L2421" i="2"/>
  <c r="L2422" i="2"/>
  <c r="L2423" i="2"/>
  <c r="L2424" i="2"/>
  <c r="L2425" i="2"/>
  <c r="L2426" i="2"/>
  <c r="L2427" i="2"/>
  <c r="L2428" i="2"/>
  <c r="L2429" i="2"/>
  <c r="L2430" i="2"/>
  <c r="L2431" i="2"/>
  <c r="L2432" i="2"/>
  <c r="L2433" i="2"/>
  <c r="L2434" i="2"/>
  <c r="L2435" i="2"/>
  <c r="L2436" i="2"/>
  <c r="L2437" i="2"/>
  <c r="L2438" i="2"/>
  <c r="L2439" i="2"/>
  <c r="L2440" i="2"/>
  <c r="L2441" i="2"/>
  <c r="L2442" i="2"/>
  <c r="L2443" i="2"/>
  <c r="L2444" i="2"/>
  <c r="L2445" i="2"/>
  <c r="L2446" i="2"/>
  <c r="L2447" i="2"/>
  <c r="L2448" i="2"/>
  <c r="L2449" i="2"/>
  <c r="L2450" i="2"/>
  <c r="L2451" i="2"/>
  <c r="L2452" i="2"/>
  <c r="L2453" i="2"/>
  <c r="L2454" i="2"/>
  <c r="L2455" i="2"/>
  <c r="L2456" i="2"/>
  <c r="L2457" i="2"/>
  <c r="L2458" i="2"/>
  <c r="L2459" i="2"/>
  <c r="L2460" i="2"/>
  <c r="L2461" i="2"/>
  <c r="L2462" i="2"/>
  <c r="L2463" i="2"/>
  <c r="L2464" i="2"/>
  <c r="L2465" i="2"/>
  <c r="L2466" i="2"/>
  <c r="L2467" i="2"/>
  <c r="L2468" i="2"/>
  <c r="L2469" i="2"/>
  <c r="L2470" i="2"/>
  <c r="L2471" i="2"/>
  <c r="L2472" i="2"/>
  <c r="L2473" i="2"/>
  <c r="L2474" i="2"/>
  <c r="L2475" i="2"/>
  <c r="L2476" i="2"/>
  <c r="L2477" i="2"/>
  <c r="L2478" i="2"/>
  <c r="L2479" i="2"/>
  <c r="L2480" i="2"/>
  <c r="L2481" i="2"/>
  <c r="L2482" i="2"/>
  <c r="L2483" i="2"/>
  <c r="L2484" i="2"/>
  <c r="L2485" i="2"/>
  <c r="L2486" i="2"/>
  <c r="L2487" i="2"/>
  <c r="L2488" i="2"/>
  <c r="L2489" i="2"/>
  <c r="L2490" i="2"/>
  <c r="L2491" i="2"/>
  <c r="L2492" i="2"/>
  <c r="L2493" i="2"/>
  <c r="L2494" i="2"/>
  <c r="L2495" i="2"/>
  <c r="L2496" i="2"/>
  <c r="L2497" i="2"/>
  <c r="L2498" i="2"/>
  <c r="L2499" i="2"/>
  <c r="L2500" i="2"/>
  <c r="L2501" i="2"/>
  <c r="L2502" i="2"/>
  <c r="L2503" i="2"/>
  <c r="L2504" i="2"/>
  <c r="L2505" i="2"/>
  <c r="L2506" i="2"/>
  <c r="L2507" i="2"/>
  <c r="L2508" i="2"/>
  <c r="L2509" i="2"/>
  <c r="L2510" i="2"/>
  <c r="L2511" i="2"/>
  <c r="L2512" i="2"/>
  <c r="L2513" i="2"/>
  <c r="L2514" i="2"/>
  <c r="L2515" i="2"/>
  <c r="L2516" i="2"/>
  <c r="L2517" i="2"/>
  <c r="L2518" i="2"/>
  <c r="L2519" i="2"/>
  <c r="L2520" i="2"/>
  <c r="L2521" i="2"/>
  <c r="L2522" i="2"/>
  <c r="L2523" i="2"/>
  <c r="L2524" i="2"/>
  <c r="L2525" i="2"/>
  <c r="L2526" i="2"/>
  <c r="L2527" i="2"/>
  <c r="L2528" i="2"/>
  <c r="L2529" i="2"/>
  <c r="L2530" i="2"/>
  <c r="L2531" i="2"/>
  <c r="L2532" i="2"/>
  <c r="L2533" i="2"/>
  <c r="L2534" i="2"/>
  <c r="L2535" i="2"/>
  <c r="L2536" i="2"/>
  <c r="L2537" i="2"/>
  <c r="L2538" i="2"/>
  <c r="L2539" i="2"/>
  <c r="L2540" i="2"/>
  <c r="L2541" i="2"/>
  <c r="L2542" i="2"/>
  <c r="L2543" i="2"/>
  <c r="L2544" i="2"/>
  <c r="L2545" i="2"/>
  <c r="L2546" i="2"/>
  <c r="L2547" i="2"/>
  <c r="L2548" i="2"/>
  <c r="L2549" i="2"/>
  <c r="L2550" i="2"/>
  <c r="L2551" i="2"/>
  <c r="L2552" i="2"/>
  <c r="L2553" i="2"/>
  <c r="L2554" i="2"/>
  <c r="L2555" i="2"/>
  <c r="L2556" i="2"/>
  <c r="L2557" i="2"/>
  <c r="L2558" i="2"/>
  <c r="L2559" i="2"/>
  <c r="L2560" i="2"/>
  <c r="L2561" i="2"/>
  <c r="L2562" i="2"/>
  <c r="L2563" i="2"/>
  <c r="L2564" i="2"/>
  <c r="L2565" i="2"/>
  <c r="L2566" i="2"/>
  <c r="L2567" i="2"/>
  <c r="L2568" i="2"/>
  <c r="L2569" i="2"/>
  <c r="L2570" i="2"/>
  <c r="L2571" i="2"/>
  <c r="L2572" i="2"/>
  <c r="L2573" i="2"/>
  <c r="L2574" i="2"/>
  <c r="L2575" i="2"/>
  <c r="L2576" i="2"/>
  <c r="L2577" i="2"/>
  <c r="L2578" i="2"/>
  <c r="L2579" i="2"/>
  <c r="L2580" i="2"/>
  <c r="L2581" i="2"/>
  <c r="L2582" i="2"/>
  <c r="L2583" i="2"/>
  <c r="L2584" i="2"/>
  <c r="L2585" i="2"/>
  <c r="L2586" i="2"/>
  <c r="L2587" i="2"/>
  <c r="L2588" i="2"/>
  <c r="L2589" i="2"/>
  <c r="L2590" i="2"/>
  <c r="L2591" i="2"/>
  <c r="L2592" i="2"/>
  <c r="L2593" i="2"/>
  <c r="L2594" i="2"/>
  <c r="L2595" i="2"/>
  <c r="L2596" i="2"/>
  <c r="L2597" i="2"/>
  <c r="L2598" i="2"/>
  <c r="L2599" i="2"/>
  <c r="L2600" i="2"/>
  <c r="L2601" i="2"/>
  <c r="L2602" i="2"/>
  <c r="L2603" i="2"/>
  <c r="L2604" i="2"/>
  <c r="L2605" i="2"/>
  <c r="L2606" i="2"/>
  <c r="L2607" i="2"/>
  <c r="L2608" i="2"/>
  <c r="L2609" i="2"/>
  <c r="L2610" i="2"/>
  <c r="L2611" i="2"/>
  <c r="L2612" i="2"/>
  <c r="L2613" i="2"/>
  <c r="L2614" i="2"/>
  <c r="L2615" i="2"/>
  <c r="L2616" i="2"/>
  <c r="L2617" i="2"/>
  <c r="L2618" i="2"/>
  <c r="L2619" i="2"/>
  <c r="L2620" i="2"/>
  <c r="L2621" i="2"/>
  <c r="L2622" i="2"/>
  <c r="L2623" i="2"/>
  <c r="L2624" i="2"/>
  <c r="L2625" i="2"/>
  <c r="L2626" i="2"/>
  <c r="L2627" i="2"/>
  <c r="L2628" i="2"/>
  <c r="L2629" i="2"/>
  <c r="L2630" i="2"/>
  <c r="L2631" i="2"/>
  <c r="L2632" i="2"/>
  <c r="L2633" i="2"/>
  <c r="L2634" i="2"/>
  <c r="L2635" i="2"/>
  <c r="L2636" i="2"/>
  <c r="L2637" i="2"/>
  <c r="L2638" i="2"/>
  <c r="L2639" i="2"/>
  <c r="L2640" i="2"/>
  <c r="L2641" i="2"/>
  <c r="L2642" i="2"/>
  <c r="L2643" i="2"/>
  <c r="L2644" i="2"/>
  <c r="L2645" i="2"/>
  <c r="L2646" i="2"/>
  <c r="L2647" i="2"/>
  <c r="L2648" i="2"/>
  <c r="L2649" i="2"/>
  <c r="L2650" i="2"/>
  <c r="L2651" i="2"/>
  <c r="L2652" i="2"/>
  <c r="L2653" i="2"/>
  <c r="L2654" i="2"/>
  <c r="L2655" i="2"/>
  <c r="L2656" i="2"/>
  <c r="L2657" i="2"/>
  <c r="L2658" i="2"/>
  <c r="L2659" i="2"/>
  <c r="L2660" i="2"/>
  <c r="L2661" i="2"/>
  <c r="L2662" i="2"/>
  <c r="L2663" i="2"/>
  <c r="L2664" i="2"/>
  <c r="L2665" i="2"/>
  <c r="L2666" i="2"/>
  <c r="L2667" i="2"/>
  <c r="L2668" i="2"/>
  <c r="L2669" i="2"/>
  <c r="L2670" i="2"/>
  <c r="L2671" i="2"/>
  <c r="L2672" i="2"/>
  <c r="L2673" i="2"/>
  <c r="L2674" i="2"/>
  <c r="L2675" i="2"/>
  <c r="L2676" i="2"/>
  <c r="L2677" i="2"/>
  <c r="L2678" i="2"/>
  <c r="L2679" i="2"/>
  <c r="L2680" i="2"/>
  <c r="L2681" i="2"/>
  <c r="L2682" i="2"/>
  <c r="L2683" i="2"/>
  <c r="L2684" i="2"/>
  <c r="L2685" i="2"/>
  <c r="L2686" i="2"/>
  <c r="L2687" i="2"/>
  <c r="L2688" i="2"/>
  <c r="L2689" i="2"/>
  <c r="L2690" i="2"/>
  <c r="L2691" i="2"/>
  <c r="L2692" i="2"/>
  <c r="L2693" i="2"/>
  <c r="L2694" i="2"/>
  <c r="L2695" i="2"/>
  <c r="L2696" i="2"/>
  <c r="L2697" i="2"/>
  <c r="L2698" i="2"/>
  <c r="L2699" i="2"/>
  <c r="L2700" i="2"/>
  <c r="L2701" i="2"/>
  <c r="L2702" i="2"/>
  <c r="L2703" i="2"/>
  <c r="L2704" i="2"/>
  <c r="L2705" i="2"/>
  <c r="L2706" i="2"/>
  <c r="L2707" i="2"/>
  <c r="L2708" i="2"/>
  <c r="L2709" i="2"/>
  <c r="L2710" i="2"/>
  <c r="L2711" i="2"/>
  <c r="L2712" i="2"/>
  <c r="L2713" i="2"/>
  <c r="L2714" i="2"/>
  <c r="L2715" i="2"/>
  <c r="L2716" i="2"/>
  <c r="L2717" i="2"/>
  <c r="L2718" i="2"/>
  <c r="L2719" i="2"/>
  <c r="L2720" i="2"/>
  <c r="L2721" i="2"/>
  <c r="L2722" i="2"/>
  <c r="L2723" i="2"/>
  <c r="L2724" i="2"/>
  <c r="L2725" i="2"/>
  <c r="L2726" i="2"/>
  <c r="L2727" i="2"/>
  <c r="L2728" i="2"/>
  <c r="L2729" i="2"/>
  <c r="L2730" i="2"/>
  <c r="L2731" i="2"/>
  <c r="L2732" i="2"/>
  <c r="L2733" i="2"/>
  <c r="L2734" i="2"/>
  <c r="L2735" i="2"/>
  <c r="L2736" i="2"/>
  <c r="L2737" i="2"/>
  <c r="L2738" i="2"/>
  <c r="L2739" i="2"/>
  <c r="L2740" i="2"/>
  <c r="L2741" i="2"/>
  <c r="L2742" i="2"/>
  <c r="L2743" i="2"/>
  <c r="L2744" i="2"/>
  <c r="L2745" i="2"/>
  <c r="L2746" i="2"/>
  <c r="L2747" i="2"/>
  <c r="L2748" i="2"/>
  <c r="L2749" i="2"/>
  <c r="L2750" i="2"/>
  <c r="L2751" i="2"/>
  <c r="L2752" i="2"/>
  <c r="L2753" i="2"/>
  <c r="L2754" i="2"/>
  <c r="L2755" i="2"/>
  <c r="L2756" i="2"/>
  <c r="L2757" i="2"/>
  <c r="L2758" i="2"/>
  <c r="L2759" i="2"/>
  <c r="L2760" i="2"/>
  <c r="L2761" i="2"/>
  <c r="L2762" i="2"/>
  <c r="L2763" i="2"/>
  <c r="L2764" i="2"/>
  <c r="L2765" i="2"/>
  <c r="L2766" i="2"/>
  <c r="L2767" i="2"/>
  <c r="L2768" i="2"/>
  <c r="L2769" i="2"/>
  <c r="L2770" i="2"/>
  <c r="L2771" i="2"/>
  <c r="L2772" i="2"/>
  <c r="L2773" i="2"/>
  <c r="L2774" i="2"/>
  <c r="L2775" i="2"/>
  <c r="L2776" i="2"/>
  <c r="L2777" i="2"/>
  <c r="L2778" i="2"/>
  <c r="L2779" i="2"/>
  <c r="L2780" i="2"/>
  <c r="L2781" i="2"/>
  <c r="L2782" i="2"/>
  <c r="L2783" i="2"/>
  <c r="L2784" i="2"/>
  <c r="L2785" i="2"/>
  <c r="L2786" i="2"/>
  <c r="L2787" i="2"/>
  <c r="L2788" i="2"/>
  <c r="L2789" i="2"/>
  <c r="L2790" i="2"/>
  <c r="L2791" i="2"/>
  <c r="L2792" i="2"/>
  <c r="L2793" i="2"/>
  <c r="L2794" i="2"/>
  <c r="L2795" i="2"/>
  <c r="L2796" i="2"/>
  <c r="L2797" i="2"/>
  <c r="L2798" i="2"/>
  <c r="L2799" i="2"/>
  <c r="L2800" i="2"/>
  <c r="L2801" i="2"/>
  <c r="L2802" i="2"/>
  <c r="L2803" i="2"/>
  <c r="L2804" i="2"/>
  <c r="L2805" i="2"/>
  <c r="L2806" i="2"/>
  <c r="L2807" i="2"/>
  <c r="L2808" i="2"/>
  <c r="L2809" i="2"/>
  <c r="L2810" i="2"/>
  <c r="L2811" i="2"/>
  <c r="L2812" i="2"/>
  <c r="L2813" i="2"/>
  <c r="L2814" i="2"/>
  <c r="L2815" i="2"/>
  <c r="L2816" i="2"/>
  <c r="L2817" i="2"/>
  <c r="L2818" i="2"/>
  <c r="L2819" i="2"/>
  <c r="L2820" i="2"/>
  <c r="L2821" i="2"/>
  <c r="L2822" i="2"/>
  <c r="L2823" i="2"/>
  <c r="L2824" i="2"/>
  <c r="L2825" i="2"/>
  <c r="L2826" i="2"/>
  <c r="L2827" i="2"/>
  <c r="L2828" i="2"/>
  <c r="L2829" i="2"/>
  <c r="L2830" i="2"/>
  <c r="L2831" i="2"/>
  <c r="L2832" i="2"/>
  <c r="L2833" i="2"/>
  <c r="L2834" i="2"/>
  <c r="L2835" i="2"/>
  <c r="L2836" i="2"/>
  <c r="L2837" i="2"/>
  <c r="L2838" i="2"/>
  <c r="L2839" i="2"/>
  <c r="L2840" i="2"/>
  <c r="L2841" i="2"/>
  <c r="L2842" i="2"/>
  <c r="L2843" i="2"/>
  <c r="L2844" i="2"/>
  <c r="L2845" i="2"/>
  <c r="L2846" i="2"/>
  <c r="L2847" i="2"/>
  <c r="L2848" i="2"/>
  <c r="L2849" i="2"/>
  <c r="L2850" i="2"/>
  <c r="L2851" i="2"/>
  <c r="L2852" i="2"/>
  <c r="L2853" i="2"/>
  <c r="L2854" i="2"/>
  <c r="L2855" i="2"/>
  <c r="L2856" i="2"/>
  <c r="L2857" i="2"/>
  <c r="L2858" i="2"/>
  <c r="L2859" i="2"/>
  <c r="L2860" i="2"/>
  <c r="L2861" i="2"/>
  <c r="L2862" i="2"/>
  <c r="L2863" i="2"/>
  <c r="L2864" i="2"/>
  <c r="L2865" i="2"/>
  <c r="L2866" i="2"/>
  <c r="L2867" i="2"/>
  <c r="L2868" i="2"/>
  <c r="L2869" i="2"/>
  <c r="L2870" i="2"/>
  <c r="L2871" i="2"/>
  <c r="L2872" i="2"/>
  <c r="L2873" i="2"/>
  <c r="L2874" i="2"/>
  <c r="L2875" i="2"/>
  <c r="L2876" i="2"/>
  <c r="L2877" i="2"/>
  <c r="L2878" i="2"/>
  <c r="L2879" i="2"/>
  <c r="L2880" i="2"/>
  <c r="L2881" i="2"/>
  <c r="L2882" i="2"/>
  <c r="L2883" i="2"/>
  <c r="L2884" i="2"/>
  <c r="L2885" i="2"/>
  <c r="L2886" i="2"/>
  <c r="L2887" i="2"/>
  <c r="L2888" i="2"/>
  <c r="L2889" i="2"/>
  <c r="L2890" i="2"/>
  <c r="L2891" i="2"/>
  <c r="L2892" i="2"/>
  <c r="L2893" i="2"/>
  <c r="L2894" i="2"/>
  <c r="L2895" i="2"/>
  <c r="L2896" i="2"/>
  <c r="L2897" i="2"/>
  <c r="L2898" i="2"/>
  <c r="L2899" i="2"/>
  <c r="L2900" i="2"/>
  <c r="L2901" i="2"/>
  <c r="L2902" i="2"/>
  <c r="L2903" i="2"/>
  <c r="L2904" i="2"/>
  <c r="L2905" i="2"/>
  <c r="L2906" i="2"/>
  <c r="L2907" i="2"/>
  <c r="L2908" i="2"/>
  <c r="L2909" i="2"/>
  <c r="L2910" i="2"/>
  <c r="L2911" i="2"/>
  <c r="L2912" i="2"/>
  <c r="L2913" i="2"/>
  <c r="L2914" i="2"/>
  <c r="L2915" i="2"/>
  <c r="L2916" i="2"/>
  <c r="L2917" i="2"/>
  <c r="L2918" i="2"/>
  <c r="L2919" i="2"/>
  <c r="L2920" i="2"/>
  <c r="L2921" i="2"/>
  <c r="L2922" i="2"/>
  <c r="L2923" i="2"/>
  <c r="L2924" i="2"/>
  <c r="L2925" i="2"/>
  <c r="L2926" i="2"/>
  <c r="L2927" i="2"/>
  <c r="L2928" i="2"/>
  <c r="L2929" i="2"/>
  <c r="L2930" i="2"/>
  <c r="L2931" i="2"/>
  <c r="L2932" i="2"/>
  <c r="L2933" i="2"/>
  <c r="L2934" i="2"/>
  <c r="L2935" i="2"/>
  <c r="L2936" i="2"/>
  <c r="L2937" i="2"/>
  <c r="L2938" i="2"/>
  <c r="L2939" i="2"/>
  <c r="L2940" i="2"/>
  <c r="L2941" i="2"/>
  <c r="L2942" i="2"/>
  <c r="L2943" i="2"/>
  <c r="L2944" i="2"/>
  <c r="L2945" i="2"/>
  <c r="L2946" i="2"/>
  <c r="L2947" i="2"/>
  <c r="L2948" i="2"/>
  <c r="L2949" i="2"/>
  <c r="L2950" i="2"/>
  <c r="L2951" i="2"/>
  <c r="L2952" i="2"/>
  <c r="L2953" i="2"/>
  <c r="L2954" i="2"/>
  <c r="L2955" i="2"/>
  <c r="L2956" i="2"/>
  <c r="L2957" i="2"/>
  <c r="L2958" i="2"/>
  <c r="L2959" i="2"/>
  <c r="L2960" i="2"/>
  <c r="L2961" i="2"/>
  <c r="L2962" i="2"/>
  <c r="L2963" i="2"/>
  <c r="L2964" i="2"/>
  <c r="L2965" i="2"/>
  <c r="L2966" i="2"/>
  <c r="L2967" i="2"/>
  <c r="L2968" i="2"/>
  <c r="L2969" i="2"/>
  <c r="L2970" i="2"/>
  <c r="L2971" i="2"/>
  <c r="L2972" i="2"/>
  <c r="L2973" i="2"/>
  <c r="L2974" i="2"/>
  <c r="L2975" i="2"/>
  <c r="L2976" i="2"/>
  <c r="L2977" i="2"/>
  <c r="L2978" i="2"/>
  <c r="L2979" i="2"/>
  <c r="L2980" i="2"/>
  <c r="L2981" i="2"/>
  <c r="L2982" i="2"/>
  <c r="L2983" i="2"/>
  <c r="L2984" i="2"/>
  <c r="L2985" i="2"/>
  <c r="L2986" i="2"/>
  <c r="L2987" i="2"/>
  <c r="L2988" i="2"/>
  <c r="L2989" i="2"/>
  <c r="L2990" i="2"/>
  <c r="L2991" i="2"/>
  <c r="L2992" i="2"/>
  <c r="L2993" i="2"/>
  <c r="L2994" i="2"/>
  <c r="L2995" i="2"/>
  <c r="L2996" i="2"/>
  <c r="L2997" i="2"/>
  <c r="L2998" i="2"/>
  <c r="L2999" i="2"/>
  <c r="L3000" i="2"/>
  <c r="L3001" i="2"/>
  <c r="L3002" i="2"/>
  <c r="L3003" i="2"/>
  <c r="L3004" i="2"/>
  <c r="L3005" i="2"/>
  <c r="L3006" i="2"/>
  <c r="L3007" i="2"/>
  <c r="L3008" i="2"/>
  <c r="L3009" i="2"/>
  <c r="L3010" i="2"/>
  <c r="L3011" i="2"/>
  <c r="L3012" i="2"/>
  <c r="L3013" i="2"/>
  <c r="L3014" i="2"/>
  <c r="L3015" i="2"/>
  <c r="L3016" i="2"/>
  <c r="L3017" i="2"/>
  <c r="L3018" i="2"/>
  <c r="L3019" i="2"/>
  <c r="L3020" i="2"/>
  <c r="L3021" i="2"/>
  <c r="L3022" i="2"/>
  <c r="L3023" i="2"/>
  <c r="L3024" i="2"/>
  <c r="L3025" i="2"/>
  <c r="L3026" i="2"/>
  <c r="L3027" i="2"/>
  <c r="L3028" i="2"/>
  <c r="L3029" i="2"/>
  <c r="L3030" i="2"/>
  <c r="L3031" i="2"/>
  <c r="L3032" i="2"/>
  <c r="L3033" i="2"/>
  <c r="L3034" i="2"/>
  <c r="L3035" i="2"/>
  <c r="L3036" i="2"/>
  <c r="L3037" i="2"/>
  <c r="L3038" i="2"/>
  <c r="L3039" i="2"/>
  <c r="L3040" i="2"/>
  <c r="L3041" i="2"/>
  <c r="L3042" i="2"/>
  <c r="L3043" i="2"/>
  <c r="L3044" i="2"/>
  <c r="L3045" i="2"/>
  <c r="L3046" i="2"/>
  <c r="L3047" i="2"/>
  <c r="L3048" i="2"/>
  <c r="L3049" i="2"/>
  <c r="L3050" i="2"/>
  <c r="L3051" i="2"/>
  <c r="L3052" i="2"/>
  <c r="L3053" i="2"/>
  <c r="L3054" i="2"/>
  <c r="L3055" i="2"/>
  <c r="L3056" i="2"/>
  <c r="L3057" i="2"/>
  <c r="L3058" i="2"/>
  <c r="L3059" i="2"/>
  <c r="L3060" i="2"/>
  <c r="L3061" i="2"/>
  <c r="L3062" i="2"/>
  <c r="L3063" i="2"/>
  <c r="L3064" i="2"/>
  <c r="L3065" i="2"/>
  <c r="L3066" i="2"/>
  <c r="L3067" i="2"/>
  <c r="L3068" i="2"/>
  <c r="L3069" i="2"/>
  <c r="L3070" i="2"/>
  <c r="L3071" i="2"/>
  <c r="L3072" i="2"/>
  <c r="L3073" i="2"/>
  <c r="L3074" i="2"/>
  <c r="L3075" i="2"/>
  <c r="L3076" i="2"/>
  <c r="L3077" i="2"/>
  <c r="L3078" i="2"/>
  <c r="L3079" i="2"/>
  <c r="L3080" i="2"/>
  <c r="L3081" i="2"/>
  <c r="L3082" i="2"/>
  <c r="L3083" i="2"/>
  <c r="L3084" i="2"/>
  <c r="L3085" i="2"/>
  <c r="L3086" i="2"/>
  <c r="L3087" i="2"/>
  <c r="L3088" i="2"/>
  <c r="L3089" i="2"/>
  <c r="L3090" i="2"/>
  <c r="L3091" i="2"/>
  <c r="L3092" i="2"/>
  <c r="L3093" i="2"/>
  <c r="L3094" i="2"/>
  <c r="L3095" i="2"/>
  <c r="L3096" i="2"/>
  <c r="L3097" i="2"/>
  <c r="L3098" i="2"/>
  <c r="L3099" i="2"/>
  <c r="L3100" i="2"/>
  <c r="L3101" i="2"/>
  <c r="L3102" i="2"/>
  <c r="L3103" i="2"/>
  <c r="L3104" i="2"/>
  <c r="L3105" i="2"/>
  <c r="L3106" i="2"/>
  <c r="L3107" i="2"/>
  <c r="L3108" i="2"/>
  <c r="L3109" i="2"/>
  <c r="L3110" i="2"/>
  <c r="L3111" i="2"/>
  <c r="L3112" i="2"/>
  <c r="L3113" i="2"/>
  <c r="L3114" i="2"/>
  <c r="L3115" i="2"/>
  <c r="L3116" i="2"/>
  <c r="L3117" i="2"/>
  <c r="L3118" i="2"/>
  <c r="L3119" i="2"/>
  <c r="L3120" i="2"/>
  <c r="L3121" i="2"/>
  <c r="L3122" i="2"/>
  <c r="L3123" i="2"/>
  <c r="L3124" i="2"/>
  <c r="L3125" i="2"/>
  <c r="L3126" i="2"/>
  <c r="L3127" i="2"/>
  <c r="L3128" i="2"/>
  <c r="L3129" i="2"/>
  <c r="L3130" i="2"/>
  <c r="L3131" i="2"/>
  <c r="L3132" i="2"/>
  <c r="L3133" i="2"/>
  <c r="L3134" i="2"/>
  <c r="L3135" i="2"/>
  <c r="L3136" i="2"/>
  <c r="L3137" i="2"/>
  <c r="L3138" i="2"/>
  <c r="L3139" i="2"/>
  <c r="L3140" i="2"/>
  <c r="L3141" i="2"/>
  <c r="L3142" i="2"/>
  <c r="L3143" i="2"/>
  <c r="L3144" i="2"/>
  <c r="L3145" i="2"/>
  <c r="L3146" i="2"/>
  <c r="L3147" i="2"/>
  <c r="L3148" i="2"/>
  <c r="L3149" i="2"/>
  <c r="L3150" i="2"/>
  <c r="L3151" i="2"/>
  <c r="L3152" i="2"/>
  <c r="L3153" i="2"/>
  <c r="L3154" i="2"/>
  <c r="L3155" i="2"/>
  <c r="L3156" i="2"/>
  <c r="L3157" i="2"/>
  <c r="L3158" i="2"/>
  <c r="L3159" i="2"/>
  <c r="L3160" i="2"/>
  <c r="L3161" i="2"/>
  <c r="L3162" i="2"/>
  <c r="L3163" i="2"/>
  <c r="L3164" i="2"/>
  <c r="L3165" i="2"/>
  <c r="L3166" i="2"/>
  <c r="L3167" i="2"/>
  <c r="L3168" i="2"/>
  <c r="L3169" i="2"/>
  <c r="L3170" i="2"/>
  <c r="L3171" i="2"/>
  <c r="L3172" i="2"/>
  <c r="L3173" i="2"/>
  <c r="L3174" i="2"/>
  <c r="L3175" i="2"/>
  <c r="L3176" i="2"/>
  <c r="L3177" i="2"/>
  <c r="L3178" i="2"/>
  <c r="L3179" i="2"/>
  <c r="L3180" i="2"/>
  <c r="L3181" i="2"/>
  <c r="L3182" i="2"/>
  <c r="L3183" i="2"/>
  <c r="L3184" i="2"/>
  <c r="L3185" i="2"/>
  <c r="L3186" i="2"/>
  <c r="L3187" i="2"/>
  <c r="L3188" i="2"/>
  <c r="L3189" i="2"/>
  <c r="L3190" i="2"/>
  <c r="L3191" i="2"/>
  <c r="L3192" i="2"/>
  <c r="L3193" i="2"/>
  <c r="L3194" i="2"/>
  <c r="L3195" i="2"/>
  <c r="L3196" i="2"/>
  <c r="L3197" i="2"/>
  <c r="L3198" i="2"/>
  <c r="L3199" i="2"/>
  <c r="L3200" i="2"/>
  <c r="L3201" i="2"/>
  <c r="L3202" i="2"/>
  <c r="L3203" i="2"/>
  <c r="L3204" i="2"/>
  <c r="L3205" i="2"/>
  <c r="L3206" i="2"/>
  <c r="L3207" i="2"/>
  <c r="L3208" i="2"/>
  <c r="L3209" i="2"/>
  <c r="L3210" i="2"/>
  <c r="L3211" i="2"/>
  <c r="L3212" i="2"/>
  <c r="L3213" i="2"/>
  <c r="L3214" i="2"/>
  <c r="L3215" i="2"/>
  <c r="L3216" i="2"/>
  <c r="L3217" i="2"/>
  <c r="L3218" i="2"/>
  <c r="L3219" i="2"/>
  <c r="L3220" i="2"/>
  <c r="L3221" i="2"/>
  <c r="L3222" i="2"/>
  <c r="L3223" i="2"/>
  <c r="L3224" i="2"/>
  <c r="L3225" i="2"/>
  <c r="L3226" i="2"/>
  <c r="L3227" i="2"/>
  <c r="L3228" i="2"/>
  <c r="L3229" i="2"/>
  <c r="L3230" i="2"/>
  <c r="L3231" i="2"/>
  <c r="L3232" i="2"/>
  <c r="L3233" i="2"/>
  <c r="L3234" i="2"/>
  <c r="L3235" i="2"/>
  <c r="L3236" i="2"/>
  <c r="L3237" i="2"/>
  <c r="L3238" i="2"/>
  <c r="L3239" i="2"/>
  <c r="L3240" i="2"/>
  <c r="L3241" i="2"/>
  <c r="L3242" i="2"/>
  <c r="L3243" i="2"/>
  <c r="L3244" i="2"/>
  <c r="L3245" i="2"/>
  <c r="L3246" i="2"/>
  <c r="L3247" i="2"/>
  <c r="L3248" i="2"/>
  <c r="L3249" i="2"/>
  <c r="L3250" i="2"/>
  <c r="L3251" i="2"/>
  <c r="L3252" i="2"/>
  <c r="L3253" i="2"/>
  <c r="L3254" i="2"/>
  <c r="L3255" i="2"/>
  <c r="L3256" i="2"/>
  <c r="L3257" i="2"/>
  <c r="L3258" i="2"/>
  <c r="L3259" i="2"/>
  <c r="L3260" i="2"/>
  <c r="L3261" i="2"/>
  <c r="L3262" i="2"/>
  <c r="L3263" i="2"/>
  <c r="L3264" i="2"/>
  <c r="L3265" i="2"/>
  <c r="L3266" i="2"/>
  <c r="L3267" i="2"/>
  <c r="L3268" i="2"/>
  <c r="L3269" i="2"/>
  <c r="L3270" i="2"/>
  <c r="L3271" i="2"/>
  <c r="L3272" i="2"/>
  <c r="L3273" i="2"/>
  <c r="L3274" i="2"/>
  <c r="L3275" i="2"/>
  <c r="L3276" i="2"/>
  <c r="L3277" i="2"/>
  <c r="L3278" i="2"/>
  <c r="L3279" i="2"/>
  <c r="L3280" i="2"/>
  <c r="L3281" i="2"/>
  <c r="L3282" i="2"/>
  <c r="L3283" i="2"/>
  <c r="L3284" i="2"/>
  <c r="L3285" i="2"/>
  <c r="L3286" i="2"/>
  <c r="L3287" i="2"/>
  <c r="L3288" i="2"/>
  <c r="L3289" i="2"/>
  <c r="L3290" i="2"/>
  <c r="L3291" i="2"/>
  <c r="L3292" i="2"/>
  <c r="L3293" i="2"/>
  <c r="L3294" i="2"/>
  <c r="L3295" i="2"/>
  <c r="L3296" i="2"/>
  <c r="L3297" i="2"/>
  <c r="L3298" i="2"/>
  <c r="L3299" i="2"/>
  <c r="L3300" i="2"/>
  <c r="L3301" i="2"/>
  <c r="L3302" i="2"/>
  <c r="L3303" i="2"/>
  <c r="L3304" i="2"/>
  <c r="L3305" i="2"/>
  <c r="L3306" i="2"/>
  <c r="L3307" i="2"/>
  <c r="L3308" i="2"/>
  <c r="L3309" i="2"/>
  <c r="L3310" i="2"/>
  <c r="L3311" i="2"/>
  <c r="L3312" i="2"/>
  <c r="L3313" i="2"/>
  <c r="L3314" i="2"/>
  <c r="L3315" i="2"/>
  <c r="L3316" i="2"/>
  <c r="L3317" i="2"/>
  <c r="L3318" i="2"/>
  <c r="L3319" i="2"/>
  <c r="L3320" i="2"/>
  <c r="L3321" i="2"/>
  <c r="L3322" i="2"/>
  <c r="L3323" i="2"/>
  <c r="L3324" i="2"/>
  <c r="L3325" i="2"/>
  <c r="L3326" i="2"/>
  <c r="L3327" i="2"/>
  <c r="L3328" i="2"/>
  <c r="L3329" i="2"/>
  <c r="L3330" i="2"/>
  <c r="L3331" i="2"/>
  <c r="L3332" i="2"/>
  <c r="L3333" i="2"/>
  <c r="L3334" i="2"/>
  <c r="L3335" i="2"/>
  <c r="L3336" i="2"/>
  <c r="L3337" i="2"/>
  <c r="L3338" i="2"/>
  <c r="L3339" i="2"/>
  <c r="L3340" i="2"/>
  <c r="L3341" i="2"/>
  <c r="L3342" i="2"/>
  <c r="L3343" i="2"/>
  <c r="L3344" i="2"/>
  <c r="L3345" i="2"/>
  <c r="L3346" i="2"/>
  <c r="L3347" i="2"/>
  <c r="L3348" i="2"/>
  <c r="L3349" i="2"/>
  <c r="L3350" i="2"/>
  <c r="L3351" i="2"/>
  <c r="L3352" i="2"/>
  <c r="L3353" i="2"/>
  <c r="L3354" i="2"/>
  <c r="L3355" i="2"/>
  <c r="L3356" i="2"/>
  <c r="L3357" i="2"/>
  <c r="L3358" i="2"/>
  <c r="L3359" i="2"/>
  <c r="L3360" i="2"/>
  <c r="L3361" i="2"/>
  <c r="L3362" i="2"/>
  <c r="L3363" i="2"/>
  <c r="L3364" i="2"/>
  <c r="L3365" i="2"/>
  <c r="L3366" i="2"/>
  <c r="L3367" i="2"/>
  <c r="L3368" i="2"/>
  <c r="L3369" i="2"/>
  <c r="L3370" i="2"/>
  <c r="L3371" i="2"/>
  <c r="L3372" i="2"/>
  <c r="L3373" i="2"/>
  <c r="L3374" i="2"/>
  <c r="L3375" i="2"/>
  <c r="L3376" i="2"/>
  <c r="L3377" i="2"/>
  <c r="L3378" i="2"/>
  <c r="L3379" i="2"/>
  <c r="L3380" i="2"/>
  <c r="L3381" i="2"/>
  <c r="L3382" i="2"/>
  <c r="L3383" i="2"/>
  <c r="L3384" i="2"/>
  <c r="L3385" i="2"/>
  <c r="L3386" i="2"/>
  <c r="L3387" i="2"/>
  <c r="L3388" i="2"/>
  <c r="L3389" i="2"/>
  <c r="L3390" i="2"/>
  <c r="L3391" i="2"/>
  <c r="L3392" i="2"/>
  <c r="L3393" i="2"/>
  <c r="L3394" i="2"/>
  <c r="L3395" i="2"/>
  <c r="L3396" i="2"/>
  <c r="L3397" i="2"/>
  <c r="L3398" i="2"/>
  <c r="L3399" i="2"/>
  <c r="L3400" i="2"/>
  <c r="L3401" i="2"/>
  <c r="L3402" i="2"/>
  <c r="L3403" i="2"/>
  <c r="L3404" i="2"/>
  <c r="L3405" i="2"/>
  <c r="L3406" i="2"/>
  <c r="L3407" i="2"/>
  <c r="L3408" i="2"/>
  <c r="L3409" i="2"/>
  <c r="L3410" i="2"/>
  <c r="L3411" i="2"/>
  <c r="L3412" i="2"/>
  <c r="L3413" i="2"/>
  <c r="L3414" i="2"/>
  <c r="L3415" i="2"/>
  <c r="L3416" i="2"/>
  <c r="L3417" i="2"/>
  <c r="L3418" i="2"/>
  <c r="L3419" i="2"/>
  <c r="L3420" i="2"/>
  <c r="L3421" i="2"/>
  <c r="L3422" i="2"/>
  <c r="L3423" i="2"/>
  <c r="L3424" i="2"/>
  <c r="L3425" i="2"/>
  <c r="L3426" i="2"/>
  <c r="L3427" i="2"/>
  <c r="L3428" i="2"/>
  <c r="L3429" i="2"/>
  <c r="L3430" i="2"/>
  <c r="L3431" i="2"/>
  <c r="L3432" i="2"/>
  <c r="L3433" i="2"/>
  <c r="L3434" i="2"/>
  <c r="L3435" i="2"/>
  <c r="L3436" i="2"/>
  <c r="L3437" i="2"/>
  <c r="L3438" i="2"/>
  <c r="L3439" i="2"/>
  <c r="L3440" i="2"/>
  <c r="L3441" i="2"/>
  <c r="L3442" i="2"/>
  <c r="L3443" i="2"/>
  <c r="L3444" i="2"/>
  <c r="L3445" i="2"/>
  <c r="L3446" i="2"/>
  <c r="L3447" i="2"/>
  <c r="L3448" i="2"/>
  <c r="L3449" i="2"/>
  <c r="L3450" i="2"/>
  <c r="L3451" i="2"/>
  <c r="L3452" i="2"/>
  <c r="L3453" i="2"/>
  <c r="L3454" i="2"/>
  <c r="L3455" i="2"/>
  <c r="L3456" i="2"/>
  <c r="L3457" i="2"/>
  <c r="L3458" i="2"/>
  <c r="L3459" i="2"/>
  <c r="L3460" i="2"/>
  <c r="L3461" i="2"/>
  <c r="L3462" i="2"/>
  <c r="L3463" i="2"/>
  <c r="L3464" i="2"/>
  <c r="L3465" i="2"/>
  <c r="L3466" i="2"/>
  <c r="L3467" i="2"/>
  <c r="L3468" i="2"/>
  <c r="L3469" i="2"/>
  <c r="L3470" i="2"/>
  <c r="L3471" i="2"/>
  <c r="L3472" i="2"/>
  <c r="L3473" i="2"/>
  <c r="L3474" i="2"/>
  <c r="L3475" i="2"/>
  <c r="L3476" i="2"/>
  <c r="L3477" i="2"/>
  <c r="L3478" i="2"/>
  <c r="L3479" i="2"/>
  <c r="L3480" i="2"/>
  <c r="L3481" i="2"/>
  <c r="L3482" i="2"/>
  <c r="L3483" i="2"/>
  <c r="L3484" i="2"/>
  <c r="L3485" i="2"/>
  <c r="L3486" i="2"/>
  <c r="L3487" i="2"/>
  <c r="L3488" i="2"/>
  <c r="L3489" i="2"/>
  <c r="L3490" i="2"/>
  <c r="L3491" i="2"/>
  <c r="L3492" i="2"/>
  <c r="L3493" i="2"/>
  <c r="L3494" i="2"/>
  <c r="L3495" i="2"/>
  <c r="L3496" i="2"/>
  <c r="L3497" i="2"/>
  <c r="L3498" i="2"/>
  <c r="L3499" i="2"/>
  <c r="L3500" i="2"/>
  <c r="L3501" i="2"/>
  <c r="L3502" i="2"/>
  <c r="L3503" i="2"/>
  <c r="L3504" i="2"/>
  <c r="L3505" i="2"/>
  <c r="L3506" i="2"/>
  <c r="L3507" i="2"/>
  <c r="L3508" i="2"/>
  <c r="L3509" i="2"/>
  <c r="L3510" i="2"/>
  <c r="L3511" i="2"/>
  <c r="L3512" i="2"/>
  <c r="L3513" i="2"/>
  <c r="L3514" i="2"/>
  <c r="L3515" i="2"/>
  <c r="L3516" i="2"/>
  <c r="L3517" i="2"/>
  <c r="L3518" i="2"/>
  <c r="L3519" i="2"/>
  <c r="L3520" i="2"/>
  <c r="L3521" i="2"/>
  <c r="L3522" i="2"/>
  <c r="L3523" i="2"/>
  <c r="L3524" i="2"/>
  <c r="L3525" i="2"/>
  <c r="L3526" i="2"/>
  <c r="L3527" i="2"/>
  <c r="L3528" i="2"/>
  <c r="L3529" i="2"/>
  <c r="L3530" i="2"/>
  <c r="L3531" i="2"/>
  <c r="L3532" i="2"/>
  <c r="L3533" i="2"/>
  <c r="L3534" i="2"/>
  <c r="L3535" i="2"/>
  <c r="L3536" i="2"/>
  <c r="L3537" i="2"/>
  <c r="L3538" i="2"/>
  <c r="L3539" i="2"/>
  <c r="L3540" i="2"/>
  <c r="L3541" i="2"/>
  <c r="L3542" i="2"/>
  <c r="L3543" i="2"/>
  <c r="L3544" i="2"/>
  <c r="L3545" i="2"/>
  <c r="L3546" i="2"/>
  <c r="L3547" i="2"/>
  <c r="L3548" i="2"/>
  <c r="L3549" i="2"/>
  <c r="L3550" i="2"/>
  <c r="L3551" i="2"/>
  <c r="L3552" i="2"/>
  <c r="L3553" i="2"/>
  <c r="L3554" i="2"/>
  <c r="L3555" i="2"/>
  <c r="L3556" i="2"/>
  <c r="L3557" i="2"/>
  <c r="L3558" i="2"/>
  <c r="L3559" i="2"/>
  <c r="L3560" i="2"/>
  <c r="L3561" i="2"/>
  <c r="L3562" i="2"/>
  <c r="L3563" i="2"/>
  <c r="L3564" i="2"/>
  <c r="L3565" i="2"/>
  <c r="L3566" i="2"/>
  <c r="L3567" i="2"/>
  <c r="L3568" i="2"/>
  <c r="L3569" i="2"/>
  <c r="L3570" i="2"/>
  <c r="L3571" i="2"/>
  <c r="L3572" i="2"/>
  <c r="L3573" i="2"/>
  <c r="L3574" i="2"/>
  <c r="L3575" i="2"/>
  <c r="L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39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J1091" i="2"/>
  <c r="J1092" i="2"/>
  <c r="J1093" i="2"/>
  <c r="J1094" i="2"/>
  <c r="J1095" i="2"/>
  <c r="J1096" i="2"/>
  <c r="J1097" i="2"/>
  <c r="J1098" i="2"/>
  <c r="J1099" i="2"/>
  <c r="J1100" i="2"/>
  <c r="J1101" i="2"/>
  <c r="J1102" i="2"/>
  <c r="J1103" i="2"/>
  <c r="J1104" i="2"/>
  <c r="J1105" i="2"/>
  <c r="J1106" i="2"/>
  <c r="J1107" i="2"/>
  <c r="J1108" i="2"/>
  <c r="J1109" i="2"/>
  <c r="J1110" i="2"/>
  <c r="J1111" i="2"/>
  <c r="J1112" i="2"/>
  <c r="J1113" i="2"/>
  <c r="J1114" i="2"/>
  <c r="J1115" i="2"/>
  <c r="J1116" i="2"/>
  <c r="J1117" i="2"/>
  <c r="J1118" i="2"/>
  <c r="J1119" i="2"/>
  <c r="J1120" i="2"/>
  <c r="J1121" i="2"/>
  <c r="J1122" i="2"/>
  <c r="J1123" i="2"/>
  <c r="J1124" i="2"/>
  <c r="J1125" i="2"/>
  <c r="J1126" i="2"/>
  <c r="J1127" i="2"/>
  <c r="J1128" i="2"/>
  <c r="J1129" i="2"/>
  <c r="J11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J1149" i="2"/>
  <c r="J1150" i="2"/>
  <c r="J1151" i="2"/>
  <c r="J1152" i="2"/>
  <c r="J1153" i="2"/>
  <c r="J1154" i="2"/>
  <c r="J1155" i="2"/>
  <c r="J1156" i="2"/>
  <c r="J1157" i="2"/>
  <c r="J1158" i="2"/>
  <c r="J1159" i="2"/>
  <c r="J1160" i="2"/>
  <c r="J1161" i="2"/>
  <c r="J1162" i="2"/>
  <c r="J1163" i="2"/>
  <c r="J1164" i="2"/>
  <c r="J1165" i="2"/>
  <c r="J1166" i="2"/>
  <c r="J1167" i="2"/>
  <c r="J1168" i="2"/>
  <c r="J1169" i="2"/>
  <c r="J1170" i="2"/>
  <c r="J1171" i="2"/>
  <c r="J1172" i="2"/>
  <c r="J1173" i="2"/>
  <c r="J1174" i="2"/>
  <c r="J1175" i="2"/>
  <c r="J1176" i="2"/>
  <c r="J1177" i="2"/>
  <c r="J1178" i="2"/>
  <c r="J1179" i="2"/>
  <c r="J1180" i="2"/>
  <c r="J1181" i="2"/>
  <c r="J1182" i="2"/>
  <c r="J1183" i="2"/>
  <c r="J1184" i="2"/>
  <c r="J1185" i="2"/>
  <c r="J1186" i="2"/>
  <c r="J1187" i="2"/>
  <c r="J1188" i="2"/>
  <c r="J1189" i="2"/>
  <c r="J1190" i="2"/>
  <c r="J1191" i="2"/>
  <c r="J1192" i="2"/>
  <c r="J1193" i="2"/>
  <c r="J1194" i="2"/>
  <c r="J1195" i="2"/>
  <c r="J1196" i="2"/>
  <c r="J1197" i="2"/>
  <c r="J1198" i="2"/>
  <c r="J1199" i="2"/>
  <c r="J1200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3" i="2"/>
  <c r="J1214" i="2"/>
  <c r="J1215" i="2"/>
  <c r="J1216" i="2"/>
  <c r="J1217" i="2"/>
  <c r="J1218" i="2"/>
  <c r="J1219" i="2"/>
  <c r="J1220" i="2"/>
  <c r="J1221" i="2"/>
  <c r="J1222" i="2"/>
  <c r="J1223" i="2"/>
  <c r="J1224" i="2"/>
  <c r="J1225" i="2"/>
  <c r="J1226" i="2"/>
  <c r="J1227" i="2"/>
  <c r="J1228" i="2"/>
  <c r="J1229" i="2"/>
  <c r="J1230" i="2"/>
  <c r="J1231" i="2"/>
  <c r="J1232" i="2"/>
  <c r="J1233" i="2"/>
  <c r="J1234" i="2"/>
  <c r="J1235" i="2"/>
  <c r="J1236" i="2"/>
  <c r="J1237" i="2"/>
  <c r="J1238" i="2"/>
  <c r="J1239" i="2"/>
  <c r="J1240" i="2"/>
  <c r="J1241" i="2"/>
  <c r="J1242" i="2"/>
  <c r="J1243" i="2"/>
  <c r="J1244" i="2"/>
  <c r="J1245" i="2"/>
  <c r="J1246" i="2"/>
  <c r="J1247" i="2"/>
  <c r="J1248" i="2"/>
  <c r="J1249" i="2"/>
  <c r="J1250" i="2"/>
  <c r="J1251" i="2"/>
  <c r="J1252" i="2"/>
  <c r="J1253" i="2"/>
  <c r="J1254" i="2"/>
  <c r="J1255" i="2"/>
  <c r="J1256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75" i="2"/>
  <c r="J1276" i="2"/>
  <c r="J1277" i="2"/>
  <c r="J1278" i="2"/>
  <c r="J1279" i="2"/>
  <c r="J1280" i="2"/>
  <c r="J1281" i="2"/>
  <c r="J1282" i="2"/>
  <c r="J1283" i="2"/>
  <c r="J1284" i="2"/>
  <c r="J1285" i="2"/>
  <c r="J1286" i="2"/>
  <c r="J1287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0" i="2"/>
  <c r="J1301" i="2"/>
  <c r="J1302" i="2"/>
  <c r="J1303" i="2"/>
  <c r="J1304" i="2"/>
  <c r="J1305" i="2"/>
  <c r="J1306" i="2"/>
  <c r="J1307" i="2"/>
  <c r="J1308" i="2"/>
  <c r="J1309" i="2"/>
  <c r="J1310" i="2"/>
  <c r="J1311" i="2"/>
  <c r="J1312" i="2"/>
  <c r="J1313" i="2"/>
  <c r="J1314" i="2"/>
  <c r="J1315" i="2"/>
  <c r="J1316" i="2"/>
  <c r="J1317" i="2"/>
  <c r="J1318" i="2"/>
  <c r="J1319" i="2"/>
  <c r="J1320" i="2"/>
  <c r="J1321" i="2"/>
  <c r="J1322" i="2"/>
  <c r="J1323" i="2"/>
  <c r="J1324" i="2"/>
  <c r="J1325" i="2"/>
  <c r="J1326" i="2"/>
  <c r="J1327" i="2"/>
  <c r="J1328" i="2"/>
  <c r="J1329" i="2"/>
  <c r="J1330" i="2"/>
  <c r="J1331" i="2"/>
  <c r="J1332" i="2"/>
  <c r="J1333" i="2"/>
  <c r="J1334" i="2"/>
  <c r="J1335" i="2"/>
  <c r="J1336" i="2"/>
  <c r="J1337" i="2"/>
  <c r="J1338" i="2"/>
  <c r="J1339" i="2"/>
  <c r="J1340" i="2"/>
  <c r="J1341" i="2"/>
  <c r="J1342" i="2"/>
  <c r="J1343" i="2"/>
  <c r="J1344" i="2"/>
  <c r="J1345" i="2"/>
  <c r="J1346" i="2"/>
  <c r="J1347" i="2"/>
  <c r="J1348" i="2"/>
  <c r="J1349" i="2"/>
  <c r="J1350" i="2"/>
  <c r="J1351" i="2"/>
  <c r="J1352" i="2"/>
  <c r="J1353" i="2"/>
  <c r="J1354" i="2"/>
  <c r="J1355" i="2"/>
  <c r="J1356" i="2"/>
  <c r="J1357" i="2"/>
  <c r="J1358" i="2"/>
  <c r="J1359" i="2"/>
  <c r="J1360" i="2"/>
  <c r="J1361" i="2"/>
  <c r="J1362" i="2"/>
  <c r="J1363" i="2"/>
  <c r="J1364" i="2"/>
  <c r="J1365" i="2"/>
  <c r="J1366" i="2"/>
  <c r="J1367" i="2"/>
  <c r="J1368" i="2"/>
  <c r="J1369" i="2"/>
  <c r="J1370" i="2"/>
  <c r="J1371" i="2"/>
  <c r="J1372" i="2"/>
  <c r="J1373" i="2"/>
  <c r="J1374" i="2"/>
  <c r="J1375" i="2"/>
  <c r="J1376" i="2"/>
  <c r="J1377" i="2"/>
  <c r="J1378" i="2"/>
  <c r="J1379" i="2"/>
  <c r="J1380" i="2"/>
  <c r="J1381" i="2"/>
  <c r="J1382" i="2"/>
  <c r="J1383" i="2"/>
  <c r="J1384" i="2"/>
  <c r="J1385" i="2"/>
  <c r="J1386" i="2"/>
  <c r="J1387" i="2"/>
  <c r="J1388" i="2"/>
  <c r="J1389" i="2"/>
  <c r="J1390" i="2"/>
  <c r="J1391" i="2"/>
  <c r="J1392" i="2"/>
  <c r="J1393" i="2"/>
  <c r="J1394" i="2"/>
  <c r="J1395" i="2"/>
  <c r="J1396" i="2"/>
  <c r="J1397" i="2"/>
  <c r="J1398" i="2"/>
  <c r="J1399" i="2"/>
  <c r="J1400" i="2"/>
  <c r="J1401" i="2"/>
  <c r="J1402" i="2"/>
  <c r="J1403" i="2"/>
  <c r="J1404" i="2"/>
  <c r="J1405" i="2"/>
  <c r="J1406" i="2"/>
  <c r="J1407" i="2"/>
  <c r="J1408" i="2"/>
  <c r="J1409" i="2"/>
  <c r="J1410" i="2"/>
  <c r="J1411" i="2"/>
  <c r="J1412" i="2"/>
  <c r="J1413" i="2"/>
  <c r="J1414" i="2"/>
  <c r="J1415" i="2"/>
  <c r="J1416" i="2"/>
  <c r="J1417" i="2"/>
  <c r="J1418" i="2"/>
  <c r="J1419" i="2"/>
  <c r="J1420" i="2"/>
  <c r="J1421" i="2"/>
  <c r="J1422" i="2"/>
  <c r="J1423" i="2"/>
  <c r="J1424" i="2"/>
  <c r="J1425" i="2"/>
  <c r="J1426" i="2"/>
  <c r="J1427" i="2"/>
  <c r="J1428" i="2"/>
  <c r="J1429" i="2"/>
  <c r="J1430" i="2"/>
  <c r="J1431" i="2"/>
  <c r="J1432" i="2"/>
  <c r="J1433" i="2"/>
  <c r="J1434" i="2"/>
  <c r="J1435" i="2"/>
  <c r="J1436" i="2"/>
  <c r="J1437" i="2"/>
  <c r="J1438" i="2"/>
  <c r="J1439" i="2"/>
  <c r="J1440" i="2"/>
  <c r="J1441" i="2"/>
  <c r="J1442" i="2"/>
  <c r="J1443" i="2"/>
  <c r="J1444" i="2"/>
  <c r="J1445" i="2"/>
  <c r="J1446" i="2"/>
  <c r="J1447" i="2"/>
  <c r="J1448" i="2"/>
  <c r="J1449" i="2"/>
  <c r="J1450" i="2"/>
  <c r="J1451" i="2"/>
  <c r="J1452" i="2"/>
  <c r="J1453" i="2"/>
  <c r="J1454" i="2"/>
  <c r="J1455" i="2"/>
  <c r="J1456" i="2"/>
  <c r="J1457" i="2"/>
  <c r="J1458" i="2"/>
  <c r="J1459" i="2"/>
  <c r="J1460" i="2"/>
  <c r="J1461" i="2"/>
  <c r="J1462" i="2"/>
  <c r="J1463" i="2"/>
  <c r="J1464" i="2"/>
  <c r="J1465" i="2"/>
  <c r="J1466" i="2"/>
  <c r="J1467" i="2"/>
  <c r="J1468" i="2"/>
  <c r="J1469" i="2"/>
  <c r="J1470" i="2"/>
  <c r="J1471" i="2"/>
  <c r="J1472" i="2"/>
  <c r="J1473" i="2"/>
  <c r="J1474" i="2"/>
  <c r="J1475" i="2"/>
  <c r="J1476" i="2"/>
  <c r="J1477" i="2"/>
  <c r="J1478" i="2"/>
  <c r="J1479" i="2"/>
  <c r="J1480" i="2"/>
  <c r="J1481" i="2"/>
  <c r="J1482" i="2"/>
  <c r="J1483" i="2"/>
  <c r="J1484" i="2"/>
  <c r="J1485" i="2"/>
  <c r="J1486" i="2"/>
  <c r="J1487" i="2"/>
  <c r="J1488" i="2"/>
  <c r="J1489" i="2"/>
  <c r="J1490" i="2"/>
  <c r="J1491" i="2"/>
  <c r="J1492" i="2"/>
  <c r="J1493" i="2"/>
  <c r="J1494" i="2"/>
  <c r="J1495" i="2"/>
  <c r="J1496" i="2"/>
  <c r="J1497" i="2"/>
  <c r="J1498" i="2"/>
  <c r="J1499" i="2"/>
  <c r="J1500" i="2"/>
  <c r="J1501" i="2"/>
  <c r="J1502" i="2"/>
  <c r="J1503" i="2"/>
  <c r="J1504" i="2"/>
  <c r="J1505" i="2"/>
  <c r="J1506" i="2"/>
  <c r="J1507" i="2"/>
  <c r="J1508" i="2"/>
  <c r="J1509" i="2"/>
  <c r="J1510" i="2"/>
  <c r="J1511" i="2"/>
  <c r="J1512" i="2"/>
  <c r="J1513" i="2"/>
  <c r="J1514" i="2"/>
  <c r="J1515" i="2"/>
  <c r="J1516" i="2"/>
  <c r="J1517" i="2"/>
  <c r="J1518" i="2"/>
  <c r="J1519" i="2"/>
  <c r="J1520" i="2"/>
  <c r="J1521" i="2"/>
  <c r="J1522" i="2"/>
  <c r="J1523" i="2"/>
  <c r="J1524" i="2"/>
  <c r="J1525" i="2"/>
  <c r="J1526" i="2"/>
  <c r="J1527" i="2"/>
  <c r="J1528" i="2"/>
  <c r="J1529" i="2"/>
  <c r="J1530" i="2"/>
  <c r="J1531" i="2"/>
  <c r="J1532" i="2"/>
  <c r="J1533" i="2"/>
  <c r="J1534" i="2"/>
  <c r="J1535" i="2"/>
  <c r="J1536" i="2"/>
  <c r="J1537" i="2"/>
  <c r="J1538" i="2"/>
  <c r="J1539" i="2"/>
  <c r="J1540" i="2"/>
  <c r="J1541" i="2"/>
  <c r="J1542" i="2"/>
  <c r="J1543" i="2"/>
  <c r="J1544" i="2"/>
  <c r="J1545" i="2"/>
  <c r="J1546" i="2"/>
  <c r="J1547" i="2"/>
  <c r="J1548" i="2"/>
  <c r="J1549" i="2"/>
  <c r="J1550" i="2"/>
  <c r="J1551" i="2"/>
  <c r="J1552" i="2"/>
  <c r="J1553" i="2"/>
  <c r="J1554" i="2"/>
  <c r="J1555" i="2"/>
  <c r="J1556" i="2"/>
  <c r="J1557" i="2"/>
  <c r="J1558" i="2"/>
  <c r="J1559" i="2"/>
  <c r="J1560" i="2"/>
  <c r="J1561" i="2"/>
  <c r="J1562" i="2"/>
  <c r="J1563" i="2"/>
  <c r="J1564" i="2"/>
  <c r="J1565" i="2"/>
  <c r="J1566" i="2"/>
  <c r="J1567" i="2"/>
  <c r="J1568" i="2"/>
  <c r="J1569" i="2"/>
  <c r="J1570" i="2"/>
  <c r="J1571" i="2"/>
  <c r="J1572" i="2"/>
  <c r="J1573" i="2"/>
  <c r="J1574" i="2"/>
  <c r="J1575" i="2"/>
  <c r="J1576" i="2"/>
  <c r="J1577" i="2"/>
  <c r="J1578" i="2"/>
  <c r="J1579" i="2"/>
  <c r="J1580" i="2"/>
  <c r="J1581" i="2"/>
  <c r="J1582" i="2"/>
  <c r="J1583" i="2"/>
  <c r="J1584" i="2"/>
  <c r="J1585" i="2"/>
  <c r="J1586" i="2"/>
  <c r="J1587" i="2"/>
  <c r="J1588" i="2"/>
  <c r="J1589" i="2"/>
  <c r="J1590" i="2"/>
  <c r="J1591" i="2"/>
  <c r="J1592" i="2"/>
  <c r="J1593" i="2"/>
  <c r="J1594" i="2"/>
  <c r="J1595" i="2"/>
  <c r="J1596" i="2"/>
  <c r="J1597" i="2"/>
  <c r="J1598" i="2"/>
  <c r="J1599" i="2"/>
  <c r="J1600" i="2"/>
  <c r="J1601" i="2"/>
  <c r="J1602" i="2"/>
  <c r="J1603" i="2"/>
  <c r="J1604" i="2"/>
  <c r="J1605" i="2"/>
  <c r="J1606" i="2"/>
  <c r="J1607" i="2"/>
  <c r="J1608" i="2"/>
  <c r="J1609" i="2"/>
  <c r="J1610" i="2"/>
  <c r="J1611" i="2"/>
  <c r="J1612" i="2"/>
  <c r="J1613" i="2"/>
  <c r="J1614" i="2"/>
  <c r="J1615" i="2"/>
  <c r="J1616" i="2"/>
  <c r="J1617" i="2"/>
  <c r="J1618" i="2"/>
  <c r="J1619" i="2"/>
  <c r="J1620" i="2"/>
  <c r="J1621" i="2"/>
  <c r="J1622" i="2"/>
  <c r="J1623" i="2"/>
  <c r="J1624" i="2"/>
  <c r="J1625" i="2"/>
  <c r="J1626" i="2"/>
  <c r="J1627" i="2"/>
  <c r="J1628" i="2"/>
  <c r="J1629" i="2"/>
  <c r="J1630" i="2"/>
  <c r="J1631" i="2"/>
  <c r="J1632" i="2"/>
  <c r="J1633" i="2"/>
  <c r="J1634" i="2"/>
  <c r="J1635" i="2"/>
  <c r="J1636" i="2"/>
  <c r="J1637" i="2"/>
  <c r="J1638" i="2"/>
  <c r="J1639" i="2"/>
  <c r="J1640" i="2"/>
  <c r="J1641" i="2"/>
  <c r="J1642" i="2"/>
  <c r="J1643" i="2"/>
  <c r="J1644" i="2"/>
  <c r="J1645" i="2"/>
  <c r="J1646" i="2"/>
  <c r="J1647" i="2"/>
  <c r="J1648" i="2"/>
  <c r="J1649" i="2"/>
  <c r="J1650" i="2"/>
  <c r="J1651" i="2"/>
  <c r="J1652" i="2"/>
  <c r="J1653" i="2"/>
  <c r="J1654" i="2"/>
  <c r="J1655" i="2"/>
  <c r="J1656" i="2"/>
  <c r="J1657" i="2"/>
  <c r="J1658" i="2"/>
  <c r="J1659" i="2"/>
  <c r="J1660" i="2"/>
  <c r="J1661" i="2"/>
  <c r="J1662" i="2"/>
  <c r="J1663" i="2"/>
  <c r="J1664" i="2"/>
  <c r="J1665" i="2"/>
  <c r="J1666" i="2"/>
  <c r="J1667" i="2"/>
  <c r="J1668" i="2"/>
  <c r="J1669" i="2"/>
  <c r="J1670" i="2"/>
  <c r="J1671" i="2"/>
  <c r="J1672" i="2"/>
  <c r="J1673" i="2"/>
  <c r="J1674" i="2"/>
  <c r="J1675" i="2"/>
  <c r="J1676" i="2"/>
  <c r="J1677" i="2"/>
  <c r="J1678" i="2"/>
  <c r="J1679" i="2"/>
  <c r="J1680" i="2"/>
  <c r="J1681" i="2"/>
  <c r="J1682" i="2"/>
  <c r="J1683" i="2"/>
  <c r="J1684" i="2"/>
  <c r="J1685" i="2"/>
  <c r="J1686" i="2"/>
  <c r="J1687" i="2"/>
  <c r="J1688" i="2"/>
  <c r="J1689" i="2"/>
  <c r="J1690" i="2"/>
  <c r="J1691" i="2"/>
  <c r="J1692" i="2"/>
  <c r="J1693" i="2"/>
  <c r="J1694" i="2"/>
  <c r="J1695" i="2"/>
  <c r="J1696" i="2"/>
  <c r="J1697" i="2"/>
  <c r="J1698" i="2"/>
  <c r="J1699" i="2"/>
  <c r="J1700" i="2"/>
  <c r="J1701" i="2"/>
  <c r="J1702" i="2"/>
  <c r="J1703" i="2"/>
  <c r="J1704" i="2"/>
  <c r="J1705" i="2"/>
  <c r="J1706" i="2"/>
  <c r="J1707" i="2"/>
  <c r="J1708" i="2"/>
  <c r="J1709" i="2"/>
  <c r="J1710" i="2"/>
  <c r="J1711" i="2"/>
  <c r="J1712" i="2"/>
  <c r="J1713" i="2"/>
  <c r="J1714" i="2"/>
  <c r="J1715" i="2"/>
  <c r="J1716" i="2"/>
  <c r="J1717" i="2"/>
  <c r="J1718" i="2"/>
  <c r="J1719" i="2"/>
  <c r="J1720" i="2"/>
  <c r="J1721" i="2"/>
  <c r="J1722" i="2"/>
  <c r="J1723" i="2"/>
  <c r="J1724" i="2"/>
  <c r="J1725" i="2"/>
  <c r="J1726" i="2"/>
  <c r="J1727" i="2"/>
  <c r="J1728" i="2"/>
  <c r="J1729" i="2"/>
  <c r="J1730" i="2"/>
  <c r="J1731" i="2"/>
  <c r="J1732" i="2"/>
  <c r="J1733" i="2"/>
  <c r="J1734" i="2"/>
  <c r="J1735" i="2"/>
  <c r="J1736" i="2"/>
  <c r="J1737" i="2"/>
  <c r="J1738" i="2"/>
  <c r="J1739" i="2"/>
  <c r="J1740" i="2"/>
  <c r="J1741" i="2"/>
  <c r="J1742" i="2"/>
  <c r="J1743" i="2"/>
  <c r="J1744" i="2"/>
  <c r="J1745" i="2"/>
  <c r="J1746" i="2"/>
  <c r="J1747" i="2"/>
  <c r="J1748" i="2"/>
  <c r="J1749" i="2"/>
  <c r="J1750" i="2"/>
  <c r="J1751" i="2"/>
  <c r="J1752" i="2"/>
  <c r="J1753" i="2"/>
  <c r="J1754" i="2"/>
  <c r="J1755" i="2"/>
  <c r="J1756" i="2"/>
  <c r="J1757" i="2"/>
  <c r="J1758" i="2"/>
  <c r="J1759" i="2"/>
  <c r="J1760" i="2"/>
  <c r="J1761" i="2"/>
  <c r="J1762" i="2"/>
  <c r="J1763" i="2"/>
  <c r="J1764" i="2"/>
  <c r="J1765" i="2"/>
  <c r="J1766" i="2"/>
  <c r="J1767" i="2"/>
  <c r="J1768" i="2"/>
  <c r="J1769" i="2"/>
  <c r="J1770" i="2"/>
  <c r="J1771" i="2"/>
  <c r="J1772" i="2"/>
  <c r="J1773" i="2"/>
  <c r="J1774" i="2"/>
  <c r="J1775" i="2"/>
  <c r="J1776" i="2"/>
  <c r="J1777" i="2"/>
  <c r="J1778" i="2"/>
  <c r="J1779" i="2"/>
  <c r="J1780" i="2"/>
  <c r="J1781" i="2"/>
  <c r="J1782" i="2"/>
  <c r="J1783" i="2"/>
  <c r="J1784" i="2"/>
  <c r="J1785" i="2"/>
  <c r="J1786" i="2"/>
  <c r="J1787" i="2"/>
  <c r="J1788" i="2"/>
  <c r="J1789" i="2"/>
  <c r="J1790" i="2"/>
  <c r="J1791" i="2"/>
  <c r="J1792" i="2"/>
  <c r="J1793" i="2"/>
  <c r="J1794" i="2"/>
  <c r="J1795" i="2"/>
  <c r="J1796" i="2"/>
  <c r="J1797" i="2"/>
  <c r="J1798" i="2"/>
  <c r="J1799" i="2"/>
  <c r="J1800" i="2"/>
  <c r="J1801" i="2"/>
  <c r="J1802" i="2"/>
  <c r="J1803" i="2"/>
  <c r="J1804" i="2"/>
  <c r="J1805" i="2"/>
  <c r="J1806" i="2"/>
  <c r="J1807" i="2"/>
  <c r="J1808" i="2"/>
  <c r="J1809" i="2"/>
  <c r="J1810" i="2"/>
  <c r="J1811" i="2"/>
  <c r="J1812" i="2"/>
  <c r="J1813" i="2"/>
  <c r="J1814" i="2"/>
  <c r="J1815" i="2"/>
  <c r="J1816" i="2"/>
  <c r="J1817" i="2"/>
  <c r="J1818" i="2"/>
  <c r="J1819" i="2"/>
  <c r="J1820" i="2"/>
  <c r="J1821" i="2"/>
  <c r="J1822" i="2"/>
  <c r="J1823" i="2"/>
  <c r="J1824" i="2"/>
  <c r="J1825" i="2"/>
  <c r="J1826" i="2"/>
  <c r="J1827" i="2"/>
  <c r="J1828" i="2"/>
  <c r="J1829" i="2"/>
  <c r="J1830" i="2"/>
  <c r="J1831" i="2"/>
  <c r="J1832" i="2"/>
  <c r="J1833" i="2"/>
  <c r="J1834" i="2"/>
  <c r="J1835" i="2"/>
  <c r="J1836" i="2"/>
  <c r="J1837" i="2"/>
  <c r="J1838" i="2"/>
  <c r="J1839" i="2"/>
  <c r="J1840" i="2"/>
  <c r="J1841" i="2"/>
  <c r="J1842" i="2"/>
  <c r="J1843" i="2"/>
  <c r="J1844" i="2"/>
  <c r="J1845" i="2"/>
  <c r="J1846" i="2"/>
  <c r="J1847" i="2"/>
  <c r="J1848" i="2"/>
  <c r="J1849" i="2"/>
  <c r="J1850" i="2"/>
  <c r="J1851" i="2"/>
  <c r="J1852" i="2"/>
  <c r="J1853" i="2"/>
  <c r="J1854" i="2"/>
  <c r="J1855" i="2"/>
  <c r="J1856" i="2"/>
  <c r="J1857" i="2"/>
  <c r="J1858" i="2"/>
  <c r="J1859" i="2"/>
  <c r="J1860" i="2"/>
  <c r="J1861" i="2"/>
  <c r="J1862" i="2"/>
  <c r="J1863" i="2"/>
  <c r="J1864" i="2"/>
  <c r="J1865" i="2"/>
  <c r="J1866" i="2"/>
  <c r="J1867" i="2"/>
  <c r="J1868" i="2"/>
  <c r="J1869" i="2"/>
  <c r="J1870" i="2"/>
  <c r="J1871" i="2"/>
  <c r="J1872" i="2"/>
  <c r="J1873" i="2"/>
  <c r="J1874" i="2"/>
  <c r="J1875" i="2"/>
  <c r="J1876" i="2"/>
  <c r="J1877" i="2"/>
  <c r="J1878" i="2"/>
  <c r="J1879" i="2"/>
  <c r="J1880" i="2"/>
  <c r="J1881" i="2"/>
  <c r="J1882" i="2"/>
  <c r="J1883" i="2"/>
  <c r="J1884" i="2"/>
  <c r="J1885" i="2"/>
  <c r="J1886" i="2"/>
  <c r="J1887" i="2"/>
  <c r="J1888" i="2"/>
  <c r="J1889" i="2"/>
  <c r="J1890" i="2"/>
  <c r="J1891" i="2"/>
  <c r="J1892" i="2"/>
  <c r="J1893" i="2"/>
  <c r="J1894" i="2"/>
  <c r="J1895" i="2"/>
  <c r="J1896" i="2"/>
  <c r="J1897" i="2"/>
  <c r="J1898" i="2"/>
  <c r="J1899" i="2"/>
  <c r="J1900" i="2"/>
  <c r="J1901" i="2"/>
  <c r="J1902" i="2"/>
  <c r="J1903" i="2"/>
  <c r="J1904" i="2"/>
  <c r="J1905" i="2"/>
  <c r="J1906" i="2"/>
  <c r="J1907" i="2"/>
  <c r="J1908" i="2"/>
  <c r="J1909" i="2"/>
  <c r="J1910" i="2"/>
  <c r="J1911" i="2"/>
  <c r="J1912" i="2"/>
  <c r="J1913" i="2"/>
  <c r="J1914" i="2"/>
  <c r="J1915" i="2"/>
  <c r="J1916" i="2"/>
  <c r="J1917" i="2"/>
  <c r="J1918" i="2"/>
  <c r="J1919" i="2"/>
  <c r="J1920" i="2"/>
  <c r="J1921" i="2"/>
  <c r="J1922" i="2"/>
  <c r="J1923" i="2"/>
  <c r="J1924" i="2"/>
  <c r="J1925" i="2"/>
  <c r="J1926" i="2"/>
  <c r="J1927" i="2"/>
  <c r="J1928" i="2"/>
  <c r="J1929" i="2"/>
  <c r="J1930" i="2"/>
  <c r="J1931" i="2"/>
  <c r="J1932" i="2"/>
  <c r="J1933" i="2"/>
  <c r="J1934" i="2"/>
  <c r="J1935" i="2"/>
  <c r="J1936" i="2"/>
  <c r="J1937" i="2"/>
  <c r="J1938" i="2"/>
  <c r="J1939" i="2"/>
  <c r="J1940" i="2"/>
  <c r="J1941" i="2"/>
  <c r="J1942" i="2"/>
  <c r="J1943" i="2"/>
  <c r="J1944" i="2"/>
  <c r="J1945" i="2"/>
  <c r="J1946" i="2"/>
  <c r="J1947" i="2"/>
  <c r="J1948" i="2"/>
  <c r="J1949" i="2"/>
  <c r="J1950" i="2"/>
  <c r="J1951" i="2"/>
  <c r="J1952" i="2"/>
  <c r="J1953" i="2"/>
  <c r="J1954" i="2"/>
  <c r="J1955" i="2"/>
  <c r="J1956" i="2"/>
  <c r="J1957" i="2"/>
  <c r="J1958" i="2"/>
  <c r="J1959" i="2"/>
  <c r="J1960" i="2"/>
  <c r="J1961" i="2"/>
  <c r="J1962" i="2"/>
  <c r="J1963" i="2"/>
  <c r="J1964" i="2"/>
  <c r="J1965" i="2"/>
  <c r="J1966" i="2"/>
  <c r="J1967" i="2"/>
  <c r="J1968" i="2"/>
  <c r="J1969" i="2"/>
  <c r="J1970" i="2"/>
  <c r="J1971" i="2"/>
  <c r="J1972" i="2"/>
  <c r="J1973" i="2"/>
  <c r="J1974" i="2"/>
  <c r="J1975" i="2"/>
  <c r="J1976" i="2"/>
  <c r="J1977" i="2"/>
  <c r="J1978" i="2"/>
  <c r="J1979" i="2"/>
  <c r="J1980" i="2"/>
  <c r="J1981" i="2"/>
  <c r="J1982" i="2"/>
  <c r="J1983" i="2"/>
  <c r="J1984" i="2"/>
  <c r="J1985" i="2"/>
  <c r="J1986" i="2"/>
  <c r="J1987" i="2"/>
  <c r="J1988" i="2"/>
  <c r="J1989" i="2"/>
  <c r="J1990" i="2"/>
  <c r="J1991" i="2"/>
  <c r="J1992" i="2"/>
  <c r="J1993" i="2"/>
  <c r="J1994" i="2"/>
  <c r="J1995" i="2"/>
  <c r="J1996" i="2"/>
  <c r="J1997" i="2"/>
  <c r="J1998" i="2"/>
  <c r="J1999" i="2"/>
  <c r="J2000" i="2"/>
  <c r="J2001" i="2"/>
  <c r="J2002" i="2"/>
  <c r="J2003" i="2"/>
  <c r="J2004" i="2"/>
  <c r="J2005" i="2"/>
  <c r="J2006" i="2"/>
  <c r="J2007" i="2"/>
  <c r="J2008" i="2"/>
  <c r="J2009" i="2"/>
  <c r="J2010" i="2"/>
  <c r="J2011" i="2"/>
  <c r="J2012" i="2"/>
  <c r="J2013" i="2"/>
  <c r="J2014" i="2"/>
  <c r="J2015" i="2"/>
  <c r="J2016" i="2"/>
  <c r="J2017" i="2"/>
  <c r="J2018" i="2"/>
  <c r="J2019" i="2"/>
  <c r="J2020" i="2"/>
  <c r="J2021" i="2"/>
  <c r="J2022" i="2"/>
  <c r="J2023" i="2"/>
  <c r="J2024" i="2"/>
  <c r="J2025" i="2"/>
  <c r="J2026" i="2"/>
  <c r="J2027" i="2"/>
  <c r="J2028" i="2"/>
  <c r="J2029" i="2"/>
  <c r="J2030" i="2"/>
  <c r="J2031" i="2"/>
  <c r="J2032" i="2"/>
  <c r="J2033" i="2"/>
  <c r="J2034" i="2"/>
  <c r="J2035" i="2"/>
  <c r="J2036" i="2"/>
  <c r="J2037" i="2"/>
  <c r="J2038" i="2"/>
  <c r="J2039" i="2"/>
  <c r="J2040" i="2"/>
  <c r="J2041" i="2"/>
  <c r="J2042" i="2"/>
  <c r="J2043" i="2"/>
  <c r="J2044" i="2"/>
  <c r="J2045" i="2"/>
  <c r="J2046" i="2"/>
  <c r="J2047" i="2"/>
  <c r="J2048" i="2"/>
  <c r="J2049" i="2"/>
  <c r="J2050" i="2"/>
  <c r="J2051" i="2"/>
  <c r="J2052" i="2"/>
  <c r="J2053" i="2"/>
  <c r="J2054" i="2"/>
  <c r="J2055" i="2"/>
  <c r="J2056" i="2"/>
  <c r="J2057" i="2"/>
  <c r="J2058" i="2"/>
  <c r="J2059" i="2"/>
  <c r="J2060" i="2"/>
  <c r="J2061" i="2"/>
  <c r="J2062" i="2"/>
  <c r="J2063" i="2"/>
  <c r="J2064" i="2"/>
  <c r="J2065" i="2"/>
  <c r="J2066" i="2"/>
  <c r="J2067" i="2"/>
  <c r="J2068" i="2"/>
  <c r="J2069" i="2"/>
  <c r="J2070" i="2"/>
  <c r="J2071" i="2"/>
  <c r="J2072" i="2"/>
  <c r="J2073" i="2"/>
  <c r="J2074" i="2"/>
  <c r="J2075" i="2"/>
  <c r="J2076" i="2"/>
  <c r="J2077" i="2"/>
  <c r="J2078" i="2"/>
  <c r="J2079" i="2"/>
  <c r="J2080" i="2"/>
  <c r="J2081" i="2"/>
  <c r="J2082" i="2"/>
  <c r="J2083" i="2"/>
  <c r="J2084" i="2"/>
  <c r="J2085" i="2"/>
  <c r="J2086" i="2"/>
  <c r="J2087" i="2"/>
  <c r="J2088" i="2"/>
  <c r="J2089" i="2"/>
  <c r="J2090" i="2"/>
  <c r="J2091" i="2"/>
  <c r="J2092" i="2"/>
  <c r="J2093" i="2"/>
  <c r="J2094" i="2"/>
  <c r="J2095" i="2"/>
  <c r="J2096" i="2"/>
  <c r="J2097" i="2"/>
  <c r="J2098" i="2"/>
  <c r="J2099" i="2"/>
  <c r="J2100" i="2"/>
  <c r="J2101" i="2"/>
  <c r="J2102" i="2"/>
  <c r="J2103" i="2"/>
  <c r="J2104" i="2"/>
  <c r="J2105" i="2"/>
  <c r="J2106" i="2"/>
  <c r="J2107" i="2"/>
  <c r="J2108" i="2"/>
  <c r="J2109" i="2"/>
  <c r="J2110" i="2"/>
  <c r="J2111" i="2"/>
  <c r="J2112" i="2"/>
  <c r="J2113" i="2"/>
  <c r="J2114" i="2"/>
  <c r="J2115" i="2"/>
  <c r="J2116" i="2"/>
  <c r="J2117" i="2"/>
  <c r="J2118" i="2"/>
  <c r="J2119" i="2"/>
  <c r="J2120" i="2"/>
  <c r="J2121" i="2"/>
  <c r="J2122" i="2"/>
  <c r="J2123" i="2"/>
  <c r="J2124" i="2"/>
  <c r="J2125" i="2"/>
  <c r="J2126" i="2"/>
  <c r="J2127" i="2"/>
  <c r="J2128" i="2"/>
  <c r="J2129" i="2"/>
  <c r="J2130" i="2"/>
  <c r="J2131" i="2"/>
  <c r="J2132" i="2"/>
  <c r="J2133" i="2"/>
  <c r="J2134" i="2"/>
  <c r="J2135" i="2"/>
  <c r="J2136" i="2"/>
  <c r="J2137" i="2"/>
  <c r="J2138" i="2"/>
  <c r="J2139" i="2"/>
  <c r="J2140" i="2"/>
  <c r="J2141" i="2"/>
  <c r="J2142" i="2"/>
  <c r="J2143" i="2"/>
  <c r="J2144" i="2"/>
  <c r="J2145" i="2"/>
  <c r="J2146" i="2"/>
  <c r="J2147" i="2"/>
  <c r="J2148" i="2"/>
  <c r="J2149" i="2"/>
  <c r="J2150" i="2"/>
  <c r="J2151" i="2"/>
  <c r="J2152" i="2"/>
  <c r="J2153" i="2"/>
  <c r="J2154" i="2"/>
  <c r="J2155" i="2"/>
  <c r="J2156" i="2"/>
  <c r="J2157" i="2"/>
  <c r="J2158" i="2"/>
  <c r="J2159" i="2"/>
  <c r="J2160" i="2"/>
  <c r="J2161" i="2"/>
  <c r="J2162" i="2"/>
  <c r="J2163" i="2"/>
  <c r="J2164" i="2"/>
  <c r="J2165" i="2"/>
  <c r="J2166" i="2"/>
  <c r="J2167" i="2"/>
  <c r="J2168" i="2"/>
  <c r="J2169" i="2"/>
  <c r="J2170" i="2"/>
  <c r="J2171" i="2"/>
  <c r="J2172" i="2"/>
  <c r="J2173" i="2"/>
  <c r="J2174" i="2"/>
  <c r="J2175" i="2"/>
  <c r="J2176" i="2"/>
  <c r="J2177" i="2"/>
  <c r="J2178" i="2"/>
  <c r="J2179" i="2"/>
  <c r="J2180" i="2"/>
  <c r="J2181" i="2"/>
  <c r="J2182" i="2"/>
  <c r="J2183" i="2"/>
  <c r="J2184" i="2"/>
  <c r="J2185" i="2"/>
  <c r="J2186" i="2"/>
  <c r="J2187" i="2"/>
  <c r="J2188" i="2"/>
  <c r="J2189" i="2"/>
  <c r="J2190" i="2"/>
  <c r="J2191" i="2"/>
  <c r="J2192" i="2"/>
  <c r="J2193" i="2"/>
  <c r="J2194" i="2"/>
  <c r="J2195" i="2"/>
  <c r="J2196" i="2"/>
  <c r="J2197" i="2"/>
  <c r="J2198" i="2"/>
  <c r="J2199" i="2"/>
  <c r="J2200" i="2"/>
  <c r="J2201" i="2"/>
  <c r="J2202" i="2"/>
  <c r="J2203" i="2"/>
  <c r="J2204" i="2"/>
  <c r="J2205" i="2"/>
  <c r="J2206" i="2"/>
  <c r="J2207" i="2"/>
  <c r="J2208" i="2"/>
  <c r="J2209" i="2"/>
  <c r="J2210" i="2"/>
  <c r="J2211" i="2"/>
  <c r="J2212" i="2"/>
  <c r="J2213" i="2"/>
  <c r="J2214" i="2"/>
  <c r="J2215" i="2"/>
  <c r="J2216" i="2"/>
  <c r="J2217" i="2"/>
  <c r="J2218" i="2"/>
  <c r="J2219" i="2"/>
  <c r="J2220" i="2"/>
  <c r="J2221" i="2"/>
  <c r="J2222" i="2"/>
  <c r="J2223" i="2"/>
  <c r="J2224" i="2"/>
  <c r="J2225" i="2"/>
  <c r="J2226" i="2"/>
  <c r="J2227" i="2"/>
  <c r="J2228" i="2"/>
  <c r="J2229" i="2"/>
  <c r="J2230" i="2"/>
  <c r="J2231" i="2"/>
  <c r="J2232" i="2"/>
  <c r="J2233" i="2"/>
  <c r="J2234" i="2"/>
  <c r="J2235" i="2"/>
  <c r="J2236" i="2"/>
  <c r="J2237" i="2"/>
  <c r="J2238" i="2"/>
  <c r="J2239" i="2"/>
  <c r="J2240" i="2"/>
  <c r="J2241" i="2"/>
  <c r="J2242" i="2"/>
  <c r="J2243" i="2"/>
  <c r="J2244" i="2"/>
  <c r="J2245" i="2"/>
  <c r="J2246" i="2"/>
  <c r="J2247" i="2"/>
  <c r="J2248" i="2"/>
  <c r="J2249" i="2"/>
  <c r="J2250" i="2"/>
  <c r="J2251" i="2"/>
  <c r="J2252" i="2"/>
  <c r="J2253" i="2"/>
  <c r="J2254" i="2"/>
  <c r="J2255" i="2"/>
  <c r="J2256" i="2"/>
  <c r="J2257" i="2"/>
  <c r="J2258" i="2"/>
  <c r="J2259" i="2"/>
  <c r="J2260" i="2"/>
  <c r="J2261" i="2"/>
  <c r="J2262" i="2"/>
  <c r="J2263" i="2"/>
  <c r="J2264" i="2"/>
  <c r="J2265" i="2"/>
  <c r="J2266" i="2"/>
  <c r="J2267" i="2"/>
  <c r="J2268" i="2"/>
  <c r="J2269" i="2"/>
  <c r="J2270" i="2"/>
  <c r="J2271" i="2"/>
  <c r="J2272" i="2"/>
  <c r="J2273" i="2"/>
  <c r="J2274" i="2"/>
  <c r="J2275" i="2"/>
  <c r="J2276" i="2"/>
  <c r="J2277" i="2"/>
  <c r="J2278" i="2"/>
  <c r="J2279" i="2"/>
  <c r="J2280" i="2"/>
  <c r="J2281" i="2"/>
  <c r="J2282" i="2"/>
  <c r="J2283" i="2"/>
  <c r="J2284" i="2"/>
  <c r="J2285" i="2"/>
  <c r="J2286" i="2"/>
  <c r="J2287" i="2"/>
  <c r="J2288" i="2"/>
  <c r="J2289" i="2"/>
  <c r="J2290" i="2"/>
  <c r="J2291" i="2"/>
  <c r="J2292" i="2"/>
  <c r="J2293" i="2"/>
  <c r="J2294" i="2"/>
  <c r="J2295" i="2"/>
  <c r="J2296" i="2"/>
  <c r="J2297" i="2"/>
  <c r="J2298" i="2"/>
  <c r="J2299" i="2"/>
  <c r="J2300" i="2"/>
  <c r="J2301" i="2"/>
  <c r="J2302" i="2"/>
  <c r="J2303" i="2"/>
  <c r="J2304" i="2"/>
  <c r="J2305" i="2"/>
  <c r="J2306" i="2"/>
  <c r="J2307" i="2"/>
  <c r="J2308" i="2"/>
  <c r="J2309" i="2"/>
  <c r="J2310" i="2"/>
  <c r="J2311" i="2"/>
  <c r="J2312" i="2"/>
  <c r="J2313" i="2"/>
  <c r="J2314" i="2"/>
  <c r="J2315" i="2"/>
  <c r="J2316" i="2"/>
  <c r="J2317" i="2"/>
  <c r="J2318" i="2"/>
  <c r="J2319" i="2"/>
  <c r="J2320" i="2"/>
  <c r="J2321" i="2"/>
  <c r="J2322" i="2"/>
  <c r="J2323" i="2"/>
  <c r="J2324" i="2"/>
  <c r="J2325" i="2"/>
  <c r="J2326" i="2"/>
  <c r="J2327" i="2"/>
  <c r="J2328" i="2"/>
  <c r="J2329" i="2"/>
  <c r="J2330" i="2"/>
  <c r="J2331" i="2"/>
  <c r="J2332" i="2"/>
  <c r="J2333" i="2"/>
  <c r="J2334" i="2"/>
  <c r="J2335" i="2"/>
  <c r="J2336" i="2"/>
  <c r="J2337" i="2"/>
  <c r="J2338" i="2"/>
  <c r="J2339" i="2"/>
  <c r="J2340" i="2"/>
  <c r="J2341" i="2"/>
  <c r="J2342" i="2"/>
  <c r="J2343" i="2"/>
  <c r="J2344" i="2"/>
  <c r="J2345" i="2"/>
  <c r="J2346" i="2"/>
  <c r="J2347" i="2"/>
  <c r="J2348" i="2"/>
  <c r="J2349" i="2"/>
  <c r="J2350" i="2"/>
  <c r="J2351" i="2"/>
  <c r="J2352" i="2"/>
  <c r="J2353" i="2"/>
  <c r="J2354" i="2"/>
  <c r="J2355" i="2"/>
  <c r="J2356" i="2"/>
  <c r="J2357" i="2"/>
  <c r="J2358" i="2"/>
  <c r="J2359" i="2"/>
  <c r="J2360" i="2"/>
  <c r="J2361" i="2"/>
  <c r="J2362" i="2"/>
  <c r="J2363" i="2"/>
  <c r="J2364" i="2"/>
  <c r="J2365" i="2"/>
  <c r="J2366" i="2"/>
  <c r="J2367" i="2"/>
  <c r="J2368" i="2"/>
  <c r="J2369" i="2"/>
  <c r="J2370" i="2"/>
  <c r="J2371" i="2"/>
  <c r="J2372" i="2"/>
  <c r="J2373" i="2"/>
  <c r="J2374" i="2"/>
  <c r="J2375" i="2"/>
  <c r="J2376" i="2"/>
  <c r="J2377" i="2"/>
  <c r="J2378" i="2"/>
  <c r="J2379" i="2"/>
  <c r="J2380" i="2"/>
  <c r="J2381" i="2"/>
  <c r="J2382" i="2"/>
  <c r="J2383" i="2"/>
  <c r="J2384" i="2"/>
  <c r="J2385" i="2"/>
  <c r="J2386" i="2"/>
  <c r="J2387" i="2"/>
  <c r="J2388" i="2"/>
  <c r="J2389" i="2"/>
  <c r="J2390" i="2"/>
  <c r="J2391" i="2"/>
  <c r="J2392" i="2"/>
  <c r="J2393" i="2"/>
  <c r="J2394" i="2"/>
  <c r="J2395" i="2"/>
  <c r="J2396" i="2"/>
  <c r="J2397" i="2"/>
  <c r="J2398" i="2"/>
  <c r="J2399" i="2"/>
  <c r="J2400" i="2"/>
  <c r="J2401" i="2"/>
  <c r="J2402" i="2"/>
  <c r="J2403" i="2"/>
  <c r="J2404" i="2"/>
  <c r="J2405" i="2"/>
  <c r="J2406" i="2"/>
  <c r="J2407" i="2"/>
  <c r="J2408" i="2"/>
  <c r="J2409" i="2"/>
  <c r="J2410" i="2"/>
  <c r="J2411" i="2"/>
  <c r="J2412" i="2"/>
  <c r="J2413" i="2"/>
  <c r="J2414" i="2"/>
  <c r="J2415" i="2"/>
  <c r="J2416" i="2"/>
  <c r="J2417" i="2"/>
  <c r="J2418" i="2"/>
  <c r="J2419" i="2"/>
  <c r="J2420" i="2"/>
  <c r="J2421" i="2"/>
  <c r="J2422" i="2"/>
  <c r="J2423" i="2"/>
  <c r="J2424" i="2"/>
  <c r="J2425" i="2"/>
  <c r="J2426" i="2"/>
  <c r="J2427" i="2"/>
  <c r="J2428" i="2"/>
  <c r="J2429" i="2"/>
  <c r="J2430" i="2"/>
  <c r="J2431" i="2"/>
  <c r="J2432" i="2"/>
  <c r="J2433" i="2"/>
  <c r="J2434" i="2"/>
  <c r="J2435" i="2"/>
  <c r="J2436" i="2"/>
  <c r="J2437" i="2"/>
  <c r="J2438" i="2"/>
  <c r="J2439" i="2"/>
  <c r="J2440" i="2"/>
  <c r="J2441" i="2"/>
  <c r="J2442" i="2"/>
  <c r="J2443" i="2"/>
  <c r="J2444" i="2"/>
  <c r="J2445" i="2"/>
  <c r="J2446" i="2"/>
  <c r="J2447" i="2"/>
  <c r="J2448" i="2"/>
  <c r="J2449" i="2"/>
  <c r="J2450" i="2"/>
  <c r="J2451" i="2"/>
  <c r="J2452" i="2"/>
  <c r="J2453" i="2"/>
  <c r="J2454" i="2"/>
  <c r="J2455" i="2"/>
  <c r="J2456" i="2"/>
  <c r="J2457" i="2"/>
  <c r="J2458" i="2"/>
  <c r="J2459" i="2"/>
  <c r="J2460" i="2"/>
  <c r="J2461" i="2"/>
  <c r="J2462" i="2"/>
  <c r="J2463" i="2"/>
  <c r="J2464" i="2"/>
  <c r="J2465" i="2"/>
  <c r="J2466" i="2"/>
  <c r="J2467" i="2"/>
  <c r="J2468" i="2"/>
  <c r="J2469" i="2"/>
  <c r="J2470" i="2"/>
  <c r="J2471" i="2"/>
  <c r="J2472" i="2"/>
  <c r="J2473" i="2"/>
  <c r="J2474" i="2"/>
  <c r="J2475" i="2"/>
  <c r="J2476" i="2"/>
  <c r="J2477" i="2"/>
  <c r="J2478" i="2"/>
  <c r="J2479" i="2"/>
  <c r="J2480" i="2"/>
  <c r="J2481" i="2"/>
  <c r="J2482" i="2"/>
  <c r="J2483" i="2"/>
  <c r="J2484" i="2"/>
  <c r="J2485" i="2"/>
  <c r="J2486" i="2"/>
  <c r="J2487" i="2"/>
  <c r="J2488" i="2"/>
  <c r="J2489" i="2"/>
  <c r="J2490" i="2"/>
  <c r="J2491" i="2"/>
  <c r="J2492" i="2"/>
  <c r="J2493" i="2"/>
  <c r="J2494" i="2"/>
  <c r="J2495" i="2"/>
  <c r="J2496" i="2"/>
  <c r="J2497" i="2"/>
  <c r="J2498" i="2"/>
  <c r="J2499" i="2"/>
  <c r="J2500" i="2"/>
  <c r="J2501" i="2"/>
  <c r="J2502" i="2"/>
  <c r="J2503" i="2"/>
  <c r="J2504" i="2"/>
  <c r="J2505" i="2"/>
  <c r="J2506" i="2"/>
  <c r="J2507" i="2"/>
  <c r="J2508" i="2"/>
  <c r="J2509" i="2"/>
  <c r="J2510" i="2"/>
  <c r="J2511" i="2"/>
  <c r="J2512" i="2"/>
  <c r="J2513" i="2"/>
  <c r="J2514" i="2"/>
  <c r="J2515" i="2"/>
  <c r="J2516" i="2"/>
  <c r="J2517" i="2"/>
  <c r="J2518" i="2"/>
  <c r="J2519" i="2"/>
  <c r="J2520" i="2"/>
  <c r="J2521" i="2"/>
  <c r="J2522" i="2"/>
  <c r="J2523" i="2"/>
  <c r="J2524" i="2"/>
  <c r="J2525" i="2"/>
  <c r="J2526" i="2"/>
  <c r="J2527" i="2"/>
  <c r="J2528" i="2"/>
  <c r="J2529" i="2"/>
  <c r="J2530" i="2"/>
  <c r="J2531" i="2"/>
  <c r="J2532" i="2"/>
  <c r="J2533" i="2"/>
  <c r="J2534" i="2"/>
  <c r="J2535" i="2"/>
  <c r="J2536" i="2"/>
  <c r="J2537" i="2"/>
  <c r="J2538" i="2"/>
  <c r="J2539" i="2"/>
  <c r="J2540" i="2"/>
  <c r="J2541" i="2"/>
  <c r="J2542" i="2"/>
  <c r="J2543" i="2"/>
  <c r="J2544" i="2"/>
  <c r="J2545" i="2"/>
  <c r="J2546" i="2"/>
  <c r="J2547" i="2"/>
  <c r="J2548" i="2"/>
  <c r="J2549" i="2"/>
  <c r="J2550" i="2"/>
  <c r="J2551" i="2"/>
  <c r="J2552" i="2"/>
  <c r="J2553" i="2"/>
  <c r="J2554" i="2"/>
  <c r="J2555" i="2"/>
  <c r="J2556" i="2"/>
  <c r="J2557" i="2"/>
  <c r="J2558" i="2"/>
  <c r="J2559" i="2"/>
  <c r="J2560" i="2"/>
  <c r="J2561" i="2"/>
  <c r="J2562" i="2"/>
  <c r="J2563" i="2"/>
  <c r="J2564" i="2"/>
  <c r="J2565" i="2"/>
  <c r="J2566" i="2"/>
  <c r="J2567" i="2"/>
  <c r="J2568" i="2"/>
  <c r="J2569" i="2"/>
  <c r="J2570" i="2"/>
  <c r="J2571" i="2"/>
  <c r="J2572" i="2"/>
  <c r="J2573" i="2"/>
  <c r="J2574" i="2"/>
  <c r="J2575" i="2"/>
  <c r="J2576" i="2"/>
  <c r="J2577" i="2"/>
  <c r="J2578" i="2"/>
  <c r="J2579" i="2"/>
  <c r="J2580" i="2"/>
  <c r="J2581" i="2"/>
  <c r="J2582" i="2"/>
  <c r="J2583" i="2"/>
  <c r="J2584" i="2"/>
  <c r="J2585" i="2"/>
  <c r="J2586" i="2"/>
  <c r="J2587" i="2"/>
  <c r="J2588" i="2"/>
  <c r="J2589" i="2"/>
  <c r="J2590" i="2"/>
  <c r="J2591" i="2"/>
  <c r="J2592" i="2"/>
  <c r="J2593" i="2"/>
  <c r="J2594" i="2"/>
  <c r="J2595" i="2"/>
  <c r="J2596" i="2"/>
  <c r="J2597" i="2"/>
  <c r="J2598" i="2"/>
  <c r="J2599" i="2"/>
  <c r="J2600" i="2"/>
  <c r="J2601" i="2"/>
  <c r="J2602" i="2"/>
  <c r="J2603" i="2"/>
  <c r="J2604" i="2"/>
  <c r="J2605" i="2"/>
  <c r="J2606" i="2"/>
  <c r="J2607" i="2"/>
  <c r="J2608" i="2"/>
  <c r="J2609" i="2"/>
  <c r="J2610" i="2"/>
  <c r="J2611" i="2"/>
  <c r="J2612" i="2"/>
  <c r="J2613" i="2"/>
  <c r="J2614" i="2"/>
  <c r="J2615" i="2"/>
  <c r="J2616" i="2"/>
  <c r="J2617" i="2"/>
  <c r="J2618" i="2"/>
  <c r="J2619" i="2"/>
  <c r="J2620" i="2"/>
  <c r="J2621" i="2"/>
  <c r="J2622" i="2"/>
  <c r="J2623" i="2"/>
  <c r="J2624" i="2"/>
  <c r="J2625" i="2"/>
  <c r="J2626" i="2"/>
  <c r="J2627" i="2"/>
  <c r="J2628" i="2"/>
  <c r="J2629" i="2"/>
  <c r="J2630" i="2"/>
  <c r="J2631" i="2"/>
  <c r="J2632" i="2"/>
  <c r="J2633" i="2"/>
  <c r="J2634" i="2"/>
  <c r="J2635" i="2"/>
  <c r="J2636" i="2"/>
  <c r="J2637" i="2"/>
  <c r="J2638" i="2"/>
  <c r="J2639" i="2"/>
  <c r="J2640" i="2"/>
  <c r="J2641" i="2"/>
  <c r="J2642" i="2"/>
  <c r="J2643" i="2"/>
  <c r="J2644" i="2"/>
  <c r="J2645" i="2"/>
  <c r="J2646" i="2"/>
  <c r="J2647" i="2"/>
  <c r="J2648" i="2"/>
  <c r="J2649" i="2"/>
  <c r="J2650" i="2"/>
  <c r="J2651" i="2"/>
  <c r="J2652" i="2"/>
  <c r="J2653" i="2"/>
  <c r="J2654" i="2"/>
  <c r="J2655" i="2"/>
  <c r="J2656" i="2"/>
  <c r="J2657" i="2"/>
  <c r="J2658" i="2"/>
  <c r="J2659" i="2"/>
  <c r="J2660" i="2"/>
  <c r="J2661" i="2"/>
  <c r="J2662" i="2"/>
  <c r="J2663" i="2"/>
  <c r="J2664" i="2"/>
  <c r="J2665" i="2"/>
  <c r="J2666" i="2"/>
  <c r="J2667" i="2"/>
  <c r="J2668" i="2"/>
  <c r="J2669" i="2"/>
  <c r="J2670" i="2"/>
  <c r="J2671" i="2"/>
  <c r="J2672" i="2"/>
  <c r="J2673" i="2"/>
  <c r="J2674" i="2"/>
  <c r="J2675" i="2"/>
  <c r="J2676" i="2"/>
  <c r="J2677" i="2"/>
  <c r="J2678" i="2"/>
  <c r="J2679" i="2"/>
  <c r="J2680" i="2"/>
  <c r="J2681" i="2"/>
  <c r="J2682" i="2"/>
  <c r="J2683" i="2"/>
  <c r="J2684" i="2"/>
  <c r="J2685" i="2"/>
  <c r="J2686" i="2"/>
  <c r="J2687" i="2"/>
  <c r="J2688" i="2"/>
  <c r="J2689" i="2"/>
  <c r="J2690" i="2"/>
  <c r="J2691" i="2"/>
  <c r="J2692" i="2"/>
  <c r="J2693" i="2"/>
  <c r="J2694" i="2"/>
  <c r="J2695" i="2"/>
  <c r="J2696" i="2"/>
  <c r="J2697" i="2"/>
  <c r="J2698" i="2"/>
  <c r="J2699" i="2"/>
  <c r="J2700" i="2"/>
  <c r="J2701" i="2"/>
  <c r="J2702" i="2"/>
  <c r="J2703" i="2"/>
  <c r="J2704" i="2"/>
  <c r="J2705" i="2"/>
  <c r="J2706" i="2"/>
  <c r="J2707" i="2"/>
  <c r="J2708" i="2"/>
  <c r="J2709" i="2"/>
  <c r="J2710" i="2"/>
  <c r="J2711" i="2"/>
  <c r="J2712" i="2"/>
  <c r="J2713" i="2"/>
  <c r="J2714" i="2"/>
  <c r="J2715" i="2"/>
  <c r="J2716" i="2"/>
  <c r="J2717" i="2"/>
  <c r="J2718" i="2"/>
  <c r="J2719" i="2"/>
  <c r="J2720" i="2"/>
  <c r="J2721" i="2"/>
  <c r="J2722" i="2"/>
  <c r="J2723" i="2"/>
  <c r="J2724" i="2"/>
  <c r="J2725" i="2"/>
  <c r="J2726" i="2"/>
  <c r="J2727" i="2"/>
  <c r="J2728" i="2"/>
  <c r="J2729" i="2"/>
  <c r="J2730" i="2"/>
  <c r="J2731" i="2"/>
  <c r="J2732" i="2"/>
  <c r="J2733" i="2"/>
  <c r="J2734" i="2"/>
  <c r="J2735" i="2"/>
  <c r="J2736" i="2"/>
  <c r="J2737" i="2"/>
  <c r="J2738" i="2"/>
  <c r="J2739" i="2"/>
  <c r="J2740" i="2"/>
  <c r="J2741" i="2"/>
  <c r="J2742" i="2"/>
  <c r="J2743" i="2"/>
  <c r="J2744" i="2"/>
  <c r="J2745" i="2"/>
  <c r="J2746" i="2"/>
  <c r="J2747" i="2"/>
  <c r="J2748" i="2"/>
  <c r="J2749" i="2"/>
  <c r="J2750" i="2"/>
  <c r="J2751" i="2"/>
  <c r="J2752" i="2"/>
  <c r="J2753" i="2"/>
  <c r="J2754" i="2"/>
  <c r="J2755" i="2"/>
  <c r="J2756" i="2"/>
  <c r="J2757" i="2"/>
  <c r="J2758" i="2"/>
  <c r="J2759" i="2"/>
  <c r="J2760" i="2"/>
  <c r="J2761" i="2"/>
  <c r="J2762" i="2"/>
  <c r="J2763" i="2"/>
  <c r="J2764" i="2"/>
  <c r="J2765" i="2"/>
  <c r="J2766" i="2"/>
  <c r="J2767" i="2"/>
  <c r="J2768" i="2"/>
  <c r="J2769" i="2"/>
  <c r="J2770" i="2"/>
  <c r="J2771" i="2"/>
  <c r="J2772" i="2"/>
  <c r="J2773" i="2"/>
  <c r="J2774" i="2"/>
  <c r="J2775" i="2"/>
  <c r="J2776" i="2"/>
  <c r="J2777" i="2"/>
  <c r="J2778" i="2"/>
  <c r="J2779" i="2"/>
  <c r="J2780" i="2"/>
  <c r="J2781" i="2"/>
  <c r="J2782" i="2"/>
  <c r="J2783" i="2"/>
  <c r="J2784" i="2"/>
  <c r="J2785" i="2"/>
  <c r="J2786" i="2"/>
  <c r="J2787" i="2"/>
  <c r="J2788" i="2"/>
  <c r="J2789" i="2"/>
  <c r="J2790" i="2"/>
  <c r="J2791" i="2"/>
  <c r="J2792" i="2"/>
  <c r="J2793" i="2"/>
  <c r="J2794" i="2"/>
  <c r="J2795" i="2"/>
  <c r="J2796" i="2"/>
  <c r="J2797" i="2"/>
  <c r="J2798" i="2"/>
  <c r="J2799" i="2"/>
  <c r="J2800" i="2"/>
  <c r="J2801" i="2"/>
  <c r="J2802" i="2"/>
  <c r="J2803" i="2"/>
  <c r="J2804" i="2"/>
  <c r="J2805" i="2"/>
  <c r="J2806" i="2"/>
  <c r="J2807" i="2"/>
  <c r="J2808" i="2"/>
  <c r="J2809" i="2"/>
  <c r="J2810" i="2"/>
  <c r="J2811" i="2"/>
  <c r="J2812" i="2"/>
  <c r="J2813" i="2"/>
  <c r="J2814" i="2"/>
  <c r="J2815" i="2"/>
  <c r="J2816" i="2"/>
  <c r="J2817" i="2"/>
  <c r="J2818" i="2"/>
  <c r="J2819" i="2"/>
  <c r="J2820" i="2"/>
  <c r="J2821" i="2"/>
  <c r="J2822" i="2"/>
  <c r="J2823" i="2"/>
  <c r="J2824" i="2"/>
  <c r="J2825" i="2"/>
  <c r="J2826" i="2"/>
  <c r="J2827" i="2"/>
  <c r="J2828" i="2"/>
  <c r="J2829" i="2"/>
  <c r="J2830" i="2"/>
  <c r="J2831" i="2"/>
  <c r="J2832" i="2"/>
  <c r="J2833" i="2"/>
  <c r="J2834" i="2"/>
  <c r="J2835" i="2"/>
  <c r="J2836" i="2"/>
  <c r="J2837" i="2"/>
  <c r="J2838" i="2"/>
  <c r="J2839" i="2"/>
  <c r="J2840" i="2"/>
  <c r="J2841" i="2"/>
  <c r="J2842" i="2"/>
  <c r="J2843" i="2"/>
  <c r="J2844" i="2"/>
  <c r="J2845" i="2"/>
  <c r="J2846" i="2"/>
  <c r="J2847" i="2"/>
  <c r="J2848" i="2"/>
  <c r="J2849" i="2"/>
  <c r="J2850" i="2"/>
  <c r="J2851" i="2"/>
  <c r="J2852" i="2"/>
  <c r="J2853" i="2"/>
  <c r="J2854" i="2"/>
  <c r="J2855" i="2"/>
  <c r="J2856" i="2"/>
  <c r="J2857" i="2"/>
  <c r="J2858" i="2"/>
  <c r="J2859" i="2"/>
  <c r="J2860" i="2"/>
  <c r="J2861" i="2"/>
  <c r="J2862" i="2"/>
  <c r="J2863" i="2"/>
  <c r="J2864" i="2"/>
  <c r="J2865" i="2"/>
  <c r="J2866" i="2"/>
  <c r="J2867" i="2"/>
  <c r="J2868" i="2"/>
  <c r="J2869" i="2"/>
  <c r="J2870" i="2"/>
  <c r="J2871" i="2"/>
  <c r="J2872" i="2"/>
  <c r="J2873" i="2"/>
  <c r="J2874" i="2"/>
  <c r="J2875" i="2"/>
  <c r="J2876" i="2"/>
  <c r="J2877" i="2"/>
  <c r="J2878" i="2"/>
  <c r="J2879" i="2"/>
  <c r="J2880" i="2"/>
  <c r="J2881" i="2"/>
  <c r="J2882" i="2"/>
  <c r="J2883" i="2"/>
  <c r="J2884" i="2"/>
  <c r="J2885" i="2"/>
  <c r="J2886" i="2"/>
  <c r="J2887" i="2"/>
  <c r="J2888" i="2"/>
  <c r="J2889" i="2"/>
  <c r="J2890" i="2"/>
  <c r="J2891" i="2"/>
  <c r="J2892" i="2"/>
  <c r="J2893" i="2"/>
  <c r="J2894" i="2"/>
  <c r="J2895" i="2"/>
  <c r="J2896" i="2"/>
  <c r="J2897" i="2"/>
  <c r="J2898" i="2"/>
  <c r="J2899" i="2"/>
  <c r="J2900" i="2"/>
  <c r="J2901" i="2"/>
  <c r="J2902" i="2"/>
  <c r="J2903" i="2"/>
  <c r="J2904" i="2"/>
  <c r="J2905" i="2"/>
  <c r="J2906" i="2"/>
  <c r="J2907" i="2"/>
  <c r="J2908" i="2"/>
  <c r="J2909" i="2"/>
  <c r="J2910" i="2"/>
  <c r="J2911" i="2"/>
  <c r="J2912" i="2"/>
  <c r="J2913" i="2"/>
  <c r="J2914" i="2"/>
  <c r="J2915" i="2"/>
  <c r="J2916" i="2"/>
  <c r="J2917" i="2"/>
  <c r="J2918" i="2"/>
  <c r="J2919" i="2"/>
  <c r="J2920" i="2"/>
  <c r="J2921" i="2"/>
  <c r="J2922" i="2"/>
  <c r="J2923" i="2"/>
  <c r="J2924" i="2"/>
  <c r="J2925" i="2"/>
  <c r="J2926" i="2"/>
  <c r="J2927" i="2"/>
  <c r="J2928" i="2"/>
  <c r="J2929" i="2"/>
  <c r="J2930" i="2"/>
  <c r="J2931" i="2"/>
  <c r="J2932" i="2"/>
  <c r="J2933" i="2"/>
  <c r="J2934" i="2"/>
  <c r="J2935" i="2"/>
  <c r="J2936" i="2"/>
  <c r="J2937" i="2"/>
  <c r="J2938" i="2"/>
  <c r="J2939" i="2"/>
  <c r="J2940" i="2"/>
  <c r="J2941" i="2"/>
  <c r="J2942" i="2"/>
  <c r="J2943" i="2"/>
  <c r="J2944" i="2"/>
  <c r="J2945" i="2"/>
  <c r="J2946" i="2"/>
  <c r="J2947" i="2"/>
  <c r="J2948" i="2"/>
  <c r="J2949" i="2"/>
  <c r="J2950" i="2"/>
  <c r="J2951" i="2"/>
  <c r="J2952" i="2"/>
  <c r="J2953" i="2"/>
  <c r="J2954" i="2"/>
  <c r="J2955" i="2"/>
  <c r="J2956" i="2"/>
  <c r="J2957" i="2"/>
  <c r="J2958" i="2"/>
  <c r="J2959" i="2"/>
  <c r="J2960" i="2"/>
  <c r="J2961" i="2"/>
  <c r="J2962" i="2"/>
  <c r="J2963" i="2"/>
  <c r="J2964" i="2"/>
  <c r="J2965" i="2"/>
  <c r="J2966" i="2"/>
  <c r="J2967" i="2"/>
  <c r="J2968" i="2"/>
  <c r="J2969" i="2"/>
  <c r="J2970" i="2"/>
  <c r="J2971" i="2"/>
  <c r="J2972" i="2"/>
  <c r="J2973" i="2"/>
  <c r="J2974" i="2"/>
  <c r="J2975" i="2"/>
  <c r="J2976" i="2"/>
  <c r="J2977" i="2"/>
  <c r="J2978" i="2"/>
  <c r="J2979" i="2"/>
  <c r="J2980" i="2"/>
  <c r="J2981" i="2"/>
  <c r="J2982" i="2"/>
  <c r="J2983" i="2"/>
  <c r="J2984" i="2"/>
  <c r="J2985" i="2"/>
  <c r="J2986" i="2"/>
  <c r="J2987" i="2"/>
  <c r="J2988" i="2"/>
  <c r="J2989" i="2"/>
  <c r="J2990" i="2"/>
  <c r="J2991" i="2"/>
  <c r="J2992" i="2"/>
  <c r="J2993" i="2"/>
  <c r="J2994" i="2"/>
  <c r="J2995" i="2"/>
  <c r="J2996" i="2"/>
  <c r="J2997" i="2"/>
  <c r="J2998" i="2"/>
  <c r="J2999" i="2"/>
  <c r="J3000" i="2"/>
  <c r="J3001" i="2"/>
  <c r="J3002" i="2"/>
  <c r="J3003" i="2"/>
  <c r="J3004" i="2"/>
  <c r="J3005" i="2"/>
  <c r="J3006" i="2"/>
  <c r="J3007" i="2"/>
  <c r="J3008" i="2"/>
  <c r="J3009" i="2"/>
  <c r="J3010" i="2"/>
  <c r="J3011" i="2"/>
  <c r="J3012" i="2"/>
  <c r="J3013" i="2"/>
  <c r="J3014" i="2"/>
  <c r="J3015" i="2"/>
  <c r="J3016" i="2"/>
  <c r="J3017" i="2"/>
  <c r="J3018" i="2"/>
  <c r="J3019" i="2"/>
  <c r="J3020" i="2"/>
  <c r="J3021" i="2"/>
  <c r="J3022" i="2"/>
  <c r="J3023" i="2"/>
  <c r="J3024" i="2"/>
  <c r="J3025" i="2"/>
  <c r="J3026" i="2"/>
  <c r="J3027" i="2"/>
  <c r="J3028" i="2"/>
  <c r="J3029" i="2"/>
  <c r="J3030" i="2"/>
  <c r="J3031" i="2"/>
  <c r="J3032" i="2"/>
  <c r="J3033" i="2"/>
  <c r="J3034" i="2"/>
  <c r="J3035" i="2"/>
  <c r="J3036" i="2"/>
  <c r="J3037" i="2"/>
  <c r="J3038" i="2"/>
  <c r="J3039" i="2"/>
  <c r="J3040" i="2"/>
  <c r="J3041" i="2"/>
  <c r="J3042" i="2"/>
  <c r="J3043" i="2"/>
  <c r="J3044" i="2"/>
  <c r="J3045" i="2"/>
  <c r="J3046" i="2"/>
  <c r="J3047" i="2"/>
  <c r="J3048" i="2"/>
  <c r="J3049" i="2"/>
  <c r="J3050" i="2"/>
  <c r="J3051" i="2"/>
  <c r="J3052" i="2"/>
  <c r="J3053" i="2"/>
  <c r="J3054" i="2"/>
  <c r="J3055" i="2"/>
  <c r="J3056" i="2"/>
  <c r="J3057" i="2"/>
  <c r="J3058" i="2"/>
  <c r="J3059" i="2"/>
  <c r="J3060" i="2"/>
  <c r="J3061" i="2"/>
  <c r="J3062" i="2"/>
  <c r="J3063" i="2"/>
  <c r="J3064" i="2"/>
  <c r="J3065" i="2"/>
  <c r="J3066" i="2"/>
  <c r="J3067" i="2"/>
  <c r="J3068" i="2"/>
  <c r="J3069" i="2"/>
  <c r="J3070" i="2"/>
  <c r="J3071" i="2"/>
  <c r="J3072" i="2"/>
  <c r="J3073" i="2"/>
  <c r="J3074" i="2"/>
  <c r="J3075" i="2"/>
  <c r="J3076" i="2"/>
  <c r="J3077" i="2"/>
  <c r="J3078" i="2"/>
  <c r="J3079" i="2"/>
  <c r="J3080" i="2"/>
  <c r="J3081" i="2"/>
  <c r="J3082" i="2"/>
  <c r="J3083" i="2"/>
  <c r="J3084" i="2"/>
  <c r="J3085" i="2"/>
  <c r="J3086" i="2"/>
  <c r="J3087" i="2"/>
  <c r="J3088" i="2"/>
  <c r="J3089" i="2"/>
  <c r="J3090" i="2"/>
  <c r="J3091" i="2"/>
  <c r="J3092" i="2"/>
  <c r="J3093" i="2"/>
  <c r="J3094" i="2"/>
  <c r="J3095" i="2"/>
  <c r="J3096" i="2"/>
  <c r="J3097" i="2"/>
  <c r="J3098" i="2"/>
  <c r="J3099" i="2"/>
  <c r="J3100" i="2"/>
  <c r="J3101" i="2"/>
  <c r="J3102" i="2"/>
  <c r="J3103" i="2"/>
  <c r="J3104" i="2"/>
  <c r="J3105" i="2"/>
  <c r="J3106" i="2"/>
  <c r="J3107" i="2"/>
  <c r="J3108" i="2"/>
  <c r="J3109" i="2"/>
  <c r="J3110" i="2"/>
  <c r="J3111" i="2"/>
  <c r="J3112" i="2"/>
  <c r="J3113" i="2"/>
  <c r="J3114" i="2"/>
  <c r="J3115" i="2"/>
  <c r="J3116" i="2"/>
  <c r="J3117" i="2"/>
  <c r="J3118" i="2"/>
  <c r="J3119" i="2"/>
  <c r="J3120" i="2"/>
  <c r="J3121" i="2"/>
  <c r="J3122" i="2"/>
  <c r="J3123" i="2"/>
  <c r="J3124" i="2"/>
  <c r="J3125" i="2"/>
  <c r="J3126" i="2"/>
  <c r="J3127" i="2"/>
  <c r="J3128" i="2"/>
  <c r="J3129" i="2"/>
  <c r="J3130" i="2"/>
  <c r="J3131" i="2"/>
  <c r="J3132" i="2"/>
  <c r="J3133" i="2"/>
  <c r="J3134" i="2"/>
  <c r="J3135" i="2"/>
  <c r="J3136" i="2"/>
  <c r="J3137" i="2"/>
  <c r="J3138" i="2"/>
  <c r="J3139" i="2"/>
  <c r="J3140" i="2"/>
  <c r="J3141" i="2"/>
  <c r="J3142" i="2"/>
  <c r="J3143" i="2"/>
  <c r="J3144" i="2"/>
  <c r="J3145" i="2"/>
  <c r="J3146" i="2"/>
  <c r="J3147" i="2"/>
  <c r="J3148" i="2"/>
  <c r="J3149" i="2"/>
  <c r="J3150" i="2"/>
  <c r="J3151" i="2"/>
  <c r="J3152" i="2"/>
  <c r="J3153" i="2"/>
  <c r="J3154" i="2"/>
  <c r="J3155" i="2"/>
  <c r="J3156" i="2"/>
  <c r="J3157" i="2"/>
  <c r="J3158" i="2"/>
  <c r="J3159" i="2"/>
  <c r="J3160" i="2"/>
  <c r="J3161" i="2"/>
  <c r="J3162" i="2"/>
  <c r="J3163" i="2"/>
  <c r="J3164" i="2"/>
  <c r="J3165" i="2"/>
  <c r="J3166" i="2"/>
  <c r="J3167" i="2"/>
  <c r="J3168" i="2"/>
  <c r="J3169" i="2"/>
  <c r="J3170" i="2"/>
  <c r="J3171" i="2"/>
  <c r="J3172" i="2"/>
  <c r="J3173" i="2"/>
  <c r="J3174" i="2"/>
  <c r="J3175" i="2"/>
  <c r="J3176" i="2"/>
  <c r="J3177" i="2"/>
  <c r="J3178" i="2"/>
  <c r="J3179" i="2"/>
  <c r="J3180" i="2"/>
  <c r="J3181" i="2"/>
  <c r="J3182" i="2"/>
  <c r="J3183" i="2"/>
  <c r="J3184" i="2"/>
  <c r="J3185" i="2"/>
  <c r="J3186" i="2"/>
  <c r="J3187" i="2"/>
  <c r="J3188" i="2"/>
  <c r="J3189" i="2"/>
  <c r="J3190" i="2"/>
  <c r="J3191" i="2"/>
  <c r="J3192" i="2"/>
  <c r="J3193" i="2"/>
  <c r="J3194" i="2"/>
  <c r="J3195" i="2"/>
  <c r="J3196" i="2"/>
  <c r="J3197" i="2"/>
  <c r="J3198" i="2"/>
  <c r="J3199" i="2"/>
  <c r="J3200" i="2"/>
  <c r="J3201" i="2"/>
  <c r="J3202" i="2"/>
  <c r="J3203" i="2"/>
  <c r="J3204" i="2"/>
  <c r="J3205" i="2"/>
  <c r="J3206" i="2"/>
  <c r="J3207" i="2"/>
  <c r="J3208" i="2"/>
  <c r="J3209" i="2"/>
  <c r="J3210" i="2"/>
  <c r="J3211" i="2"/>
  <c r="J3212" i="2"/>
  <c r="J3213" i="2"/>
  <c r="J3214" i="2"/>
  <c r="J3215" i="2"/>
  <c r="J3216" i="2"/>
  <c r="J3217" i="2"/>
  <c r="J3218" i="2"/>
  <c r="J3219" i="2"/>
  <c r="J3220" i="2"/>
  <c r="J3221" i="2"/>
  <c r="J3222" i="2"/>
  <c r="J3223" i="2"/>
  <c r="J3224" i="2"/>
  <c r="J3225" i="2"/>
  <c r="J3226" i="2"/>
  <c r="J3227" i="2"/>
  <c r="J3228" i="2"/>
  <c r="J3229" i="2"/>
  <c r="J3230" i="2"/>
  <c r="J3231" i="2"/>
  <c r="J3232" i="2"/>
  <c r="J3233" i="2"/>
  <c r="J3234" i="2"/>
  <c r="J3235" i="2"/>
  <c r="J3236" i="2"/>
  <c r="J3237" i="2"/>
  <c r="J3238" i="2"/>
  <c r="J3239" i="2"/>
  <c r="J3240" i="2"/>
  <c r="J3241" i="2"/>
  <c r="J3242" i="2"/>
  <c r="J3243" i="2"/>
  <c r="J3244" i="2"/>
  <c r="J3245" i="2"/>
  <c r="J3246" i="2"/>
  <c r="J3247" i="2"/>
  <c r="J3248" i="2"/>
  <c r="J3249" i="2"/>
  <c r="J3250" i="2"/>
  <c r="J3251" i="2"/>
  <c r="J3252" i="2"/>
  <c r="J3253" i="2"/>
  <c r="J3254" i="2"/>
  <c r="J3255" i="2"/>
  <c r="J3256" i="2"/>
  <c r="J3257" i="2"/>
  <c r="J3258" i="2"/>
  <c r="J3259" i="2"/>
  <c r="J3260" i="2"/>
  <c r="J3261" i="2"/>
  <c r="J3262" i="2"/>
  <c r="J3263" i="2"/>
  <c r="J3264" i="2"/>
  <c r="J3265" i="2"/>
  <c r="J3266" i="2"/>
  <c r="J3267" i="2"/>
  <c r="J3268" i="2"/>
  <c r="J3269" i="2"/>
  <c r="J3270" i="2"/>
  <c r="J3271" i="2"/>
  <c r="J3272" i="2"/>
  <c r="J3273" i="2"/>
  <c r="J3274" i="2"/>
  <c r="J3275" i="2"/>
  <c r="J3276" i="2"/>
  <c r="J3277" i="2"/>
  <c r="J3278" i="2"/>
  <c r="J3279" i="2"/>
  <c r="J3280" i="2"/>
  <c r="J3281" i="2"/>
  <c r="J3282" i="2"/>
  <c r="J3283" i="2"/>
  <c r="J3284" i="2"/>
  <c r="J3285" i="2"/>
  <c r="J3286" i="2"/>
  <c r="J3287" i="2"/>
  <c r="J3288" i="2"/>
  <c r="J3289" i="2"/>
  <c r="J3290" i="2"/>
  <c r="J3291" i="2"/>
  <c r="J3292" i="2"/>
  <c r="J3293" i="2"/>
  <c r="J3294" i="2"/>
  <c r="J3295" i="2"/>
  <c r="J3296" i="2"/>
  <c r="J3297" i="2"/>
  <c r="J3298" i="2"/>
  <c r="J3299" i="2"/>
  <c r="J3300" i="2"/>
  <c r="J3301" i="2"/>
  <c r="J3302" i="2"/>
  <c r="J3303" i="2"/>
  <c r="J3304" i="2"/>
  <c r="J3305" i="2"/>
  <c r="J3306" i="2"/>
  <c r="J3307" i="2"/>
  <c r="J3308" i="2"/>
  <c r="J3309" i="2"/>
  <c r="J3310" i="2"/>
  <c r="J3311" i="2"/>
  <c r="J3312" i="2"/>
  <c r="J3313" i="2"/>
  <c r="J3314" i="2"/>
  <c r="J3315" i="2"/>
  <c r="J3316" i="2"/>
  <c r="J3317" i="2"/>
  <c r="J3318" i="2"/>
  <c r="J3319" i="2"/>
  <c r="J3320" i="2"/>
  <c r="J3321" i="2"/>
  <c r="J3322" i="2"/>
  <c r="J3323" i="2"/>
  <c r="J3324" i="2"/>
  <c r="J3325" i="2"/>
  <c r="J3326" i="2"/>
  <c r="J3327" i="2"/>
  <c r="J3328" i="2"/>
  <c r="J3329" i="2"/>
  <c r="J3330" i="2"/>
  <c r="J3331" i="2"/>
  <c r="J3332" i="2"/>
  <c r="J3333" i="2"/>
  <c r="J3334" i="2"/>
  <c r="J3335" i="2"/>
  <c r="J3336" i="2"/>
  <c r="J3337" i="2"/>
  <c r="J3338" i="2"/>
  <c r="J3339" i="2"/>
  <c r="J3340" i="2"/>
  <c r="J3341" i="2"/>
  <c r="J3342" i="2"/>
  <c r="J3343" i="2"/>
  <c r="J3344" i="2"/>
  <c r="J3345" i="2"/>
  <c r="J3346" i="2"/>
  <c r="J3347" i="2"/>
  <c r="J3348" i="2"/>
  <c r="J3349" i="2"/>
  <c r="J3350" i="2"/>
  <c r="J3351" i="2"/>
  <c r="J3352" i="2"/>
  <c r="J3353" i="2"/>
  <c r="J3354" i="2"/>
  <c r="J3355" i="2"/>
  <c r="J3356" i="2"/>
  <c r="J3357" i="2"/>
  <c r="J3358" i="2"/>
  <c r="J3359" i="2"/>
  <c r="J3360" i="2"/>
  <c r="J3361" i="2"/>
  <c r="J3362" i="2"/>
  <c r="J3363" i="2"/>
  <c r="J3364" i="2"/>
  <c r="J3365" i="2"/>
  <c r="J3366" i="2"/>
  <c r="J3367" i="2"/>
  <c r="J3368" i="2"/>
  <c r="J3369" i="2"/>
  <c r="J3370" i="2"/>
  <c r="J3371" i="2"/>
  <c r="J3372" i="2"/>
  <c r="J3373" i="2"/>
  <c r="J3374" i="2"/>
  <c r="J3375" i="2"/>
  <c r="J3376" i="2"/>
  <c r="J3377" i="2"/>
  <c r="J3378" i="2"/>
  <c r="J3379" i="2"/>
  <c r="J3380" i="2"/>
  <c r="J3381" i="2"/>
  <c r="J3382" i="2"/>
  <c r="J3383" i="2"/>
  <c r="J3384" i="2"/>
  <c r="J3385" i="2"/>
  <c r="J3386" i="2"/>
  <c r="J3387" i="2"/>
  <c r="J3388" i="2"/>
  <c r="J3389" i="2"/>
  <c r="J3390" i="2"/>
  <c r="J3391" i="2"/>
  <c r="J3392" i="2"/>
  <c r="J3393" i="2"/>
  <c r="J3394" i="2"/>
  <c r="J3395" i="2"/>
  <c r="J3396" i="2"/>
  <c r="J3397" i="2"/>
  <c r="J3398" i="2"/>
  <c r="J3399" i="2"/>
  <c r="J3400" i="2"/>
  <c r="J3401" i="2"/>
  <c r="J3402" i="2"/>
  <c r="J3403" i="2"/>
  <c r="J3404" i="2"/>
  <c r="J3405" i="2"/>
  <c r="J3406" i="2"/>
  <c r="J3407" i="2"/>
  <c r="J3408" i="2"/>
  <c r="J3409" i="2"/>
  <c r="J3410" i="2"/>
  <c r="J3411" i="2"/>
  <c r="J3412" i="2"/>
  <c r="J3413" i="2"/>
  <c r="J3414" i="2"/>
  <c r="J3415" i="2"/>
  <c r="J3416" i="2"/>
  <c r="J3417" i="2"/>
  <c r="J3418" i="2"/>
  <c r="J3419" i="2"/>
  <c r="J3420" i="2"/>
  <c r="J3421" i="2"/>
  <c r="J3422" i="2"/>
  <c r="J3423" i="2"/>
  <c r="J3424" i="2"/>
  <c r="J3425" i="2"/>
  <c r="J3426" i="2"/>
  <c r="J3427" i="2"/>
  <c r="J3428" i="2"/>
  <c r="J3429" i="2"/>
  <c r="J3430" i="2"/>
  <c r="J3431" i="2"/>
  <c r="J3432" i="2"/>
  <c r="J3433" i="2"/>
  <c r="J3434" i="2"/>
  <c r="J3435" i="2"/>
  <c r="J3436" i="2"/>
  <c r="J3437" i="2"/>
  <c r="J3438" i="2"/>
  <c r="J3439" i="2"/>
  <c r="J3440" i="2"/>
  <c r="J3441" i="2"/>
  <c r="J3442" i="2"/>
  <c r="J3443" i="2"/>
  <c r="J3444" i="2"/>
  <c r="J3445" i="2"/>
  <c r="J3446" i="2"/>
  <c r="J3447" i="2"/>
  <c r="J3448" i="2"/>
  <c r="J3449" i="2"/>
  <c r="J3450" i="2"/>
  <c r="J3451" i="2"/>
  <c r="J3452" i="2"/>
  <c r="J3453" i="2"/>
  <c r="J3454" i="2"/>
  <c r="J3455" i="2"/>
  <c r="J3456" i="2"/>
  <c r="J3457" i="2"/>
  <c r="J3458" i="2"/>
  <c r="J3459" i="2"/>
  <c r="J3460" i="2"/>
  <c r="J3461" i="2"/>
  <c r="J3462" i="2"/>
  <c r="J3463" i="2"/>
  <c r="J3464" i="2"/>
  <c r="J3465" i="2"/>
  <c r="J3466" i="2"/>
  <c r="J3467" i="2"/>
  <c r="J3468" i="2"/>
  <c r="J3469" i="2"/>
  <c r="J3470" i="2"/>
  <c r="J3471" i="2"/>
  <c r="J3472" i="2"/>
  <c r="J3473" i="2"/>
  <c r="J3474" i="2"/>
  <c r="J3475" i="2"/>
  <c r="J3476" i="2"/>
  <c r="J3477" i="2"/>
  <c r="J3478" i="2"/>
  <c r="J3479" i="2"/>
  <c r="J3480" i="2"/>
  <c r="J3481" i="2"/>
  <c r="J3482" i="2"/>
  <c r="J3483" i="2"/>
  <c r="J3484" i="2"/>
  <c r="J3485" i="2"/>
  <c r="J3486" i="2"/>
  <c r="J3487" i="2"/>
  <c r="J3488" i="2"/>
  <c r="J3489" i="2"/>
  <c r="J3490" i="2"/>
  <c r="J3491" i="2"/>
  <c r="J3492" i="2"/>
  <c r="J3493" i="2"/>
  <c r="J3494" i="2"/>
  <c r="J3495" i="2"/>
  <c r="J3496" i="2"/>
  <c r="J3497" i="2"/>
  <c r="J3498" i="2"/>
  <c r="J3499" i="2"/>
  <c r="J3500" i="2"/>
  <c r="J3501" i="2"/>
  <c r="J3502" i="2"/>
  <c r="J3503" i="2"/>
  <c r="J3504" i="2"/>
  <c r="J3505" i="2"/>
  <c r="J3506" i="2"/>
  <c r="J3507" i="2"/>
  <c r="J3508" i="2"/>
  <c r="J3509" i="2"/>
  <c r="J3510" i="2"/>
  <c r="J3511" i="2"/>
  <c r="J3512" i="2"/>
  <c r="J3513" i="2"/>
  <c r="J3514" i="2"/>
  <c r="J3515" i="2"/>
  <c r="J3516" i="2"/>
  <c r="J3517" i="2"/>
  <c r="J3518" i="2"/>
  <c r="J3519" i="2"/>
  <c r="J3520" i="2"/>
  <c r="J3521" i="2"/>
  <c r="J3522" i="2"/>
  <c r="J3523" i="2"/>
  <c r="J3524" i="2"/>
  <c r="J3525" i="2"/>
  <c r="J3526" i="2"/>
  <c r="J3527" i="2"/>
  <c r="J3528" i="2"/>
  <c r="J3529" i="2"/>
  <c r="J3530" i="2"/>
  <c r="J3531" i="2"/>
  <c r="J3532" i="2"/>
  <c r="J3533" i="2"/>
  <c r="J3534" i="2"/>
  <c r="J3535" i="2"/>
  <c r="J3536" i="2"/>
  <c r="J3537" i="2"/>
  <c r="J3538" i="2"/>
  <c r="J3539" i="2"/>
  <c r="J3540" i="2"/>
  <c r="J3541" i="2"/>
  <c r="J3542" i="2"/>
  <c r="J3543" i="2"/>
  <c r="J3544" i="2"/>
  <c r="J3545" i="2"/>
  <c r="J3546" i="2"/>
  <c r="J3547" i="2"/>
  <c r="J3548" i="2"/>
  <c r="J3549" i="2"/>
  <c r="J3550" i="2"/>
  <c r="J3551" i="2"/>
  <c r="J3552" i="2"/>
  <c r="J3553" i="2"/>
  <c r="J3554" i="2"/>
  <c r="J3555" i="2"/>
  <c r="J3556" i="2"/>
  <c r="J3557" i="2"/>
  <c r="J3558" i="2"/>
  <c r="J3559" i="2"/>
  <c r="J3560" i="2"/>
  <c r="J3561" i="2"/>
  <c r="J3562" i="2"/>
  <c r="J3563" i="2"/>
  <c r="J3564" i="2"/>
  <c r="J3565" i="2"/>
  <c r="J3566" i="2"/>
  <c r="J3567" i="2"/>
  <c r="J3568" i="2"/>
  <c r="J3569" i="2"/>
  <c r="J3570" i="2"/>
  <c r="J3571" i="2"/>
  <c r="J3572" i="2"/>
  <c r="J3573" i="2"/>
  <c r="J3574" i="2"/>
  <c r="J3575" i="2"/>
  <c r="J111" i="2"/>
  <c r="J61" i="1"/>
  <c r="I11" i="2"/>
  <c r="K11" i="2" s="1"/>
  <c r="I12" i="2"/>
  <c r="K12" i="2" s="1"/>
  <c r="I13" i="2"/>
  <c r="K13" i="2" s="1"/>
  <c r="I14" i="2"/>
  <c r="K14" i="2" s="1"/>
  <c r="I15" i="2"/>
  <c r="K15" i="2" s="1"/>
  <c r="I16" i="2"/>
  <c r="K16" i="2" s="1"/>
  <c r="I17" i="2"/>
  <c r="K17" i="2" s="1"/>
  <c r="I18" i="2"/>
  <c r="K18" i="2" s="1"/>
  <c r="I19" i="2"/>
  <c r="K19" i="2" s="1"/>
  <c r="I20" i="2"/>
  <c r="K20" i="2" s="1"/>
  <c r="I21" i="2"/>
  <c r="K21" i="2" s="1"/>
  <c r="I22" i="2"/>
  <c r="K22" i="2" s="1"/>
  <c r="I23" i="2"/>
  <c r="K23" i="2" s="1"/>
  <c r="I24" i="2"/>
  <c r="K24" i="2" s="1"/>
  <c r="I25" i="2"/>
  <c r="K25" i="2" s="1"/>
  <c r="I26" i="2"/>
  <c r="K26" i="2" s="1"/>
  <c r="I27" i="2"/>
  <c r="K27" i="2" s="1"/>
  <c r="I28" i="2"/>
  <c r="K28" i="2" s="1"/>
  <c r="I29" i="2"/>
  <c r="K29" i="2" s="1"/>
  <c r="I30" i="2"/>
  <c r="K30" i="2" s="1"/>
  <c r="I31" i="2"/>
  <c r="K31" i="2" s="1"/>
  <c r="I32" i="2"/>
  <c r="K32" i="2" s="1"/>
  <c r="I33" i="2"/>
  <c r="K33" i="2" s="1"/>
  <c r="I34" i="2"/>
  <c r="K34" i="2" s="1"/>
  <c r="I35" i="2"/>
  <c r="K35" i="2" s="1"/>
  <c r="I36" i="2"/>
  <c r="K36" i="2" s="1"/>
  <c r="I37" i="2"/>
  <c r="K37" i="2" s="1"/>
  <c r="I38" i="2"/>
  <c r="K38" i="2" s="1"/>
  <c r="I39" i="2"/>
  <c r="K39" i="2" s="1"/>
  <c r="I40" i="2"/>
  <c r="K40" i="2" s="1"/>
  <c r="I41" i="2"/>
  <c r="K41" i="2" s="1"/>
  <c r="I42" i="2"/>
  <c r="K42" i="2" s="1"/>
  <c r="I43" i="2"/>
  <c r="K43" i="2" s="1"/>
  <c r="I44" i="2"/>
  <c r="K44" i="2" s="1"/>
  <c r="I45" i="2"/>
  <c r="K45" i="2" s="1"/>
  <c r="I46" i="2"/>
  <c r="K46" i="2" s="1"/>
  <c r="I47" i="2"/>
  <c r="K47" i="2" s="1"/>
  <c r="I48" i="2"/>
  <c r="K48" i="2" s="1"/>
  <c r="I49" i="2"/>
  <c r="K49" i="2" s="1"/>
  <c r="I50" i="2"/>
  <c r="K50" i="2" s="1"/>
  <c r="I51" i="2"/>
  <c r="K51" i="2" s="1"/>
  <c r="I52" i="2"/>
  <c r="K52" i="2" s="1"/>
  <c r="I53" i="2"/>
  <c r="K53" i="2" s="1"/>
  <c r="I54" i="2"/>
  <c r="K54" i="2" s="1"/>
  <c r="I55" i="2"/>
  <c r="K55" i="2" s="1"/>
  <c r="I56" i="2"/>
  <c r="K56" i="2" s="1"/>
  <c r="I57" i="2"/>
  <c r="K57" i="2" s="1"/>
  <c r="I58" i="2"/>
  <c r="K58" i="2" s="1"/>
  <c r="I59" i="2"/>
  <c r="K59" i="2" s="1"/>
  <c r="I60" i="2"/>
  <c r="K60" i="2" s="1"/>
  <c r="I61" i="2"/>
  <c r="K61" i="2" s="1"/>
  <c r="I62" i="2"/>
  <c r="K62" i="2" s="1"/>
  <c r="I63" i="2"/>
  <c r="K63" i="2" s="1"/>
  <c r="I64" i="2"/>
  <c r="K64" i="2" s="1"/>
  <c r="I65" i="2"/>
  <c r="K65" i="2" s="1"/>
  <c r="I66" i="2"/>
  <c r="K66" i="2" s="1"/>
  <c r="I67" i="2"/>
  <c r="K67" i="2" s="1"/>
  <c r="I68" i="2"/>
  <c r="K68" i="2" s="1"/>
  <c r="I69" i="2"/>
  <c r="K69" i="2" s="1"/>
  <c r="I70" i="2"/>
  <c r="K70" i="2" s="1"/>
  <c r="I71" i="2"/>
  <c r="K71" i="2" s="1"/>
  <c r="I72" i="2"/>
  <c r="K72" i="2" s="1"/>
  <c r="I73" i="2"/>
  <c r="K73" i="2" s="1"/>
  <c r="I74" i="2"/>
  <c r="K74" i="2" s="1"/>
  <c r="I75" i="2"/>
  <c r="K75" i="2" s="1"/>
  <c r="I76" i="2"/>
  <c r="K76" i="2" s="1"/>
  <c r="I77" i="2"/>
  <c r="K77" i="2" s="1"/>
  <c r="I78" i="2"/>
  <c r="K78" i="2" s="1"/>
  <c r="I79" i="2"/>
  <c r="K79" i="2" s="1"/>
  <c r="I80" i="2"/>
  <c r="K80" i="2" s="1"/>
  <c r="I81" i="2"/>
  <c r="K81" i="2" s="1"/>
  <c r="I82" i="2"/>
  <c r="K82" i="2" s="1"/>
  <c r="I83" i="2"/>
  <c r="K83" i="2" s="1"/>
  <c r="I84" i="2"/>
  <c r="K84" i="2" s="1"/>
  <c r="I85" i="2"/>
  <c r="K85" i="2" s="1"/>
  <c r="I86" i="2"/>
  <c r="K86" i="2" s="1"/>
  <c r="I87" i="2"/>
  <c r="K87" i="2" s="1"/>
  <c r="I88" i="2"/>
  <c r="K88" i="2" s="1"/>
  <c r="I89" i="2"/>
  <c r="K89" i="2" s="1"/>
  <c r="I90" i="2"/>
  <c r="K90" i="2" s="1"/>
  <c r="I91" i="2"/>
  <c r="K91" i="2" s="1"/>
  <c r="I92" i="2"/>
  <c r="K92" i="2" s="1"/>
  <c r="I93" i="2"/>
  <c r="K93" i="2" s="1"/>
  <c r="I94" i="2"/>
  <c r="K94" i="2" s="1"/>
  <c r="I95" i="2"/>
  <c r="K95" i="2" s="1"/>
  <c r="I96" i="2"/>
  <c r="K96" i="2" s="1"/>
  <c r="I97" i="2"/>
  <c r="K97" i="2" s="1"/>
  <c r="I98" i="2"/>
  <c r="K98" i="2" s="1"/>
  <c r="I99" i="2"/>
  <c r="K99" i="2" s="1"/>
  <c r="I100" i="2"/>
  <c r="K100" i="2" s="1"/>
  <c r="I101" i="2"/>
  <c r="K101" i="2" s="1"/>
  <c r="I102" i="2"/>
  <c r="K102" i="2" s="1"/>
  <c r="I103" i="2"/>
  <c r="K103" i="2" s="1"/>
  <c r="I104" i="2"/>
  <c r="K104" i="2" s="1"/>
  <c r="I105" i="2"/>
  <c r="K105" i="2" s="1"/>
  <c r="I106" i="2"/>
  <c r="K106" i="2" s="1"/>
  <c r="I107" i="2"/>
  <c r="K107" i="2" s="1"/>
  <c r="I108" i="2"/>
  <c r="K108" i="2" s="1"/>
  <c r="I109" i="2"/>
  <c r="K109" i="2" s="1"/>
  <c r="I110" i="2"/>
  <c r="K110" i="2" s="1"/>
  <c r="I111" i="2"/>
  <c r="I112" i="2"/>
  <c r="K112" i="2" s="1"/>
  <c r="I113" i="2"/>
  <c r="K113" i="2" s="1"/>
  <c r="I114" i="2"/>
  <c r="K114" i="2" s="1"/>
  <c r="I115" i="2"/>
  <c r="K115" i="2" s="1"/>
  <c r="I116" i="2"/>
  <c r="K116" i="2" s="1"/>
  <c r="I117" i="2"/>
  <c r="K117" i="2" s="1"/>
  <c r="I118" i="2"/>
  <c r="K118" i="2" s="1"/>
  <c r="I119" i="2"/>
  <c r="K119" i="2" s="1"/>
  <c r="I120" i="2"/>
  <c r="K120" i="2" s="1"/>
  <c r="I121" i="2"/>
  <c r="K121" i="2" s="1"/>
  <c r="I122" i="2"/>
  <c r="K122" i="2" s="1"/>
  <c r="I123" i="2"/>
  <c r="K123" i="2" s="1"/>
  <c r="I124" i="2"/>
  <c r="K124" i="2" s="1"/>
  <c r="I125" i="2"/>
  <c r="K125" i="2" s="1"/>
  <c r="I126" i="2"/>
  <c r="K126" i="2" s="1"/>
  <c r="I127" i="2"/>
  <c r="K127" i="2" s="1"/>
  <c r="I128" i="2"/>
  <c r="K128" i="2" s="1"/>
  <c r="I129" i="2"/>
  <c r="K129" i="2" s="1"/>
  <c r="I130" i="2"/>
  <c r="K130" i="2" s="1"/>
  <c r="I131" i="2"/>
  <c r="K131" i="2" s="1"/>
  <c r="I132" i="2"/>
  <c r="K132" i="2" s="1"/>
  <c r="I133" i="2"/>
  <c r="K133" i="2" s="1"/>
  <c r="I134" i="2"/>
  <c r="K134" i="2" s="1"/>
  <c r="I135" i="2"/>
  <c r="K135" i="2" s="1"/>
  <c r="I136" i="2"/>
  <c r="K136" i="2" s="1"/>
  <c r="I137" i="2"/>
  <c r="K137" i="2" s="1"/>
  <c r="I138" i="2"/>
  <c r="K138" i="2" s="1"/>
  <c r="I139" i="2"/>
  <c r="K139" i="2" s="1"/>
  <c r="I140" i="2"/>
  <c r="K140" i="2" s="1"/>
  <c r="I141" i="2"/>
  <c r="K141" i="2" s="1"/>
  <c r="I142" i="2"/>
  <c r="K142" i="2" s="1"/>
  <c r="I143" i="2"/>
  <c r="K143" i="2" s="1"/>
  <c r="I144" i="2"/>
  <c r="K144" i="2" s="1"/>
  <c r="I145" i="2"/>
  <c r="K145" i="2" s="1"/>
  <c r="I146" i="2"/>
  <c r="K146" i="2" s="1"/>
  <c r="I147" i="2"/>
  <c r="K147" i="2" s="1"/>
  <c r="I148" i="2"/>
  <c r="K148" i="2" s="1"/>
  <c r="I149" i="2"/>
  <c r="K149" i="2" s="1"/>
  <c r="I150" i="2"/>
  <c r="K150" i="2" s="1"/>
  <c r="I151" i="2"/>
  <c r="K151" i="2" s="1"/>
  <c r="I152" i="2"/>
  <c r="K152" i="2" s="1"/>
  <c r="I153" i="2"/>
  <c r="K153" i="2" s="1"/>
  <c r="I154" i="2"/>
  <c r="K154" i="2" s="1"/>
  <c r="I155" i="2"/>
  <c r="K155" i="2" s="1"/>
  <c r="I156" i="2"/>
  <c r="K156" i="2" s="1"/>
  <c r="I157" i="2"/>
  <c r="K157" i="2" s="1"/>
  <c r="I158" i="2"/>
  <c r="K158" i="2" s="1"/>
  <c r="I159" i="2"/>
  <c r="K159" i="2" s="1"/>
  <c r="I160" i="2"/>
  <c r="K160" i="2" s="1"/>
  <c r="I161" i="2"/>
  <c r="K161" i="2" s="1"/>
  <c r="I162" i="2"/>
  <c r="K162" i="2" s="1"/>
  <c r="I163" i="2"/>
  <c r="K163" i="2" s="1"/>
  <c r="I164" i="2"/>
  <c r="K164" i="2" s="1"/>
  <c r="I165" i="2"/>
  <c r="K165" i="2" s="1"/>
  <c r="I166" i="2"/>
  <c r="K166" i="2" s="1"/>
  <c r="I167" i="2"/>
  <c r="K167" i="2" s="1"/>
  <c r="I168" i="2"/>
  <c r="K168" i="2" s="1"/>
  <c r="I169" i="2"/>
  <c r="K169" i="2" s="1"/>
  <c r="I170" i="2"/>
  <c r="K170" i="2" s="1"/>
  <c r="I171" i="2"/>
  <c r="K171" i="2" s="1"/>
  <c r="I172" i="2"/>
  <c r="K172" i="2" s="1"/>
  <c r="I173" i="2"/>
  <c r="K173" i="2" s="1"/>
  <c r="I174" i="2"/>
  <c r="K174" i="2" s="1"/>
  <c r="I175" i="2"/>
  <c r="K175" i="2" s="1"/>
  <c r="I176" i="2"/>
  <c r="K176" i="2" s="1"/>
  <c r="I177" i="2"/>
  <c r="K177" i="2" s="1"/>
  <c r="I178" i="2"/>
  <c r="K178" i="2" s="1"/>
  <c r="I179" i="2"/>
  <c r="K179" i="2" s="1"/>
  <c r="I180" i="2"/>
  <c r="K180" i="2" s="1"/>
  <c r="I181" i="2"/>
  <c r="K181" i="2" s="1"/>
  <c r="I182" i="2"/>
  <c r="K182" i="2" s="1"/>
  <c r="I183" i="2"/>
  <c r="K183" i="2" s="1"/>
  <c r="I184" i="2"/>
  <c r="K184" i="2" s="1"/>
  <c r="I185" i="2"/>
  <c r="K185" i="2" s="1"/>
  <c r="I186" i="2"/>
  <c r="K186" i="2" s="1"/>
  <c r="I187" i="2"/>
  <c r="K187" i="2" s="1"/>
  <c r="I188" i="2"/>
  <c r="K188" i="2" s="1"/>
  <c r="I189" i="2"/>
  <c r="K189" i="2" s="1"/>
  <c r="I190" i="2"/>
  <c r="K190" i="2" s="1"/>
  <c r="I191" i="2"/>
  <c r="K191" i="2" s="1"/>
  <c r="I192" i="2"/>
  <c r="K192" i="2" s="1"/>
  <c r="I193" i="2"/>
  <c r="K193" i="2" s="1"/>
  <c r="I194" i="2"/>
  <c r="K194" i="2" s="1"/>
  <c r="I195" i="2"/>
  <c r="K195" i="2" s="1"/>
  <c r="I196" i="2"/>
  <c r="K196" i="2" s="1"/>
  <c r="I197" i="2"/>
  <c r="K197" i="2" s="1"/>
  <c r="I198" i="2"/>
  <c r="K198" i="2" s="1"/>
  <c r="I199" i="2"/>
  <c r="K199" i="2" s="1"/>
  <c r="I200" i="2"/>
  <c r="K200" i="2" s="1"/>
  <c r="I201" i="2"/>
  <c r="K201" i="2" s="1"/>
  <c r="I202" i="2"/>
  <c r="K202" i="2" s="1"/>
  <c r="I203" i="2"/>
  <c r="K203" i="2" s="1"/>
  <c r="I204" i="2"/>
  <c r="K204" i="2" s="1"/>
  <c r="I205" i="2"/>
  <c r="K205" i="2" s="1"/>
  <c r="I206" i="2"/>
  <c r="K206" i="2" s="1"/>
  <c r="I207" i="2"/>
  <c r="K207" i="2" s="1"/>
  <c r="I208" i="2"/>
  <c r="K208" i="2" s="1"/>
  <c r="I209" i="2"/>
  <c r="K209" i="2" s="1"/>
  <c r="I210" i="2"/>
  <c r="K210" i="2" s="1"/>
  <c r="I211" i="2"/>
  <c r="K211" i="2" s="1"/>
  <c r="I212" i="2"/>
  <c r="K212" i="2" s="1"/>
  <c r="I213" i="2"/>
  <c r="K213" i="2" s="1"/>
  <c r="I214" i="2"/>
  <c r="K214" i="2" s="1"/>
  <c r="I215" i="2"/>
  <c r="K215" i="2" s="1"/>
  <c r="I216" i="2"/>
  <c r="K216" i="2" s="1"/>
  <c r="I217" i="2"/>
  <c r="K217" i="2" s="1"/>
  <c r="I218" i="2"/>
  <c r="K218" i="2" s="1"/>
  <c r="I219" i="2"/>
  <c r="K219" i="2" s="1"/>
  <c r="I220" i="2"/>
  <c r="K220" i="2" s="1"/>
  <c r="I221" i="2"/>
  <c r="K221" i="2" s="1"/>
  <c r="I222" i="2"/>
  <c r="K222" i="2" s="1"/>
  <c r="I223" i="2"/>
  <c r="K223" i="2" s="1"/>
  <c r="I224" i="2"/>
  <c r="K224" i="2" s="1"/>
  <c r="I225" i="2"/>
  <c r="K225" i="2" s="1"/>
  <c r="I226" i="2"/>
  <c r="K226" i="2" s="1"/>
  <c r="I227" i="2"/>
  <c r="K227" i="2" s="1"/>
  <c r="I228" i="2"/>
  <c r="K228" i="2" s="1"/>
  <c r="I229" i="2"/>
  <c r="K229" i="2" s="1"/>
  <c r="I230" i="2"/>
  <c r="K230" i="2" s="1"/>
  <c r="I231" i="2"/>
  <c r="K231" i="2" s="1"/>
  <c r="I232" i="2"/>
  <c r="K232" i="2" s="1"/>
  <c r="I233" i="2"/>
  <c r="K233" i="2" s="1"/>
  <c r="I234" i="2"/>
  <c r="K234" i="2" s="1"/>
  <c r="I235" i="2"/>
  <c r="K235" i="2" s="1"/>
  <c r="I236" i="2"/>
  <c r="K236" i="2" s="1"/>
  <c r="I237" i="2"/>
  <c r="K237" i="2" s="1"/>
  <c r="I238" i="2"/>
  <c r="K238" i="2" s="1"/>
  <c r="I239" i="2"/>
  <c r="K239" i="2" s="1"/>
  <c r="I240" i="2"/>
  <c r="K240" i="2" s="1"/>
  <c r="I241" i="2"/>
  <c r="K241" i="2" s="1"/>
  <c r="I242" i="2"/>
  <c r="K242" i="2" s="1"/>
  <c r="I243" i="2"/>
  <c r="K243" i="2" s="1"/>
  <c r="I244" i="2"/>
  <c r="K244" i="2" s="1"/>
  <c r="I245" i="2"/>
  <c r="K245" i="2" s="1"/>
  <c r="I246" i="2"/>
  <c r="K246" i="2" s="1"/>
  <c r="I247" i="2"/>
  <c r="K247" i="2" s="1"/>
  <c r="I248" i="2"/>
  <c r="K248" i="2" s="1"/>
  <c r="I249" i="2"/>
  <c r="K249" i="2" s="1"/>
  <c r="I250" i="2"/>
  <c r="K250" i="2" s="1"/>
  <c r="I251" i="2"/>
  <c r="K251" i="2" s="1"/>
  <c r="I252" i="2"/>
  <c r="K252" i="2" s="1"/>
  <c r="I253" i="2"/>
  <c r="K253" i="2" s="1"/>
  <c r="I254" i="2"/>
  <c r="K254" i="2" s="1"/>
  <c r="I255" i="2"/>
  <c r="K255" i="2" s="1"/>
  <c r="I256" i="2"/>
  <c r="K256" i="2" s="1"/>
  <c r="I257" i="2"/>
  <c r="K257" i="2" s="1"/>
  <c r="I258" i="2"/>
  <c r="K258" i="2" s="1"/>
  <c r="I259" i="2"/>
  <c r="K259" i="2" s="1"/>
  <c r="I260" i="2"/>
  <c r="K260" i="2" s="1"/>
  <c r="I261" i="2"/>
  <c r="K261" i="2" s="1"/>
  <c r="I262" i="2"/>
  <c r="K262" i="2" s="1"/>
  <c r="I263" i="2"/>
  <c r="K263" i="2" s="1"/>
  <c r="I264" i="2"/>
  <c r="K264" i="2" s="1"/>
  <c r="I265" i="2"/>
  <c r="K265" i="2" s="1"/>
  <c r="I266" i="2"/>
  <c r="K266" i="2" s="1"/>
  <c r="I267" i="2"/>
  <c r="K267" i="2" s="1"/>
  <c r="I268" i="2"/>
  <c r="K268" i="2" s="1"/>
  <c r="I269" i="2"/>
  <c r="K269" i="2" s="1"/>
  <c r="I270" i="2"/>
  <c r="K270" i="2" s="1"/>
  <c r="I271" i="2"/>
  <c r="K271" i="2" s="1"/>
  <c r="I272" i="2"/>
  <c r="K272" i="2" s="1"/>
  <c r="I273" i="2"/>
  <c r="K273" i="2" s="1"/>
  <c r="I274" i="2"/>
  <c r="K274" i="2" s="1"/>
  <c r="I275" i="2"/>
  <c r="K275" i="2" s="1"/>
  <c r="I276" i="2"/>
  <c r="K276" i="2" s="1"/>
  <c r="I277" i="2"/>
  <c r="K277" i="2" s="1"/>
  <c r="I278" i="2"/>
  <c r="K278" i="2" s="1"/>
  <c r="I279" i="2"/>
  <c r="K279" i="2" s="1"/>
  <c r="I280" i="2"/>
  <c r="K280" i="2" s="1"/>
  <c r="I281" i="2"/>
  <c r="K281" i="2" s="1"/>
  <c r="I282" i="2"/>
  <c r="K282" i="2" s="1"/>
  <c r="I283" i="2"/>
  <c r="K283" i="2" s="1"/>
  <c r="I284" i="2"/>
  <c r="K284" i="2" s="1"/>
  <c r="I285" i="2"/>
  <c r="K285" i="2" s="1"/>
  <c r="I286" i="2"/>
  <c r="K286" i="2" s="1"/>
  <c r="I287" i="2"/>
  <c r="K287" i="2" s="1"/>
  <c r="I288" i="2"/>
  <c r="K288" i="2" s="1"/>
  <c r="I289" i="2"/>
  <c r="K289" i="2" s="1"/>
  <c r="I290" i="2"/>
  <c r="K290" i="2" s="1"/>
  <c r="I291" i="2"/>
  <c r="K291" i="2" s="1"/>
  <c r="I292" i="2"/>
  <c r="K292" i="2" s="1"/>
  <c r="I293" i="2"/>
  <c r="K293" i="2" s="1"/>
  <c r="I294" i="2"/>
  <c r="K294" i="2" s="1"/>
  <c r="I295" i="2"/>
  <c r="K295" i="2" s="1"/>
  <c r="I296" i="2"/>
  <c r="K296" i="2" s="1"/>
  <c r="I297" i="2"/>
  <c r="K297" i="2" s="1"/>
  <c r="I298" i="2"/>
  <c r="K298" i="2" s="1"/>
  <c r="I299" i="2"/>
  <c r="K299" i="2" s="1"/>
  <c r="I300" i="2"/>
  <c r="K300" i="2" s="1"/>
  <c r="I301" i="2"/>
  <c r="K301" i="2" s="1"/>
  <c r="I302" i="2"/>
  <c r="K302" i="2" s="1"/>
  <c r="I303" i="2"/>
  <c r="K303" i="2" s="1"/>
  <c r="I304" i="2"/>
  <c r="K304" i="2" s="1"/>
  <c r="I305" i="2"/>
  <c r="K305" i="2" s="1"/>
  <c r="I306" i="2"/>
  <c r="K306" i="2" s="1"/>
  <c r="I307" i="2"/>
  <c r="K307" i="2" s="1"/>
  <c r="I308" i="2"/>
  <c r="K308" i="2" s="1"/>
  <c r="I309" i="2"/>
  <c r="K309" i="2" s="1"/>
  <c r="I310" i="2"/>
  <c r="K310" i="2" s="1"/>
  <c r="I311" i="2"/>
  <c r="K311" i="2" s="1"/>
  <c r="I312" i="2"/>
  <c r="K312" i="2" s="1"/>
  <c r="I313" i="2"/>
  <c r="K313" i="2" s="1"/>
  <c r="I314" i="2"/>
  <c r="K314" i="2" s="1"/>
  <c r="I315" i="2"/>
  <c r="K315" i="2" s="1"/>
  <c r="I316" i="2"/>
  <c r="K316" i="2" s="1"/>
  <c r="I317" i="2"/>
  <c r="K317" i="2" s="1"/>
  <c r="I318" i="2"/>
  <c r="K318" i="2" s="1"/>
  <c r="I319" i="2"/>
  <c r="K319" i="2" s="1"/>
  <c r="I320" i="2"/>
  <c r="K320" i="2" s="1"/>
  <c r="I321" i="2"/>
  <c r="K321" i="2" s="1"/>
  <c r="I322" i="2"/>
  <c r="K322" i="2" s="1"/>
  <c r="I323" i="2"/>
  <c r="K323" i="2" s="1"/>
  <c r="I324" i="2"/>
  <c r="K324" i="2" s="1"/>
  <c r="I325" i="2"/>
  <c r="K325" i="2" s="1"/>
  <c r="I326" i="2"/>
  <c r="K326" i="2" s="1"/>
  <c r="I327" i="2"/>
  <c r="K327" i="2" s="1"/>
  <c r="I328" i="2"/>
  <c r="K328" i="2" s="1"/>
  <c r="I329" i="2"/>
  <c r="K329" i="2" s="1"/>
  <c r="I330" i="2"/>
  <c r="K330" i="2" s="1"/>
  <c r="I331" i="2"/>
  <c r="K331" i="2" s="1"/>
  <c r="I332" i="2"/>
  <c r="K332" i="2" s="1"/>
  <c r="I333" i="2"/>
  <c r="K333" i="2" s="1"/>
  <c r="I334" i="2"/>
  <c r="K334" i="2" s="1"/>
  <c r="I335" i="2"/>
  <c r="K335" i="2" s="1"/>
  <c r="I336" i="2"/>
  <c r="K336" i="2" s="1"/>
  <c r="I337" i="2"/>
  <c r="K337" i="2" s="1"/>
  <c r="I338" i="2"/>
  <c r="K338" i="2" s="1"/>
  <c r="I339" i="2"/>
  <c r="K339" i="2" s="1"/>
  <c r="I340" i="2"/>
  <c r="K340" i="2" s="1"/>
  <c r="I341" i="2"/>
  <c r="K341" i="2" s="1"/>
  <c r="I342" i="2"/>
  <c r="K342" i="2" s="1"/>
  <c r="I343" i="2"/>
  <c r="K343" i="2" s="1"/>
  <c r="I344" i="2"/>
  <c r="K344" i="2" s="1"/>
  <c r="I345" i="2"/>
  <c r="K345" i="2" s="1"/>
  <c r="I346" i="2"/>
  <c r="K346" i="2" s="1"/>
  <c r="I347" i="2"/>
  <c r="K347" i="2" s="1"/>
  <c r="I348" i="2"/>
  <c r="K348" i="2" s="1"/>
  <c r="I349" i="2"/>
  <c r="K349" i="2" s="1"/>
  <c r="I350" i="2"/>
  <c r="K350" i="2" s="1"/>
  <c r="I351" i="2"/>
  <c r="K351" i="2" s="1"/>
  <c r="I352" i="2"/>
  <c r="K352" i="2" s="1"/>
  <c r="I353" i="2"/>
  <c r="K353" i="2" s="1"/>
  <c r="I354" i="2"/>
  <c r="K354" i="2" s="1"/>
  <c r="I355" i="2"/>
  <c r="K355" i="2" s="1"/>
  <c r="I356" i="2"/>
  <c r="K356" i="2" s="1"/>
  <c r="I357" i="2"/>
  <c r="K357" i="2" s="1"/>
  <c r="I358" i="2"/>
  <c r="K358" i="2" s="1"/>
  <c r="I359" i="2"/>
  <c r="K359" i="2" s="1"/>
  <c r="I360" i="2"/>
  <c r="K360" i="2" s="1"/>
  <c r="I361" i="2"/>
  <c r="K361" i="2" s="1"/>
  <c r="I362" i="2"/>
  <c r="K362" i="2" s="1"/>
  <c r="I363" i="2"/>
  <c r="K363" i="2" s="1"/>
  <c r="I364" i="2"/>
  <c r="K364" i="2" s="1"/>
  <c r="I365" i="2"/>
  <c r="K365" i="2" s="1"/>
  <c r="I366" i="2"/>
  <c r="K366" i="2" s="1"/>
  <c r="I367" i="2"/>
  <c r="K367" i="2" s="1"/>
  <c r="I368" i="2"/>
  <c r="K368" i="2" s="1"/>
  <c r="I369" i="2"/>
  <c r="K369" i="2" s="1"/>
  <c r="I370" i="2"/>
  <c r="K370" i="2" s="1"/>
  <c r="I371" i="2"/>
  <c r="K371" i="2" s="1"/>
  <c r="I372" i="2"/>
  <c r="K372" i="2" s="1"/>
  <c r="I373" i="2"/>
  <c r="K373" i="2" s="1"/>
  <c r="I374" i="2"/>
  <c r="K374" i="2" s="1"/>
  <c r="I375" i="2"/>
  <c r="K375" i="2" s="1"/>
  <c r="I376" i="2"/>
  <c r="K376" i="2" s="1"/>
  <c r="I377" i="2"/>
  <c r="K377" i="2" s="1"/>
  <c r="I378" i="2"/>
  <c r="K378" i="2" s="1"/>
  <c r="I379" i="2"/>
  <c r="K379" i="2" s="1"/>
  <c r="I380" i="2"/>
  <c r="K380" i="2" s="1"/>
  <c r="I381" i="2"/>
  <c r="K381" i="2" s="1"/>
  <c r="I382" i="2"/>
  <c r="K382" i="2" s="1"/>
  <c r="I383" i="2"/>
  <c r="K383" i="2" s="1"/>
  <c r="I384" i="2"/>
  <c r="K384" i="2" s="1"/>
  <c r="I385" i="2"/>
  <c r="K385" i="2" s="1"/>
  <c r="I386" i="2"/>
  <c r="K386" i="2" s="1"/>
  <c r="I387" i="2"/>
  <c r="K387" i="2" s="1"/>
  <c r="I388" i="2"/>
  <c r="K388" i="2" s="1"/>
  <c r="I389" i="2"/>
  <c r="K389" i="2" s="1"/>
  <c r="I390" i="2"/>
  <c r="K390" i="2" s="1"/>
  <c r="I391" i="2"/>
  <c r="K391" i="2" s="1"/>
  <c r="I392" i="2"/>
  <c r="K392" i="2" s="1"/>
  <c r="I393" i="2"/>
  <c r="K393" i="2" s="1"/>
  <c r="I394" i="2"/>
  <c r="K394" i="2" s="1"/>
  <c r="I395" i="2"/>
  <c r="K395" i="2" s="1"/>
  <c r="I396" i="2"/>
  <c r="K396" i="2" s="1"/>
  <c r="I397" i="2"/>
  <c r="K397" i="2" s="1"/>
  <c r="I398" i="2"/>
  <c r="K398" i="2" s="1"/>
  <c r="I399" i="2"/>
  <c r="K399" i="2" s="1"/>
  <c r="I400" i="2"/>
  <c r="K400" i="2" s="1"/>
  <c r="I401" i="2"/>
  <c r="K401" i="2" s="1"/>
  <c r="I402" i="2"/>
  <c r="K402" i="2" s="1"/>
  <c r="I403" i="2"/>
  <c r="K403" i="2" s="1"/>
  <c r="I404" i="2"/>
  <c r="K404" i="2" s="1"/>
  <c r="I405" i="2"/>
  <c r="K405" i="2" s="1"/>
  <c r="I406" i="2"/>
  <c r="K406" i="2" s="1"/>
  <c r="I407" i="2"/>
  <c r="K407" i="2" s="1"/>
  <c r="I408" i="2"/>
  <c r="K408" i="2" s="1"/>
  <c r="I409" i="2"/>
  <c r="K409" i="2" s="1"/>
  <c r="I410" i="2"/>
  <c r="K410" i="2" s="1"/>
  <c r="I411" i="2"/>
  <c r="K411" i="2" s="1"/>
  <c r="I412" i="2"/>
  <c r="K412" i="2" s="1"/>
  <c r="I413" i="2"/>
  <c r="K413" i="2" s="1"/>
  <c r="I414" i="2"/>
  <c r="K414" i="2" s="1"/>
  <c r="I415" i="2"/>
  <c r="K415" i="2" s="1"/>
  <c r="I416" i="2"/>
  <c r="K416" i="2" s="1"/>
  <c r="I417" i="2"/>
  <c r="K417" i="2" s="1"/>
  <c r="I418" i="2"/>
  <c r="K418" i="2" s="1"/>
  <c r="I419" i="2"/>
  <c r="K419" i="2" s="1"/>
  <c r="I420" i="2"/>
  <c r="K420" i="2" s="1"/>
  <c r="I421" i="2"/>
  <c r="K421" i="2" s="1"/>
  <c r="I422" i="2"/>
  <c r="K422" i="2" s="1"/>
  <c r="I423" i="2"/>
  <c r="K423" i="2" s="1"/>
  <c r="I424" i="2"/>
  <c r="K424" i="2" s="1"/>
  <c r="I425" i="2"/>
  <c r="K425" i="2" s="1"/>
  <c r="I426" i="2"/>
  <c r="K426" i="2" s="1"/>
  <c r="I427" i="2"/>
  <c r="K427" i="2" s="1"/>
  <c r="I428" i="2"/>
  <c r="K428" i="2" s="1"/>
  <c r="I429" i="2"/>
  <c r="K429" i="2" s="1"/>
  <c r="I430" i="2"/>
  <c r="K430" i="2" s="1"/>
  <c r="I431" i="2"/>
  <c r="K431" i="2" s="1"/>
  <c r="I432" i="2"/>
  <c r="K432" i="2" s="1"/>
  <c r="I433" i="2"/>
  <c r="K433" i="2" s="1"/>
  <c r="I434" i="2"/>
  <c r="K434" i="2" s="1"/>
  <c r="I435" i="2"/>
  <c r="K435" i="2" s="1"/>
  <c r="I436" i="2"/>
  <c r="K436" i="2" s="1"/>
  <c r="I437" i="2"/>
  <c r="K437" i="2" s="1"/>
  <c r="I438" i="2"/>
  <c r="K438" i="2" s="1"/>
  <c r="I439" i="2"/>
  <c r="K439" i="2" s="1"/>
  <c r="I440" i="2"/>
  <c r="K440" i="2" s="1"/>
  <c r="I441" i="2"/>
  <c r="K441" i="2" s="1"/>
  <c r="I442" i="2"/>
  <c r="K442" i="2" s="1"/>
  <c r="I443" i="2"/>
  <c r="K443" i="2" s="1"/>
  <c r="I444" i="2"/>
  <c r="K444" i="2" s="1"/>
  <c r="I445" i="2"/>
  <c r="K445" i="2" s="1"/>
  <c r="I446" i="2"/>
  <c r="K446" i="2" s="1"/>
  <c r="I447" i="2"/>
  <c r="K447" i="2" s="1"/>
  <c r="I448" i="2"/>
  <c r="K448" i="2" s="1"/>
  <c r="I449" i="2"/>
  <c r="K449" i="2" s="1"/>
  <c r="I450" i="2"/>
  <c r="K450" i="2" s="1"/>
  <c r="I451" i="2"/>
  <c r="K451" i="2" s="1"/>
  <c r="I452" i="2"/>
  <c r="K452" i="2" s="1"/>
  <c r="I453" i="2"/>
  <c r="K453" i="2" s="1"/>
  <c r="I454" i="2"/>
  <c r="K454" i="2" s="1"/>
  <c r="I455" i="2"/>
  <c r="K455" i="2" s="1"/>
  <c r="I456" i="2"/>
  <c r="K456" i="2" s="1"/>
  <c r="I457" i="2"/>
  <c r="K457" i="2" s="1"/>
  <c r="I458" i="2"/>
  <c r="K458" i="2" s="1"/>
  <c r="I459" i="2"/>
  <c r="K459" i="2" s="1"/>
  <c r="I460" i="2"/>
  <c r="K460" i="2" s="1"/>
  <c r="I461" i="2"/>
  <c r="K461" i="2" s="1"/>
  <c r="I462" i="2"/>
  <c r="K462" i="2" s="1"/>
  <c r="I463" i="2"/>
  <c r="K463" i="2" s="1"/>
  <c r="I464" i="2"/>
  <c r="K464" i="2" s="1"/>
  <c r="I465" i="2"/>
  <c r="K465" i="2" s="1"/>
  <c r="I466" i="2"/>
  <c r="K466" i="2" s="1"/>
  <c r="I467" i="2"/>
  <c r="K467" i="2" s="1"/>
  <c r="I468" i="2"/>
  <c r="K468" i="2" s="1"/>
  <c r="I469" i="2"/>
  <c r="K469" i="2" s="1"/>
  <c r="I470" i="2"/>
  <c r="K470" i="2" s="1"/>
  <c r="I471" i="2"/>
  <c r="K471" i="2" s="1"/>
  <c r="I472" i="2"/>
  <c r="K472" i="2" s="1"/>
  <c r="I473" i="2"/>
  <c r="K473" i="2" s="1"/>
  <c r="I474" i="2"/>
  <c r="K474" i="2" s="1"/>
  <c r="I475" i="2"/>
  <c r="K475" i="2" s="1"/>
  <c r="I476" i="2"/>
  <c r="K476" i="2" s="1"/>
  <c r="I477" i="2"/>
  <c r="K477" i="2" s="1"/>
  <c r="I478" i="2"/>
  <c r="K478" i="2" s="1"/>
  <c r="I479" i="2"/>
  <c r="K479" i="2" s="1"/>
  <c r="I480" i="2"/>
  <c r="K480" i="2" s="1"/>
  <c r="I481" i="2"/>
  <c r="K481" i="2" s="1"/>
  <c r="I482" i="2"/>
  <c r="K482" i="2" s="1"/>
  <c r="I483" i="2"/>
  <c r="K483" i="2" s="1"/>
  <c r="I484" i="2"/>
  <c r="K484" i="2" s="1"/>
  <c r="I485" i="2"/>
  <c r="K485" i="2" s="1"/>
  <c r="I486" i="2"/>
  <c r="K486" i="2" s="1"/>
  <c r="I487" i="2"/>
  <c r="K487" i="2" s="1"/>
  <c r="I488" i="2"/>
  <c r="K488" i="2" s="1"/>
  <c r="I489" i="2"/>
  <c r="K489" i="2" s="1"/>
  <c r="I490" i="2"/>
  <c r="K490" i="2" s="1"/>
  <c r="I491" i="2"/>
  <c r="K491" i="2" s="1"/>
  <c r="I492" i="2"/>
  <c r="K492" i="2" s="1"/>
  <c r="I493" i="2"/>
  <c r="K493" i="2" s="1"/>
  <c r="I494" i="2"/>
  <c r="K494" i="2" s="1"/>
  <c r="I495" i="2"/>
  <c r="K495" i="2" s="1"/>
  <c r="I496" i="2"/>
  <c r="K496" i="2" s="1"/>
  <c r="I497" i="2"/>
  <c r="K497" i="2" s="1"/>
  <c r="I498" i="2"/>
  <c r="K498" i="2" s="1"/>
  <c r="I499" i="2"/>
  <c r="K499" i="2" s="1"/>
  <c r="I500" i="2"/>
  <c r="K500" i="2" s="1"/>
  <c r="I501" i="2"/>
  <c r="K501" i="2" s="1"/>
  <c r="I502" i="2"/>
  <c r="K502" i="2" s="1"/>
  <c r="I503" i="2"/>
  <c r="K503" i="2" s="1"/>
  <c r="I504" i="2"/>
  <c r="K504" i="2" s="1"/>
  <c r="I505" i="2"/>
  <c r="K505" i="2" s="1"/>
  <c r="I506" i="2"/>
  <c r="K506" i="2" s="1"/>
  <c r="I507" i="2"/>
  <c r="K507" i="2" s="1"/>
  <c r="I508" i="2"/>
  <c r="K508" i="2" s="1"/>
  <c r="I509" i="2"/>
  <c r="K509" i="2" s="1"/>
  <c r="I510" i="2"/>
  <c r="K510" i="2" s="1"/>
  <c r="I511" i="2"/>
  <c r="K511" i="2" s="1"/>
  <c r="I512" i="2"/>
  <c r="K512" i="2" s="1"/>
  <c r="I513" i="2"/>
  <c r="K513" i="2" s="1"/>
  <c r="I514" i="2"/>
  <c r="K514" i="2" s="1"/>
  <c r="I515" i="2"/>
  <c r="K515" i="2" s="1"/>
  <c r="I516" i="2"/>
  <c r="K516" i="2" s="1"/>
  <c r="I517" i="2"/>
  <c r="K517" i="2" s="1"/>
  <c r="I518" i="2"/>
  <c r="K518" i="2" s="1"/>
  <c r="I519" i="2"/>
  <c r="K519" i="2" s="1"/>
  <c r="I520" i="2"/>
  <c r="K520" i="2" s="1"/>
  <c r="I521" i="2"/>
  <c r="K521" i="2" s="1"/>
  <c r="I522" i="2"/>
  <c r="K522" i="2" s="1"/>
  <c r="I523" i="2"/>
  <c r="K523" i="2" s="1"/>
  <c r="I524" i="2"/>
  <c r="K524" i="2" s="1"/>
  <c r="I525" i="2"/>
  <c r="K525" i="2" s="1"/>
  <c r="I526" i="2"/>
  <c r="K526" i="2" s="1"/>
  <c r="I527" i="2"/>
  <c r="K527" i="2" s="1"/>
  <c r="I528" i="2"/>
  <c r="K528" i="2" s="1"/>
  <c r="I529" i="2"/>
  <c r="K529" i="2" s="1"/>
  <c r="I530" i="2"/>
  <c r="K530" i="2" s="1"/>
  <c r="I531" i="2"/>
  <c r="K531" i="2" s="1"/>
  <c r="I532" i="2"/>
  <c r="K532" i="2" s="1"/>
  <c r="I533" i="2"/>
  <c r="K533" i="2" s="1"/>
  <c r="I534" i="2"/>
  <c r="K534" i="2" s="1"/>
  <c r="I535" i="2"/>
  <c r="K535" i="2" s="1"/>
  <c r="I536" i="2"/>
  <c r="K536" i="2" s="1"/>
  <c r="I537" i="2"/>
  <c r="K537" i="2" s="1"/>
  <c r="I538" i="2"/>
  <c r="K538" i="2" s="1"/>
  <c r="I539" i="2"/>
  <c r="K539" i="2" s="1"/>
  <c r="I540" i="2"/>
  <c r="K540" i="2" s="1"/>
  <c r="I541" i="2"/>
  <c r="K541" i="2" s="1"/>
  <c r="I542" i="2"/>
  <c r="K542" i="2" s="1"/>
  <c r="I543" i="2"/>
  <c r="K543" i="2" s="1"/>
  <c r="I544" i="2"/>
  <c r="K544" i="2" s="1"/>
  <c r="I545" i="2"/>
  <c r="K545" i="2" s="1"/>
  <c r="I546" i="2"/>
  <c r="K546" i="2" s="1"/>
  <c r="I547" i="2"/>
  <c r="K547" i="2" s="1"/>
  <c r="I548" i="2"/>
  <c r="K548" i="2" s="1"/>
  <c r="I549" i="2"/>
  <c r="K549" i="2" s="1"/>
  <c r="I550" i="2"/>
  <c r="K550" i="2" s="1"/>
  <c r="I551" i="2"/>
  <c r="K551" i="2" s="1"/>
  <c r="I552" i="2"/>
  <c r="K552" i="2" s="1"/>
  <c r="I553" i="2"/>
  <c r="K553" i="2" s="1"/>
  <c r="I554" i="2"/>
  <c r="K554" i="2" s="1"/>
  <c r="I555" i="2"/>
  <c r="K555" i="2" s="1"/>
  <c r="I556" i="2"/>
  <c r="K556" i="2" s="1"/>
  <c r="I557" i="2"/>
  <c r="K557" i="2" s="1"/>
  <c r="I558" i="2"/>
  <c r="K558" i="2" s="1"/>
  <c r="I559" i="2"/>
  <c r="K559" i="2" s="1"/>
  <c r="I560" i="2"/>
  <c r="K560" i="2" s="1"/>
  <c r="I561" i="2"/>
  <c r="K561" i="2" s="1"/>
  <c r="I562" i="2"/>
  <c r="K562" i="2" s="1"/>
  <c r="I563" i="2"/>
  <c r="K563" i="2" s="1"/>
  <c r="I564" i="2"/>
  <c r="K564" i="2" s="1"/>
  <c r="I565" i="2"/>
  <c r="K565" i="2" s="1"/>
  <c r="I566" i="2"/>
  <c r="K566" i="2" s="1"/>
  <c r="I567" i="2"/>
  <c r="K567" i="2" s="1"/>
  <c r="I568" i="2"/>
  <c r="K568" i="2" s="1"/>
  <c r="I569" i="2"/>
  <c r="K569" i="2" s="1"/>
  <c r="I570" i="2"/>
  <c r="K570" i="2" s="1"/>
  <c r="I571" i="2"/>
  <c r="K571" i="2" s="1"/>
  <c r="I572" i="2"/>
  <c r="K572" i="2" s="1"/>
  <c r="I573" i="2"/>
  <c r="K573" i="2" s="1"/>
  <c r="I574" i="2"/>
  <c r="K574" i="2" s="1"/>
  <c r="I575" i="2"/>
  <c r="K575" i="2" s="1"/>
  <c r="I576" i="2"/>
  <c r="K576" i="2" s="1"/>
  <c r="I577" i="2"/>
  <c r="K577" i="2" s="1"/>
  <c r="I578" i="2"/>
  <c r="K578" i="2" s="1"/>
  <c r="I579" i="2"/>
  <c r="K579" i="2" s="1"/>
  <c r="I580" i="2"/>
  <c r="K580" i="2" s="1"/>
  <c r="I581" i="2"/>
  <c r="K581" i="2" s="1"/>
  <c r="I582" i="2"/>
  <c r="K582" i="2" s="1"/>
  <c r="I583" i="2"/>
  <c r="K583" i="2" s="1"/>
  <c r="I584" i="2"/>
  <c r="K584" i="2" s="1"/>
  <c r="I585" i="2"/>
  <c r="K585" i="2" s="1"/>
  <c r="I586" i="2"/>
  <c r="K586" i="2" s="1"/>
  <c r="I587" i="2"/>
  <c r="K587" i="2" s="1"/>
  <c r="I588" i="2"/>
  <c r="K588" i="2" s="1"/>
  <c r="I589" i="2"/>
  <c r="K589" i="2" s="1"/>
  <c r="I590" i="2"/>
  <c r="K590" i="2" s="1"/>
  <c r="I591" i="2"/>
  <c r="K591" i="2" s="1"/>
  <c r="I592" i="2"/>
  <c r="K592" i="2" s="1"/>
  <c r="I593" i="2"/>
  <c r="K593" i="2" s="1"/>
  <c r="I594" i="2"/>
  <c r="K594" i="2" s="1"/>
  <c r="I595" i="2"/>
  <c r="K595" i="2" s="1"/>
  <c r="I596" i="2"/>
  <c r="K596" i="2" s="1"/>
  <c r="I597" i="2"/>
  <c r="K597" i="2" s="1"/>
  <c r="I598" i="2"/>
  <c r="K598" i="2" s="1"/>
  <c r="I599" i="2"/>
  <c r="K599" i="2" s="1"/>
  <c r="I600" i="2"/>
  <c r="K600" i="2" s="1"/>
  <c r="I601" i="2"/>
  <c r="K601" i="2" s="1"/>
  <c r="I602" i="2"/>
  <c r="K602" i="2" s="1"/>
  <c r="I603" i="2"/>
  <c r="K603" i="2" s="1"/>
  <c r="I604" i="2"/>
  <c r="K604" i="2" s="1"/>
  <c r="I605" i="2"/>
  <c r="K605" i="2" s="1"/>
  <c r="I606" i="2"/>
  <c r="K606" i="2" s="1"/>
  <c r="I607" i="2"/>
  <c r="K607" i="2" s="1"/>
  <c r="I608" i="2"/>
  <c r="K608" i="2" s="1"/>
  <c r="I609" i="2"/>
  <c r="K609" i="2" s="1"/>
  <c r="I610" i="2"/>
  <c r="K610" i="2" s="1"/>
  <c r="I611" i="2"/>
  <c r="K611" i="2" s="1"/>
  <c r="I612" i="2"/>
  <c r="K612" i="2" s="1"/>
  <c r="I613" i="2"/>
  <c r="K613" i="2" s="1"/>
  <c r="I614" i="2"/>
  <c r="K614" i="2" s="1"/>
  <c r="I615" i="2"/>
  <c r="K615" i="2" s="1"/>
  <c r="I616" i="2"/>
  <c r="K616" i="2" s="1"/>
  <c r="I617" i="2"/>
  <c r="K617" i="2" s="1"/>
  <c r="I618" i="2"/>
  <c r="K618" i="2" s="1"/>
  <c r="I619" i="2"/>
  <c r="K619" i="2" s="1"/>
  <c r="I620" i="2"/>
  <c r="K620" i="2" s="1"/>
  <c r="I621" i="2"/>
  <c r="K621" i="2" s="1"/>
  <c r="I622" i="2"/>
  <c r="K622" i="2" s="1"/>
  <c r="I623" i="2"/>
  <c r="K623" i="2" s="1"/>
  <c r="I624" i="2"/>
  <c r="K624" i="2" s="1"/>
  <c r="I625" i="2"/>
  <c r="K625" i="2" s="1"/>
  <c r="I626" i="2"/>
  <c r="K626" i="2" s="1"/>
  <c r="I627" i="2"/>
  <c r="K627" i="2" s="1"/>
  <c r="I628" i="2"/>
  <c r="K628" i="2" s="1"/>
  <c r="I629" i="2"/>
  <c r="K629" i="2" s="1"/>
  <c r="I630" i="2"/>
  <c r="K630" i="2" s="1"/>
  <c r="I631" i="2"/>
  <c r="K631" i="2" s="1"/>
  <c r="I632" i="2"/>
  <c r="K632" i="2" s="1"/>
  <c r="I633" i="2"/>
  <c r="K633" i="2" s="1"/>
  <c r="I634" i="2"/>
  <c r="K634" i="2" s="1"/>
  <c r="I635" i="2"/>
  <c r="K635" i="2" s="1"/>
  <c r="I636" i="2"/>
  <c r="K636" i="2" s="1"/>
  <c r="I637" i="2"/>
  <c r="K637" i="2" s="1"/>
  <c r="I638" i="2"/>
  <c r="K638" i="2" s="1"/>
  <c r="I639" i="2"/>
  <c r="K639" i="2" s="1"/>
  <c r="I640" i="2"/>
  <c r="K640" i="2" s="1"/>
  <c r="I641" i="2"/>
  <c r="K641" i="2" s="1"/>
  <c r="I642" i="2"/>
  <c r="K642" i="2" s="1"/>
  <c r="I643" i="2"/>
  <c r="K643" i="2" s="1"/>
  <c r="I644" i="2"/>
  <c r="K644" i="2" s="1"/>
  <c r="I645" i="2"/>
  <c r="K645" i="2" s="1"/>
  <c r="I646" i="2"/>
  <c r="K646" i="2" s="1"/>
  <c r="I647" i="2"/>
  <c r="K647" i="2" s="1"/>
  <c r="I648" i="2"/>
  <c r="K648" i="2" s="1"/>
  <c r="I649" i="2"/>
  <c r="K649" i="2" s="1"/>
  <c r="I650" i="2"/>
  <c r="K650" i="2" s="1"/>
  <c r="I651" i="2"/>
  <c r="K651" i="2" s="1"/>
  <c r="I652" i="2"/>
  <c r="K652" i="2" s="1"/>
  <c r="I653" i="2"/>
  <c r="K653" i="2" s="1"/>
  <c r="I654" i="2"/>
  <c r="K654" i="2" s="1"/>
  <c r="I655" i="2"/>
  <c r="K655" i="2" s="1"/>
  <c r="I656" i="2"/>
  <c r="K656" i="2" s="1"/>
  <c r="I657" i="2"/>
  <c r="K657" i="2" s="1"/>
  <c r="I658" i="2"/>
  <c r="K658" i="2" s="1"/>
  <c r="I659" i="2"/>
  <c r="K659" i="2" s="1"/>
  <c r="I660" i="2"/>
  <c r="K660" i="2" s="1"/>
  <c r="I661" i="2"/>
  <c r="K661" i="2" s="1"/>
  <c r="I662" i="2"/>
  <c r="K662" i="2" s="1"/>
  <c r="I663" i="2"/>
  <c r="K663" i="2" s="1"/>
  <c r="I664" i="2"/>
  <c r="K664" i="2" s="1"/>
  <c r="I665" i="2"/>
  <c r="K665" i="2" s="1"/>
  <c r="I666" i="2"/>
  <c r="K666" i="2" s="1"/>
  <c r="I667" i="2"/>
  <c r="K667" i="2" s="1"/>
  <c r="I668" i="2"/>
  <c r="K668" i="2" s="1"/>
  <c r="I669" i="2"/>
  <c r="K669" i="2" s="1"/>
  <c r="I670" i="2"/>
  <c r="K670" i="2" s="1"/>
  <c r="I671" i="2"/>
  <c r="K671" i="2" s="1"/>
  <c r="I672" i="2"/>
  <c r="K672" i="2" s="1"/>
  <c r="I673" i="2"/>
  <c r="K673" i="2" s="1"/>
  <c r="I674" i="2"/>
  <c r="K674" i="2" s="1"/>
  <c r="I675" i="2"/>
  <c r="K675" i="2" s="1"/>
  <c r="I676" i="2"/>
  <c r="K676" i="2" s="1"/>
  <c r="I677" i="2"/>
  <c r="K677" i="2" s="1"/>
  <c r="I678" i="2"/>
  <c r="K678" i="2" s="1"/>
  <c r="I679" i="2"/>
  <c r="K679" i="2" s="1"/>
  <c r="I680" i="2"/>
  <c r="K680" i="2" s="1"/>
  <c r="I681" i="2"/>
  <c r="K681" i="2" s="1"/>
  <c r="I682" i="2"/>
  <c r="K682" i="2" s="1"/>
  <c r="I683" i="2"/>
  <c r="K683" i="2" s="1"/>
  <c r="I684" i="2"/>
  <c r="K684" i="2" s="1"/>
  <c r="I685" i="2"/>
  <c r="K685" i="2" s="1"/>
  <c r="I686" i="2"/>
  <c r="K686" i="2" s="1"/>
  <c r="I687" i="2"/>
  <c r="K687" i="2" s="1"/>
  <c r="I688" i="2"/>
  <c r="K688" i="2" s="1"/>
  <c r="I689" i="2"/>
  <c r="K689" i="2" s="1"/>
  <c r="I690" i="2"/>
  <c r="K690" i="2" s="1"/>
  <c r="I691" i="2"/>
  <c r="K691" i="2" s="1"/>
  <c r="I692" i="2"/>
  <c r="K692" i="2" s="1"/>
  <c r="I693" i="2"/>
  <c r="K693" i="2" s="1"/>
  <c r="I694" i="2"/>
  <c r="K694" i="2" s="1"/>
  <c r="I695" i="2"/>
  <c r="K695" i="2" s="1"/>
  <c r="I696" i="2"/>
  <c r="K696" i="2" s="1"/>
  <c r="I697" i="2"/>
  <c r="K697" i="2" s="1"/>
  <c r="I698" i="2"/>
  <c r="K698" i="2" s="1"/>
  <c r="I699" i="2"/>
  <c r="K699" i="2" s="1"/>
  <c r="I700" i="2"/>
  <c r="K700" i="2" s="1"/>
  <c r="I701" i="2"/>
  <c r="K701" i="2" s="1"/>
  <c r="I702" i="2"/>
  <c r="K702" i="2" s="1"/>
  <c r="I703" i="2"/>
  <c r="K703" i="2" s="1"/>
  <c r="I704" i="2"/>
  <c r="K704" i="2" s="1"/>
  <c r="I705" i="2"/>
  <c r="K705" i="2" s="1"/>
  <c r="I706" i="2"/>
  <c r="K706" i="2" s="1"/>
  <c r="I707" i="2"/>
  <c r="K707" i="2" s="1"/>
  <c r="I708" i="2"/>
  <c r="K708" i="2" s="1"/>
  <c r="I709" i="2"/>
  <c r="K709" i="2" s="1"/>
  <c r="I710" i="2"/>
  <c r="K710" i="2" s="1"/>
  <c r="I711" i="2"/>
  <c r="K711" i="2" s="1"/>
  <c r="I712" i="2"/>
  <c r="K712" i="2" s="1"/>
  <c r="I713" i="2"/>
  <c r="K713" i="2" s="1"/>
  <c r="I714" i="2"/>
  <c r="K714" i="2" s="1"/>
  <c r="I715" i="2"/>
  <c r="K715" i="2" s="1"/>
  <c r="I716" i="2"/>
  <c r="K716" i="2" s="1"/>
  <c r="I717" i="2"/>
  <c r="K717" i="2" s="1"/>
  <c r="I718" i="2"/>
  <c r="K718" i="2" s="1"/>
  <c r="I719" i="2"/>
  <c r="K719" i="2" s="1"/>
  <c r="I720" i="2"/>
  <c r="K720" i="2" s="1"/>
  <c r="I721" i="2"/>
  <c r="K721" i="2" s="1"/>
  <c r="I722" i="2"/>
  <c r="K722" i="2" s="1"/>
  <c r="I723" i="2"/>
  <c r="K723" i="2" s="1"/>
  <c r="I724" i="2"/>
  <c r="K724" i="2" s="1"/>
  <c r="I725" i="2"/>
  <c r="K725" i="2" s="1"/>
  <c r="I726" i="2"/>
  <c r="K726" i="2" s="1"/>
  <c r="I727" i="2"/>
  <c r="K727" i="2" s="1"/>
  <c r="I728" i="2"/>
  <c r="K728" i="2" s="1"/>
  <c r="I729" i="2"/>
  <c r="K729" i="2" s="1"/>
  <c r="I730" i="2"/>
  <c r="K730" i="2" s="1"/>
  <c r="I731" i="2"/>
  <c r="K731" i="2" s="1"/>
  <c r="I732" i="2"/>
  <c r="K732" i="2" s="1"/>
  <c r="I733" i="2"/>
  <c r="K733" i="2" s="1"/>
  <c r="I734" i="2"/>
  <c r="K734" i="2" s="1"/>
  <c r="I735" i="2"/>
  <c r="K735" i="2" s="1"/>
  <c r="I736" i="2"/>
  <c r="K736" i="2" s="1"/>
  <c r="I737" i="2"/>
  <c r="K737" i="2" s="1"/>
  <c r="I738" i="2"/>
  <c r="K738" i="2" s="1"/>
  <c r="I739" i="2"/>
  <c r="K739" i="2" s="1"/>
  <c r="I740" i="2"/>
  <c r="K740" i="2" s="1"/>
  <c r="I741" i="2"/>
  <c r="K741" i="2" s="1"/>
  <c r="I742" i="2"/>
  <c r="K742" i="2" s="1"/>
  <c r="I743" i="2"/>
  <c r="K743" i="2" s="1"/>
  <c r="I744" i="2"/>
  <c r="K744" i="2" s="1"/>
  <c r="I745" i="2"/>
  <c r="K745" i="2" s="1"/>
  <c r="I746" i="2"/>
  <c r="K746" i="2" s="1"/>
  <c r="I747" i="2"/>
  <c r="K747" i="2" s="1"/>
  <c r="I748" i="2"/>
  <c r="K748" i="2" s="1"/>
  <c r="I749" i="2"/>
  <c r="K749" i="2" s="1"/>
  <c r="I750" i="2"/>
  <c r="K750" i="2" s="1"/>
  <c r="I751" i="2"/>
  <c r="K751" i="2" s="1"/>
  <c r="I752" i="2"/>
  <c r="K752" i="2" s="1"/>
  <c r="I753" i="2"/>
  <c r="K753" i="2" s="1"/>
  <c r="I754" i="2"/>
  <c r="K754" i="2" s="1"/>
  <c r="I755" i="2"/>
  <c r="K755" i="2" s="1"/>
  <c r="I756" i="2"/>
  <c r="K756" i="2" s="1"/>
  <c r="I757" i="2"/>
  <c r="K757" i="2" s="1"/>
  <c r="I758" i="2"/>
  <c r="K758" i="2" s="1"/>
  <c r="I759" i="2"/>
  <c r="K759" i="2" s="1"/>
  <c r="I760" i="2"/>
  <c r="K760" i="2" s="1"/>
  <c r="I761" i="2"/>
  <c r="K761" i="2" s="1"/>
  <c r="I762" i="2"/>
  <c r="K762" i="2" s="1"/>
  <c r="I763" i="2"/>
  <c r="K763" i="2" s="1"/>
  <c r="I764" i="2"/>
  <c r="K764" i="2" s="1"/>
  <c r="I765" i="2"/>
  <c r="K765" i="2" s="1"/>
  <c r="I766" i="2"/>
  <c r="K766" i="2" s="1"/>
  <c r="I767" i="2"/>
  <c r="K767" i="2" s="1"/>
  <c r="I768" i="2"/>
  <c r="K768" i="2" s="1"/>
  <c r="I769" i="2"/>
  <c r="K769" i="2" s="1"/>
  <c r="I770" i="2"/>
  <c r="K770" i="2" s="1"/>
  <c r="I771" i="2"/>
  <c r="K771" i="2" s="1"/>
  <c r="I772" i="2"/>
  <c r="K772" i="2" s="1"/>
  <c r="I773" i="2"/>
  <c r="K773" i="2" s="1"/>
  <c r="I774" i="2"/>
  <c r="K774" i="2" s="1"/>
  <c r="I775" i="2"/>
  <c r="K775" i="2" s="1"/>
  <c r="I776" i="2"/>
  <c r="K776" i="2" s="1"/>
  <c r="I777" i="2"/>
  <c r="K777" i="2" s="1"/>
  <c r="I778" i="2"/>
  <c r="K778" i="2" s="1"/>
  <c r="I779" i="2"/>
  <c r="K779" i="2" s="1"/>
  <c r="I780" i="2"/>
  <c r="K780" i="2" s="1"/>
  <c r="I781" i="2"/>
  <c r="K781" i="2" s="1"/>
  <c r="I782" i="2"/>
  <c r="K782" i="2" s="1"/>
  <c r="I783" i="2"/>
  <c r="K783" i="2" s="1"/>
  <c r="I784" i="2"/>
  <c r="K784" i="2" s="1"/>
  <c r="I785" i="2"/>
  <c r="K785" i="2" s="1"/>
  <c r="I786" i="2"/>
  <c r="K786" i="2" s="1"/>
  <c r="I787" i="2"/>
  <c r="K787" i="2" s="1"/>
  <c r="I788" i="2"/>
  <c r="K788" i="2" s="1"/>
  <c r="I789" i="2"/>
  <c r="K789" i="2" s="1"/>
  <c r="I790" i="2"/>
  <c r="K790" i="2" s="1"/>
  <c r="I791" i="2"/>
  <c r="K791" i="2" s="1"/>
  <c r="I792" i="2"/>
  <c r="K792" i="2" s="1"/>
  <c r="I793" i="2"/>
  <c r="K793" i="2" s="1"/>
  <c r="I794" i="2"/>
  <c r="K794" i="2" s="1"/>
  <c r="I795" i="2"/>
  <c r="K795" i="2" s="1"/>
  <c r="I796" i="2"/>
  <c r="K796" i="2" s="1"/>
  <c r="I797" i="2"/>
  <c r="K797" i="2" s="1"/>
  <c r="I798" i="2"/>
  <c r="K798" i="2" s="1"/>
  <c r="I799" i="2"/>
  <c r="K799" i="2" s="1"/>
  <c r="I800" i="2"/>
  <c r="K800" i="2" s="1"/>
  <c r="I801" i="2"/>
  <c r="K801" i="2" s="1"/>
  <c r="I802" i="2"/>
  <c r="K802" i="2" s="1"/>
  <c r="I803" i="2"/>
  <c r="K803" i="2" s="1"/>
  <c r="I804" i="2"/>
  <c r="K804" i="2" s="1"/>
  <c r="I805" i="2"/>
  <c r="K805" i="2" s="1"/>
  <c r="I806" i="2"/>
  <c r="K806" i="2" s="1"/>
  <c r="I807" i="2"/>
  <c r="K807" i="2" s="1"/>
  <c r="I808" i="2"/>
  <c r="K808" i="2" s="1"/>
  <c r="I809" i="2"/>
  <c r="K809" i="2" s="1"/>
  <c r="I810" i="2"/>
  <c r="K810" i="2" s="1"/>
  <c r="I811" i="2"/>
  <c r="K811" i="2" s="1"/>
  <c r="I812" i="2"/>
  <c r="K812" i="2" s="1"/>
  <c r="I813" i="2"/>
  <c r="K813" i="2" s="1"/>
  <c r="I814" i="2"/>
  <c r="K814" i="2" s="1"/>
  <c r="I815" i="2"/>
  <c r="K815" i="2" s="1"/>
  <c r="I816" i="2"/>
  <c r="K816" i="2" s="1"/>
  <c r="I817" i="2"/>
  <c r="K817" i="2" s="1"/>
  <c r="I818" i="2"/>
  <c r="K818" i="2" s="1"/>
  <c r="I819" i="2"/>
  <c r="K819" i="2" s="1"/>
  <c r="I820" i="2"/>
  <c r="K820" i="2" s="1"/>
  <c r="I821" i="2"/>
  <c r="K821" i="2" s="1"/>
  <c r="I822" i="2"/>
  <c r="K822" i="2" s="1"/>
  <c r="I823" i="2"/>
  <c r="K823" i="2" s="1"/>
  <c r="I824" i="2"/>
  <c r="K824" i="2" s="1"/>
  <c r="I825" i="2"/>
  <c r="K825" i="2" s="1"/>
  <c r="I826" i="2"/>
  <c r="K826" i="2" s="1"/>
  <c r="I827" i="2"/>
  <c r="K827" i="2" s="1"/>
  <c r="I828" i="2"/>
  <c r="K828" i="2" s="1"/>
  <c r="I829" i="2"/>
  <c r="K829" i="2" s="1"/>
  <c r="I830" i="2"/>
  <c r="K830" i="2" s="1"/>
  <c r="I831" i="2"/>
  <c r="K831" i="2" s="1"/>
  <c r="I832" i="2"/>
  <c r="K832" i="2" s="1"/>
  <c r="I833" i="2"/>
  <c r="K833" i="2" s="1"/>
  <c r="I834" i="2"/>
  <c r="K834" i="2" s="1"/>
  <c r="I835" i="2"/>
  <c r="K835" i="2" s="1"/>
  <c r="I836" i="2"/>
  <c r="K836" i="2" s="1"/>
  <c r="I837" i="2"/>
  <c r="K837" i="2" s="1"/>
  <c r="I838" i="2"/>
  <c r="K838" i="2" s="1"/>
  <c r="I839" i="2"/>
  <c r="K839" i="2" s="1"/>
  <c r="I840" i="2"/>
  <c r="K840" i="2" s="1"/>
  <c r="I841" i="2"/>
  <c r="K841" i="2" s="1"/>
  <c r="I842" i="2"/>
  <c r="K842" i="2" s="1"/>
  <c r="I843" i="2"/>
  <c r="K843" i="2" s="1"/>
  <c r="I844" i="2"/>
  <c r="K844" i="2" s="1"/>
  <c r="I845" i="2"/>
  <c r="K845" i="2" s="1"/>
  <c r="I846" i="2"/>
  <c r="K846" i="2" s="1"/>
  <c r="I847" i="2"/>
  <c r="K847" i="2" s="1"/>
  <c r="I848" i="2"/>
  <c r="K848" i="2" s="1"/>
  <c r="I849" i="2"/>
  <c r="K849" i="2" s="1"/>
  <c r="I850" i="2"/>
  <c r="K850" i="2" s="1"/>
  <c r="I851" i="2"/>
  <c r="K851" i="2" s="1"/>
  <c r="I852" i="2"/>
  <c r="K852" i="2" s="1"/>
  <c r="I853" i="2"/>
  <c r="K853" i="2" s="1"/>
  <c r="I854" i="2"/>
  <c r="K854" i="2" s="1"/>
  <c r="I855" i="2"/>
  <c r="K855" i="2" s="1"/>
  <c r="I856" i="2"/>
  <c r="K856" i="2" s="1"/>
  <c r="I857" i="2"/>
  <c r="K857" i="2" s="1"/>
  <c r="I858" i="2"/>
  <c r="K858" i="2" s="1"/>
  <c r="I859" i="2"/>
  <c r="K859" i="2" s="1"/>
  <c r="I860" i="2"/>
  <c r="K860" i="2" s="1"/>
  <c r="I861" i="2"/>
  <c r="K861" i="2" s="1"/>
  <c r="I862" i="2"/>
  <c r="K862" i="2" s="1"/>
  <c r="I863" i="2"/>
  <c r="K863" i="2" s="1"/>
  <c r="I864" i="2"/>
  <c r="K864" i="2" s="1"/>
  <c r="I865" i="2"/>
  <c r="K865" i="2" s="1"/>
  <c r="I866" i="2"/>
  <c r="K866" i="2" s="1"/>
  <c r="I867" i="2"/>
  <c r="K867" i="2" s="1"/>
  <c r="I868" i="2"/>
  <c r="K868" i="2" s="1"/>
  <c r="I869" i="2"/>
  <c r="K869" i="2" s="1"/>
  <c r="I870" i="2"/>
  <c r="K870" i="2" s="1"/>
  <c r="I871" i="2"/>
  <c r="K871" i="2" s="1"/>
  <c r="I872" i="2"/>
  <c r="K872" i="2" s="1"/>
  <c r="I873" i="2"/>
  <c r="K873" i="2" s="1"/>
  <c r="I874" i="2"/>
  <c r="K874" i="2" s="1"/>
  <c r="I875" i="2"/>
  <c r="K875" i="2" s="1"/>
  <c r="I876" i="2"/>
  <c r="K876" i="2" s="1"/>
  <c r="I877" i="2"/>
  <c r="K877" i="2" s="1"/>
  <c r="I878" i="2"/>
  <c r="K878" i="2" s="1"/>
  <c r="I879" i="2"/>
  <c r="K879" i="2" s="1"/>
  <c r="I880" i="2"/>
  <c r="K880" i="2" s="1"/>
  <c r="I881" i="2"/>
  <c r="K881" i="2" s="1"/>
  <c r="I882" i="2"/>
  <c r="K882" i="2" s="1"/>
  <c r="I883" i="2"/>
  <c r="K883" i="2" s="1"/>
  <c r="I884" i="2"/>
  <c r="K884" i="2" s="1"/>
  <c r="I885" i="2"/>
  <c r="K885" i="2" s="1"/>
  <c r="I886" i="2"/>
  <c r="K886" i="2" s="1"/>
  <c r="I887" i="2"/>
  <c r="K887" i="2" s="1"/>
  <c r="I888" i="2"/>
  <c r="K888" i="2" s="1"/>
  <c r="I889" i="2"/>
  <c r="K889" i="2" s="1"/>
  <c r="I890" i="2"/>
  <c r="K890" i="2" s="1"/>
  <c r="I891" i="2"/>
  <c r="K891" i="2" s="1"/>
  <c r="I892" i="2"/>
  <c r="K892" i="2" s="1"/>
  <c r="I893" i="2"/>
  <c r="K893" i="2" s="1"/>
  <c r="I894" i="2"/>
  <c r="K894" i="2" s="1"/>
  <c r="I895" i="2"/>
  <c r="K895" i="2" s="1"/>
  <c r="I896" i="2"/>
  <c r="K896" i="2" s="1"/>
  <c r="I897" i="2"/>
  <c r="K897" i="2" s="1"/>
  <c r="I898" i="2"/>
  <c r="K898" i="2" s="1"/>
  <c r="I899" i="2"/>
  <c r="K899" i="2" s="1"/>
  <c r="I900" i="2"/>
  <c r="K900" i="2" s="1"/>
  <c r="I901" i="2"/>
  <c r="K901" i="2" s="1"/>
  <c r="I902" i="2"/>
  <c r="K902" i="2" s="1"/>
  <c r="I903" i="2"/>
  <c r="K903" i="2" s="1"/>
  <c r="I904" i="2"/>
  <c r="K904" i="2" s="1"/>
  <c r="I905" i="2"/>
  <c r="K905" i="2" s="1"/>
  <c r="I906" i="2"/>
  <c r="K906" i="2" s="1"/>
  <c r="I907" i="2"/>
  <c r="K907" i="2" s="1"/>
  <c r="I908" i="2"/>
  <c r="K908" i="2" s="1"/>
  <c r="I909" i="2"/>
  <c r="K909" i="2" s="1"/>
  <c r="I910" i="2"/>
  <c r="K910" i="2" s="1"/>
  <c r="I911" i="2"/>
  <c r="K911" i="2" s="1"/>
  <c r="I912" i="2"/>
  <c r="K912" i="2" s="1"/>
  <c r="I913" i="2"/>
  <c r="K913" i="2" s="1"/>
  <c r="I914" i="2"/>
  <c r="K914" i="2" s="1"/>
  <c r="I915" i="2"/>
  <c r="K915" i="2" s="1"/>
  <c r="I916" i="2"/>
  <c r="K916" i="2" s="1"/>
  <c r="I917" i="2"/>
  <c r="K917" i="2" s="1"/>
  <c r="I918" i="2"/>
  <c r="K918" i="2" s="1"/>
  <c r="I919" i="2"/>
  <c r="K919" i="2" s="1"/>
  <c r="I920" i="2"/>
  <c r="K920" i="2" s="1"/>
  <c r="I921" i="2"/>
  <c r="K921" i="2" s="1"/>
  <c r="I922" i="2"/>
  <c r="K922" i="2" s="1"/>
  <c r="I923" i="2"/>
  <c r="K923" i="2" s="1"/>
  <c r="I924" i="2"/>
  <c r="K924" i="2" s="1"/>
  <c r="I925" i="2"/>
  <c r="K925" i="2" s="1"/>
  <c r="I926" i="2"/>
  <c r="K926" i="2" s="1"/>
  <c r="I927" i="2"/>
  <c r="K927" i="2" s="1"/>
  <c r="I928" i="2"/>
  <c r="K928" i="2" s="1"/>
  <c r="I929" i="2"/>
  <c r="K929" i="2" s="1"/>
  <c r="I930" i="2"/>
  <c r="K930" i="2" s="1"/>
  <c r="I931" i="2"/>
  <c r="K931" i="2" s="1"/>
  <c r="I932" i="2"/>
  <c r="K932" i="2" s="1"/>
  <c r="I933" i="2"/>
  <c r="K933" i="2" s="1"/>
  <c r="I934" i="2"/>
  <c r="K934" i="2" s="1"/>
  <c r="I935" i="2"/>
  <c r="K935" i="2" s="1"/>
  <c r="I936" i="2"/>
  <c r="K936" i="2" s="1"/>
  <c r="I937" i="2"/>
  <c r="K937" i="2" s="1"/>
  <c r="I938" i="2"/>
  <c r="K938" i="2" s="1"/>
  <c r="I939" i="2"/>
  <c r="K939" i="2" s="1"/>
  <c r="I940" i="2"/>
  <c r="K940" i="2" s="1"/>
  <c r="I941" i="2"/>
  <c r="K941" i="2" s="1"/>
  <c r="I942" i="2"/>
  <c r="K942" i="2" s="1"/>
  <c r="I943" i="2"/>
  <c r="K943" i="2" s="1"/>
  <c r="I944" i="2"/>
  <c r="K944" i="2" s="1"/>
  <c r="I945" i="2"/>
  <c r="K945" i="2" s="1"/>
  <c r="I946" i="2"/>
  <c r="K946" i="2" s="1"/>
  <c r="I947" i="2"/>
  <c r="K947" i="2" s="1"/>
  <c r="I948" i="2"/>
  <c r="K948" i="2" s="1"/>
  <c r="I949" i="2"/>
  <c r="K949" i="2" s="1"/>
  <c r="I950" i="2"/>
  <c r="K950" i="2" s="1"/>
  <c r="I951" i="2"/>
  <c r="K951" i="2" s="1"/>
  <c r="I952" i="2"/>
  <c r="K952" i="2" s="1"/>
  <c r="I953" i="2"/>
  <c r="K953" i="2" s="1"/>
  <c r="I954" i="2"/>
  <c r="K954" i="2" s="1"/>
  <c r="I955" i="2"/>
  <c r="K955" i="2" s="1"/>
  <c r="I956" i="2"/>
  <c r="K956" i="2" s="1"/>
  <c r="I957" i="2"/>
  <c r="K957" i="2" s="1"/>
  <c r="I958" i="2"/>
  <c r="K958" i="2" s="1"/>
  <c r="I959" i="2"/>
  <c r="K959" i="2" s="1"/>
  <c r="I960" i="2"/>
  <c r="K960" i="2" s="1"/>
  <c r="I961" i="2"/>
  <c r="K961" i="2" s="1"/>
  <c r="I962" i="2"/>
  <c r="K962" i="2" s="1"/>
  <c r="I963" i="2"/>
  <c r="K963" i="2" s="1"/>
  <c r="I964" i="2"/>
  <c r="K964" i="2" s="1"/>
  <c r="I965" i="2"/>
  <c r="K965" i="2" s="1"/>
  <c r="I966" i="2"/>
  <c r="K966" i="2" s="1"/>
  <c r="I967" i="2"/>
  <c r="K967" i="2" s="1"/>
  <c r="I968" i="2"/>
  <c r="K968" i="2" s="1"/>
  <c r="I969" i="2"/>
  <c r="K969" i="2" s="1"/>
  <c r="I970" i="2"/>
  <c r="K970" i="2" s="1"/>
  <c r="I971" i="2"/>
  <c r="K971" i="2" s="1"/>
  <c r="I972" i="2"/>
  <c r="K972" i="2" s="1"/>
  <c r="I973" i="2"/>
  <c r="K973" i="2" s="1"/>
  <c r="I974" i="2"/>
  <c r="K974" i="2" s="1"/>
  <c r="I975" i="2"/>
  <c r="K975" i="2" s="1"/>
  <c r="I976" i="2"/>
  <c r="K976" i="2" s="1"/>
  <c r="I977" i="2"/>
  <c r="K977" i="2" s="1"/>
  <c r="I978" i="2"/>
  <c r="K978" i="2" s="1"/>
  <c r="I979" i="2"/>
  <c r="K979" i="2" s="1"/>
  <c r="I980" i="2"/>
  <c r="K980" i="2" s="1"/>
  <c r="I981" i="2"/>
  <c r="K981" i="2" s="1"/>
  <c r="I982" i="2"/>
  <c r="K982" i="2" s="1"/>
  <c r="I983" i="2"/>
  <c r="K983" i="2" s="1"/>
  <c r="I984" i="2"/>
  <c r="K984" i="2" s="1"/>
  <c r="I985" i="2"/>
  <c r="K985" i="2" s="1"/>
  <c r="I986" i="2"/>
  <c r="K986" i="2" s="1"/>
  <c r="I987" i="2"/>
  <c r="K987" i="2" s="1"/>
  <c r="I988" i="2"/>
  <c r="K988" i="2" s="1"/>
  <c r="I989" i="2"/>
  <c r="K989" i="2" s="1"/>
  <c r="I990" i="2"/>
  <c r="K990" i="2" s="1"/>
  <c r="I991" i="2"/>
  <c r="K991" i="2" s="1"/>
  <c r="I992" i="2"/>
  <c r="K992" i="2" s="1"/>
  <c r="I993" i="2"/>
  <c r="K993" i="2" s="1"/>
  <c r="I994" i="2"/>
  <c r="K994" i="2" s="1"/>
  <c r="I995" i="2"/>
  <c r="K995" i="2" s="1"/>
  <c r="I996" i="2"/>
  <c r="K996" i="2" s="1"/>
  <c r="I997" i="2"/>
  <c r="K997" i="2" s="1"/>
  <c r="I998" i="2"/>
  <c r="K998" i="2" s="1"/>
  <c r="I999" i="2"/>
  <c r="K999" i="2" s="1"/>
  <c r="I1000" i="2"/>
  <c r="K1000" i="2" s="1"/>
  <c r="I1001" i="2"/>
  <c r="K1001" i="2" s="1"/>
  <c r="I1002" i="2"/>
  <c r="K1002" i="2" s="1"/>
  <c r="I1003" i="2"/>
  <c r="K1003" i="2" s="1"/>
  <c r="I1004" i="2"/>
  <c r="K1004" i="2" s="1"/>
  <c r="I1005" i="2"/>
  <c r="K1005" i="2" s="1"/>
  <c r="I1006" i="2"/>
  <c r="K1006" i="2" s="1"/>
  <c r="I1007" i="2"/>
  <c r="K1007" i="2" s="1"/>
  <c r="I1008" i="2"/>
  <c r="K1008" i="2" s="1"/>
  <c r="I1009" i="2"/>
  <c r="K1009" i="2" s="1"/>
  <c r="I1010" i="2"/>
  <c r="K1010" i="2" s="1"/>
  <c r="I1011" i="2"/>
  <c r="K1011" i="2" s="1"/>
  <c r="I1012" i="2"/>
  <c r="K1012" i="2" s="1"/>
  <c r="I1013" i="2"/>
  <c r="K1013" i="2" s="1"/>
  <c r="I1014" i="2"/>
  <c r="K1014" i="2" s="1"/>
  <c r="I1015" i="2"/>
  <c r="K1015" i="2" s="1"/>
  <c r="I1016" i="2"/>
  <c r="K1016" i="2" s="1"/>
  <c r="I1017" i="2"/>
  <c r="K1017" i="2" s="1"/>
  <c r="I1018" i="2"/>
  <c r="K1018" i="2" s="1"/>
  <c r="I1019" i="2"/>
  <c r="K1019" i="2" s="1"/>
  <c r="I1020" i="2"/>
  <c r="K1020" i="2" s="1"/>
  <c r="I1021" i="2"/>
  <c r="K1021" i="2" s="1"/>
  <c r="I1022" i="2"/>
  <c r="K1022" i="2" s="1"/>
  <c r="I1023" i="2"/>
  <c r="K1023" i="2" s="1"/>
  <c r="I1024" i="2"/>
  <c r="K1024" i="2" s="1"/>
  <c r="I1025" i="2"/>
  <c r="K1025" i="2" s="1"/>
  <c r="I1026" i="2"/>
  <c r="K1026" i="2" s="1"/>
  <c r="I1027" i="2"/>
  <c r="K1027" i="2" s="1"/>
  <c r="I1028" i="2"/>
  <c r="K1028" i="2" s="1"/>
  <c r="I1029" i="2"/>
  <c r="K1029" i="2" s="1"/>
  <c r="I1030" i="2"/>
  <c r="K1030" i="2" s="1"/>
  <c r="I1031" i="2"/>
  <c r="K1031" i="2" s="1"/>
  <c r="I1032" i="2"/>
  <c r="K1032" i="2" s="1"/>
  <c r="I1033" i="2"/>
  <c r="K1033" i="2" s="1"/>
  <c r="I1034" i="2"/>
  <c r="K1034" i="2" s="1"/>
  <c r="I1035" i="2"/>
  <c r="K1035" i="2" s="1"/>
  <c r="I1036" i="2"/>
  <c r="K1036" i="2" s="1"/>
  <c r="I1037" i="2"/>
  <c r="K1037" i="2" s="1"/>
  <c r="I1038" i="2"/>
  <c r="K1038" i="2" s="1"/>
  <c r="I1039" i="2"/>
  <c r="K1039" i="2" s="1"/>
  <c r="I1040" i="2"/>
  <c r="K1040" i="2" s="1"/>
  <c r="I1041" i="2"/>
  <c r="K1041" i="2" s="1"/>
  <c r="I1042" i="2"/>
  <c r="K1042" i="2" s="1"/>
  <c r="I1043" i="2"/>
  <c r="K1043" i="2" s="1"/>
  <c r="I1044" i="2"/>
  <c r="K1044" i="2" s="1"/>
  <c r="I1045" i="2"/>
  <c r="K1045" i="2" s="1"/>
  <c r="I1046" i="2"/>
  <c r="K1046" i="2" s="1"/>
  <c r="I1047" i="2"/>
  <c r="K1047" i="2" s="1"/>
  <c r="I1048" i="2"/>
  <c r="K1048" i="2" s="1"/>
  <c r="I1049" i="2"/>
  <c r="K1049" i="2" s="1"/>
  <c r="I1050" i="2"/>
  <c r="K1050" i="2" s="1"/>
  <c r="I1051" i="2"/>
  <c r="K1051" i="2" s="1"/>
  <c r="I1052" i="2"/>
  <c r="K1052" i="2" s="1"/>
  <c r="I1053" i="2"/>
  <c r="K1053" i="2" s="1"/>
  <c r="I1054" i="2"/>
  <c r="K1054" i="2" s="1"/>
  <c r="I1055" i="2"/>
  <c r="K1055" i="2" s="1"/>
  <c r="I1056" i="2"/>
  <c r="K1056" i="2" s="1"/>
  <c r="I1057" i="2"/>
  <c r="K1057" i="2" s="1"/>
  <c r="I1058" i="2"/>
  <c r="K1058" i="2" s="1"/>
  <c r="I1059" i="2"/>
  <c r="K1059" i="2" s="1"/>
  <c r="I1060" i="2"/>
  <c r="K1060" i="2" s="1"/>
  <c r="I1061" i="2"/>
  <c r="K1061" i="2" s="1"/>
  <c r="I1062" i="2"/>
  <c r="K1062" i="2" s="1"/>
  <c r="I1063" i="2"/>
  <c r="K1063" i="2" s="1"/>
  <c r="I1064" i="2"/>
  <c r="K1064" i="2" s="1"/>
  <c r="I1065" i="2"/>
  <c r="K1065" i="2" s="1"/>
  <c r="I1066" i="2"/>
  <c r="K1066" i="2" s="1"/>
  <c r="I1067" i="2"/>
  <c r="K1067" i="2" s="1"/>
  <c r="I1068" i="2"/>
  <c r="K1068" i="2" s="1"/>
  <c r="I1069" i="2"/>
  <c r="K1069" i="2" s="1"/>
  <c r="I1070" i="2"/>
  <c r="K1070" i="2" s="1"/>
  <c r="I1071" i="2"/>
  <c r="K1071" i="2" s="1"/>
  <c r="I1072" i="2"/>
  <c r="K1072" i="2" s="1"/>
  <c r="I1073" i="2"/>
  <c r="K1073" i="2" s="1"/>
  <c r="I1074" i="2"/>
  <c r="K1074" i="2" s="1"/>
  <c r="I1075" i="2"/>
  <c r="K1075" i="2" s="1"/>
  <c r="I1076" i="2"/>
  <c r="K1076" i="2" s="1"/>
  <c r="I1077" i="2"/>
  <c r="K1077" i="2" s="1"/>
  <c r="I1078" i="2"/>
  <c r="K1078" i="2" s="1"/>
  <c r="I1079" i="2"/>
  <c r="K1079" i="2" s="1"/>
  <c r="I1080" i="2"/>
  <c r="K1080" i="2" s="1"/>
  <c r="I1081" i="2"/>
  <c r="K1081" i="2" s="1"/>
  <c r="I1082" i="2"/>
  <c r="K1082" i="2" s="1"/>
  <c r="I1083" i="2"/>
  <c r="K1083" i="2" s="1"/>
  <c r="I1084" i="2"/>
  <c r="K1084" i="2" s="1"/>
  <c r="I1085" i="2"/>
  <c r="K1085" i="2" s="1"/>
  <c r="I1086" i="2"/>
  <c r="K1086" i="2" s="1"/>
  <c r="I1087" i="2"/>
  <c r="K1087" i="2" s="1"/>
  <c r="I1088" i="2"/>
  <c r="K1088" i="2" s="1"/>
  <c r="I1089" i="2"/>
  <c r="K1089" i="2" s="1"/>
  <c r="I1090" i="2"/>
  <c r="K1090" i="2" s="1"/>
  <c r="I1091" i="2"/>
  <c r="K1091" i="2" s="1"/>
  <c r="I1092" i="2"/>
  <c r="K1092" i="2" s="1"/>
  <c r="I1093" i="2"/>
  <c r="K1093" i="2" s="1"/>
  <c r="I1094" i="2"/>
  <c r="K1094" i="2" s="1"/>
  <c r="I1095" i="2"/>
  <c r="K1095" i="2" s="1"/>
  <c r="I1096" i="2"/>
  <c r="K1096" i="2" s="1"/>
  <c r="I1097" i="2"/>
  <c r="K1097" i="2" s="1"/>
  <c r="I1098" i="2"/>
  <c r="K1098" i="2" s="1"/>
  <c r="I1099" i="2"/>
  <c r="K1099" i="2" s="1"/>
  <c r="I1100" i="2"/>
  <c r="K1100" i="2" s="1"/>
  <c r="I1101" i="2"/>
  <c r="K1101" i="2" s="1"/>
  <c r="I1102" i="2"/>
  <c r="K1102" i="2" s="1"/>
  <c r="I1103" i="2"/>
  <c r="K1103" i="2" s="1"/>
  <c r="I1104" i="2"/>
  <c r="K1104" i="2" s="1"/>
  <c r="I1105" i="2"/>
  <c r="K1105" i="2" s="1"/>
  <c r="I1106" i="2"/>
  <c r="K1106" i="2" s="1"/>
  <c r="I1107" i="2"/>
  <c r="K1107" i="2" s="1"/>
  <c r="I1108" i="2"/>
  <c r="K1108" i="2" s="1"/>
  <c r="I1109" i="2"/>
  <c r="K1109" i="2" s="1"/>
  <c r="I1110" i="2"/>
  <c r="K1110" i="2" s="1"/>
  <c r="I1111" i="2"/>
  <c r="K1111" i="2" s="1"/>
  <c r="I1112" i="2"/>
  <c r="K1112" i="2" s="1"/>
  <c r="I1113" i="2"/>
  <c r="K1113" i="2" s="1"/>
  <c r="I1114" i="2"/>
  <c r="K1114" i="2" s="1"/>
  <c r="I1115" i="2"/>
  <c r="K1115" i="2" s="1"/>
  <c r="I1116" i="2"/>
  <c r="K1116" i="2" s="1"/>
  <c r="I1117" i="2"/>
  <c r="K1117" i="2" s="1"/>
  <c r="I1118" i="2"/>
  <c r="K1118" i="2" s="1"/>
  <c r="I1119" i="2"/>
  <c r="K1119" i="2" s="1"/>
  <c r="I1120" i="2"/>
  <c r="K1120" i="2" s="1"/>
  <c r="I1121" i="2"/>
  <c r="K1121" i="2" s="1"/>
  <c r="I1122" i="2"/>
  <c r="K1122" i="2" s="1"/>
  <c r="I1123" i="2"/>
  <c r="K1123" i="2" s="1"/>
  <c r="I1124" i="2"/>
  <c r="K1124" i="2" s="1"/>
  <c r="I1125" i="2"/>
  <c r="K1125" i="2" s="1"/>
  <c r="I1126" i="2"/>
  <c r="K1126" i="2" s="1"/>
  <c r="I1127" i="2"/>
  <c r="K1127" i="2" s="1"/>
  <c r="I1128" i="2"/>
  <c r="K1128" i="2" s="1"/>
  <c r="I1129" i="2"/>
  <c r="K1129" i="2" s="1"/>
  <c r="I1130" i="2"/>
  <c r="K1130" i="2" s="1"/>
  <c r="I1131" i="2"/>
  <c r="K1131" i="2" s="1"/>
  <c r="I1132" i="2"/>
  <c r="K1132" i="2" s="1"/>
  <c r="I1133" i="2"/>
  <c r="K1133" i="2" s="1"/>
  <c r="I1134" i="2"/>
  <c r="K1134" i="2" s="1"/>
  <c r="I1135" i="2"/>
  <c r="K1135" i="2" s="1"/>
  <c r="I1136" i="2"/>
  <c r="K1136" i="2" s="1"/>
  <c r="I1137" i="2"/>
  <c r="K1137" i="2" s="1"/>
  <c r="I1138" i="2"/>
  <c r="K1138" i="2" s="1"/>
  <c r="I1139" i="2"/>
  <c r="K1139" i="2" s="1"/>
  <c r="I1140" i="2"/>
  <c r="K1140" i="2" s="1"/>
  <c r="I1141" i="2"/>
  <c r="K1141" i="2" s="1"/>
  <c r="I1142" i="2"/>
  <c r="K1142" i="2" s="1"/>
  <c r="I1143" i="2"/>
  <c r="K1143" i="2" s="1"/>
  <c r="I1144" i="2"/>
  <c r="K1144" i="2" s="1"/>
  <c r="I1145" i="2"/>
  <c r="K1145" i="2" s="1"/>
  <c r="I1146" i="2"/>
  <c r="K1146" i="2" s="1"/>
  <c r="I1147" i="2"/>
  <c r="K1147" i="2" s="1"/>
  <c r="I1148" i="2"/>
  <c r="K1148" i="2" s="1"/>
  <c r="I1149" i="2"/>
  <c r="K1149" i="2" s="1"/>
  <c r="I1150" i="2"/>
  <c r="K1150" i="2" s="1"/>
  <c r="I1151" i="2"/>
  <c r="K1151" i="2" s="1"/>
  <c r="I1152" i="2"/>
  <c r="K1152" i="2" s="1"/>
  <c r="I1153" i="2"/>
  <c r="K1153" i="2" s="1"/>
  <c r="I1154" i="2"/>
  <c r="K1154" i="2" s="1"/>
  <c r="I1155" i="2"/>
  <c r="K1155" i="2" s="1"/>
  <c r="I1156" i="2"/>
  <c r="K1156" i="2" s="1"/>
  <c r="I1157" i="2"/>
  <c r="K1157" i="2" s="1"/>
  <c r="I1158" i="2"/>
  <c r="K1158" i="2" s="1"/>
  <c r="I1159" i="2"/>
  <c r="K1159" i="2" s="1"/>
  <c r="I1160" i="2"/>
  <c r="K1160" i="2" s="1"/>
  <c r="I1161" i="2"/>
  <c r="K1161" i="2" s="1"/>
  <c r="I1162" i="2"/>
  <c r="K1162" i="2" s="1"/>
  <c r="I1163" i="2"/>
  <c r="K1163" i="2" s="1"/>
  <c r="I1164" i="2"/>
  <c r="K1164" i="2" s="1"/>
  <c r="I1165" i="2"/>
  <c r="K1165" i="2" s="1"/>
  <c r="I1166" i="2"/>
  <c r="K1166" i="2" s="1"/>
  <c r="I1167" i="2"/>
  <c r="K1167" i="2" s="1"/>
  <c r="I1168" i="2"/>
  <c r="K1168" i="2" s="1"/>
  <c r="I1169" i="2"/>
  <c r="K1169" i="2" s="1"/>
  <c r="I1170" i="2"/>
  <c r="K1170" i="2" s="1"/>
  <c r="I1171" i="2"/>
  <c r="K1171" i="2" s="1"/>
  <c r="I1172" i="2"/>
  <c r="K1172" i="2" s="1"/>
  <c r="I1173" i="2"/>
  <c r="K1173" i="2" s="1"/>
  <c r="I1174" i="2"/>
  <c r="K1174" i="2" s="1"/>
  <c r="I1175" i="2"/>
  <c r="K1175" i="2" s="1"/>
  <c r="I1176" i="2"/>
  <c r="K1176" i="2" s="1"/>
  <c r="I1177" i="2"/>
  <c r="K1177" i="2" s="1"/>
  <c r="I1178" i="2"/>
  <c r="K1178" i="2" s="1"/>
  <c r="I1179" i="2"/>
  <c r="K1179" i="2" s="1"/>
  <c r="I1180" i="2"/>
  <c r="K1180" i="2" s="1"/>
  <c r="I1181" i="2"/>
  <c r="K1181" i="2" s="1"/>
  <c r="I1182" i="2"/>
  <c r="K1182" i="2" s="1"/>
  <c r="I1183" i="2"/>
  <c r="K1183" i="2" s="1"/>
  <c r="I1184" i="2"/>
  <c r="K1184" i="2" s="1"/>
  <c r="I1185" i="2"/>
  <c r="K1185" i="2" s="1"/>
  <c r="I1186" i="2"/>
  <c r="K1186" i="2" s="1"/>
  <c r="I1187" i="2"/>
  <c r="K1187" i="2" s="1"/>
  <c r="I1188" i="2"/>
  <c r="K1188" i="2" s="1"/>
  <c r="I1189" i="2"/>
  <c r="K1189" i="2" s="1"/>
  <c r="I1190" i="2"/>
  <c r="K1190" i="2" s="1"/>
  <c r="I1191" i="2"/>
  <c r="K1191" i="2" s="1"/>
  <c r="I1192" i="2"/>
  <c r="K1192" i="2" s="1"/>
  <c r="I1193" i="2"/>
  <c r="K1193" i="2" s="1"/>
  <c r="I1194" i="2"/>
  <c r="K1194" i="2" s="1"/>
  <c r="I1195" i="2"/>
  <c r="K1195" i="2" s="1"/>
  <c r="I1196" i="2"/>
  <c r="K1196" i="2" s="1"/>
  <c r="I1197" i="2"/>
  <c r="K1197" i="2" s="1"/>
  <c r="I1198" i="2"/>
  <c r="K1198" i="2" s="1"/>
  <c r="I1199" i="2"/>
  <c r="K1199" i="2" s="1"/>
  <c r="I1200" i="2"/>
  <c r="K1200" i="2" s="1"/>
  <c r="I1201" i="2"/>
  <c r="K1201" i="2" s="1"/>
  <c r="I1202" i="2"/>
  <c r="K1202" i="2" s="1"/>
  <c r="I1203" i="2"/>
  <c r="K1203" i="2" s="1"/>
  <c r="I1204" i="2"/>
  <c r="K1204" i="2" s="1"/>
  <c r="I1205" i="2"/>
  <c r="K1205" i="2" s="1"/>
  <c r="I1206" i="2"/>
  <c r="K1206" i="2" s="1"/>
  <c r="I1207" i="2"/>
  <c r="K1207" i="2" s="1"/>
  <c r="I1208" i="2"/>
  <c r="K1208" i="2" s="1"/>
  <c r="I1209" i="2"/>
  <c r="K1209" i="2" s="1"/>
  <c r="I1210" i="2"/>
  <c r="K1210" i="2" s="1"/>
  <c r="I1211" i="2"/>
  <c r="K1211" i="2" s="1"/>
  <c r="I1212" i="2"/>
  <c r="K1212" i="2" s="1"/>
  <c r="I1213" i="2"/>
  <c r="K1213" i="2" s="1"/>
  <c r="I1214" i="2"/>
  <c r="K1214" i="2" s="1"/>
  <c r="I1215" i="2"/>
  <c r="K1215" i="2" s="1"/>
  <c r="I1216" i="2"/>
  <c r="K1216" i="2" s="1"/>
  <c r="I1217" i="2"/>
  <c r="K1217" i="2" s="1"/>
  <c r="I1218" i="2"/>
  <c r="K1218" i="2" s="1"/>
  <c r="I1219" i="2"/>
  <c r="K1219" i="2" s="1"/>
  <c r="I1220" i="2"/>
  <c r="K1220" i="2" s="1"/>
  <c r="I1221" i="2"/>
  <c r="K1221" i="2" s="1"/>
  <c r="I1222" i="2"/>
  <c r="K1222" i="2" s="1"/>
  <c r="I1223" i="2"/>
  <c r="K1223" i="2" s="1"/>
  <c r="I1224" i="2"/>
  <c r="K1224" i="2" s="1"/>
  <c r="I1225" i="2"/>
  <c r="K1225" i="2" s="1"/>
  <c r="I1226" i="2"/>
  <c r="K1226" i="2" s="1"/>
  <c r="I1227" i="2"/>
  <c r="K1227" i="2" s="1"/>
  <c r="I1228" i="2"/>
  <c r="K1228" i="2" s="1"/>
  <c r="I1229" i="2"/>
  <c r="K1229" i="2" s="1"/>
  <c r="I1230" i="2"/>
  <c r="K1230" i="2" s="1"/>
  <c r="I1231" i="2"/>
  <c r="K1231" i="2" s="1"/>
  <c r="I1232" i="2"/>
  <c r="K1232" i="2" s="1"/>
  <c r="I1233" i="2"/>
  <c r="K1233" i="2" s="1"/>
  <c r="I1234" i="2"/>
  <c r="K1234" i="2" s="1"/>
  <c r="I1235" i="2"/>
  <c r="K1235" i="2" s="1"/>
  <c r="I1236" i="2"/>
  <c r="K1236" i="2" s="1"/>
  <c r="I1237" i="2"/>
  <c r="K1237" i="2" s="1"/>
  <c r="I1238" i="2"/>
  <c r="K1238" i="2" s="1"/>
  <c r="I1239" i="2"/>
  <c r="K1239" i="2" s="1"/>
  <c r="I1240" i="2"/>
  <c r="K1240" i="2" s="1"/>
  <c r="I1241" i="2"/>
  <c r="K1241" i="2" s="1"/>
  <c r="I1242" i="2"/>
  <c r="K1242" i="2" s="1"/>
  <c r="I1243" i="2"/>
  <c r="K1243" i="2" s="1"/>
  <c r="I1244" i="2"/>
  <c r="K1244" i="2" s="1"/>
  <c r="I1245" i="2"/>
  <c r="K1245" i="2" s="1"/>
  <c r="I1246" i="2"/>
  <c r="K1246" i="2" s="1"/>
  <c r="I1247" i="2"/>
  <c r="K1247" i="2" s="1"/>
  <c r="I1248" i="2"/>
  <c r="K1248" i="2" s="1"/>
  <c r="I1249" i="2"/>
  <c r="K1249" i="2" s="1"/>
  <c r="I1250" i="2"/>
  <c r="K1250" i="2" s="1"/>
  <c r="I1251" i="2"/>
  <c r="K1251" i="2" s="1"/>
  <c r="I1252" i="2"/>
  <c r="K1252" i="2" s="1"/>
  <c r="I1253" i="2"/>
  <c r="K1253" i="2" s="1"/>
  <c r="I1254" i="2"/>
  <c r="K1254" i="2" s="1"/>
  <c r="I1255" i="2"/>
  <c r="K1255" i="2" s="1"/>
  <c r="I1256" i="2"/>
  <c r="K1256" i="2" s="1"/>
  <c r="I1257" i="2"/>
  <c r="K1257" i="2" s="1"/>
  <c r="I1258" i="2"/>
  <c r="K1258" i="2" s="1"/>
  <c r="I1259" i="2"/>
  <c r="K1259" i="2" s="1"/>
  <c r="I1260" i="2"/>
  <c r="K1260" i="2" s="1"/>
  <c r="I1261" i="2"/>
  <c r="K1261" i="2" s="1"/>
  <c r="I1262" i="2"/>
  <c r="K1262" i="2" s="1"/>
  <c r="I1263" i="2"/>
  <c r="K1263" i="2" s="1"/>
  <c r="I1264" i="2"/>
  <c r="K1264" i="2" s="1"/>
  <c r="I1265" i="2"/>
  <c r="K1265" i="2" s="1"/>
  <c r="I1266" i="2"/>
  <c r="K1266" i="2" s="1"/>
  <c r="I1267" i="2"/>
  <c r="K1267" i="2" s="1"/>
  <c r="I1268" i="2"/>
  <c r="K1268" i="2" s="1"/>
  <c r="I1269" i="2"/>
  <c r="K1269" i="2" s="1"/>
  <c r="I1270" i="2"/>
  <c r="K1270" i="2" s="1"/>
  <c r="I1271" i="2"/>
  <c r="K1271" i="2" s="1"/>
  <c r="I1272" i="2"/>
  <c r="K1272" i="2" s="1"/>
  <c r="I1273" i="2"/>
  <c r="K1273" i="2" s="1"/>
  <c r="I1274" i="2"/>
  <c r="K1274" i="2" s="1"/>
  <c r="I1275" i="2"/>
  <c r="K1275" i="2" s="1"/>
  <c r="I1276" i="2"/>
  <c r="K1276" i="2" s="1"/>
  <c r="I1277" i="2"/>
  <c r="K1277" i="2" s="1"/>
  <c r="I1278" i="2"/>
  <c r="K1278" i="2" s="1"/>
  <c r="I1279" i="2"/>
  <c r="K1279" i="2" s="1"/>
  <c r="I1280" i="2"/>
  <c r="K1280" i="2" s="1"/>
  <c r="I1281" i="2"/>
  <c r="K1281" i="2" s="1"/>
  <c r="I1282" i="2"/>
  <c r="K1282" i="2" s="1"/>
  <c r="I1283" i="2"/>
  <c r="K1283" i="2" s="1"/>
  <c r="I1284" i="2"/>
  <c r="K1284" i="2" s="1"/>
  <c r="I1285" i="2"/>
  <c r="K1285" i="2" s="1"/>
  <c r="I1286" i="2"/>
  <c r="K1286" i="2" s="1"/>
  <c r="I1287" i="2"/>
  <c r="K1287" i="2" s="1"/>
  <c r="I1288" i="2"/>
  <c r="K1288" i="2" s="1"/>
  <c r="I1289" i="2"/>
  <c r="K1289" i="2" s="1"/>
  <c r="I1290" i="2"/>
  <c r="K1290" i="2" s="1"/>
  <c r="I1291" i="2"/>
  <c r="K1291" i="2" s="1"/>
  <c r="I1292" i="2"/>
  <c r="K1292" i="2" s="1"/>
  <c r="I1293" i="2"/>
  <c r="K1293" i="2" s="1"/>
  <c r="I1294" i="2"/>
  <c r="K1294" i="2" s="1"/>
  <c r="I1295" i="2"/>
  <c r="K1295" i="2" s="1"/>
  <c r="I1296" i="2"/>
  <c r="K1296" i="2" s="1"/>
  <c r="I1297" i="2"/>
  <c r="K1297" i="2" s="1"/>
  <c r="I1298" i="2"/>
  <c r="K1298" i="2" s="1"/>
  <c r="I1299" i="2"/>
  <c r="K1299" i="2" s="1"/>
  <c r="I1300" i="2"/>
  <c r="K1300" i="2" s="1"/>
  <c r="I1301" i="2"/>
  <c r="K1301" i="2" s="1"/>
  <c r="I1302" i="2"/>
  <c r="K1302" i="2" s="1"/>
  <c r="I1303" i="2"/>
  <c r="K1303" i="2" s="1"/>
  <c r="I1304" i="2"/>
  <c r="K1304" i="2" s="1"/>
  <c r="I1305" i="2"/>
  <c r="K1305" i="2" s="1"/>
  <c r="I1306" i="2"/>
  <c r="K1306" i="2" s="1"/>
  <c r="I1307" i="2"/>
  <c r="K1307" i="2" s="1"/>
  <c r="I1308" i="2"/>
  <c r="K1308" i="2" s="1"/>
  <c r="I1309" i="2"/>
  <c r="K1309" i="2" s="1"/>
  <c r="I1310" i="2"/>
  <c r="K1310" i="2" s="1"/>
  <c r="I1311" i="2"/>
  <c r="K1311" i="2" s="1"/>
  <c r="I1312" i="2"/>
  <c r="K1312" i="2" s="1"/>
  <c r="I1313" i="2"/>
  <c r="K1313" i="2" s="1"/>
  <c r="I1314" i="2"/>
  <c r="K1314" i="2" s="1"/>
  <c r="I1315" i="2"/>
  <c r="K1315" i="2" s="1"/>
  <c r="I1316" i="2"/>
  <c r="K1316" i="2" s="1"/>
  <c r="I1317" i="2"/>
  <c r="K1317" i="2" s="1"/>
  <c r="I1318" i="2"/>
  <c r="K1318" i="2" s="1"/>
  <c r="I1319" i="2"/>
  <c r="K1319" i="2" s="1"/>
  <c r="I1320" i="2"/>
  <c r="K1320" i="2" s="1"/>
  <c r="I1321" i="2"/>
  <c r="K1321" i="2" s="1"/>
  <c r="I1322" i="2"/>
  <c r="K1322" i="2" s="1"/>
  <c r="I1323" i="2"/>
  <c r="K1323" i="2" s="1"/>
  <c r="I1324" i="2"/>
  <c r="K1324" i="2" s="1"/>
  <c r="I1325" i="2"/>
  <c r="K1325" i="2" s="1"/>
  <c r="I1326" i="2"/>
  <c r="K1326" i="2" s="1"/>
  <c r="I1327" i="2"/>
  <c r="K1327" i="2" s="1"/>
  <c r="I1328" i="2"/>
  <c r="K1328" i="2" s="1"/>
  <c r="I1329" i="2"/>
  <c r="K1329" i="2" s="1"/>
  <c r="I1330" i="2"/>
  <c r="K1330" i="2" s="1"/>
  <c r="I1331" i="2"/>
  <c r="K1331" i="2" s="1"/>
  <c r="I1332" i="2"/>
  <c r="K1332" i="2" s="1"/>
  <c r="I1333" i="2"/>
  <c r="K1333" i="2" s="1"/>
  <c r="I1334" i="2"/>
  <c r="K1334" i="2" s="1"/>
  <c r="I1335" i="2"/>
  <c r="K1335" i="2" s="1"/>
  <c r="I1336" i="2"/>
  <c r="K1336" i="2" s="1"/>
  <c r="I1337" i="2"/>
  <c r="K1337" i="2" s="1"/>
  <c r="I1338" i="2"/>
  <c r="K1338" i="2" s="1"/>
  <c r="I1339" i="2"/>
  <c r="K1339" i="2" s="1"/>
  <c r="I1340" i="2"/>
  <c r="K1340" i="2" s="1"/>
  <c r="I1341" i="2"/>
  <c r="K1341" i="2" s="1"/>
  <c r="I1342" i="2"/>
  <c r="K1342" i="2" s="1"/>
  <c r="I1343" i="2"/>
  <c r="K1343" i="2" s="1"/>
  <c r="I1344" i="2"/>
  <c r="K1344" i="2" s="1"/>
  <c r="I1345" i="2"/>
  <c r="K1345" i="2" s="1"/>
  <c r="I1346" i="2"/>
  <c r="K1346" i="2" s="1"/>
  <c r="I1347" i="2"/>
  <c r="K1347" i="2" s="1"/>
  <c r="I1348" i="2"/>
  <c r="K1348" i="2" s="1"/>
  <c r="I1349" i="2"/>
  <c r="K1349" i="2" s="1"/>
  <c r="I1350" i="2"/>
  <c r="K1350" i="2" s="1"/>
  <c r="I1351" i="2"/>
  <c r="K1351" i="2" s="1"/>
  <c r="I1352" i="2"/>
  <c r="K1352" i="2" s="1"/>
  <c r="I1353" i="2"/>
  <c r="K1353" i="2" s="1"/>
  <c r="I1354" i="2"/>
  <c r="K1354" i="2" s="1"/>
  <c r="I1355" i="2"/>
  <c r="K1355" i="2" s="1"/>
  <c r="I1356" i="2"/>
  <c r="K1356" i="2" s="1"/>
  <c r="I1357" i="2"/>
  <c r="K1357" i="2" s="1"/>
  <c r="I1358" i="2"/>
  <c r="K1358" i="2" s="1"/>
  <c r="I1359" i="2"/>
  <c r="K1359" i="2" s="1"/>
  <c r="I1360" i="2"/>
  <c r="K1360" i="2" s="1"/>
  <c r="I1361" i="2"/>
  <c r="K1361" i="2" s="1"/>
  <c r="I1362" i="2"/>
  <c r="K1362" i="2" s="1"/>
  <c r="I1363" i="2"/>
  <c r="K1363" i="2" s="1"/>
  <c r="I1364" i="2"/>
  <c r="K1364" i="2" s="1"/>
  <c r="I1365" i="2"/>
  <c r="K1365" i="2" s="1"/>
  <c r="I1366" i="2"/>
  <c r="K1366" i="2" s="1"/>
  <c r="I1367" i="2"/>
  <c r="K1367" i="2" s="1"/>
  <c r="I1368" i="2"/>
  <c r="K1368" i="2" s="1"/>
  <c r="I1369" i="2"/>
  <c r="K1369" i="2" s="1"/>
  <c r="I1370" i="2"/>
  <c r="K1370" i="2" s="1"/>
  <c r="I1371" i="2"/>
  <c r="K1371" i="2" s="1"/>
  <c r="I1372" i="2"/>
  <c r="K1372" i="2" s="1"/>
  <c r="I1373" i="2"/>
  <c r="K1373" i="2" s="1"/>
  <c r="I1374" i="2"/>
  <c r="K1374" i="2" s="1"/>
  <c r="I1375" i="2"/>
  <c r="K1375" i="2" s="1"/>
  <c r="I1376" i="2"/>
  <c r="K1376" i="2" s="1"/>
  <c r="I1377" i="2"/>
  <c r="K1377" i="2" s="1"/>
  <c r="I1378" i="2"/>
  <c r="K1378" i="2" s="1"/>
  <c r="I1379" i="2"/>
  <c r="K1379" i="2" s="1"/>
  <c r="I1380" i="2"/>
  <c r="K1380" i="2" s="1"/>
  <c r="I1381" i="2"/>
  <c r="K1381" i="2" s="1"/>
  <c r="I1382" i="2"/>
  <c r="K1382" i="2" s="1"/>
  <c r="I1383" i="2"/>
  <c r="K1383" i="2" s="1"/>
  <c r="I1384" i="2"/>
  <c r="K1384" i="2" s="1"/>
  <c r="I1385" i="2"/>
  <c r="K1385" i="2" s="1"/>
  <c r="I1386" i="2"/>
  <c r="K1386" i="2" s="1"/>
  <c r="I1387" i="2"/>
  <c r="K1387" i="2" s="1"/>
  <c r="I1388" i="2"/>
  <c r="K1388" i="2" s="1"/>
  <c r="I1389" i="2"/>
  <c r="K1389" i="2" s="1"/>
  <c r="I1390" i="2"/>
  <c r="K1390" i="2" s="1"/>
  <c r="I1391" i="2"/>
  <c r="K1391" i="2" s="1"/>
  <c r="I1392" i="2"/>
  <c r="K1392" i="2" s="1"/>
  <c r="I1393" i="2"/>
  <c r="K1393" i="2" s="1"/>
  <c r="I1394" i="2"/>
  <c r="K1394" i="2" s="1"/>
  <c r="I1395" i="2"/>
  <c r="K1395" i="2" s="1"/>
  <c r="I1396" i="2"/>
  <c r="K1396" i="2" s="1"/>
  <c r="I1397" i="2"/>
  <c r="K1397" i="2" s="1"/>
  <c r="I1398" i="2"/>
  <c r="K1398" i="2" s="1"/>
  <c r="I1399" i="2"/>
  <c r="K1399" i="2" s="1"/>
  <c r="I1400" i="2"/>
  <c r="K1400" i="2" s="1"/>
  <c r="I1401" i="2"/>
  <c r="K1401" i="2" s="1"/>
  <c r="I1402" i="2"/>
  <c r="K1402" i="2" s="1"/>
  <c r="I1403" i="2"/>
  <c r="K1403" i="2" s="1"/>
  <c r="I1404" i="2"/>
  <c r="K1404" i="2" s="1"/>
  <c r="I1405" i="2"/>
  <c r="K1405" i="2" s="1"/>
  <c r="I1406" i="2"/>
  <c r="K1406" i="2" s="1"/>
  <c r="I1407" i="2"/>
  <c r="K1407" i="2" s="1"/>
  <c r="I1408" i="2"/>
  <c r="K1408" i="2" s="1"/>
  <c r="I1409" i="2"/>
  <c r="K1409" i="2" s="1"/>
  <c r="I1410" i="2"/>
  <c r="K1410" i="2" s="1"/>
  <c r="I1411" i="2"/>
  <c r="K1411" i="2" s="1"/>
  <c r="I1412" i="2"/>
  <c r="K1412" i="2" s="1"/>
  <c r="I1413" i="2"/>
  <c r="K1413" i="2" s="1"/>
  <c r="I1414" i="2"/>
  <c r="K1414" i="2" s="1"/>
  <c r="I1415" i="2"/>
  <c r="K1415" i="2" s="1"/>
  <c r="I1416" i="2"/>
  <c r="K1416" i="2" s="1"/>
  <c r="I1417" i="2"/>
  <c r="K1417" i="2" s="1"/>
  <c r="I1418" i="2"/>
  <c r="K1418" i="2" s="1"/>
  <c r="I1419" i="2"/>
  <c r="K1419" i="2" s="1"/>
  <c r="I1420" i="2"/>
  <c r="K1420" i="2" s="1"/>
  <c r="I1421" i="2"/>
  <c r="K1421" i="2" s="1"/>
  <c r="I1422" i="2"/>
  <c r="K1422" i="2" s="1"/>
  <c r="I1423" i="2"/>
  <c r="K1423" i="2" s="1"/>
  <c r="I1424" i="2"/>
  <c r="K1424" i="2" s="1"/>
  <c r="I1425" i="2"/>
  <c r="K1425" i="2" s="1"/>
  <c r="I1426" i="2"/>
  <c r="K1426" i="2" s="1"/>
  <c r="I1427" i="2"/>
  <c r="K1427" i="2" s="1"/>
  <c r="I1428" i="2"/>
  <c r="K1428" i="2" s="1"/>
  <c r="I1429" i="2"/>
  <c r="K1429" i="2" s="1"/>
  <c r="I1430" i="2"/>
  <c r="K1430" i="2" s="1"/>
  <c r="I1431" i="2"/>
  <c r="K1431" i="2" s="1"/>
  <c r="I1432" i="2"/>
  <c r="K1432" i="2" s="1"/>
  <c r="I1433" i="2"/>
  <c r="K1433" i="2" s="1"/>
  <c r="I1434" i="2"/>
  <c r="K1434" i="2" s="1"/>
  <c r="I1435" i="2"/>
  <c r="K1435" i="2" s="1"/>
  <c r="I1436" i="2"/>
  <c r="K1436" i="2" s="1"/>
  <c r="I1437" i="2"/>
  <c r="K1437" i="2" s="1"/>
  <c r="I1438" i="2"/>
  <c r="K1438" i="2" s="1"/>
  <c r="I1439" i="2"/>
  <c r="K1439" i="2" s="1"/>
  <c r="I1440" i="2"/>
  <c r="K1440" i="2" s="1"/>
  <c r="I1441" i="2"/>
  <c r="K1441" i="2" s="1"/>
  <c r="I1442" i="2"/>
  <c r="K1442" i="2" s="1"/>
  <c r="I1443" i="2"/>
  <c r="K1443" i="2" s="1"/>
  <c r="I1444" i="2"/>
  <c r="K1444" i="2" s="1"/>
  <c r="I1445" i="2"/>
  <c r="K1445" i="2" s="1"/>
  <c r="I1446" i="2"/>
  <c r="K1446" i="2" s="1"/>
  <c r="I1447" i="2"/>
  <c r="K1447" i="2" s="1"/>
  <c r="I1448" i="2"/>
  <c r="K1448" i="2" s="1"/>
  <c r="I1449" i="2"/>
  <c r="K1449" i="2" s="1"/>
  <c r="I1450" i="2"/>
  <c r="K1450" i="2" s="1"/>
  <c r="I1451" i="2"/>
  <c r="K1451" i="2" s="1"/>
  <c r="I1452" i="2"/>
  <c r="K1452" i="2" s="1"/>
  <c r="I1453" i="2"/>
  <c r="K1453" i="2" s="1"/>
  <c r="I1454" i="2"/>
  <c r="K1454" i="2" s="1"/>
  <c r="I1455" i="2"/>
  <c r="K1455" i="2" s="1"/>
  <c r="I1456" i="2"/>
  <c r="K1456" i="2" s="1"/>
  <c r="I1457" i="2"/>
  <c r="K1457" i="2" s="1"/>
  <c r="I1458" i="2"/>
  <c r="K1458" i="2" s="1"/>
  <c r="I1459" i="2"/>
  <c r="K1459" i="2" s="1"/>
  <c r="I1460" i="2"/>
  <c r="K1460" i="2" s="1"/>
  <c r="I1461" i="2"/>
  <c r="K1461" i="2" s="1"/>
  <c r="I1462" i="2"/>
  <c r="K1462" i="2" s="1"/>
  <c r="I1463" i="2"/>
  <c r="K1463" i="2" s="1"/>
  <c r="I1464" i="2"/>
  <c r="K1464" i="2" s="1"/>
  <c r="I1465" i="2"/>
  <c r="K1465" i="2" s="1"/>
  <c r="I1466" i="2"/>
  <c r="K1466" i="2" s="1"/>
  <c r="I1467" i="2"/>
  <c r="K1467" i="2" s="1"/>
  <c r="I1468" i="2"/>
  <c r="K1468" i="2" s="1"/>
  <c r="I1469" i="2"/>
  <c r="K1469" i="2" s="1"/>
  <c r="I1470" i="2"/>
  <c r="K1470" i="2" s="1"/>
  <c r="I1471" i="2"/>
  <c r="K1471" i="2" s="1"/>
  <c r="I1472" i="2"/>
  <c r="K1472" i="2" s="1"/>
  <c r="I1473" i="2"/>
  <c r="K1473" i="2" s="1"/>
  <c r="I1474" i="2"/>
  <c r="K1474" i="2" s="1"/>
  <c r="I1475" i="2"/>
  <c r="K1475" i="2" s="1"/>
  <c r="I1476" i="2"/>
  <c r="K1476" i="2" s="1"/>
  <c r="I1477" i="2"/>
  <c r="K1477" i="2" s="1"/>
  <c r="I1478" i="2"/>
  <c r="K1478" i="2" s="1"/>
  <c r="I1479" i="2"/>
  <c r="K1479" i="2" s="1"/>
  <c r="I1480" i="2"/>
  <c r="K1480" i="2" s="1"/>
  <c r="I1481" i="2"/>
  <c r="K1481" i="2" s="1"/>
  <c r="I1482" i="2"/>
  <c r="K1482" i="2" s="1"/>
  <c r="I1483" i="2"/>
  <c r="K1483" i="2" s="1"/>
  <c r="I1484" i="2"/>
  <c r="K1484" i="2" s="1"/>
  <c r="I1485" i="2"/>
  <c r="K1485" i="2" s="1"/>
  <c r="I1486" i="2"/>
  <c r="K1486" i="2" s="1"/>
  <c r="I1487" i="2"/>
  <c r="K1487" i="2" s="1"/>
  <c r="I1488" i="2"/>
  <c r="K1488" i="2" s="1"/>
  <c r="I1489" i="2"/>
  <c r="K1489" i="2" s="1"/>
  <c r="I1490" i="2"/>
  <c r="K1490" i="2" s="1"/>
  <c r="I1491" i="2"/>
  <c r="K1491" i="2" s="1"/>
  <c r="I1492" i="2"/>
  <c r="K1492" i="2" s="1"/>
  <c r="I1493" i="2"/>
  <c r="K1493" i="2" s="1"/>
  <c r="I1494" i="2"/>
  <c r="K1494" i="2" s="1"/>
  <c r="I1495" i="2"/>
  <c r="K1495" i="2" s="1"/>
  <c r="I1496" i="2"/>
  <c r="K1496" i="2" s="1"/>
  <c r="I1497" i="2"/>
  <c r="K1497" i="2" s="1"/>
  <c r="I1498" i="2"/>
  <c r="K1498" i="2" s="1"/>
  <c r="I1499" i="2"/>
  <c r="K1499" i="2" s="1"/>
  <c r="I1500" i="2"/>
  <c r="K1500" i="2" s="1"/>
  <c r="I1501" i="2"/>
  <c r="K1501" i="2" s="1"/>
  <c r="I1502" i="2"/>
  <c r="K1502" i="2" s="1"/>
  <c r="I1503" i="2"/>
  <c r="K1503" i="2" s="1"/>
  <c r="I1504" i="2"/>
  <c r="K1504" i="2" s="1"/>
  <c r="I1505" i="2"/>
  <c r="K1505" i="2" s="1"/>
  <c r="I1506" i="2"/>
  <c r="K1506" i="2" s="1"/>
  <c r="I1507" i="2"/>
  <c r="K1507" i="2" s="1"/>
  <c r="I1508" i="2"/>
  <c r="K1508" i="2" s="1"/>
  <c r="I1509" i="2"/>
  <c r="K1509" i="2" s="1"/>
  <c r="I1510" i="2"/>
  <c r="K1510" i="2" s="1"/>
  <c r="I1511" i="2"/>
  <c r="K1511" i="2" s="1"/>
  <c r="I1512" i="2"/>
  <c r="K1512" i="2" s="1"/>
  <c r="I1513" i="2"/>
  <c r="K1513" i="2" s="1"/>
  <c r="I1514" i="2"/>
  <c r="K1514" i="2" s="1"/>
  <c r="I1515" i="2"/>
  <c r="K1515" i="2" s="1"/>
  <c r="I1516" i="2"/>
  <c r="K1516" i="2" s="1"/>
  <c r="I1517" i="2"/>
  <c r="K1517" i="2" s="1"/>
  <c r="I1518" i="2"/>
  <c r="K1518" i="2" s="1"/>
  <c r="I1519" i="2"/>
  <c r="K1519" i="2" s="1"/>
  <c r="I1520" i="2"/>
  <c r="K1520" i="2" s="1"/>
  <c r="I1521" i="2"/>
  <c r="K1521" i="2" s="1"/>
  <c r="I1522" i="2"/>
  <c r="K1522" i="2" s="1"/>
  <c r="I1523" i="2"/>
  <c r="K1523" i="2" s="1"/>
  <c r="I1524" i="2"/>
  <c r="K1524" i="2" s="1"/>
  <c r="I1525" i="2"/>
  <c r="K1525" i="2" s="1"/>
  <c r="I1526" i="2"/>
  <c r="K1526" i="2" s="1"/>
  <c r="I1527" i="2"/>
  <c r="K1527" i="2" s="1"/>
  <c r="I1528" i="2"/>
  <c r="K1528" i="2" s="1"/>
  <c r="I1529" i="2"/>
  <c r="K1529" i="2" s="1"/>
  <c r="I1530" i="2"/>
  <c r="K1530" i="2" s="1"/>
  <c r="I1531" i="2"/>
  <c r="K1531" i="2" s="1"/>
  <c r="I1532" i="2"/>
  <c r="K1532" i="2" s="1"/>
  <c r="I1533" i="2"/>
  <c r="K1533" i="2" s="1"/>
  <c r="I1534" i="2"/>
  <c r="K1534" i="2" s="1"/>
  <c r="I1535" i="2"/>
  <c r="K1535" i="2" s="1"/>
  <c r="I1536" i="2"/>
  <c r="K1536" i="2" s="1"/>
  <c r="I1537" i="2"/>
  <c r="K1537" i="2" s="1"/>
  <c r="I1538" i="2"/>
  <c r="K1538" i="2" s="1"/>
  <c r="I1539" i="2"/>
  <c r="K1539" i="2" s="1"/>
  <c r="I1540" i="2"/>
  <c r="K1540" i="2" s="1"/>
  <c r="I1541" i="2"/>
  <c r="K1541" i="2" s="1"/>
  <c r="I1542" i="2"/>
  <c r="K1542" i="2" s="1"/>
  <c r="I1543" i="2"/>
  <c r="K1543" i="2" s="1"/>
  <c r="I1544" i="2"/>
  <c r="K1544" i="2" s="1"/>
  <c r="I1545" i="2"/>
  <c r="K1545" i="2" s="1"/>
  <c r="I1546" i="2"/>
  <c r="K1546" i="2" s="1"/>
  <c r="I1547" i="2"/>
  <c r="K1547" i="2" s="1"/>
  <c r="I1548" i="2"/>
  <c r="K1548" i="2" s="1"/>
  <c r="I1549" i="2"/>
  <c r="K1549" i="2" s="1"/>
  <c r="I1550" i="2"/>
  <c r="K1550" i="2" s="1"/>
  <c r="I1551" i="2"/>
  <c r="K1551" i="2" s="1"/>
  <c r="I1552" i="2"/>
  <c r="K1552" i="2" s="1"/>
  <c r="I1553" i="2"/>
  <c r="K1553" i="2" s="1"/>
  <c r="I1554" i="2"/>
  <c r="K1554" i="2" s="1"/>
  <c r="I1555" i="2"/>
  <c r="K1555" i="2" s="1"/>
  <c r="I1556" i="2"/>
  <c r="K1556" i="2" s="1"/>
  <c r="I1557" i="2"/>
  <c r="K1557" i="2" s="1"/>
  <c r="I1558" i="2"/>
  <c r="K1558" i="2" s="1"/>
  <c r="I1559" i="2"/>
  <c r="K1559" i="2" s="1"/>
  <c r="I1560" i="2"/>
  <c r="K1560" i="2" s="1"/>
  <c r="I1561" i="2"/>
  <c r="K1561" i="2" s="1"/>
  <c r="I1562" i="2"/>
  <c r="K1562" i="2" s="1"/>
  <c r="I1563" i="2"/>
  <c r="K1563" i="2" s="1"/>
  <c r="I1564" i="2"/>
  <c r="K1564" i="2" s="1"/>
  <c r="I1565" i="2"/>
  <c r="K1565" i="2" s="1"/>
  <c r="I1566" i="2"/>
  <c r="K1566" i="2" s="1"/>
  <c r="I1567" i="2"/>
  <c r="K1567" i="2" s="1"/>
  <c r="I1568" i="2"/>
  <c r="K1568" i="2" s="1"/>
  <c r="I1569" i="2"/>
  <c r="K1569" i="2" s="1"/>
  <c r="I1570" i="2"/>
  <c r="K1570" i="2" s="1"/>
  <c r="I1571" i="2"/>
  <c r="K1571" i="2" s="1"/>
  <c r="I1572" i="2"/>
  <c r="K1572" i="2" s="1"/>
  <c r="I1573" i="2"/>
  <c r="K1573" i="2" s="1"/>
  <c r="I1574" i="2"/>
  <c r="K1574" i="2" s="1"/>
  <c r="I1575" i="2"/>
  <c r="K1575" i="2" s="1"/>
  <c r="I1576" i="2"/>
  <c r="K1576" i="2" s="1"/>
  <c r="I1577" i="2"/>
  <c r="K1577" i="2" s="1"/>
  <c r="I1578" i="2"/>
  <c r="K1578" i="2" s="1"/>
  <c r="I1579" i="2"/>
  <c r="K1579" i="2" s="1"/>
  <c r="I1580" i="2"/>
  <c r="K1580" i="2" s="1"/>
  <c r="I1581" i="2"/>
  <c r="K1581" i="2" s="1"/>
  <c r="I1582" i="2"/>
  <c r="K1582" i="2" s="1"/>
  <c r="I1583" i="2"/>
  <c r="K1583" i="2" s="1"/>
  <c r="I1584" i="2"/>
  <c r="K1584" i="2" s="1"/>
  <c r="I1585" i="2"/>
  <c r="K1585" i="2" s="1"/>
  <c r="I1586" i="2"/>
  <c r="K1586" i="2" s="1"/>
  <c r="I1587" i="2"/>
  <c r="K1587" i="2" s="1"/>
  <c r="I1588" i="2"/>
  <c r="K1588" i="2" s="1"/>
  <c r="I1589" i="2"/>
  <c r="K1589" i="2" s="1"/>
  <c r="I1590" i="2"/>
  <c r="K1590" i="2" s="1"/>
  <c r="I1591" i="2"/>
  <c r="K1591" i="2" s="1"/>
  <c r="I1592" i="2"/>
  <c r="K1592" i="2" s="1"/>
  <c r="I1593" i="2"/>
  <c r="K1593" i="2" s="1"/>
  <c r="I1594" i="2"/>
  <c r="K1594" i="2" s="1"/>
  <c r="I1595" i="2"/>
  <c r="K1595" i="2" s="1"/>
  <c r="I1596" i="2"/>
  <c r="K1596" i="2" s="1"/>
  <c r="I1597" i="2"/>
  <c r="K1597" i="2" s="1"/>
  <c r="I1598" i="2"/>
  <c r="K1598" i="2" s="1"/>
  <c r="I1599" i="2"/>
  <c r="K1599" i="2" s="1"/>
  <c r="I1600" i="2"/>
  <c r="K1600" i="2" s="1"/>
  <c r="I1601" i="2"/>
  <c r="K1601" i="2" s="1"/>
  <c r="I1602" i="2"/>
  <c r="K1602" i="2" s="1"/>
  <c r="I1603" i="2"/>
  <c r="K1603" i="2" s="1"/>
  <c r="I1604" i="2"/>
  <c r="K1604" i="2" s="1"/>
  <c r="I1605" i="2"/>
  <c r="K1605" i="2" s="1"/>
  <c r="I1606" i="2"/>
  <c r="K1606" i="2" s="1"/>
  <c r="I1607" i="2"/>
  <c r="K1607" i="2" s="1"/>
  <c r="I1608" i="2"/>
  <c r="K1608" i="2" s="1"/>
  <c r="I1609" i="2"/>
  <c r="K1609" i="2" s="1"/>
  <c r="I1610" i="2"/>
  <c r="K1610" i="2" s="1"/>
  <c r="I1611" i="2"/>
  <c r="K1611" i="2" s="1"/>
  <c r="I1612" i="2"/>
  <c r="K1612" i="2" s="1"/>
  <c r="I1613" i="2"/>
  <c r="K1613" i="2" s="1"/>
  <c r="I1614" i="2"/>
  <c r="K1614" i="2" s="1"/>
  <c r="I1615" i="2"/>
  <c r="K1615" i="2" s="1"/>
  <c r="I1616" i="2"/>
  <c r="K1616" i="2" s="1"/>
  <c r="I1617" i="2"/>
  <c r="K1617" i="2" s="1"/>
  <c r="I1618" i="2"/>
  <c r="K1618" i="2" s="1"/>
  <c r="I1619" i="2"/>
  <c r="K1619" i="2" s="1"/>
  <c r="I1620" i="2"/>
  <c r="K1620" i="2" s="1"/>
  <c r="I1621" i="2"/>
  <c r="K1621" i="2" s="1"/>
  <c r="I1622" i="2"/>
  <c r="K1622" i="2" s="1"/>
  <c r="I1623" i="2"/>
  <c r="K1623" i="2" s="1"/>
  <c r="I1624" i="2"/>
  <c r="K1624" i="2" s="1"/>
  <c r="I1625" i="2"/>
  <c r="K1625" i="2" s="1"/>
  <c r="I1626" i="2"/>
  <c r="K1626" i="2" s="1"/>
  <c r="I1627" i="2"/>
  <c r="K1627" i="2" s="1"/>
  <c r="I1628" i="2"/>
  <c r="K1628" i="2" s="1"/>
  <c r="I1629" i="2"/>
  <c r="K1629" i="2" s="1"/>
  <c r="I1630" i="2"/>
  <c r="K1630" i="2" s="1"/>
  <c r="I1631" i="2"/>
  <c r="K1631" i="2" s="1"/>
  <c r="I1632" i="2"/>
  <c r="K1632" i="2" s="1"/>
  <c r="I1633" i="2"/>
  <c r="K1633" i="2" s="1"/>
  <c r="I1634" i="2"/>
  <c r="K1634" i="2" s="1"/>
  <c r="I1635" i="2"/>
  <c r="K1635" i="2" s="1"/>
  <c r="I1636" i="2"/>
  <c r="K1636" i="2" s="1"/>
  <c r="I1637" i="2"/>
  <c r="K1637" i="2" s="1"/>
  <c r="I1638" i="2"/>
  <c r="K1638" i="2" s="1"/>
  <c r="I1639" i="2"/>
  <c r="K1639" i="2" s="1"/>
  <c r="I1640" i="2"/>
  <c r="K1640" i="2" s="1"/>
  <c r="I1641" i="2"/>
  <c r="K1641" i="2" s="1"/>
  <c r="I1642" i="2"/>
  <c r="K1642" i="2" s="1"/>
  <c r="I1643" i="2"/>
  <c r="K1643" i="2" s="1"/>
  <c r="I1644" i="2"/>
  <c r="K1644" i="2" s="1"/>
  <c r="I1645" i="2"/>
  <c r="K1645" i="2" s="1"/>
  <c r="I1646" i="2"/>
  <c r="K1646" i="2" s="1"/>
  <c r="I1647" i="2"/>
  <c r="K1647" i="2" s="1"/>
  <c r="I1648" i="2"/>
  <c r="K1648" i="2" s="1"/>
  <c r="I1649" i="2"/>
  <c r="K1649" i="2" s="1"/>
  <c r="I1650" i="2"/>
  <c r="K1650" i="2" s="1"/>
  <c r="I1651" i="2"/>
  <c r="K1651" i="2" s="1"/>
  <c r="I1652" i="2"/>
  <c r="K1652" i="2" s="1"/>
  <c r="I1653" i="2"/>
  <c r="K1653" i="2" s="1"/>
  <c r="I1654" i="2"/>
  <c r="K1654" i="2" s="1"/>
  <c r="I1655" i="2"/>
  <c r="K1655" i="2" s="1"/>
  <c r="I1656" i="2"/>
  <c r="K1656" i="2" s="1"/>
  <c r="I1657" i="2"/>
  <c r="K1657" i="2" s="1"/>
  <c r="I1658" i="2"/>
  <c r="K1658" i="2" s="1"/>
  <c r="I1659" i="2"/>
  <c r="K1659" i="2" s="1"/>
  <c r="I1660" i="2"/>
  <c r="K1660" i="2" s="1"/>
  <c r="I1661" i="2"/>
  <c r="K1661" i="2" s="1"/>
  <c r="I1662" i="2"/>
  <c r="K1662" i="2" s="1"/>
  <c r="I1663" i="2"/>
  <c r="K1663" i="2" s="1"/>
  <c r="I1664" i="2"/>
  <c r="K1664" i="2" s="1"/>
  <c r="I1665" i="2"/>
  <c r="K1665" i="2" s="1"/>
  <c r="I1666" i="2"/>
  <c r="K1666" i="2" s="1"/>
  <c r="I1667" i="2"/>
  <c r="K1667" i="2" s="1"/>
  <c r="I1668" i="2"/>
  <c r="K1668" i="2" s="1"/>
  <c r="I1669" i="2"/>
  <c r="K1669" i="2" s="1"/>
  <c r="I1670" i="2"/>
  <c r="K1670" i="2" s="1"/>
  <c r="I1671" i="2"/>
  <c r="K1671" i="2" s="1"/>
  <c r="I1672" i="2"/>
  <c r="K1672" i="2" s="1"/>
  <c r="I1673" i="2"/>
  <c r="K1673" i="2" s="1"/>
  <c r="I1674" i="2"/>
  <c r="K1674" i="2" s="1"/>
  <c r="I1675" i="2"/>
  <c r="K1675" i="2" s="1"/>
  <c r="I1676" i="2"/>
  <c r="K1676" i="2" s="1"/>
  <c r="I1677" i="2"/>
  <c r="K1677" i="2" s="1"/>
  <c r="I1678" i="2"/>
  <c r="K1678" i="2" s="1"/>
  <c r="I1679" i="2"/>
  <c r="K1679" i="2" s="1"/>
  <c r="I1680" i="2"/>
  <c r="K1680" i="2" s="1"/>
  <c r="I1681" i="2"/>
  <c r="K1681" i="2" s="1"/>
  <c r="I1682" i="2"/>
  <c r="K1682" i="2" s="1"/>
  <c r="I1683" i="2"/>
  <c r="K1683" i="2" s="1"/>
  <c r="I1684" i="2"/>
  <c r="K1684" i="2" s="1"/>
  <c r="I1685" i="2"/>
  <c r="K1685" i="2" s="1"/>
  <c r="I1686" i="2"/>
  <c r="K1686" i="2" s="1"/>
  <c r="I1687" i="2"/>
  <c r="K1687" i="2" s="1"/>
  <c r="I1688" i="2"/>
  <c r="K1688" i="2" s="1"/>
  <c r="I1689" i="2"/>
  <c r="K1689" i="2" s="1"/>
  <c r="I1690" i="2"/>
  <c r="K1690" i="2" s="1"/>
  <c r="I1691" i="2"/>
  <c r="K1691" i="2" s="1"/>
  <c r="I1692" i="2"/>
  <c r="K1692" i="2" s="1"/>
  <c r="I1693" i="2"/>
  <c r="K1693" i="2" s="1"/>
  <c r="I1694" i="2"/>
  <c r="K1694" i="2" s="1"/>
  <c r="I1695" i="2"/>
  <c r="K1695" i="2" s="1"/>
  <c r="I1696" i="2"/>
  <c r="K1696" i="2" s="1"/>
  <c r="I1697" i="2"/>
  <c r="K1697" i="2" s="1"/>
  <c r="I1698" i="2"/>
  <c r="K1698" i="2" s="1"/>
  <c r="I1699" i="2"/>
  <c r="K1699" i="2" s="1"/>
  <c r="I1700" i="2"/>
  <c r="K1700" i="2" s="1"/>
  <c r="I1701" i="2"/>
  <c r="K1701" i="2" s="1"/>
  <c r="I1702" i="2"/>
  <c r="K1702" i="2" s="1"/>
  <c r="I1703" i="2"/>
  <c r="K1703" i="2" s="1"/>
  <c r="I1704" i="2"/>
  <c r="K1704" i="2" s="1"/>
  <c r="I1705" i="2"/>
  <c r="K1705" i="2" s="1"/>
  <c r="I1706" i="2"/>
  <c r="K1706" i="2" s="1"/>
  <c r="I1707" i="2"/>
  <c r="K1707" i="2" s="1"/>
  <c r="I1708" i="2"/>
  <c r="K1708" i="2" s="1"/>
  <c r="I1709" i="2"/>
  <c r="K1709" i="2" s="1"/>
  <c r="I1710" i="2"/>
  <c r="K1710" i="2" s="1"/>
  <c r="I1711" i="2"/>
  <c r="K1711" i="2" s="1"/>
  <c r="I1712" i="2"/>
  <c r="K1712" i="2" s="1"/>
  <c r="I1713" i="2"/>
  <c r="K1713" i="2" s="1"/>
  <c r="I1714" i="2"/>
  <c r="K1714" i="2" s="1"/>
  <c r="I1715" i="2"/>
  <c r="K1715" i="2" s="1"/>
  <c r="I1716" i="2"/>
  <c r="K1716" i="2" s="1"/>
  <c r="I1717" i="2"/>
  <c r="K1717" i="2" s="1"/>
  <c r="I1718" i="2"/>
  <c r="K1718" i="2" s="1"/>
  <c r="I1719" i="2"/>
  <c r="K1719" i="2" s="1"/>
  <c r="I1720" i="2"/>
  <c r="K1720" i="2" s="1"/>
  <c r="I1721" i="2"/>
  <c r="K1721" i="2" s="1"/>
  <c r="I1722" i="2"/>
  <c r="K1722" i="2" s="1"/>
  <c r="I1723" i="2"/>
  <c r="K1723" i="2" s="1"/>
  <c r="I1724" i="2"/>
  <c r="K1724" i="2" s="1"/>
  <c r="I1725" i="2"/>
  <c r="K1725" i="2" s="1"/>
  <c r="I1726" i="2"/>
  <c r="K1726" i="2" s="1"/>
  <c r="I1727" i="2"/>
  <c r="K1727" i="2" s="1"/>
  <c r="I1728" i="2"/>
  <c r="K1728" i="2" s="1"/>
  <c r="I1729" i="2"/>
  <c r="K1729" i="2" s="1"/>
  <c r="I1730" i="2"/>
  <c r="K1730" i="2" s="1"/>
  <c r="I1731" i="2"/>
  <c r="K1731" i="2" s="1"/>
  <c r="I1732" i="2"/>
  <c r="K1732" i="2" s="1"/>
  <c r="I1733" i="2"/>
  <c r="K1733" i="2" s="1"/>
  <c r="I1734" i="2"/>
  <c r="K1734" i="2" s="1"/>
  <c r="I1735" i="2"/>
  <c r="K1735" i="2" s="1"/>
  <c r="I1736" i="2"/>
  <c r="K1736" i="2" s="1"/>
  <c r="I1737" i="2"/>
  <c r="K1737" i="2" s="1"/>
  <c r="I1738" i="2"/>
  <c r="K1738" i="2" s="1"/>
  <c r="I1739" i="2"/>
  <c r="K1739" i="2" s="1"/>
  <c r="I1740" i="2"/>
  <c r="K1740" i="2" s="1"/>
  <c r="I1741" i="2"/>
  <c r="K1741" i="2" s="1"/>
  <c r="I1742" i="2"/>
  <c r="K1742" i="2" s="1"/>
  <c r="I1743" i="2"/>
  <c r="K1743" i="2" s="1"/>
  <c r="I1744" i="2"/>
  <c r="K1744" i="2" s="1"/>
  <c r="I1745" i="2"/>
  <c r="K1745" i="2" s="1"/>
  <c r="I1746" i="2"/>
  <c r="K1746" i="2" s="1"/>
  <c r="I1747" i="2"/>
  <c r="K1747" i="2" s="1"/>
  <c r="I1748" i="2"/>
  <c r="K1748" i="2" s="1"/>
  <c r="I1749" i="2"/>
  <c r="K1749" i="2" s="1"/>
  <c r="I1750" i="2"/>
  <c r="K1750" i="2" s="1"/>
  <c r="I1751" i="2"/>
  <c r="K1751" i="2" s="1"/>
  <c r="I1752" i="2"/>
  <c r="K1752" i="2" s="1"/>
  <c r="I1753" i="2"/>
  <c r="K1753" i="2" s="1"/>
  <c r="I1754" i="2"/>
  <c r="K1754" i="2" s="1"/>
  <c r="I1755" i="2"/>
  <c r="K1755" i="2" s="1"/>
  <c r="I1756" i="2"/>
  <c r="K1756" i="2" s="1"/>
  <c r="I1757" i="2"/>
  <c r="K1757" i="2" s="1"/>
  <c r="I1758" i="2"/>
  <c r="K1758" i="2" s="1"/>
  <c r="I1759" i="2"/>
  <c r="K1759" i="2" s="1"/>
  <c r="I1760" i="2"/>
  <c r="K1760" i="2" s="1"/>
  <c r="I1761" i="2"/>
  <c r="K1761" i="2" s="1"/>
  <c r="I1762" i="2"/>
  <c r="K1762" i="2" s="1"/>
  <c r="I1763" i="2"/>
  <c r="K1763" i="2" s="1"/>
  <c r="I1764" i="2"/>
  <c r="K1764" i="2" s="1"/>
  <c r="I1765" i="2"/>
  <c r="K1765" i="2" s="1"/>
  <c r="I1766" i="2"/>
  <c r="K1766" i="2" s="1"/>
  <c r="I1767" i="2"/>
  <c r="K1767" i="2" s="1"/>
  <c r="I1768" i="2"/>
  <c r="K1768" i="2" s="1"/>
  <c r="I1769" i="2"/>
  <c r="K1769" i="2" s="1"/>
  <c r="I1770" i="2"/>
  <c r="K1770" i="2" s="1"/>
  <c r="I1771" i="2"/>
  <c r="K1771" i="2" s="1"/>
  <c r="I1772" i="2"/>
  <c r="K1772" i="2" s="1"/>
  <c r="I1773" i="2"/>
  <c r="K1773" i="2" s="1"/>
  <c r="I1774" i="2"/>
  <c r="K1774" i="2" s="1"/>
  <c r="I1775" i="2"/>
  <c r="K1775" i="2" s="1"/>
  <c r="I1776" i="2"/>
  <c r="K1776" i="2" s="1"/>
  <c r="I1777" i="2"/>
  <c r="K1777" i="2" s="1"/>
  <c r="I1778" i="2"/>
  <c r="K1778" i="2" s="1"/>
  <c r="I1779" i="2"/>
  <c r="K1779" i="2" s="1"/>
  <c r="I1780" i="2"/>
  <c r="K1780" i="2" s="1"/>
  <c r="I1781" i="2"/>
  <c r="K1781" i="2" s="1"/>
  <c r="I1782" i="2"/>
  <c r="K1782" i="2" s="1"/>
  <c r="I1783" i="2"/>
  <c r="K1783" i="2" s="1"/>
  <c r="I1784" i="2"/>
  <c r="K1784" i="2" s="1"/>
  <c r="I1785" i="2"/>
  <c r="K1785" i="2" s="1"/>
  <c r="I1786" i="2"/>
  <c r="K1786" i="2" s="1"/>
  <c r="I1787" i="2"/>
  <c r="K1787" i="2" s="1"/>
  <c r="I1788" i="2"/>
  <c r="K1788" i="2" s="1"/>
  <c r="I1789" i="2"/>
  <c r="K1789" i="2" s="1"/>
  <c r="I1790" i="2"/>
  <c r="K1790" i="2" s="1"/>
  <c r="I1791" i="2"/>
  <c r="K1791" i="2" s="1"/>
  <c r="I1792" i="2"/>
  <c r="K1792" i="2" s="1"/>
  <c r="I1793" i="2"/>
  <c r="K1793" i="2" s="1"/>
  <c r="I1794" i="2"/>
  <c r="K1794" i="2" s="1"/>
  <c r="I1795" i="2"/>
  <c r="K1795" i="2" s="1"/>
  <c r="I1796" i="2"/>
  <c r="K1796" i="2" s="1"/>
  <c r="I1797" i="2"/>
  <c r="K1797" i="2" s="1"/>
  <c r="I1798" i="2"/>
  <c r="K1798" i="2" s="1"/>
  <c r="I1799" i="2"/>
  <c r="K1799" i="2" s="1"/>
  <c r="I1800" i="2"/>
  <c r="K1800" i="2" s="1"/>
  <c r="I1801" i="2"/>
  <c r="K1801" i="2" s="1"/>
  <c r="I1802" i="2"/>
  <c r="K1802" i="2" s="1"/>
  <c r="I1803" i="2"/>
  <c r="K1803" i="2" s="1"/>
  <c r="I1804" i="2"/>
  <c r="K1804" i="2" s="1"/>
  <c r="I1805" i="2"/>
  <c r="K1805" i="2" s="1"/>
  <c r="I1806" i="2"/>
  <c r="K1806" i="2" s="1"/>
  <c r="I1807" i="2"/>
  <c r="K1807" i="2" s="1"/>
  <c r="I1808" i="2"/>
  <c r="K1808" i="2" s="1"/>
  <c r="I1809" i="2"/>
  <c r="K1809" i="2" s="1"/>
  <c r="I1810" i="2"/>
  <c r="K1810" i="2" s="1"/>
  <c r="I1811" i="2"/>
  <c r="K1811" i="2" s="1"/>
  <c r="I1812" i="2"/>
  <c r="K1812" i="2" s="1"/>
  <c r="I1813" i="2"/>
  <c r="K1813" i="2" s="1"/>
  <c r="I1814" i="2"/>
  <c r="K1814" i="2" s="1"/>
  <c r="I1815" i="2"/>
  <c r="K1815" i="2" s="1"/>
  <c r="I1816" i="2"/>
  <c r="K1816" i="2" s="1"/>
  <c r="I1817" i="2"/>
  <c r="K1817" i="2" s="1"/>
  <c r="I1818" i="2"/>
  <c r="K1818" i="2" s="1"/>
  <c r="I1819" i="2"/>
  <c r="K1819" i="2" s="1"/>
  <c r="I1820" i="2"/>
  <c r="K1820" i="2" s="1"/>
  <c r="I1821" i="2"/>
  <c r="K1821" i="2" s="1"/>
  <c r="I1822" i="2"/>
  <c r="K1822" i="2" s="1"/>
  <c r="I1823" i="2"/>
  <c r="K1823" i="2" s="1"/>
  <c r="I1824" i="2"/>
  <c r="K1824" i="2" s="1"/>
  <c r="I1825" i="2"/>
  <c r="K1825" i="2" s="1"/>
  <c r="I1826" i="2"/>
  <c r="K1826" i="2" s="1"/>
  <c r="I1827" i="2"/>
  <c r="K1827" i="2" s="1"/>
  <c r="I1828" i="2"/>
  <c r="K1828" i="2" s="1"/>
  <c r="I1829" i="2"/>
  <c r="K1829" i="2" s="1"/>
  <c r="I1830" i="2"/>
  <c r="K1830" i="2" s="1"/>
  <c r="I1831" i="2"/>
  <c r="K1831" i="2" s="1"/>
  <c r="I1832" i="2"/>
  <c r="K1832" i="2" s="1"/>
  <c r="I1833" i="2"/>
  <c r="K1833" i="2" s="1"/>
  <c r="I1834" i="2"/>
  <c r="K1834" i="2" s="1"/>
  <c r="I1835" i="2"/>
  <c r="K1835" i="2" s="1"/>
  <c r="I1836" i="2"/>
  <c r="K1836" i="2" s="1"/>
  <c r="I1837" i="2"/>
  <c r="K1837" i="2" s="1"/>
  <c r="I1838" i="2"/>
  <c r="K1838" i="2" s="1"/>
  <c r="I1839" i="2"/>
  <c r="K1839" i="2" s="1"/>
  <c r="I1840" i="2"/>
  <c r="K1840" i="2" s="1"/>
  <c r="I1841" i="2"/>
  <c r="K1841" i="2" s="1"/>
  <c r="I1842" i="2"/>
  <c r="K1842" i="2" s="1"/>
  <c r="I1843" i="2"/>
  <c r="K1843" i="2" s="1"/>
  <c r="I1844" i="2"/>
  <c r="K1844" i="2" s="1"/>
  <c r="I1845" i="2"/>
  <c r="K1845" i="2" s="1"/>
  <c r="I1846" i="2"/>
  <c r="K1846" i="2" s="1"/>
  <c r="I1847" i="2"/>
  <c r="K1847" i="2" s="1"/>
  <c r="I1848" i="2"/>
  <c r="K1848" i="2" s="1"/>
  <c r="I1849" i="2"/>
  <c r="K1849" i="2" s="1"/>
  <c r="I1850" i="2"/>
  <c r="K1850" i="2" s="1"/>
  <c r="I1851" i="2"/>
  <c r="K1851" i="2" s="1"/>
  <c r="I1852" i="2"/>
  <c r="K1852" i="2" s="1"/>
  <c r="I1853" i="2"/>
  <c r="K1853" i="2" s="1"/>
  <c r="I1854" i="2"/>
  <c r="K1854" i="2" s="1"/>
  <c r="I1855" i="2"/>
  <c r="K1855" i="2" s="1"/>
  <c r="I1856" i="2"/>
  <c r="K1856" i="2" s="1"/>
  <c r="I1857" i="2"/>
  <c r="K1857" i="2" s="1"/>
  <c r="I1858" i="2"/>
  <c r="K1858" i="2" s="1"/>
  <c r="I1859" i="2"/>
  <c r="K1859" i="2" s="1"/>
  <c r="I1860" i="2"/>
  <c r="K1860" i="2" s="1"/>
  <c r="I1861" i="2"/>
  <c r="K1861" i="2" s="1"/>
  <c r="I1862" i="2"/>
  <c r="K1862" i="2" s="1"/>
  <c r="I1863" i="2"/>
  <c r="K1863" i="2" s="1"/>
  <c r="I1864" i="2"/>
  <c r="K1864" i="2" s="1"/>
  <c r="I1865" i="2"/>
  <c r="K1865" i="2" s="1"/>
  <c r="I1866" i="2"/>
  <c r="K1866" i="2" s="1"/>
  <c r="I1867" i="2"/>
  <c r="K1867" i="2" s="1"/>
  <c r="I1868" i="2"/>
  <c r="K1868" i="2" s="1"/>
  <c r="I1869" i="2"/>
  <c r="K1869" i="2" s="1"/>
  <c r="I1870" i="2"/>
  <c r="K1870" i="2" s="1"/>
  <c r="I1871" i="2"/>
  <c r="K1871" i="2" s="1"/>
  <c r="I1872" i="2"/>
  <c r="K1872" i="2" s="1"/>
  <c r="I1873" i="2"/>
  <c r="K1873" i="2" s="1"/>
  <c r="I1874" i="2"/>
  <c r="K1874" i="2" s="1"/>
  <c r="I1875" i="2"/>
  <c r="K1875" i="2" s="1"/>
  <c r="I1876" i="2"/>
  <c r="K1876" i="2" s="1"/>
  <c r="I1877" i="2"/>
  <c r="K1877" i="2" s="1"/>
  <c r="I1878" i="2"/>
  <c r="K1878" i="2" s="1"/>
  <c r="I1879" i="2"/>
  <c r="K1879" i="2" s="1"/>
  <c r="I1880" i="2"/>
  <c r="K1880" i="2" s="1"/>
  <c r="I1881" i="2"/>
  <c r="K1881" i="2" s="1"/>
  <c r="I1882" i="2"/>
  <c r="K1882" i="2" s="1"/>
  <c r="I1883" i="2"/>
  <c r="K1883" i="2" s="1"/>
  <c r="I1884" i="2"/>
  <c r="K1884" i="2" s="1"/>
  <c r="I1885" i="2"/>
  <c r="K1885" i="2" s="1"/>
  <c r="I1886" i="2"/>
  <c r="K1886" i="2" s="1"/>
  <c r="I1887" i="2"/>
  <c r="K1887" i="2" s="1"/>
  <c r="I1888" i="2"/>
  <c r="K1888" i="2" s="1"/>
  <c r="I1889" i="2"/>
  <c r="K1889" i="2" s="1"/>
  <c r="I1890" i="2"/>
  <c r="K1890" i="2" s="1"/>
  <c r="I1891" i="2"/>
  <c r="K1891" i="2" s="1"/>
  <c r="I1892" i="2"/>
  <c r="K1892" i="2" s="1"/>
  <c r="I1893" i="2"/>
  <c r="K1893" i="2" s="1"/>
  <c r="I1894" i="2"/>
  <c r="K1894" i="2" s="1"/>
  <c r="I1895" i="2"/>
  <c r="K1895" i="2" s="1"/>
  <c r="I1896" i="2"/>
  <c r="K1896" i="2" s="1"/>
  <c r="I1897" i="2"/>
  <c r="K1897" i="2" s="1"/>
  <c r="I1898" i="2"/>
  <c r="K1898" i="2" s="1"/>
  <c r="I1899" i="2"/>
  <c r="K1899" i="2" s="1"/>
  <c r="I1900" i="2"/>
  <c r="K1900" i="2" s="1"/>
  <c r="I1901" i="2"/>
  <c r="K1901" i="2" s="1"/>
  <c r="I1902" i="2"/>
  <c r="K1902" i="2" s="1"/>
  <c r="I1903" i="2"/>
  <c r="K1903" i="2" s="1"/>
  <c r="I1904" i="2"/>
  <c r="K1904" i="2" s="1"/>
  <c r="I1905" i="2"/>
  <c r="K1905" i="2" s="1"/>
  <c r="I1906" i="2"/>
  <c r="K1906" i="2" s="1"/>
  <c r="I1907" i="2"/>
  <c r="K1907" i="2" s="1"/>
  <c r="I1908" i="2"/>
  <c r="K1908" i="2" s="1"/>
  <c r="I1909" i="2"/>
  <c r="K1909" i="2" s="1"/>
  <c r="I1910" i="2"/>
  <c r="K1910" i="2" s="1"/>
  <c r="I1911" i="2"/>
  <c r="K1911" i="2" s="1"/>
  <c r="I1912" i="2"/>
  <c r="K1912" i="2" s="1"/>
  <c r="I1913" i="2"/>
  <c r="K1913" i="2" s="1"/>
  <c r="I1914" i="2"/>
  <c r="K1914" i="2" s="1"/>
  <c r="I1915" i="2"/>
  <c r="K1915" i="2" s="1"/>
  <c r="I1916" i="2"/>
  <c r="K1916" i="2" s="1"/>
  <c r="I1917" i="2"/>
  <c r="K1917" i="2" s="1"/>
  <c r="I1918" i="2"/>
  <c r="K1918" i="2" s="1"/>
  <c r="I1919" i="2"/>
  <c r="K1919" i="2" s="1"/>
  <c r="I1920" i="2"/>
  <c r="K1920" i="2" s="1"/>
  <c r="I1921" i="2"/>
  <c r="K1921" i="2" s="1"/>
  <c r="I1922" i="2"/>
  <c r="K1922" i="2" s="1"/>
  <c r="I1923" i="2"/>
  <c r="K1923" i="2" s="1"/>
  <c r="I1924" i="2"/>
  <c r="K1924" i="2" s="1"/>
  <c r="I1925" i="2"/>
  <c r="K1925" i="2" s="1"/>
  <c r="I1926" i="2"/>
  <c r="K1926" i="2" s="1"/>
  <c r="I1927" i="2"/>
  <c r="K1927" i="2" s="1"/>
  <c r="I1928" i="2"/>
  <c r="K1928" i="2" s="1"/>
  <c r="I1929" i="2"/>
  <c r="K1929" i="2" s="1"/>
  <c r="I1930" i="2"/>
  <c r="K1930" i="2" s="1"/>
  <c r="I1931" i="2"/>
  <c r="K1931" i="2" s="1"/>
  <c r="I1932" i="2"/>
  <c r="K1932" i="2" s="1"/>
  <c r="I1933" i="2"/>
  <c r="K1933" i="2" s="1"/>
  <c r="I1934" i="2"/>
  <c r="K1934" i="2" s="1"/>
  <c r="I1935" i="2"/>
  <c r="K1935" i="2" s="1"/>
  <c r="I1936" i="2"/>
  <c r="K1936" i="2" s="1"/>
  <c r="I1937" i="2"/>
  <c r="K1937" i="2" s="1"/>
  <c r="I1938" i="2"/>
  <c r="K1938" i="2" s="1"/>
  <c r="I1939" i="2"/>
  <c r="K1939" i="2" s="1"/>
  <c r="I1940" i="2"/>
  <c r="K1940" i="2" s="1"/>
  <c r="I1941" i="2"/>
  <c r="K1941" i="2" s="1"/>
  <c r="I1942" i="2"/>
  <c r="K1942" i="2" s="1"/>
  <c r="I1943" i="2"/>
  <c r="K1943" i="2" s="1"/>
  <c r="I1944" i="2"/>
  <c r="K1944" i="2" s="1"/>
  <c r="I1945" i="2"/>
  <c r="K1945" i="2" s="1"/>
  <c r="I1946" i="2"/>
  <c r="K1946" i="2" s="1"/>
  <c r="I1947" i="2"/>
  <c r="K1947" i="2" s="1"/>
  <c r="I1948" i="2"/>
  <c r="K1948" i="2" s="1"/>
  <c r="I1949" i="2"/>
  <c r="K1949" i="2" s="1"/>
  <c r="I1950" i="2"/>
  <c r="K1950" i="2" s="1"/>
  <c r="I1951" i="2"/>
  <c r="K1951" i="2" s="1"/>
  <c r="I1952" i="2"/>
  <c r="K1952" i="2" s="1"/>
  <c r="I1953" i="2"/>
  <c r="K1953" i="2" s="1"/>
  <c r="I1954" i="2"/>
  <c r="K1954" i="2" s="1"/>
  <c r="I1955" i="2"/>
  <c r="K1955" i="2" s="1"/>
  <c r="I1956" i="2"/>
  <c r="K1956" i="2" s="1"/>
  <c r="I1957" i="2"/>
  <c r="K1957" i="2" s="1"/>
  <c r="I1958" i="2"/>
  <c r="K1958" i="2" s="1"/>
  <c r="I1959" i="2"/>
  <c r="K1959" i="2" s="1"/>
  <c r="I1960" i="2"/>
  <c r="K1960" i="2" s="1"/>
  <c r="I1961" i="2"/>
  <c r="K1961" i="2" s="1"/>
  <c r="I1962" i="2"/>
  <c r="K1962" i="2" s="1"/>
  <c r="I1963" i="2"/>
  <c r="K1963" i="2" s="1"/>
  <c r="I1964" i="2"/>
  <c r="K1964" i="2" s="1"/>
  <c r="I1965" i="2"/>
  <c r="K1965" i="2" s="1"/>
  <c r="I1966" i="2"/>
  <c r="K1966" i="2" s="1"/>
  <c r="I1967" i="2"/>
  <c r="K1967" i="2" s="1"/>
  <c r="I1968" i="2"/>
  <c r="K1968" i="2" s="1"/>
  <c r="I1969" i="2"/>
  <c r="K1969" i="2" s="1"/>
  <c r="I1970" i="2"/>
  <c r="K1970" i="2" s="1"/>
  <c r="I1971" i="2"/>
  <c r="K1971" i="2" s="1"/>
  <c r="I1972" i="2"/>
  <c r="K1972" i="2" s="1"/>
  <c r="I1973" i="2"/>
  <c r="K1973" i="2" s="1"/>
  <c r="I1974" i="2"/>
  <c r="K1974" i="2" s="1"/>
  <c r="I1975" i="2"/>
  <c r="K1975" i="2" s="1"/>
  <c r="I1976" i="2"/>
  <c r="K1976" i="2" s="1"/>
  <c r="I1977" i="2"/>
  <c r="K1977" i="2" s="1"/>
  <c r="I1978" i="2"/>
  <c r="K1978" i="2" s="1"/>
  <c r="I1979" i="2"/>
  <c r="K1979" i="2" s="1"/>
  <c r="I1980" i="2"/>
  <c r="K1980" i="2" s="1"/>
  <c r="I1981" i="2"/>
  <c r="K1981" i="2" s="1"/>
  <c r="I1982" i="2"/>
  <c r="K1982" i="2" s="1"/>
  <c r="I1983" i="2"/>
  <c r="K1983" i="2" s="1"/>
  <c r="I1984" i="2"/>
  <c r="K1984" i="2" s="1"/>
  <c r="I1985" i="2"/>
  <c r="K1985" i="2" s="1"/>
  <c r="I1986" i="2"/>
  <c r="K1986" i="2" s="1"/>
  <c r="I1987" i="2"/>
  <c r="K1987" i="2" s="1"/>
  <c r="I1988" i="2"/>
  <c r="K1988" i="2" s="1"/>
  <c r="I1989" i="2"/>
  <c r="K1989" i="2" s="1"/>
  <c r="I1990" i="2"/>
  <c r="K1990" i="2" s="1"/>
  <c r="I1991" i="2"/>
  <c r="K1991" i="2" s="1"/>
  <c r="I1992" i="2"/>
  <c r="K1992" i="2" s="1"/>
  <c r="I1993" i="2"/>
  <c r="K1993" i="2" s="1"/>
  <c r="I1994" i="2"/>
  <c r="K1994" i="2" s="1"/>
  <c r="I1995" i="2"/>
  <c r="K1995" i="2" s="1"/>
  <c r="I1996" i="2"/>
  <c r="K1996" i="2" s="1"/>
  <c r="I1997" i="2"/>
  <c r="K1997" i="2" s="1"/>
  <c r="I1998" i="2"/>
  <c r="K1998" i="2" s="1"/>
  <c r="I1999" i="2"/>
  <c r="K1999" i="2" s="1"/>
  <c r="I2000" i="2"/>
  <c r="K2000" i="2" s="1"/>
  <c r="I2001" i="2"/>
  <c r="K2001" i="2" s="1"/>
  <c r="I2002" i="2"/>
  <c r="K2002" i="2" s="1"/>
  <c r="I2003" i="2"/>
  <c r="K2003" i="2" s="1"/>
  <c r="I2004" i="2"/>
  <c r="K2004" i="2" s="1"/>
  <c r="I2005" i="2"/>
  <c r="K2005" i="2" s="1"/>
  <c r="I2006" i="2"/>
  <c r="K2006" i="2" s="1"/>
  <c r="I2007" i="2"/>
  <c r="K2007" i="2" s="1"/>
  <c r="I2008" i="2"/>
  <c r="K2008" i="2" s="1"/>
  <c r="I2009" i="2"/>
  <c r="K2009" i="2" s="1"/>
  <c r="I2010" i="2"/>
  <c r="K2010" i="2" s="1"/>
  <c r="I2011" i="2"/>
  <c r="K2011" i="2" s="1"/>
  <c r="I2012" i="2"/>
  <c r="K2012" i="2" s="1"/>
  <c r="I2013" i="2"/>
  <c r="K2013" i="2" s="1"/>
  <c r="I2014" i="2"/>
  <c r="K2014" i="2" s="1"/>
  <c r="I2015" i="2"/>
  <c r="K2015" i="2" s="1"/>
  <c r="I2016" i="2"/>
  <c r="K2016" i="2" s="1"/>
  <c r="I2017" i="2"/>
  <c r="K2017" i="2" s="1"/>
  <c r="I2018" i="2"/>
  <c r="K2018" i="2" s="1"/>
  <c r="I2019" i="2"/>
  <c r="K2019" i="2" s="1"/>
  <c r="I2020" i="2"/>
  <c r="K2020" i="2" s="1"/>
  <c r="I2021" i="2"/>
  <c r="K2021" i="2" s="1"/>
  <c r="I2022" i="2"/>
  <c r="K2022" i="2" s="1"/>
  <c r="I2023" i="2"/>
  <c r="K2023" i="2" s="1"/>
  <c r="I2024" i="2"/>
  <c r="K2024" i="2" s="1"/>
  <c r="I2025" i="2"/>
  <c r="K2025" i="2" s="1"/>
  <c r="I2026" i="2"/>
  <c r="K2026" i="2" s="1"/>
  <c r="I2027" i="2"/>
  <c r="K2027" i="2" s="1"/>
  <c r="I2028" i="2"/>
  <c r="K2028" i="2" s="1"/>
  <c r="I2029" i="2"/>
  <c r="K2029" i="2" s="1"/>
  <c r="I2030" i="2"/>
  <c r="K2030" i="2" s="1"/>
  <c r="I2031" i="2"/>
  <c r="K2031" i="2" s="1"/>
  <c r="I2032" i="2"/>
  <c r="K2032" i="2" s="1"/>
  <c r="I2033" i="2"/>
  <c r="K2033" i="2" s="1"/>
  <c r="I2034" i="2"/>
  <c r="K2034" i="2" s="1"/>
  <c r="I2035" i="2"/>
  <c r="K2035" i="2" s="1"/>
  <c r="I2036" i="2"/>
  <c r="K2036" i="2" s="1"/>
  <c r="I2037" i="2"/>
  <c r="K2037" i="2" s="1"/>
  <c r="I2038" i="2"/>
  <c r="K2038" i="2" s="1"/>
  <c r="I2039" i="2"/>
  <c r="K2039" i="2" s="1"/>
  <c r="I2040" i="2"/>
  <c r="K2040" i="2" s="1"/>
  <c r="I2041" i="2"/>
  <c r="K2041" i="2" s="1"/>
  <c r="I2042" i="2"/>
  <c r="K2042" i="2" s="1"/>
  <c r="I2043" i="2"/>
  <c r="K2043" i="2" s="1"/>
  <c r="I2044" i="2"/>
  <c r="K2044" i="2" s="1"/>
  <c r="I2045" i="2"/>
  <c r="K2045" i="2" s="1"/>
  <c r="I2046" i="2"/>
  <c r="K2046" i="2" s="1"/>
  <c r="I2047" i="2"/>
  <c r="K2047" i="2" s="1"/>
  <c r="I2048" i="2"/>
  <c r="K2048" i="2" s="1"/>
  <c r="I2049" i="2"/>
  <c r="K2049" i="2" s="1"/>
  <c r="I2050" i="2"/>
  <c r="K2050" i="2" s="1"/>
  <c r="I2051" i="2"/>
  <c r="K2051" i="2" s="1"/>
  <c r="I2052" i="2"/>
  <c r="K2052" i="2" s="1"/>
  <c r="I2053" i="2"/>
  <c r="K2053" i="2" s="1"/>
  <c r="I2054" i="2"/>
  <c r="K2054" i="2" s="1"/>
  <c r="I2055" i="2"/>
  <c r="K2055" i="2" s="1"/>
  <c r="I2056" i="2"/>
  <c r="K2056" i="2" s="1"/>
  <c r="I2057" i="2"/>
  <c r="K2057" i="2" s="1"/>
  <c r="I2058" i="2"/>
  <c r="K2058" i="2" s="1"/>
  <c r="I2059" i="2"/>
  <c r="K2059" i="2" s="1"/>
  <c r="I2060" i="2"/>
  <c r="K2060" i="2" s="1"/>
  <c r="I2061" i="2"/>
  <c r="K2061" i="2" s="1"/>
  <c r="I2062" i="2"/>
  <c r="K2062" i="2" s="1"/>
  <c r="I2063" i="2"/>
  <c r="K2063" i="2" s="1"/>
  <c r="I2064" i="2"/>
  <c r="K2064" i="2" s="1"/>
  <c r="I2065" i="2"/>
  <c r="K2065" i="2" s="1"/>
  <c r="I2066" i="2"/>
  <c r="K2066" i="2" s="1"/>
  <c r="I2067" i="2"/>
  <c r="K2067" i="2" s="1"/>
  <c r="I2068" i="2"/>
  <c r="K2068" i="2" s="1"/>
  <c r="I2069" i="2"/>
  <c r="K2069" i="2" s="1"/>
  <c r="I2070" i="2"/>
  <c r="K2070" i="2" s="1"/>
  <c r="I2071" i="2"/>
  <c r="K2071" i="2" s="1"/>
  <c r="I2072" i="2"/>
  <c r="K2072" i="2" s="1"/>
  <c r="I2073" i="2"/>
  <c r="K2073" i="2" s="1"/>
  <c r="I2074" i="2"/>
  <c r="K2074" i="2" s="1"/>
  <c r="I2075" i="2"/>
  <c r="K2075" i="2" s="1"/>
  <c r="I2076" i="2"/>
  <c r="K2076" i="2" s="1"/>
  <c r="I2077" i="2"/>
  <c r="K2077" i="2" s="1"/>
  <c r="I2078" i="2"/>
  <c r="K2078" i="2" s="1"/>
  <c r="I2079" i="2"/>
  <c r="K2079" i="2" s="1"/>
  <c r="I2080" i="2"/>
  <c r="K2080" i="2" s="1"/>
  <c r="I2081" i="2"/>
  <c r="K2081" i="2" s="1"/>
  <c r="I2082" i="2"/>
  <c r="K2082" i="2" s="1"/>
  <c r="I2083" i="2"/>
  <c r="K2083" i="2" s="1"/>
  <c r="I2084" i="2"/>
  <c r="K2084" i="2" s="1"/>
  <c r="I2085" i="2"/>
  <c r="K2085" i="2" s="1"/>
  <c r="I2086" i="2"/>
  <c r="K2086" i="2" s="1"/>
  <c r="I2087" i="2"/>
  <c r="K2087" i="2" s="1"/>
  <c r="I2088" i="2"/>
  <c r="K2088" i="2" s="1"/>
  <c r="I2089" i="2"/>
  <c r="K2089" i="2" s="1"/>
  <c r="I2090" i="2"/>
  <c r="K2090" i="2" s="1"/>
  <c r="I2091" i="2"/>
  <c r="K2091" i="2" s="1"/>
  <c r="I2092" i="2"/>
  <c r="K2092" i="2" s="1"/>
  <c r="I2093" i="2"/>
  <c r="K2093" i="2" s="1"/>
  <c r="I2094" i="2"/>
  <c r="K2094" i="2" s="1"/>
  <c r="I2095" i="2"/>
  <c r="K2095" i="2" s="1"/>
  <c r="I2096" i="2"/>
  <c r="K2096" i="2" s="1"/>
  <c r="I2097" i="2"/>
  <c r="K2097" i="2" s="1"/>
  <c r="I2098" i="2"/>
  <c r="K2098" i="2" s="1"/>
  <c r="I2099" i="2"/>
  <c r="K2099" i="2" s="1"/>
  <c r="I2100" i="2"/>
  <c r="K2100" i="2" s="1"/>
  <c r="I2101" i="2"/>
  <c r="K2101" i="2" s="1"/>
  <c r="I2102" i="2"/>
  <c r="K2102" i="2" s="1"/>
  <c r="I2103" i="2"/>
  <c r="K2103" i="2" s="1"/>
  <c r="I2104" i="2"/>
  <c r="K2104" i="2" s="1"/>
  <c r="I2105" i="2"/>
  <c r="K2105" i="2" s="1"/>
  <c r="I2106" i="2"/>
  <c r="K2106" i="2" s="1"/>
  <c r="I2107" i="2"/>
  <c r="K2107" i="2" s="1"/>
  <c r="I2108" i="2"/>
  <c r="K2108" i="2" s="1"/>
  <c r="I2109" i="2"/>
  <c r="K2109" i="2" s="1"/>
  <c r="I2110" i="2"/>
  <c r="K2110" i="2" s="1"/>
  <c r="I2111" i="2"/>
  <c r="K2111" i="2" s="1"/>
  <c r="I2112" i="2"/>
  <c r="K2112" i="2" s="1"/>
  <c r="I2113" i="2"/>
  <c r="K2113" i="2" s="1"/>
  <c r="I2114" i="2"/>
  <c r="K2114" i="2" s="1"/>
  <c r="I2115" i="2"/>
  <c r="K2115" i="2" s="1"/>
  <c r="I2116" i="2"/>
  <c r="K2116" i="2" s="1"/>
  <c r="I2117" i="2"/>
  <c r="K2117" i="2" s="1"/>
  <c r="I2118" i="2"/>
  <c r="K2118" i="2" s="1"/>
  <c r="I2119" i="2"/>
  <c r="K2119" i="2" s="1"/>
  <c r="I2120" i="2"/>
  <c r="K2120" i="2" s="1"/>
  <c r="I2121" i="2"/>
  <c r="K2121" i="2" s="1"/>
  <c r="I2122" i="2"/>
  <c r="K2122" i="2" s="1"/>
  <c r="I2123" i="2"/>
  <c r="K2123" i="2" s="1"/>
  <c r="I2124" i="2"/>
  <c r="K2124" i="2" s="1"/>
  <c r="I2125" i="2"/>
  <c r="K2125" i="2" s="1"/>
  <c r="I2126" i="2"/>
  <c r="K2126" i="2" s="1"/>
  <c r="I2127" i="2"/>
  <c r="K2127" i="2" s="1"/>
  <c r="I2128" i="2"/>
  <c r="K2128" i="2" s="1"/>
  <c r="I2129" i="2"/>
  <c r="K2129" i="2" s="1"/>
  <c r="I2130" i="2"/>
  <c r="K2130" i="2" s="1"/>
  <c r="I2131" i="2"/>
  <c r="K2131" i="2" s="1"/>
  <c r="I2132" i="2"/>
  <c r="K2132" i="2" s="1"/>
  <c r="I2133" i="2"/>
  <c r="K2133" i="2" s="1"/>
  <c r="I2134" i="2"/>
  <c r="K2134" i="2" s="1"/>
  <c r="I2135" i="2"/>
  <c r="K2135" i="2" s="1"/>
  <c r="I2136" i="2"/>
  <c r="K2136" i="2" s="1"/>
  <c r="I2137" i="2"/>
  <c r="K2137" i="2" s="1"/>
  <c r="I2138" i="2"/>
  <c r="K2138" i="2" s="1"/>
  <c r="I2139" i="2"/>
  <c r="K2139" i="2" s="1"/>
  <c r="I2140" i="2"/>
  <c r="K2140" i="2" s="1"/>
  <c r="I2141" i="2"/>
  <c r="K2141" i="2" s="1"/>
  <c r="I2142" i="2"/>
  <c r="K2142" i="2" s="1"/>
  <c r="I2143" i="2"/>
  <c r="K2143" i="2" s="1"/>
  <c r="I2144" i="2"/>
  <c r="K2144" i="2" s="1"/>
  <c r="I2145" i="2"/>
  <c r="K2145" i="2" s="1"/>
  <c r="I2146" i="2"/>
  <c r="K2146" i="2" s="1"/>
  <c r="I2147" i="2"/>
  <c r="K2147" i="2" s="1"/>
  <c r="I2148" i="2"/>
  <c r="K2148" i="2" s="1"/>
  <c r="I2149" i="2"/>
  <c r="K2149" i="2" s="1"/>
  <c r="I2150" i="2"/>
  <c r="K2150" i="2" s="1"/>
  <c r="I2151" i="2"/>
  <c r="K2151" i="2" s="1"/>
  <c r="I2152" i="2"/>
  <c r="K2152" i="2" s="1"/>
  <c r="I2153" i="2"/>
  <c r="K2153" i="2" s="1"/>
  <c r="I2154" i="2"/>
  <c r="K2154" i="2" s="1"/>
  <c r="I2155" i="2"/>
  <c r="K2155" i="2" s="1"/>
  <c r="I2156" i="2"/>
  <c r="K2156" i="2" s="1"/>
  <c r="I2157" i="2"/>
  <c r="K2157" i="2" s="1"/>
  <c r="I2158" i="2"/>
  <c r="K2158" i="2" s="1"/>
  <c r="I2159" i="2"/>
  <c r="K2159" i="2" s="1"/>
  <c r="I2160" i="2"/>
  <c r="K2160" i="2" s="1"/>
  <c r="I2161" i="2"/>
  <c r="K2161" i="2" s="1"/>
  <c r="I2162" i="2"/>
  <c r="K2162" i="2" s="1"/>
  <c r="I2163" i="2"/>
  <c r="K2163" i="2" s="1"/>
  <c r="I2164" i="2"/>
  <c r="K2164" i="2" s="1"/>
  <c r="I2165" i="2"/>
  <c r="K2165" i="2" s="1"/>
  <c r="I2166" i="2"/>
  <c r="K2166" i="2" s="1"/>
  <c r="I2167" i="2"/>
  <c r="K2167" i="2" s="1"/>
  <c r="I2168" i="2"/>
  <c r="K2168" i="2" s="1"/>
  <c r="I2169" i="2"/>
  <c r="K2169" i="2" s="1"/>
  <c r="I2170" i="2"/>
  <c r="K2170" i="2" s="1"/>
  <c r="I2171" i="2"/>
  <c r="K2171" i="2" s="1"/>
  <c r="I2172" i="2"/>
  <c r="K2172" i="2" s="1"/>
  <c r="I2173" i="2"/>
  <c r="K2173" i="2" s="1"/>
  <c r="I2174" i="2"/>
  <c r="K2174" i="2" s="1"/>
  <c r="I2175" i="2"/>
  <c r="K2175" i="2" s="1"/>
  <c r="I2176" i="2"/>
  <c r="K2176" i="2" s="1"/>
  <c r="I2177" i="2"/>
  <c r="K2177" i="2" s="1"/>
  <c r="I2178" i="2"/>
  <c r="K2178" i="2" s="1"/>
  <c r="I2179" i="2"/>
  <c r="K2179" i="2" s="1"/>
  <c r="I2180" i="2"/>
  <c r="K2180" i="2" s="1"/>
  <c r="I2181" i="2"/>
  <c r="K2181" i="2" s="1"/>
  <c r="I2182" i="2"/>
  <c r="K2182" i="2" s="1"/>
  <c r="I2183" i="2"/>
  <c r="K2183" i="2" s="1"/>
  <c r="I2184" i="2"/>
  <c r="K2184" i="2" s="1"/>
  <c r="I2185" i="2"/>
  <c r="K2185" i="2" s="1"/>
  <c r="I2186" i="2"/>
  <c r="K2186" i="2" s="1"/>
  <c r="I2187" i="2"/>
  <c r="K2187" i="2" s="1"/>
  <c r="I2188" i="2"/>
  <c r="K2188" i="2" s="1"/>
  <c r="I2189" i="2"/>
  <c r="K2189" i="2" s="1"/>
  <c r="I2190" i="2"/>
  <c r="K2190" i="2" s="1"/>
  <c r="I2191" i="2"/>
  <c r="K2191" i="2" s="1"/>
  <c r="I2192" i="2"/>
  <c r="K2192" i="2" s="1"/>
  <c r="I2193" i="2"/>
  <c r="K2193" i="2" s="1"/>
  <c r="I2194" i="2"/>
  <c r="K2194" i="2" s="1"/>
  <c r="I2195" i="2"/>
  <c r="K2195" i="2" s="1"/>
  <c r="I2196" i="2"/>
  <c r="K2196" i="2" s="1"/>
  <c r="I2197" i="2"/>
  <c r="K2197" i="2" s="1"/>
  <c r="I2198" i="2"/>
  <c r="K2198" i="2" s="1"/>
  <c r="I2199" i="2"/>
  <c r="K2199" i="2" s="1"/>
  <c r="I2200" i="2"/>
  <c r="K2200" i="2" s="1"/>
  <c r="I2201" i="2"/>
  <c r="K2201" i="2" s="1"/>
  <c r="I2202" i="2"/>
  <c r="K2202" i="2" s="1"/>
  <c r="I2203" i="2"/>
  <c r="K2203" i="2" s="1"/>
  <c r="I2204" i="2"/>
  <c r="K2204" i="2" s="1"/>
  <c r="I2205" i="2"/>
  <c r="K2205" i="2" s="1"/>
  <c r="I2206" i="2"/>
  <c r="K2206" i="2" s="1"/>
  <c r="I2207" i="2"/>
  <c r="K2207" i="2" s="1"/>
  <c r="I2208" i="2"/>
  <c r="K2208" i="2" s="1"/>
  <c r="I2209" i="2"/>
  <c r="K2209" i="2" s="1"/>
  <c r="I2210" i="2"/>
  <c r="K2210" i="2" s="1"/>
  <c r="I2211" i="2"/>
  <c r="K2211" i="2" s="1"/>
  <c r="I2212" i="2"/>
  <c r="K2212" i="2" s="1"/>
  <c r="I2213" i="2"/>
  <c r="K2213" i="2" s="1"/>
  <c r="I2214" i="2"/>
  <c r="K2214" i="2" s="1"/>
  <c r="I2215" i="2"/>
  <c r="K2215" i="2" s="1"/>
  <c r="I2216" i="2"/>
  <c r="K2216" i="2" s="1"/>
  <c r="I2217" i="2"/>
  <c r="K2217" i="2" s="1"/>
  <c r="I2218" i="2"/>
  <c r="K2218" i="2" s="1"/>
  <c r="I2219" i="2"/>
  <c r="K2219" i="2" s="1"/>
  <c r="I2220" i="2"/>
  <c r="K2220" i="2" s="1"/>
  <c r="I2221" i="2"/>
  <c r="K2221" i="2" s="1"/>
  <c r="I2222" i="2"/>
  <c r="K2222" i="2" s="1"/>
  <c r="I2223" i="2"/>
  <c r="K2223" i="2" s="1"/>
  <c r="I2224" i="2"/>
  <c r="K2224" i="2" s="1"/>
  <c r="I2225" i="2"/>
  <c r="K2225" i="2" s="1"/>
  <c r="I2226" i="2"/>
  <c r="K2226" i="2" s="1"/>
  <c r="I2227" i="2"/>
  <c r="K2227" i="2" s="1"/>
  <c r="I2228" i="2"/>
  <c r="K2228" i="2" s="1"/>
  <c r="I2229" i="2"/>
  <c r="K2229" i="2" s="1"/>
  <c r="I2230" i="2"/>
  <c r="K2230" i="2" s="1"/>
  <c r="I2231" i="2"/>
  <c r="K2231" i="2" s="1"/>
  <c r="I2232" i="2"/>
  <c r="K2232" i="2" s="1"/>
  <c r="I2233" i="2"/>
  <c r="K2233" i="2" s="1"/>
  <c r="I2234" i="2"/>
  <c r="K2234" i="2" s="1"/>
  <c r="I2235" i="2"/>
  <c r="K2235" i="2" s="1"/>
  <c r="I2236" i="2"/>
  <c r="K2236" i="2" s="1"/>
  <c r="I2237" i="2"/>
  <c r="K2237" i="2" s="1"/>
  <c r="I2238" i="2"/>
  <c r="K2238" i="2" s="1"/>
  <c r="I2239" i="2"/>
  <c r="K2239" i="2" s="1"/>
  <c r="I2240" i="2"/>
  <c r="K2240" i="2" s="1"/>
  <c r="I2241" i="2"/>
  <c r="K2241" i="2" s="1"/>
  <c r="I2242" i="2"/>
  <c r="K2242" i="2" s="1"/>
  <c r="I2243" i="2"/>
  <c r="K2243" i="2" s="1"/>
  <c r="I2244" i="2"/>
  <c r="K2244" i="2" s="1"/>
  <c r="I2245" i="2"/>
  <c r="K2245" i="2" s="1"/>
  <c r="I2246" i="2"/>
  <c r="K2246" i="2" s="1"/>
  <c r="I2247" i="2"/>
  <c r="K2247" i="2" s="1"/>
  <c r="I2248" i="2"/>
  <c r="K2248" i="2" s="1"/>
  <c r="I2249" i="2"/>
  <c r="K2249" i="2" s="1"/>
  <c r="I2250" i="2"/>
  <c r="K2250" i="2" s="1"/>
  <c r="I2251" i="2"/>
  <c r="K2251" i="2" s="1"/>
  <c r="I2252" i="2"/>
  <c r="K2252" i="2" s="1"/>
  <c r="I2253" i="2"/>
  <c r="K2253" i="2" s="1"/>
  <c r="I2254" i="2"/>
  <c r="K2254" i="2" s="1"/>
  <c r="I2255" i="2"/>
  <c r="K2255" i="2" s="1"/>
  <c r="I2256" i="2"/>
  <c r="K2256" i="2" s="1"/>
  <c r="I2257" i="2"/>
  <c r="K2257" i="2" s="1"/>
  <c r="I2258" i="2"/>
  <c r="K2258" i="2" s="1"/>
  <c r="I2259" i="2"/>
  <c r="K2259" i="2" s="1"/>
  <c r="I2260" i="2"/>
  <c r="K2260" i="2" s="1"/>
  <c r="I2261" i="2"/>
  <c r="K2261" i="2" s="1"/>
  <c r="I2262" i="2"/>
  <c r="K2262" i="2" s="1"/>
  <c r="I2263" i="2"/>
  <c r="K2263" i="2" s="1"/>
  <c r="I2264" i="2"/>
  <c r="K2264" i="2" s="1"/>
  <c r="I2265" i="2"/>
  <c r="K2265" i="2" s="1"/>
  <c r="I2266" i="2"/>
  <c r="K2266" i="2" s="1"/>
  <c r="I2267" i="2"/>
  <c r="K2267" i="2" s="1"/>
  <c r="I2268" i="2"/>
  <c r="K2268" i="2" s="1"/>
  <c r="I2269" i="2"/>
  <c r="K2269" i="2" s="1"/>
  <c r="I2270" i="2"/>
  <c r="K2270" i="2" s="1"/>
  <c r="I2271" i="2"/>
  <c r="K2271" i="2" s="1"/>
  <c r="I2272" i="2"/>
  <c r="K2272" i="2" s="1"/>
  <c r="I2273" i="2"/>
  <c r="K2273" i="2" s="1"/>
  <c r="I2274" i="2"/>
  <c r="K2274" i="2" s="1"/>
  <c r="I2275" i="2"/>
  <c r="K2275" i="2" s="1"/>
  <c r="I2276" i="2"/>
  <c r="K2276" i="2" s="1"/>
  <c r="I2277" i="2"/>
  <c r="K2277" i="2" s="1"/>
  <c r="I2278" i="2"/>
  <c r="K2278" i="2" s="1"/>
  <c r="I2279" i="2"/>
  <c r="K2279" i="2" s="1"/>
  <c r="I2280" i="2"/>
  <c r="K2280" i="2" s="1"/>
  <c r="I2281" i="2"/>
  <c r="K2281" i="2" s="1"/>
  <c r="I2282" i="2"/>
  <c r="K2282" i="2" s="1"/>
  <c r="I2283" i="2"/>
  <c r="K2283" i="2" s="1"/>
  <c r="I2284" i="2"/>
  <c r="K2284" i="2" s="1"/>
  <c r="I2285" i="2"/>
  <c r="K2285" i="2" s="1"/>
  <c r="I2286" i="2"/>
  <c r="K2286" i="2" s="1"/>
  <c r="I2287" i="2"/>
  <c r="K2287" i="2" s="1"/>
  <c r="I2288" i="2"/>
  <c r="K2288" i="2" s="1"/>
  <c r="I2289" i="2"/>
  <c r="K2289" i="2" s="1"/>
  <c r="I2290" i="2"/>
  <c r="K2290" i="2" s="1"/>
  <c r="I2291" i="2"/>
  <c r="K2291" i="2" s="1"/>
  <c r="I2292" i="2"/>
  <c r="K2292" i="2" s="1"/>
  <c r="I2293" i="2"/>
  <c r="K2293" i="2" s="1"/>
  <c r="I2294" i="2"/>
  <c r="K2294" i="2" s="1"/>
  <c r="I2295" i="2"/>
  <c r="K2295" i="2" s="1"/>
  <c r="I2296" i="2"/>
  <c r="K2296" i="2" s="1"/>
  <c r="I2297" i="2"/>
  <c r="K2297" i="2" s="1"/>
  <c r="I2298" i="2"/>
  <c r="K2298" i="2" s="1"/>
  <c r="I2299" i="2"/>
  <c r="K2299" i="2" s="1"/>
  <c r="I2300" i="2"/>
  <c r="K2300" i="2" s="1"/>
  <c r="I2301" i="2"/>
  <c r="K2301" i="2" s="1"/>
  <c r="I2302" i="2"/>
  <c r="K2302" i="2" s="1"/>
  <c r="I2303" i="2"/>
  <c r="K2303" i="2" s="1"/>
  <c r="I2304" i="2"/>
  <c r="K2304" i="2" s="1"/>
  <c r="I2305" i="2"/>
  <c r="K2305" i="2" s="1"/>
  <c r="I2306" i="2"/>
  <c r="K2306" i="2" s="1"/>
  <c r="I2307" i="2"/>
  <c r="K2307" i="2" s="1"/>
  <c r="I2308" i="2"/>
  <c r="K2308" i="2" s="1"/>
  <c r="I2309" i="2"/>
  <c r="K2309" i="2" s="1"/>
  <c r="I2310" i="2"/>
  <c r="K2310" i="2" s="1"/>
  <c r="I2311" i="2"/>
  <c r="K2311" i="2" s="1"/>
  <c r="I2312" i="2"/>
  <c r="K2312" i="2" s="1"/>
  <c r="I2313" i="2"/>
  <c r="K2313" i="2" s="1"/>
  <c r="I2314" i="2"/>
  <c r="K2314" i="2" s="1"/>
  <c r="I2315" i="2"/>
  <c r="K2315" i="2" s="1"/>
  <c r="I2316" i="2"/>
  <c r="K2316" i="2" s="1"/>
  <c r="I2317" i="2"/>
  <c r="K2317" i="2" s="1"/>
  <c r="I2318" i="2"/>
  <c r="K2318" i="2" s="1"/>
  <c r="I2319" i="2"/>
  <c r="K2319" i="2" s="1"/>
  <c r="I2320" i="2"/>
  <c r="K2320" i="2" s="1"/>
  <c r="I2321" i="2"/>
  <c r="K2321" i="2" s="1"/>
  <c r="I2322" i="2"/>
  <c r="K2322" i="2" s="1"/>
  <c r="I2323" i="2"/>
  <c r="K2323" i="2" s="1"/>
  <c r="I2324" i="2"/>
  <c r="K2324" i="2" s="1"/>
  <c r="I2325" i="2"/>
  <c r="K2325" i="2" s="1"/>
  <c r="I2326" i="2"/>
  <c r="K2326" i="2" s="1"/>
  <c r="I2327" i="2"/>
  <c r="K2327" i="2" s="1"/>
  <c r="I2328" i="2"/>
  <c r="K2328" i="2" s="1"/>
  <c r="I2329" i="2"/>
  <c r="K2329" i="2" s="1"/>
  <c r="I2330" i="2"/>
  <c r="K2330" i="2" s="1"/>
  <c r="I2331" i="2"/>
  <c r="K2331" i="2" s="1"/>
  <c r="I2332" i="2"/>
  <c r="K2332" i="2" s="1"/>
  <c r="I2333" i="2"/>
  <c r="K2333" i="2" s="1"/>
  <c r="I2334" i="2"/>
  <c r="K2334" i="2" s="1"/>
  <c r="I2335" i="2"/>
  <c r="K2335" i="2" s="1"/>
  <c r="I2336" i="2"/>
  <c r="K2336" i="2" s="1"/>
  <c r="I2337" i="2"/>
  <c r="K2337" i="2" s="1"/>
  <c r="I2338" i="2"/>
  <c r="K2338" i="2" s="1"/>
  <c r="I2339" i="2"/>
  <c r="K2339" i="2" s="1"/>
  <c r="I2340" i="2"/>
  <c r="K2340" i="2" s="1"/>
  <c r="I2341" i="2"/>
  <c r="K2341" i="2" s="1"/>
  <c r="I2342" i="2"/>
  <c r="K2342" i="2" s="1"/>
  <c r="I2343" i="2"/>
  <c r="K2343" i="2" s="1"/>
  <c r="I2344" i="2"/>
  <c r="K2344" i="2" s="1"/>
  <c r="I2345" i="2"/>
  <c r="K2345" i="2" s="1"/>
  <c r="I2346" i="2"/>
  <c r="K2346" i="2" s="1"/>
  <c r="I2347" i="2"/>
  <c r="K2347" i="2" s="1"/>
  <c r="I2348" i="2"/>
  <c r="K2348" i="2" s="1"/>
  <c r="I2349" i="2"/>
  <c r="K2349" i="2" s="1"/>
  <c r="I2350" i="2"/>
  <c r="K2350" i="2" s="1"/>
  <c r="I2351" i="2"/>
  <c r="K2351" i="2" s="1"/>
  <c r="I2352" i="2"/>
  <c r="K2352" i="2" s="1"/>
  <c r="I2353" i="2"/>
  <c r="K2353" i="2" s="1"/>
  <c r="I2354" i="2"/>
  <c r="K2354" i="2" s="1"/>
  <c r="I2355" i="2"/>
  <c r="K2355" i="2" s="1"/>
  <c r="I2356" i="2"/>
  <c r="K2356" i="2" s="1"/>
  <c r="I2357" i="2"/>
  <c r="K2357" i="2" s="1"/>
  <c r="I2358" i="2"/>
  <c r="K2358" i="2" s="1"/>
  <c r="I2359" i="2"/>
  <c r="K2359" i="2" s="1"/>
  <c r="I2360" i="2"/>
  <c r="K2360" i="2" s="1"/>
  <c r="I2361" i="2"/>
  <c r="K2361" i="2" s="1"/>
  <c r="I2362" i="2"/>
  <c r="K2362" i="2" s="1"/>
  <c r="I2363" i="2"/>
  <c r="K2363" i="2" s="1"/>
  <c r="I2364" i="2"/>
  <c r="K2364" i="2" s="1"/>
  <c r="I2365" i="2"/>
  <c r="K2365" i="2" s="1"/>
  <c r="I2366" i="2"/>
  <c r="K2366" i="2" s="1"/>
  <c r="I2367" i="2"/>
  <c r="K2367" i="2" s="1"/>
  <c r="I2368" i="2"/>
  <c r="K2368" i="2" s="1"/>
  <c r="I2369" i="2"/>
  <c r="K2369" i="2" s="1"/>
  <c r="I2370" i="2"/>
  <c r="K2370" i="2" s="1"/>
  <c r="I2371" i="2"/>
  <c r="K2371" i="2" s="1"/>
  <c r="I2372" i="2"/>
  <c r="K2372" i="2" s="1"/>
  <c r="I2373" i="2"/>
  <c r="K2373" i="2" s="1"/>
  <c r="I2374" i="2"/>
  <c r="K2374" i="2" s="1"/>
  <c r="I2375" i="2"/>
  <c r="K2375" i="2" s="1"/>
  <c r="I2376" i="2"/>
  <c r="K2376" i="2" s="1"/>
  <c r="I2377" i="2"/>
  <c r="K2377" i="2" s="1"/>
  <c r="I2378" i="2"/>
  <c r="K2378" i="2" s="1"/>
  <c r="I2379" i="2"/>
  <c r="K2379" i="2" s="1"/>
  <c r="I2380" i="2"/>
  <c r="K2380" i="2" s="1"/>
  <c r="I2381" i="2"/>
  <c r="K2381" i="2" s="1"/>
  <c r="I2382" i="2"/>
  <c r="K2382" i="2" s="1"/>
  <c r="I2383" i="2"/>
  <c r="K2383" i="2" s="1"/>
  <c r="I2384" i="2"/>
  <c r="K2384" i="2" s="1"/>
  <c r="I2385" i="2"/>
  <c r="K2385" i="2" s="1"/>
  <c r="I2386" i="2"/>
  <c r="K2386" i="2" s="1"/>
  <c r="I2387" i="2"/>
  <c r="K2387" i="2" s="1"/>
  <c r="I2388" i="2"/>
  <c r="K2388" i="2" s="1"/>
  <c r="I2389" i="2"/>
  <c r="K2389" i="2" s="1"/>
  <c r="I2390" i="2"/>
  <c r="K2390" i="2" s="1"/>
  <c r="I2391" i="2"/>
  <c r="K2391" i="2" s="1"/>
  <c r="I2392" i="2"/>
  <c r="K2392" i="2" s="1"/>
  <c r="I2393" i="2"/>
  <c r="K2393" i="2" s="1"/>
  <c r="I2394" i="2"/>
  <c r="K2394" i="2" s="1"/>
  <c r="I2395" i="2"/>
  <c r="K2395" i="2" s="1"/>
  <c r="I2396" i="2"/>
  <c r="K2396" i="2" s="1"/>
  <c r="I2397" i="2"/>
  <c r="K2397" i="2" s="1"/>
  <c r="I2398" i="2"/>
  <c r="K2398" i="2" s="1"/>
  <c r="I2399" i="2"/>
  <c r="K2399" i="2" s="1"/>
  <c r="I2400" i="2"/>
  <c r="K2400" i="2" s="1"/>
  <c r="I2401" i="2"/>
  <c r="K2401" i="2" s="1"/>
  <c r="I2402" i="2"/>
  <c r="K2402" i="2" s="1"/>
  <c r="I2403" i="2"/>
  <c r="K2403" i="2" s="1"/>
  <c r="I2404" i="2"/>
  <c r="K2404" i="2" s="1"/>
  <c r="I2405" i="2"/>
  <c r="K2405" i="2" s="1"/>
  <c r="I2406" i="2"/>
  <c r="K2406" i="2" s="1"/>
  <c r="I2407" i="2"/>
  <c r="K2407" i="2" s="1"/>
  <c r="I2408" i="2"/>
  <c r="K2408" i="2" s="1"/>
  <c r="I2409" i="2"/>
  <c r="K2409" i="2" s="1"/>
  <c r="I2410" i="2"/>
  <c r="K2410" i="2" s="1"/>
  <c r="I2411" i="2"/>
  <c r="K2411" i="2" s="1"/>
  <c r="I2412" i="2"/>
  <c r="K2412" i="2" s="1"/>
  <c r="I2413" i="2"/>
  <c r="K2413" i="2" s="1"/>
  <c r="I2414" i="2"/>
  <c r="K2414" i="2" s="1"/>
  <c r="I2415" i="2"/>
  <c r="K2415" i="2" s="1"/>
  <c r="I2416" i="2"/>
  <c r="K2416" i="2" s="1"/>
  <c r="I2417" i="2"/>
  <c r="K2417" i="2" s="1"/>
  <c r="I2418" i="2"/>
  <c r="K2418" i="2" s="1"/>
  <c r="I2419" i="2"/>
  <c r="K2419" i="2" s="1"/>
  <c r="I2420" i="2"/>
  <c r="K2420" i="2" s="1"/>
  <c r="I2421" i="2"/>
  <c r="K2421" i="2" s="1"/>
  <c r="I2422" i="2"/>
  <c r="K2422" i="2" s="1"/>
  <c r="I2423" i="2"/>
  <c r="K2423" i="2" s="1"/>
  <c r="I2424" i="2"/>
  <c r="K2424" i="2" s="1"/>
  <c r="I2425" i="2"/>
  <c r="K2425" i="2" s="1"/>
  <c r="I2426" i="2"/>
  <c r="K2426" i="2" s="1"/>
  <c r="I2427" i="2"/>
  <c r="K2427" i="2" s="1"/>
  <c r="I2428" i="2"/>
  <c r="K2428" i="2" s="1"/>
  <c r="I2429" i="2"/>
  <c r="K2429" i="2" s="1"/>
  <c r="I2430" i="2"/>
  <c r="K2430" i="2" s="1"/>
  <c r="I2431" i="2"/>
  <c r="K2431" i="2" s="1"/>
  <c r="I2432" i="2"/>
  <c r="K2432" i="2" s="1"/>
  <c r="I2433" i="2"/>
  <c r="K2433" i="2" s="1"/>
  <c r="I2434" i="2"/>
  <c r="K2434" i="2" s="1"/>
  <c r="I2435" i="2"/>
  <c r="K2435" i="2" s="1"/>
  <c r="I2436" i="2"/>
  <c r="K2436" i="2" s="1"/>
  <c r="I2437" i="2"/>
  <c r="K2437" i="2" s="1"/>
  <c r="I2438" i="2"/>
  <c r="K2438" i="2" s="1"/>
  <c r="I2439" i="2"/>
  <c r="K2439" i="2" s="1"/>
  <c r="I2440" i="2"/>
  <c r="K2440" i="2" s="1"/>
  <c r="I2441" i="2"/>
  <c r="K2441" i="2" s="1"/>
  <c r="I2442" i="2"/>
  <c r="K2442" i="2" s="1"/>
  <c r="I2443" i="2"/>
  <c r="K2443" i="2" s="1"/>
  <c r="I2444" i="2"/>
  <c r="K2444" i="2" s="1"/>
  <c r="I2445" i="2"/>
  <c r="K2445" i="2" s="1"/>
  <c r="I2446" i="2"/>
  <c r="K2446" i="2" s="1"/>
  <c r="I2447" i="2"/>
  <c r="K2447" i="2" s="1"/>
  <c r="I2448" i="2"/>
  <c r="K2448" i="2" s="1"/>
  <c r="I2449" i="2"/>
  <c r="K2449" i="2" s="1"/>
  <c r="I2450" i="2"/>
  <c r="K2450" i="2" s="1"/>
  <c r="I2451" i="2"/>
  <c r="K2451" i="2" s="1"/>
  <c r="I2452" i="2"/>
  <c r="K2452" i="2" s="1"/>
  <c r="I2453" i="2"/>
  <c r="K2453" i="2" s="1"/>
  <c r="I2454" i="2"/>
  <c r="K2454" i="2" s="1"/>
  <c r="I2455" i="2"/>
  <c r="K2455" i="2" s="1"/>
  <c r="I2456" i="2"/>
  <c r="K2456" i="2" s="1"/>
  <c r="I2457" i="2"/>
  <c r="K2457" i="2" s="1"/>
  <c r="I2458" i="2"/>
  <c r="K2458" i="2" s="1"/>
  <c r="I2459" i="2"/>
  <c r="K2459" i="2" s="1"/>
  <c r="I2460" i="2"/>
  <c r="K2460" i="2" s="1"/>
  <c r="I2461" i="2"/>
  <c r="K2461" i="2" s="1"/>
  <c r="I2462" i="2"/>
  <c r="K2462" i="2" s="1"/>
  <c r="I2463" i="2"/>
  <c r="K2463" i="2" s="1"/>
  <c r="I2464" i="2"/>
  <c r="K2464" i="2" s="1"/>
  <c r="I2465" i="2"/>
  <c r="K2465" i="2" s="1"/>
  <c r="I2466" i="2"/>
  <c r="K2466" i="2" s="1"/>
  <c r="I2467" i="2"/>
  <c r="K2467" i="2" s="1"/>
  <c r="I2468" i="2"/>
  <c r="K2468" i="2" s="1"/>
  <c r="I2469" i="2"/>
  <c r="K2469" i="2" s="1"/>
  <c r="I2470" i="2"/>
  <c r="K2470" i="2" s="1"/>
  <c r="I2471" i="2"/>
  <c r="K2471" i="2" s="1"/>
  <c r="I2472" i="2"/>
  <c r="K2472" i="2" s="1"/>
  <c r="I2473" i="2"/>
  <c r="K2473" i="2" s="1"/>
  <c r="I2474" i="2"/>
  <c r="K2474" i="2" s="1"/>
  <c r="I2475" i="2"/>
  <c r="K2475" i="2" s="1"/>
  <c r="I2476" i="2"/>
  <c r="K2476" i="2" s="1"/>
  <c r="I2477" i="2"/>
  <c r="K2477" i="2" s="1"/>
  <c r="I2478" i="2"/>
  <c r="K2478" i="2" s="1"/>
  <c r="I2479" i="2"/>
  <c r="K2479" i="2" s="1"/>
  <c r="I2480" i="2"/>
  <c r="K2480" i="2" s="1"/>
  <c r="I2481" i="2"/>
  <c r="K2481" i="2" s="1"/>
  <c r="I2482" i="2"/>
  <c r="K2482" i="2" s="1"/>
  <c r="I2483" i="2"/>
  <c r="K2483" i="2" s="1"/>
  <c r="I2484" i="2"/>
  <c r="K2484" i="2" s="1"/>
  <c r="I2485" i="2"/>
  <c r="K2485" i="2" s="1"/>
  <c r="I2486" i="2"/>
  <c r="K2486" i="2" s="1"/>
  <c r="I2487" i="2"/>
  <c r="K2487" i="2" s="1"/>
  <c r="I2488" i="2"/>
  <c r="K2488" i="2" s="1"/>
  <c r="I2489" i="2"/>
  <c r="K2489" i="2" s="1"/>
  <c r="I2490" i="2"/>
  <c r="K2490" i="2" s="1"/>
  <c r="I2491" i="2"/>
  <c r="K2491" i="2" s="1"/>
  <c r="I2492" i="2"/>
  <c r="K2492" i="2" s="1"/>
  <c r="I2493" i="2"/>
  <c r="K2493" i="2" s="1"/>
  <c r="I2494" i="2"/>
  <c r="K2494" i="2" s="1"/>
  <c r="I2495" i="2"/>
  <c r="K2495" i="2" s="1"/>
  <c r="I2496" i="2"/>
  <c r="K2496" i="2" s="1"/>
  <c r="I2497" i="2"/>
  <c r="K2497" i="2" s="1"/>
  <c r="I2498" i="2"/>
  <c r="K2498" i="2" s="1"/>
  <c r="I2499" i="2"/>
  <c r="K2499" i="2" s="1"/>
  <c r="I2500" i="2"/>
  <c r="K2500" i="2" s="1"/>
  <c r="I2501" i="2"/>
  <c r="K2501" i="2" s="1"/>
  <c r="I2502" i="2"/>
  <c r="K2502" i="2" s="1"/>
  <c r="I2503" i="2"/>
  <c r="K2503" i="2" s="1"/>
  <c r="I2504" i="2"/>
  <c r="K2504" i="2" s="1"/>
  <c r="I2505" i="2"/>
  <c r="K2505" i="2" s="1"/>
  <c r="I2506" i="2"/>
  <c r="K2506" i="2" s="1"/>
  <c r="I2507" i="2"/>
  <c r="K2507" i="2" s="1"/>
  <c r="I2508" i="2"/>
  <c r="K2508" i="2" s="1"/>
  <c r="I2509" i="2"/>
  <c r="K2509" i="2" s="1"/>
  <c r="I2510" i="2"/>
  <c r="K2510" i="2" s="1"/>
  <c r="I2511" i="2"/>
  <c r="K2511" i="2" s="1"/>
  <c r="I2512" i="2"/>
  <c r="K2512" i="2" s="1"/>
  <c r="I2513" i="2"/>
  <c r="K2513" i="2" s="1"/>
  <c r="I2514" i="2"/>
  <c r="K2514" i="2" s="1"/>
  <c r="I2515" i="2"/>
  <c r="K2515" i="2" s="1"/>
  <c r="I2516" i="2"/>
  <c r="K2516" i="2" s="1"/>
  <c r="I2517" i="2"/>
  <c r="K2517" i="2" s="1"/>
  <c r="I2518" i="2"/>
  <c r="K2518" i="2" s="1"/>
  <c r="I2519" i="2"/>
  <c r="K2519" i="2" s="1"/>
  <c r="I2520" i="2"/>
  <c r="K2520" i="2" s="1"/>
  <c r="I2521" i="2"/>
  <c r="K2521" i="2" s="1"/>
  <c r="I2522" i="2"/>
  <c r="K2522" i="2" s="1"/>
  <c r="I2523" i="2"/>
  <c r="K2523" i="2" s="1"/>
  <c r="I2524" i="2"/>
  <c r="K2524" i="2" s="1"/>
  <c r="I2525" i="2"/>
  <c r="K2525" i="2" s="1"/>
  <c r="I2526" i="2"/>
  <c r="K2526" i="2" s="1"/>
  <c r="I2527" i="2"/>
  <c r="K2527" i="2" s="1"/>
  <c r="I2528" i="2"/>
  <c r="K2528" i="2" s="1"/>
  <c r="I2529" i="2"/>
  <c r="K2529" i="2" s="1"/>
  <c r="I2530" i="2"/>
  <c r="K2530" i="2" s="1"/>
  <c r="I2531" i="2"/>
  <c r="K2531" i="2" s="1"/>
  <c r="I2532" i="2"/>
  <c r="K2532" i="2" s="1"/>
  <c r="I2533" i="2"/>
  <c r="K2533" i="2" s="1"/>
  <c r="I2534" i="2"/>
  <c r="K2534" i="2" s="1"/>
  <c r="I2535" i="2"/>
  <c r="K2535" i="2" s="1"/>
  <c r="I2536" i="2"/>
  <c r="K2536" i="2" s="1"/>
  <c r="I2537" i="2"/>
  <c r="K2537" i="2" s="1"/>
  <c r="I2538" i="2"/>
  <c r="K2538" i="2" s="1"/>
  <c r="I2539" i="2"/>
  <c r="K2539" i="2" s="1"/>
  <c r="I2540" i="2"/>
  <c r="K2540" i="2" s="1"/>
  <c r="I2541" i="2"/>
  <c r="K2541" i="2" s="1"/>
  <c r="I2542" i="2"/>
  <c r="K2542" i="2" s="1"/>
  <c r="I2543" i="2"/>
  <c r="K2543" i="2" s="1"/>
  <c r="I2544" i="2"/>
  <c r="K2544" i="2" s="1"/>
  <c r="I2545" i="2"/>
  <c r="K2545" i="2" s="1"/>
  <c r="I2546" i="2"/>
  <c r="K2546" i="2" s="1"/>
  <c r="I2547" i="2"/>
  <c r="K2547" i="2" s="1"/>
  <c r="I2548" i="2"/>
  <c r="K2548" i="2" s="1"/>
  <c r="I2549" i="2"/>
  <c r="K2549" i="2" s="1"/>
  <c r="I2550" i="2"/>
  <c r="K2550" i="2" s="1"/>
  <c r="I2551" i="2"/>
  <c r="K2551" i="2" s="1"/>
  <c r="I2552" i="2"/>
  <c r="K2552" i="2" s="1"/>
  <c r="I2553" i="2"/>
  <c r="K2553" i="2" s="1"/>
  <c r="I2554" i="2"/>
  <c r="K2554" i="2" s="1"/>
  <c r="I2555" i="2"/>
  <c r="K2555" i="2" s="1"/>
  <c r="I2556" i="2"/>
  <c r="K2556" i="2" s="1"/>
  <c r="I2557" i="2"/>
  <c r="K2557" i="2" s="1"/>
  <c r="I2558" i="2"/>
  <c r="K2558" i="2" s="1"/>
  <c r="I2559" i="2"/>
  <c r="K2559" i="2" s="1"/>
  <c r="I2560" i="2"/>
  <c r="K2560" i="2" s="1"/>
  <c r="I2561" i="2"/>
  <c r="K2561" i="2" s="1"/>
  <c r="I2562" i="2"/>
  <c r="K2562" i="2" s="1"/>
  <c r="I2563" i="2"/>
  <c r="K2563" i="2" s="1"/>
  <c r="I2564" i="2"/>
  <c r="K2564" i="2" s="1"/>
  <c r="I2565" i="2"/>
  <c r="K2565" i="2" s="1"/>
  <c r="I2566" i="2"/>
  <c r="K2566" i="2" s="1"/>
  <c r="I2567" i="2"/>
  <c r="K2567" i="2" s="1"/>
  <c r="I2568" i="2"/>
  <c r="K2568" i="2" s="1"/>
  <c r="I2569" i="2"/>
  <c r="K2569" i="2" s="1"/>
  <c r="I2570" i="2"/>
  <c r="K2570" i="2" s="1"/>
  <c r="I2571" i="2"/>
  <c r="K2571" i="2" s="1"/>
  <c r="I2572" i="2"/>
  <c r="K2572" i="2" s="1"/>
  <c r="I2573" i="2"/>
  <c r="K2573" i="2" s="1"/>
  <c r="I2574" i="2"/>
  <c r="K2574" i="2" s="1"/>
  <c r="I2575" i="2"/>
  <c r="K2575" i="2" s="1"/>
  <c r="I2576" i="2"/>
  <c r="K2576" i="2" s="1"/>
  <c r="I2577" i="2"/>
  <c r="K2577" i="2" s="1"/>
  <c r="I2578" i="2"/>
  <c r="K2578" i="2" s="1"/>
  <c r="I2579" i="2"/>
  <c r="K2579" i="2" s="1"/>
  <c r="I2580" i="2"/>
  <c r="K2580" i="2" s="1"/>
  <c r="I2581" i="2"/>
  <c r="K2581" i="2" s="1"/>
  <c r="I2582" i="2"/>
  <c r="K2582" i="2" s="1"/>
  <c r="I2583" i="2"/>
  <c r="K2583" i="2" s="1"/>
  <c r="I2584" i="2"/>
  <c r="K2584" i="2" s="1"/>
  <c r="I2585" i="2"/>
  <c r="K2585" i="2" s="1"/>
  <c r="I2586" i="2"/>
  <c r="K2586" i="2" s="1"/>
  <c r="I2587" i="2"/>
  <c r="K2587" i="2" s="1"/>
  <c r="I2588" i="2"/>
  <c r="K2588" i="2" s="1"/>
  <c r="I2589" i="2"/>
  <c r="K2589" i="2" s="1"/>
  <c r="I2590" i="2"/>
  <c r="K2590" i="2" s="1"/>
  <c r="I2591" i="2"/>
  <c r="K2591" i="2" s="1"/>
  <c r="I2592" i="2"/>
  <c r="K2592" i="2" s="1"/>
  <c r="I2593" i="2"/>
  <c r="K2593" i="2" s="1"/>
  <c r="I2594" i="2"/>
  <c r="K2594" i="2" s="1"/>
  <c r="I2595" i="2"/>
  <c r="K2595" i="2" s="1"/>
  <c r="I2596" i="2"/>
  <c r="K2596" i="2" s="1"/>
  <c r="I2597" i="2"/>
  <c r="K2597" i="2" s="1"/>
  <c r="I2598" i="2"/>
  <c r="K2598" i="2" s="1"/>
  <c r="I2599" i="2"/>
  <c r="K2599" i="2" s="1"/>
  <c r="I2600" i="2"/>
  <c r="K2600" i="2" s="1"/>
  <c r="I2601" i="2"/>
  <c r="K2601" i="2" s="1"/>
  <c r="I2602" i="2"/>
  <c r="K2602" i="2" s="1"/>
  <c r="I2603" i="2"/>
  <c r="K2603" i="2" s="1"/>
  <c r="I2604" i="2"/>
  <c r="K2604" i="2" s="1"/>
  <c r="I2605" i="2"/>
  <c r="K2605" i="2" s="1"/>
  <c r="I2606" i="2"/>
  <c r="K2606" i="2" s="1"/>
  <c r="I2607" i="2"/>
  <c r="K2607" i="2" s="1"/>
  <c r="I2608" i="2"/>
  <c r="K2608" i="2" s="1"/>
  <c r="I2609" i="2"/>
  <c r="K2609" i="2" s="1"/>
  <c r="I2610" i="2"/>
  <c r="K2610" i="2" s="1"/>
  <c r="I2611" i="2"/>
  <c r="K2611" i="2" s="1"/>
  <c r="I2612" i="2"/>
  <c r="K2612" i="2" s="1"/>
  <c r="I2613" i="2"/>
  <c r="K2613" i="2" s="1"/>
  <c r="I2614" i="2"/>
  <c r="K2614" i="2" s="1"/>
  <c r="I2615" i="2"/>
  <c r="K2615" i="2" s="1"/>
  <c r="I2616" i="2"/>
  <c r="K2616" i="2" s="1"/>
  <c r="I2617" i="2"/>
  <c r="K2617" i="2" s="1"/>
  <c r="I2618" i="2"/>
  <c r="K2618" i="2" s="1"/>
  <c r="I2619" i="2"/>
  <c r="K2619" i="2" s="1"/>
  <c r="I2620" i="2"/>
  <c r="K2620" i="2" s="1"/>
  <c r="I2621" i="2"/>
  <c r="K2621" i="2" s="1"/>
  <c r="I2622" i="2"/>
  <c r="K2622" i="2" s="1"/>
  <c r="I2623" i="2"/>
  <c r="K2623" i="2" s="1"/>
  <c r="I2624" i="2"/>
  <c r="K2624" i="2" s="1"/>
  <c r="I2625" i="2"/>
  <c r="K2625" i="2" s="1"/>
  <c r="I2626" i="2"/>
  <c r="K2626" i="2" s="1"/>
  <c r="I2627" i="2"/>
  <c r="K2627" i="2" s="1"/>
  <c r="I2628" i="2"/>
  <c r="K2628" i="2" s="1"/>
  <c r="I2629" i="2"/>
  <c r="K2629" i="2" s="1"/>
  <c r="I2630" i="2"/>
  <c r="K2630" i="2" s="1"/>
  <c r="I2631" i="2"/>
  <c r="K2631" i="2" s="1"/>
  <c r="I2632" i="2"/>
  <c r="K2632" i="2" s="1"/>
  <c r="I2633" i="2"/>
  <c r="K2633" i="2" s="1"/>
  <c r="I2634" i="2"/>
  <c r="K2634" i="2" s="1"/>
  <c r="I2635" i="2"/>
  <c r="K2635" i="2" s="1"/>
  <c r="I2636" i="2"/>
  <c r="K2636" i="2" s="1"/>
  <c r="I2637" i="2"/>
  <c r="K2637" i="2" s="1"/>
  <c r="I2638" i="2"/>
  <c r="K2638" i="2" s="1"/>
  <c r="I2639" i="2"/>
  <c r="K2639" i="2" s="1"/>
  <c r="I2640" i="2"/>
  <c r="K2640" i="2" s="1"/>
  <c r="I2641" i="2"/>
  <c r="K2641" i="2" s="1"/>
  <c r="I2642" i="2"/>
  <c r="K2642" i="2" s="1"/>
  <c r="I2643" i="2"/>
  <c r="K2643" i="2" s="1"/>
  <c r="I2644" i="2"/>
  <c r="K2644" i="2" s="1"/>
  <c r="I2645" i="2"/>
  <c r="K2645" i="2" s="1"/>
  <c r="I2646" i="2"/>
  <c r="K2646" i="2" s="1"/>
  <c r="I2647" i="2"/>
  <c r="K2647" i="2" s="1"/>
  <c r="I2648" i="2"/>
  <c r="K2648" i="2" s="1"/>
  <c r="I2649" i="2"/>
  <c r="K2649" i="2" s="1"/>
  <c r="I2650" i="2"/>
  <c r="K2650" i="2" s="1"/>
  <c r="I2651" i="2"/>
  <c r="K2651" i="2" s="1"/>
  <c r="I2652" i="2"/>
  <c r="K2652" i="2" s="1"/>
  <c r="I2653" i="2"/>
  <c r="K2653" i="2" s="1"/>
  <c r="I2654" i="2"/>
  <c r="K2654" i="2" s="1"/>
  <c r="I2655" i="2"/>
  <c r="K2655" i="2" s="1"/>
  <c r="I2656" i="2"/>
  <c r="K2656" i="2" s="1"/>
  <c r="I2657" i="2"/>
  <c r="K2657" i="2" s="1"/>
  <c r="I2658" i="2"/>
  <c r="K2658" i="2" s="1"/>
  <c r="I2659" i="2"/>
  <c r="K2659" i="2" s="1"/>
  <c r="I2660" i="2"/>
  <c r="K2660" i="2" s="1"/>
  <c r="I2661" i="2"/>
  <c r="K2661" i="2" s="1"/>
  <c r="I2662" i="2"/>
  <c r="K2662" i="2" s="1"/>
  <c r="I2663" i="2"/>
  <c r="K2663" i="2" s="1"/>
  <c r="I2664" i="2"/>
  <c r="K2664" i="2" s="1"/>
  <c r="I2665" i="2"/>
  <c r="K2665" i="2" s="1"/>
  <c r="I2666" i="2"/>
  <c r="K2666" i="2" s="1"/>
  <c r="I2667" i="2"/>
  <c r="K2667" i="2" s="1"/>
  <c r="I2668" i="2"/>
  <c r="K2668" i="2" s="1"/>
  <c r="I2669" i="2"/>
  <c r="K2669" i="2" s="1"/>
  <c r="I2670" i="2"/>
  <c r="K2670" i="2" s="1"/>
  <c r="I2671" i="2"/>
  <c r="K2671" i="2" s="1"/>
  <c r="I2672" i="2"/>
  <c r="K2672" i="2" s="1"/>
  <c r="I2673" i="2"/>
  <c r="K2673" i="2" s="1"/>
  <c r="I2674" i="2"/>
  <c r="K2674" i="2" s="1"/>
  <c r="I2675" i="2"/>
  <c r="K2675" i="2" s="1"/>
  <c r="I2676" i="2"/>
  <c r="K2676" i="2" s="1"/>
  <c r="I2677" i="2"/>
  <c r="K2677" i="2" s="1"/>
  <c r="I2678" i="2"/>
  <c r="K2678" i="2" s="1"/>
  <c r="I2679" i="2"/>
  <c r="K2679" i="2" s="1"/>
  <c r="I2680" i="2"/>
  <c r="K2680" i="2" s="1"/>
  <c r="I2681" i="2"/>
  <c r="K2681" i="2" s="1"/>
  <c r="I2682" i="2"/>
  <c r="K2682" i="2" s="1"/>
  <c r="I2683" i="2"/>
  <c r="K2683" i="2" s="1"/>
  <c r="I2684" i="2"/>
  <c r="K2684" i="2" s="1"/>
  <c r="I2685" i="2"/>
  <c r="K2685" i="2" s="1"/>
  <c r="I2686" i="2"/>
  <c r="K2686" i="2" s="1"/>
  <c r="I2687" i="2"/>
  <c r="K2687" i="2" s="1"/>
  <c r="I2688" i="2"/>
  <c r="K2688" i="2" s="1"/>
  <c r="I2689" i="2"/>
  <c r="K2689" i="2" s="1"/>
  <c r="I2690" i="2"/>
  <c r="K2690" i="2" s="1"/>
  <c r="I2691" i="2"/>
  <c r="K2691" i="2" s="1"/>
  <c r="I2692" i="2"/>
  <c r="K2692" i="2" s="1"/>
  <c r="I2693" i="2"/>
  <c r="K2693" i="2" s="1"/>
  <c r="I2694" i="2"/>
  <c r="K2694" i="2" s="1"/>
  <c r="I2695" i="2"/>
  <c r="K2695" i="2" s="1"/>
  <c r="I2696" i="2"/>
  <c r="K2696" i="2" s="1"/>
  <c r="I2697" i="2"/>
  <c r="K2697" i="2" s="1"/>
  <c r="I2698" i="2"/>
  <c r="K2698" i="2" s="1"/>
  <c r="I2699" i="2"/>
  <c r="K2699" i="2" s="1"/>
  <c r="I2700" i="2"/>
  <c r="K2700" i="2" s="1"/>
  <c r="I2701" i="2"/>
  <c r="K2701" i="2" s="1"/>
  <c r="I2702" i="2"/>
  <c r="K2702" i="2" s="1"/>
  <c r="I2703" i="2"/>
  <c r="K2703" i="2" s="1"/>
  <c r="I2704" i="2"/>
  <c r="K2704" i="2" s="1"/>
  <c r="I2705" i="2"/>
  <c r="K2705" i="2" s="1"/>
  <c r="I2706" i="2"/>
  <c r="K2706" i="2" s="1"/>
  <c r="I2707" i="2"/>
  <c r="K2707" i="2" s="1"/>
  <c r="I2708" i="2"/>
  <c r="K2708" i="2" s="1"/>
  <c r="I2709" i="2"/>
  <c r="K2709" i="2" s="1"/>
  <c r="I2710" i="2"/>
  <c r="K2710" i="2" s="1"/>
  <c r="I2711" i="2"/>
  <c r="K2711" i="2" s="1"/>
  <c r="I2712" i="2"/>
  <c r="K2712" i="2" s="1"/>
  <c r="I2713" i="2"/>
  <c r="K2713" i="2" s="1"/>
  <c r="I2714" i="2"/>
  <c r="K2714" i="2" s="1"/>
  <c r="I2715" i="2"/>
  <c r="K2715" i="2" s="1"/>
  <c r="I2716" i="2"/>
  <c r="K2716" i="2" s="1"/>
  <c r="I2717" i="2"/>
  <c r="K2717" i="2" s="1"/>
  <c r="I2718" i="2"/>
  <c r="K2718" i="2" s="1"/>
  <c r="I2719" i="2"/>
  <c r="K2719" i="2" s="1"/>
  <c r="I2720" i="2"/>
  <c r="K2720" i="2" s="1"/>
  <c r="I2721" i="2"/>
  <c r="K2721" i="2" s="1"/>
  <c r="I2722" i="2"/>
  <c r="K2722" i="2" s="1"/>
  <c r="I2723" i="2"/>
  <c r="K2723" i="2" s="1"/>
  <c r="I2724" i="2"/>
  <c r="K2724" i="2" s="1"/>
  <c r="I2725" i="2"/>
  <c r="K2725" i="2" s="1"/>
  <c r="I2726" i="2"/>
  <c r="K2726" i="2" s="1"/>
  <c r="I2727" i="2"/>
  <c r="K2727" i="2" s="1"/>
  <c r="I2728" i="2"/>
  <c r="K2728" i="2" s="1"/>
  <c r="I2729" i="2"/>
  <c r="K2729" i="2" s="1"/>
  <c r="I2730" i="2"/>
  <c r="K2730" i="2" s="1"/>
  <c r="I2731" i="2"/>
  <c r="K2731" i="2" s="1"/>
  <c r="I2732" i="2"/>
  <c r="K2732" i="2" s="1"/>
  <c r="I2733" i="2"/>
  <c r="K2733" i="2" s="1"/>
  <c r="I2734" i="2"/>
  <c r="K2734" i="2" s="1"/>
  <c r="I2735" i="2"/>
  <c r="K2735" i="2" s="1"/>
  <c r="I2736" i="2"/>
  <c r="K2736" i="2" s="1"/>
  <c r="I2737" i="2"/>
  <c r="K2737" i="2" s="1"/>
  <c r="I2738" i="2"/>
  <c r="K2738" i="2" s="1"/>
  <c r="I2739" i="2"/>
  <c r="K2739" i="2" s="1"/>
  <c r="I2740" i="2"/>
  <c r="K2740" i="2" s="1"/>
  <c r="I2741" i="2"/>
  <c r="K2741" i="2" s="1"/>
  <c r="I2742" i="2"/>
  <c r="K2742" i="2" s="1"/>
  <c r="I2743" i="2"/>
  <c r="K2743" i="2" s="1"/>
  <c r="I2744" i="2"/>
  <c r="K2744" i="2" s="1"/>
  <c r="I2745" i="2"/>
  <c r="K2745" i="2" s="1"/>
  <c r="I2746" i="2"/>
  <c r="K2746" i="2" s="1"/>
  <c r="I2747" i="2"/>
  <c r="K2747" i="2" s="1"/>
  <c r="I2748" i="2"/>
  <c r="K2748" i="2" s="1"/>
  <c r="I2749" i="2"/>
  <c r="K2749" i="2" s="1"/>
  <c r="I2750" i="2"/>
  <c r="K2750" i="2" s="1"/>
  <c r="I2751" i="2"/>
  <c r="K2751" i="2" s="1"/>
  <c r="I2752" i="2"/>
  <c r="K2752" i="2" s="1"/>
  <c r="I2753" i="2"/>
  <c r="K2753" i="2" s="1"/>
  <c r="I2754" i="2"/>
  <c r="K2754" i="2" s="1"/>
  <c r="I2755" i="2"/>
  <c r="K2755" i="2" s="1"/>
  <c r="I2756" i="2"/>
  <c r="K2756" i="2" s="1"/>
  <c r="I2757" i="2"/>
  <c r="K2757" i="2" s="1"/>
  <c r="I2758" i="2"/>
  <c r="K2758" i="2" s="1"/>
  <c r="I2759" i="2"/>
  <c r="K2759" i="2" s="1"/>
  <c r="I2760" i="2"/>
  <c r="K2760" i="2" s="1"/>
  <c r="I2761" i="2"/>
  <c r="K2761" i="2" s="1"/>
  <c r="I2762" i="2"/>
  <c r="K2762" i="2" s="1"/>
  <c r="I2763" i="2"/>
  <c r="K2763" i="2" s="1"/>
  <c r="I2764" i="2"/>
  <c r="K2764" i="2" s="1"/>
  <c r="I2765" i="2"/>
  <c r="K2765" i="2" s="1"/>
  <c r="I2766" i="2"/>
  <c r="K2766" i="2" s="1"/>
  <c r="I2767" i="2"/>
  <c r="K2767" i="2" s="1"/>
  <c r="I2768" i="2"/>
  <c r="K2768" i="2" s="1"/>
  <c r="I2769" i="2"/>
  <c r="K2769" i="2" s="1"/>
  <c r="I2770" i="2"/>
  <c r="K2770" i="2" s="1"/>
  <c r="I2771" i="2"/>
  <c r="K2771" i="2" s="1"/>
  <c r="I2772" i="2"/>
  <c r="K2772" i="2" s="1"/>
  <c r="I2773" i="2"/>
  <c r="K2773" i="2" s="1"/>
  <c r="I2774" i="2"/>
  <c r="K2774" i="2" s="1"/>
  <c r="I2775" i="2"/>
  <c r="K2775" i="2" s="1"/>
  <c r="I2776" i="2"/>
  <c r="K2776" i="2" s="1"/>
  <c r="I2777" i="2"/>
  <c r="K2777" i="2" s="1"/>
  <c r="I2778" i="2"/>
  <c r="K2778" i="2" s="1"/>
  <c r="I2779" i="2"/>
  <c r="K2779" i="2" s="1"/>
  <c r="I2780" i="2"/>
  <c r="K2780" i="2" s="1"/>
  <c r="I2781" i="2"/>
  <c r="K2781" i="2" s="1"/>
  <c r="I2782" i="2"/>
  <c r="K2782" i="2" s="1"/>
  <c r="I2783" i="2"/>
  <c r="K2783" i="2" s="1"/>
  <c r="I2784" i="2"/>
  <c r="K2784" i="2" s="1"/>
  <c r="I2785" i="2"/>
  <c r="K2785" i="2" s="1"/>
  <c r="I2786" i="2"/>
  <c r="K2786" i="2" s="1"/>
  <c r="I2787" i="2"/>
  <c r="K2787" i="2" s="1"/>
  <c r="I2788" i="2"/>
  <c r="K2788" i="2" s="1"/>
  <c r="I2789" i="2"/>
  <c r="K2789" i="2" s="1"/>
  <c r="I2790" i="2"/>
  <c r="K2790" i="2" s="1"/>
  <c r="I2791" i="2"/>
  <c r="K2791" i="2" s="1"/>
  <c r="I2792" i="2"/>
  <c r="K2792" i="2" s="1"/>
  <c r="I2793" i="2"/>
  <c r="K2793" i="2" s="1"/>
  <c r="I2794" i="2"/>
  <c r="K2794" i="2" s="1"/>
  <c r="I2795" i="2"/>
  <c r="K2795" i="2" s="1"/>
  <c r="I2796" i="2"/>
  <c r="K2796" i="2" s="1"/>
  <c r="I2797" i="2"/>
  <c r="K2797" i="2" s="1"/>
  <c r="I2798" i="2"/>
  <c r="K2798" i="2" s="1"/>
  <c r="I2799" i="2"/>
  <c r="K2799" i="2" s="1"/>
  <c r="I2800" i="2"/>
  <c r="K2800" i="2" s="1"/>
  <c r="I2801" i="2"/>
  <c r="K2801" i="2" s="1"/>
  <c r="I2802" i="2"/>
  <c r="K2802" i="2" s="1"/>
  <c r="I2803" i="2"/>
  <c r="K2803" i="2" s="1"/>
  <c r="I2804" i="2"/>
  <c r="K2804" i="2" s="1"/>
  <c r="I2805" i="2"/>
  <c r="K2805" i="2" s="1"/>
  <c r="I2806" i="2"/>
  <c r="K2806" i="2" s="1"/>
  <c r="I2807" i="2"/>
  <c r="K2807" i="2" s="1"/>
  <c r="I2808" i="2"/>
  <c r="K2808" i="2" s="1"/>
  <c r="I2809" i="2"/>
  <c r="K2809" i="2" s="1"/>
  <c r="I2810" i="2"/>
  <c r="K2810" i="2" s="1"/>
  <c r="I2811" i="2"/>
  <c r="K2811" i="2" s="1"/>
  <c r="I2812" i="2"/>
  <c r="K2812" i="2" s="1"/>
  <c r="I2813" i="2"/>
  <c r="K2813" i="2" s="1"/>
  <c r="I2814" i="2"/>
  <c r="K2814" i="2" s="1"/>
  <c r="I2815" i="2"/>
  <c r="K2815" i="2" s="1"/>
  <c r="I2816" i="2"/>
  <c r="K2816" i="2" s="1"/>
  <c r="I2817" i="2"/>
  <c r="K2817" i="2" s="1"/>
  <c r="I2818" i="2"/>
  <c r="K2818" i="2" s="1"/>
  <c r="I2819" i="2"/>
  <c r="K2819" i="2" s="1"/>
  <c r="I2820" i="2"/>
  <c r="K2820" i="2" s="1"/>
  <c r="I2821" i="2"/>
  <c r="K2821" i="2" s="1"/>
  <c r="I2822" i="2"/>
  <c r="K2822" i="2" s="1"/>
  <c r="I2823" i="2"/>
  <c r="K2823" i="2" s="1"/>
  <c r="I2824" i="2"/>
  <c r="K2824" i="2" s="1"/>
  <c r="I2825" i="2"/>
  <c r="K2825" i="2" s="1"/>
  <c r="I2826" i="2"/>
  <c r="K2826" i="2" s="1"/>
  <c r="I2827" i="2"/>
  <c r="K2827" i="2" s="1"/>
  <c r="I2828" i="2"/>
  <c r="K2828" i="2" s="1"/>
  <c r="I2829" i="2"/>
  <c r="K2829" i="2" s="1"/>
  <c r="I2830" i="2"/>
  <c r="K2830" i="2" s="1"/>
  <c r="I2831" i="2"/>
  <c r="K2831" i="2" s="1"/>
  <c r="I2832" i="2"/>
  <c r="K2832" i="2" s="1"/>
  <c r="I2833" i="2"/>
  <c r="K2833" i="2" s="1"/>
  <c r="I2834" i="2"/>
  <c r="K2834" i="2" s="1"/>
  <c r="I2835" i="2"/>
  <c r="K2835" i="2" s="1"/>
  <c r="I2836" i="2"/>
  <c r="K2836" i="2" s="1"/>
  <c r="I2837" i="2"/>
  <c r="K2837" i="2" s="1"/>
  <c r="I2838" i="2"/>
  <c r="K2838" i="2" s="1"/>
  <c r="I2839" i="2"/>
  <c r="K2839" i="2" s="1"/>
  <c r="I2840" i="2"/>
  <c r="K2840" i="2" s="1"/>
  <c r="I2841" i="2"/>
  <c r="K2841" i="2" s="1"/>
  <c r="I2842" i="2"/>
  <c r="K2842" i="2" s="1"/>
  <c r="I2843" i="2"/>
  <c r="K2843" i="2" s="1"/>
  <c r="I2844" i="2"/>
  <c r="K2844" i="2" s="1"/>
  <c r="I2845" i="2"/>
  <c r="K2845" i="2" s="1"/>
  <c r="I2846" i="2"/>
  <c r="K2846" i="2" s="1"/>
  <c r="I2847" i="2"/>
  <c r="K2847" i="2" s="1"/>
  <c r="I2848" i="2"/>
  <c r="K2848" i="2" s="1"/>
  <c r="I2849" i="2"/>
  <c r="K2849" i="2" s="1"/>
  <c r="I2850" i="2"/>
  <c r="K2850" i="2" s="1"/>
  <c r="I2851" i="2"/>
  <c r="K2851" i="2" s="1"/>
  <c r="I2852" i="2"/>
  <c r="K2852" i="2" s="1"/>
  <c r="I2853" i="2"/>
  <c r="K2853" i="2" s="1"/>
  <c r="I2854" i="2"/>
  <c r="K2854" i="2" s="1"/>
  <c r="I2855" i="2"/>
  <c r="K2855" i="2" s="1"/>
  <c r="I2856" i="2"/>
  <c r="K2856" i="2" s="1"/>
  <c r="I2857" i="2"/>
  <c r="K2857" i="2" s="1"/>
  <c r="I2858" i="2"/>
  <c r="K2858" i="2" s="1"/>
  <c r="I2859" i="2"/>
  <c r="K2859" i="2" s="1"/>
  <c r="I2860" i="2"/>
  <c r="K2860" i="2" s="1"/>
  <c r="I2861" i="2"/>
  <c r="K2861" i="2" s="1"/>
  <c r="I2862" i="2"/>
  <c r="K2862" i="2" s="1"/>
  <c r="I2863" i="2"/>
  <c r="K2863" i="2" s="1"/>
  <c r="I2864" i="2"/>
  <c r="K2864" i="2" s="1"/>
  <c r="I2865" i="2"/>
  <c r="K2865" i="2" s="1"/>
  <c r="I2866" i="2"/>
  <c r="K2866" i="2" s="1"/>
  <c r="I2867" i="2"/>
  <c r="K2867" i="2" s="1"/>
  <c r="I2868" i="2"/>
  <c r="K2868" i="2" s="1"/>
  <c r="I2869" i="2"/>
  <c r="K2869" i="2" s="1"/>
  <c r="I2870" i="2"/>
  <c r="K2870" i="2" s="1"/>
  <c r="I2871" i="2"/>
  <c r="K2871" i="2" s="1"/>
  <c r="I2872" i="2"/>
  <c r="K2872" i="2" s="1"/>
  <c r="I2873" i="2"/>
  <c r="K2873" i="2" s="1"/>
  <c r="I2874" i="2"/>
  <c r="K2874" i="2" s="1"/>
  <c r="I2875" i="2"/>
  <c r="K2875" i="2" s="1"/>
  <c r="I2876" i="2"/>
  <c r="K2876" i="2" s="1"/>
  <c r="I2877" i="2"/>
  <c r="K2877" i="2" s="1"/>
  <c r="I2878" i="2"/>
  <c r="K2878" i="2" s="1"/>
  <c r="I2879" i="2"/>
  <c r="K2879" i="2" s="1"/>
  <c r="I2880" i="2"/>
  <c r="K2880" i="2" s="1"/>
  <c r="I2881" i="2"/>
  <c r="K2881" i="2" s="1"/>
  <c r="I2882" i="2"/>
  <c r="K2882" i="2" s="1"/>
  <c r="I2883" i="2"/>
  <c r="K2883" i="2" s="1"/>
  <c r="I2884" i="2"/>
  <c r="K2884" i="2" s="1"/>
  <c r="I2885" i="2"/>
  <c r="K2885" i="2" s="1"/>
  <c r="I2886" i="2"/>
  <c r="K2886" i="2" s="1"/>
  <c r="I2887" i="2"/>
  <c r="K2887" i="2" s="1"/>
  <c r="I2888" i="2"/>
  <c r="K2888" i="2" s="1"/>
  <c r="I2889" i="2"/>
  <c r="K2889" i="2" s="1"/>
  <c r="I2890" i="2"/>
  <c r="K2890" i="2" s="1"/>
  <c r="I2891" i="2"/>
  <c r="K2891" i="2" s="1"/>
  <c r="I2892" i="2"/>
  <c r="K2892" i="2" s="1"/>
  <c r="I2893" i="2"/>
  <c r="K2893" i="2" s="1"/>
  <c r="I2894" i="2"/>
  <c r="K2894" i="2" s="1"/>
  <c r="I2895" i="2"/>
  <c r="K2895" i="2" s="1"/>
  <c r="I2896" i="2"/>
  <c r="K2896" i="2" s="1"/>
  <c r="I2897" i="2"/>
  <c r="K2897" i="2" s="1"/>
  <c r="I2898" i="2"/>
  <c r="K2898" i="2" s="1"/>
  <c r="I2899" i="2"/>
  <c r="K2899" i="2" s="1"/>
  <c r="I2900" i="2"/>
  <c r="K2900" i="2" s="1"/>
  <c r="I2901" i="2"/>
  <c r="K2901" i="2" s="1"/>
  <c r="I2902" i="2"/>
  <c r="K2902" i="2" s="1"/>
  <c r="I2903" i="2"/>
  <c r="K2903" i="2" s="1"/>
  <c r="I2904" i="2"/>
  <c r="K2904" i="2" s="1"/>
  <c r="I2905" i="2"/>
  <c r="K2905" i="2" s="1"/>
  <c r="I2906" i="2"/>
  <c r="K2906" i="2" s="1"/>
  <c r="I2907" i="2"/>
  <c r="K2907" i="2" s="1"/>
  <c r="I2908" i="2"/>
  <c r="K2908" i="2" s="1"/>
  <c r="I2909" i="2"/>
  <c r="K2909" i="2" s="1"/>
  <c r="I2910" i="2"/>
  <c r="K2910" i="2" s="1"/>
  <c r="I2911" i="2"/>
  <c r="K2911" i="2" s="1"/>
  <c r="I2912" i="2"/>
  <c r="K2912" i="2" s="1"/>
  <c r="I2913" i="2"/>
  <c r="K2913" i="2" s="1"/>
  <c r="I2914" i="2"/>
  <c r="K2914" i="2" s="1"/>
  <c r="I2915" i="2"/>
  <c r="K2915" i="2" s="1"/>
  <c r="I2916" i="2"/>
  <c r="K2916" i="2" s="1"/>
  <c r="I2917" i="2"/>
  <c r="K2917" i="2" s="1"/>
  <c r="I2918" i="2"/>
  <c r="K2918" i="2" s="1"/>
  <c r="I2919" i="2"/>
  <c r="K2919" i="2" s="1"/>
  <c r="I2920" i="2"/>
  <c r="K2920" i="2" s="1"/>
  <c r="I2921" i="2"/>
  <c r="K2921" i="2" s="1"/>
  <c r="I2922" i="2"/>
  <c r="K2922" i="2" s="1"/>
  <c r="I2923" i="2"/>
  <c r="K2923" i="2" s="1"/>
  <c r="I2924" i="2"/>
  <c r="K2924" i="2" s="1"/>
  <c r="I2925" i="2"/>
  <c r="K2925" i="2" s="1"/>
  <c r="I2926" i="2"/>
  <c r="K2926" i="2" s="1"/>
  <c r="I2927" i="2"/>
  <c r="K2927" i="2" s="1"/>
  <c r="I2928" i="2"/>
  <c r="K2928" i="2" s="1"/>
  <c r="I2929" i="2"/>
  <c r="K2929" i="2" s="1"/>
  <c r="I2930" i="2"/>
  <c r="K2930" i="2" s="1"/>
  <c r="I2931" i="2"/>
  <c r="K2931" i="2" s="1"/>
  <c r="I2932" i="2"/>
  <c r="K2932" i="2" s="1"/>
  <c r="I2933" i="2"/>
  <c r="K2933" i="2" s="1"/>
  <c r="I2934" i="2"/>
  <c r="K2934" i="2" s="1"/>
  <c r="I2935" i="2"/>
  <c r="K2935" i="2" s="1"/>
  <c r="I2936" i="2"/>
  <c r="K2936" i="2" s="1"/>
  <c r="I2937" i="2"/>
  <c r="K2937" i="2" s="1"/>
  <c r="I2938" i="2"/>
  <c r="K2938" i="2" s="1"/>
  <c r="I2939" i="2"/>
  <c r="K2939" i="2" s="1"/>
  <c r="I2940" i="2"/>
  <c r="K2940" i="2" s="1"/>
  <c r="I2941" i="2"/>
  <c r="K2941" i="2" s="1"/>
  <c r="I2942" i="2"/>
  <c r="K2942" i="2" s="1"/>
  <c r="I2943" i="2"/>
  <c r="K2943" i="2" s="1"/>
  <c r="I2944" i="2"/>
  <c r="K2944" i="2" s="1"/>
  <c r="I2945" i="2"/>
  <c r="K2945" i="2" s="1"/>
  <c r="I2946" i="2"/>
  <c r="K2946" i="2" s="1"/>
  <c r="I2947" i="2"/>
  <c r="K2947" i="2" s="1"/>
  <c r="I2948" i="2"/>
  <c r="K2948" i="2" s="1"/>
  <c r="I2949" i="2"/>
  <c r="K2949" i="2" s="1"/>
  <c r="I2950" i="2"/>
  <c r="K2950" i="2" s="1"/>
  <c r="I2951" i="2"/>
  <c r="K2951" i="2" s="1"/>
  <c r="I2952" i="2"/>
  <c r="K2952" i="2" s="1"/>
  <c r="I2953" i="2"/>
  <c r="K2953" i="2" s="1"/>
  <c r="I2954" i="2"/>
  <c r="K2954" i="2" s="1"/>
  <c r="I2955" i="2"/>
  <c r="K2955" i="2" s="1"/>
  <c r="I2956" i="2"/>
  <c r="K2956" i="2" s="1"/>
  <c r="I2957" i="2"/>
  <c r="K2957" i="2" s="1"/>
  <c r="I2958" i="2"/>
  <c r="K2958" i="2" s="1"/>
  <c r="I2959" i="2"/>
  <c r="K2959" i="2" s="1"/>
  <c r="I2960" i="2"/>
  <c r="K2960" i="2" s="1"/>
  <c r="I2961" i="2"/>
  <c r="K2961" i="2" s="1"/>
  <c r="I2962" i="2"/>
  <c r="K2962" i="2" s="1"/>
  <c r="I2963" i="2"/>
  <c r="K2963" i="2" s="1"/>
  <c r="I2964" i="2"/>
  <c r="K2964" i="2" s="1"/>
  <c r="I2965" i="2"/>
  <c r="K2965" i="2" s="1"/>
  <c r="I2966" i="2"/>
  <c r="K2966" i="2" s="1"/>
  <c r="I2967" i="2"/>
  <c r="K2967" i="2" s="1"/>
  <c r="I2968" i="2"/>
  <c r="K2968" i="2" s="1"/>
  <c r="I2969" i="2"/>
  <c r="K2969" i="2" s="1"/>
  <c r="I2970" i="2"/>
  <c r="K2970" i="2" s="1"/>
  <c r="I2971" i="2"/>
  <c r="K2971" i="2" s="1"/>
  <c r="I2972" i="2"/>
  <c r="K2972" i="2" s="1"/>
  <c r="I2973" i="2"/>
  <c r="K2973" i="2" s="1"/>
  <c r="I2974" i="2"/>
  <c r="K2974" i="2" s="1"/>
  <c r="I2975" i="2"/>
  <c r="K2975" i="2" s="1"/>
  <c r="I2976" i="2"/>
  <c r="K2976" i="2" s="1"/>
  <c r="I2977" i="2"/>
  <c r="K2977" i="2" s="1"/>
  <c r="I2978" i="2"/>
  <c r="K2978" i="2" s="1"/>
  <c r="I2979" i="2"/>
  <c r="K2979" i="2" s="1"/>
  <c r="I2980" i="2"/>
  <c r="K2980" i="2" s="1"/>
  <c r="I2981" i="2"/>
  <c r="K2981" i="2" s="1"/>
  <c r="I2982" i="2"/>
  <c r="K2982" i="2" s="1"/>
  <c r="I2983" i="2"/>
  <c r="K2983" i="2" s="1"/>
  <c r="I2984" i="2"/>
  <c r="K2984" i="2" s="1"/>
  <c r="I2985" i="2"/>
  <c r="K2985" i="2" s="1"/>
  <c r="I2986" i="2"/>
  <c r="K2986" i="2" s="1"/>
  <c r="I2987" i="2"/>
  <c r="K2987" i="2" s="1"/>
  <c r="I2988" i="2"/>
  <c r="K2988" i="2" s="1"/>
  <c r="I2989" i="2"/>
  <c r="K2989" i="2" s="1"/>
  <c r="I2990" i="2"/>
  <c r="K2990" i="2" s="1"/>
  <c r="I2991" i="2"/>
  <c r="K2991" i="2" s="1"/>
  <c r="I2992" i="2"/>
  <c r="K2992" i="2" s="1"/>
  <c r="I2993" i="2"/>
  <c r="K2993" i="2" s="1"/>
  <c r="I2994" i="2"/>
  <c r="K2994" i="2" s="1"/>
  <c r="I2995" i="2"/>
  <c r="K2995" i="2" s="1"/>
  <c r="I2996" i="2"/>
  <c r="K2996" i="2" s="1"/>
  <c r="I2997" i="2"/>
  <c r="K2997" i="2" s="1"/>
  <c r="I2998" i="2"/>
  <c r="K2998" i="2" s="1"/>
  <c r="I2999" i="2"/>
  <c r="K2999" i="2" s="1"/>
  <c r="I3000" i="2"/>
  <c r="K3000" i="2" s="1"/>
  <c r="I3001" i="2"/>
  <c r="K3001" i="2" s="1"/>
  <c r="I3002" i="2"/>
  <c r="K3002" i="2" s="1"/>
  <c r="I3003" i="2"/>
  <c r="K3003" i="2" s="1"/>
  <c r="I3004" i="2"/>
  <c r="K3004" i="2" s="1"/>
  <c r="I3005" i="2"/>
  <c r="K3005" i="2" s="1"/>
  <c r="I3006" i="2"/>
  <c r="K3006" i="2" s="1"/>
  <c r="I3007" i="2"/>
  <c r="K3007" i="2" s="1"/>
  <c r="I3008" i="2"/>
  <c r="K3008" i="2" s="1"/>
  <c r="I3009" i="2"/>
  <c r="K3009" i="2" s="1"/>
  <c r="I3010" i="2"/>
  <c r="K3010" i="2" s="1"/>
  <c r="I3011" i="2"/>
  <c r="K3011" i="2" s="1"/>
  <c r="I3012" i="2"/>
  <c r="K3012" i="2" s="1"/>
  <c r="I3013" i="2"/>
  <c r="K3013" i="2" s="1"/>
  <c r="I3014" i="2"/>
  <c r="K3014" i="2" s="1"/>
  <c r="I3015" i="2"/>
  <c r="K3015" i="2" s="1"/>
  <c r="I3016" i="2"/>
  <c r="K3016" i="2" s="1"/>
  <c r="I3017" i="2"/>
  <c r="K3017" i="2" s="1"/>
  <c r="I3018" i="2"/>
  <c r="K3018" i="2" s="1"/>
  <c r="I3019" i="2"/>
  <c r="K3019" i="2" s="1"/>
  <c r="I3020" i="2"/>
  <c r="K3020" i="2" s="1"/>
  <c r="I3021" i="2"/>
  <c r="K3021" i="2" s="1"/>
  <c r="I3022" i="2"/>
  <c r="K3022" i="2" s="1"/>
  <c r="I3023" i="2"/>
  <c r="K3023" i="2" s="1"/>
  <c r="I3024" i="2"/>
  <c r="K3024" i="2" s="1"/>
  <c r="I3025" i="2"/>
  <c r="K3025" i="2" s="1"/>
  <c r="I3026" i="2"/>
  <c r="K3026" i="2" s="1"/>
  <c r="I3027" i="2"/>
  <c r="K3027" i="2" s="1"/>
  <c r="I3028" i="2"/>
  <c r="K3028" i="2" s="1"/>
  <c r="I3029" i="2"/>
  <c r="K3029" i="2" s="1"/>
  <c r="I3030" i="2"/>
  <c r="K3030" i="2" s="1"/>
  <c r="I3031" i="2"/>
  <c r="K3031" i="2" s="1"/>
  <c r="I3032" i="2"/>
  <c r="K3032" i="2" s="1"/>
  <c r="I3033" i="2"/>
  <c r="K3033" i="2" s="1"/>
  <c r="I3034" i="2"/>
  <c r="K3034" i="2" s="1"/>
  <c r="I3035" i="2"/>
  <c r="K3035" i="2" s="1"/>
  <c r="I3036" i="2"/>
  <c r="K3036" i="2" s="1"/>
  <c r="I3037" i="2"/>
  <c r="K3037" i="2" s="1"/>
  <c r="I3038" i="2"/>
  <c r="K3038" i="2" s="1"/>
  <c r="I3039" i="2"/>
  <c r="K3039" i="2" s="1"/>
  <c r="I3040" i="2"/>
  <c r="K3040" i="2" s="1"/>
  <c r="I3041" i="2"/>
  <c r="K3041" i="2" s="1"/>
  <c r="I3042" i="2"/>
  <c r="K3042" i="2" s="1"/>
  <c r="I3043" i="2"/>
  <c r="K3043" i="2" s="1"/>
  <c r="I3044" i="2"/>
  <c r="K3044" i="2" s="1"/>
  <c r="I3045" i="2"/>
  <c r="K3045" i="2" s="1"/>
  <c r="I3046" i="2"/>
  <c r="K3046" i="2" s="1"/>
  <c r="I3047" i="2"/>
  <c r="K3047" i="2" s="1"/>
  <c r="I3048" i="2"/>
  <c r="K3048" i="2" s="1"/>
  <c r="I3049" i="2"/>
  <c r="K3049" i="2" s="1"/>
  <c r="I3050" i="2"/>
  <c r="K3050" i="2" s="1"/>
  <c r="I3051" i="2"/>
  <c r="K3051" i="2" s="1"/>
  <c r="I3052" i="2"/>
  <c r="K3052" i="2" s="1"/>
  <c r="I3053" i="2"/>
  <c r="K3053" i="2" s="1"/>
  <c r="I3054" i="2"/>
  <c r="K3054" i="2" s="1"/>
  <c r="I3055" i="2"/>
  <c r="K3055" i="2" s="1"/>
  <c r="I3056" i="2"/>
  <c r="K3056" i="2" s="1"/>
  <c r="I3057" i="2"/>
  <c r="K3057" i="2" s="1"/>
  <c r="I3058" i="2"/>
  <c r="K3058" i="2" s="1"/>
  <c r="I3059" i="2"/>
  <c r="K3059" i="2" s="1"/>
  <c r="I3060" i="2"/>
  <c r="K3060" i="2" s="1"/>
  <c r="I3061" i="2"/>
  <c r="K3061" i="2" s="1"/>
  <c r="I3062" i="2"/>
  <c r="K3062" i="2" s="1"/>
  <c r="I3063" i="2"/>
  <c r="K3063" i="2" s="1"/>
  <c r="I3064" i="2"/>
  <c r="K3064" i="2" s="1"/>
  <c r="I3065" i="2"/>
  <c r="K3065" i="2" s="1"/>
  <c r="I3066" i="2"/>
  <c r="K3066" i="2" s="1"/>
  <c r="I3067" i="2"/>
  <c r="K3067" i="2" s="1"/>
  <c r="I3068" i="2"/>
  <c r="K3068" i="2" s="1"/>
  <c r="I3069" i="2"/>
  <c r="K3069" i="2" s="1"/>
  <c r="I3070" i="2"/>
  <c r="K3070" i="2" s="1"/>
  <c r="I3071" i="2"/>
  <c r="K3071" i="2" s="1"/>
  <c r="I3072" i="2"/>
  <c r="K3072" i="2" s="1"/>
  <c r="I3073" i="2"/>
  <c r="K3073" i="2" s="1"/>
  <c r="I3074" i="2"/>
  <c r="K3074" i="2" s="1"/>
  <c r="I3075" i="2"/>
  <c r="K3075" i="2" s="1"/>
  <c r="I3076" i="2"/>
  <c r="K3076" i="2" s="1"/>
  <c r="I3077" i="2"/>
  <c r="K3077" i="2" s="1"/>
  <c r="I3078" i="2"/>
  <c r="K3078" i="2" s="1"/>
  <c r="I3079" i="2"/>
  <c r="K3079" i="2" s="1"/>
  <c r="I3080" i="2"/>
  <c r="K3080" i="2" s="1"/>
  <c r="I3081" i="2"/>
  <c r="K3081" i="2" s="1"/>
  <c r="I3082" i="2"/>
  <c r="K3082" i="2" s="1"/>
  <c r="I3083" i="2"/>
  <c r="K3083" i="2" s="1"/>
  <c r="I3084" i="2"/>
  <c r="K3084" i="2" s="1"/>
  <c r="I3085" i="2"/>
  <c r="K3085" i="2" s="1"/>
  <c r="I3086" i="2"/>
  <c r="K3086" i="2" s="1"/>
  <c r="I3087" i="2"/>
  <c r="K3087" i="2" s="1"/>
  <c r="I3088" i="2"/>
  <c r="K3088" i="2" s="1"/>
  <c r="I3089" i="2"/>
  <c r="K3089" i="2" s="1"/>
  <c r="I3090" i="2"/>
  <c r="K3090" i="2" s="1"/>
  <c r="I3091" i="2"/>
  <c r="K3091" i="2" s="1"/>
  <c r="I3092" i="2"/>
  <c r="K3092" i="2" s="1"/>
  <c r="I3093" i="2"/>
  <c r="K3093" i="2" s="1"/>
  <c r="I3094" i="2"/>
  <c r="K3094" i="2" s="1"/>
  <c r="I3095" i="2"/>
  <c r="K3095" i="2" s="1"/>
  <c r="I3096" i="2"/>
  <c r="K3096" i="2" s="1"/>
  <c r="I3097" i="2"/>
  <c r="K3097" i="2" s="1"/>
  <c r="I3098" i="2"/>
  <c r="K3098" i="2" s="1"/>
  <c r="I3099" i="2"/>
  <c r="K3099" i="2" s="1"/>
  <c r="I3100" i="2"/>
  <c r="K3100" i="2" s="1"/>
  <c r="I3101" i="2"/>
  <c r="K3101" i="2" s="1"/>
  <c r="I3102" i="2"/>
  <c r="K3102" i="2" s="1"/>
  <c r="I3103" i="2"/>
  <c r="K3103" i="2" s="1"/>
  <c r="I3104" i="2"/>
  <c r="K3104" i="2" s="1"/>
  <c r="I3105" i="2"/>
  <c r="K3105" i="2" s="1"/>
  <c r="I3106" i="2"/>
  <c r="K3106" i="2" s="1"/>
  <c r="I3107" i="2"/>
  <c r="K3107" i="2" s="1"/>
  <c r="I3108" i="2"/>
  <c r="K3108" i="2" s="1"/>
  <c r="I3109" i="2"/>
  <c r="K3109" i="2" s="1"/>
  <c r="I3110" i="2"/>
  <c r="K3110" i="2" s="1"/>
  <c r="I3111" i="2"/>
  <c r="K3111" i="2" s="1"/>
  <c r="I3112" i="2"/>
  <c r="K3112" i="2" s="1"/>
  <c r="I3113" i="2"/>
  <c r="K3113" i="2" s="1"/>
  <c r="I3114" i="2"/>
  <c r="K3114" i="2" s="1"/>
  <c r="I3115" i="2"/>
  <c r="K3115" i="2" s="1"/>
  <c r="I3116" i="2"/>
  <c r="K3116" i="2" s="1"/>
  <c r="I3117" i="2"/>
  <c r="K3117" i="2" s="1"/>
  <c r="I3118" i="2"/>
  <c r="K3118" i="2" s="1"/>
  <c r="I3119" i="2"/>
  <c r="K3119" i="2" s="1"/>
  <c r="I3120" i="2"/>
  <c r="K3120" i="2" s="1"/>
  <c r="I3121" i="2"/>
  <c r="K3121" i="2" s="1"/>
  <c r="I3122" i="2"/>
  <c r="K3122" i="2" s="1"/>
  <c r="I3123" i="2"/>
  <c r="K3123" i="2" s="1"/>
  <c r="I3124" i="2"/>
  <c r="K3124" i="2" s="1"/>
  <c r="I3125" i="2"/>
  <c r="K3125" i="2" s="1"/>
  <c r="I3126" i="2"/>
  <c r="K3126" i="2" s="1"/>
  <c r="I3127" i="2"/>
  <c r="K3127" i="2" s="1"/>
  <c r="I3128" i="2"/>
  <c r="K3128" i="2" s="1"/>
  <c r="I3129" i="2"/>
  <c r="K3129" i="2" s="1"/>
  <c r="I3130" i="2"/>
  <c r="K3130" i="2" s="1"/>
  <c r="I3131" i="2"/>
  <c r="K3131" i="2" s="1"/>
  <c r="I3132" i="2"/>
  <c r="K3132" i="2" s="1"/>
  <c r="I3133" i="2"/>
  <c r="K3133" i="2" s="1"/>
  <c r="I3134" i="2"/>
  <c r="K3134" i="2" s="1"/>
  <c r="I3135" i="2"/>
  <c r="K3135" i="2" s="1"/>
  <c r="I3136" i="2"/>
  <c r="K3136" i="2" s="1"/>
  <c r="I3137" i="2"/>
  <c r="K3137" i="2" s="1"/>
  <c r="I3138" i="2"/>
  <c r="K3138" i="2" s="1"/>
  <c r="I3139" i="2"/>
  <c r="K3139" i="2" s="1"/>
  <c r="I3140" i="2"/>
  <c r="K3140" i="2" s="1"/>
  <c r="I3141" i="2"/>
  <c r="K3141" i="2" s="1"/>
  <c r="I3142" i="2"/>
  <c r="K3142" i="2" s="1"/>
  <c r="I3143" i="2"/>
  <c r="K3143" i="2" s="1"/>
  <c r="I3144" i="2"/>
  <c r="K3144" i="2" s="1"/>
  <c r="I3145" i="2"/>
  <c r="K3145" i="2" s="1"/>
  <c r="I3146" i="2"/>
  <c r="K3146" i="2" s="1"/>
  <c r="I3147" i="2"/>
  <c r="K3147" i="2" s="1"/>
  <c r="I3148" i="2"/>
  <c r="K3148" i="2" s="1"/>
  <c r="I3149" i="2"/>
  <c r="K3149" i="2" s="1"/>
  <c r="I3150" i="2"/>
  <c r="K3150" i="2" s="1"/>
  <c r="I3151" i="2"/>
  <c r="K3151" i="2" s="1"/>
  <c r="I3152" i="2"/>
  <c r="K3152" i="2" s="1"/>
  <c r="I3153" i="2"/>
  <c r="K3153" i="2" s="1"/>
  <c r="I3154" i="2"/>
  <c r="K3154" i="2" s="1"/>
  <c r="I3155" i="2"/>
  <c r="K3155" i="2" s="1"/>
  <c r="I3156" i="2"/>
  <c r="K3156" i="2" s="1"/>
  <c r="I3157" i="2"/>
  <c r="K3157" i="2" s="1"/>
  <c r="I3158" i="2"/>
  <c r="K3158" i="2" s="1"/>
  <c r="I3159" i="2"/>
  <c r="K3159" i="2" s="1"/>
  <c r="I3160" i="2"/>
  <c r="K3160" i="2" s="1"/>
  <c r="I3161" i="2"/>
  <c r="K3161" i="2" s="1"/>
  <c r="I3162" i="2"/>
  <c r="K3162" i="2" s="1"/>
  <c r="I3163" i="2"/>
  <c r="K3163" i="2" s="1"/>
  <c r="I3164" i="2"/>
  <c r="K3164" i="2" s="1"/>
  <c r="I3165" i="2"/>
  <c r="K3165" i="2" s="1"/>
  <c r="I3166" i="2"/>
  <c r="K3166" i="2" s="1"/>
  <c r="I3167" i="2"/>
  <c r="K3167" i="2" s="1"/>
  <c r="I3168" i="2"/>
  <c r="K3168" i="2" s="1"/>
  <c r="I3169" i="2"/>
  <c r="K3169" i="2" s="1"/>
  <c r="I3170" i="2"/>
  <c r="K3170" i="2" s="1"/>
  <c r="I3171" i="2"/>
  <c r="K3171" i="2" s="1"/>
  <c r="I3172" i="2"/>
  <c r="K3172" i="2" s="1"/>
  <c r="I3173" i="2"/>
  <c r="K3173" i="2" s="1"/>
  <c r="I3174" i="2"/>
  <c r="K3174" i="2" s="1"/>
  <c r="I3175" i="2"/>
  <c r="K3175" i="2" s="1"/>
  <c r="I3176" i="2"/>
  <c r="K3176" i="2" s="1"/>
  <c r="I3177" i="2"/>
  <c r="K3177" i="2" s="1"/>
  <c r="I3178" i="2"/>
  <c r="K3178" i="2" s="1"/>
  <c r="I3179" i="2"/>
  <c r="K3179" i="2" s="1"/>
  <c r="I3180" i="2"/>
  <c r="K3180" i="2" s="1"/>
  <c r="I3181" i="2"/>
  <c r="K3181" i="2" s="1"/>
  <c r="I3182" i="2"/>
  <c r="K3182" i="2" s="1"/>
  <c r="I3183" i="2"/>
  <c r="K3183" i="2" s="1"/>
  <c r="I3184" i="2"/>
  <c r="K3184" i="2" s="1"/>
  <c r="I3185" i="2"/>
  <c r="K3185" i="2" s="1"/>
  <c r="I3186" i="2"/>
  <c r="K3186" i="2" s="1"/>
  <c r="I3187" i="2"/>
  <c r="K3187" i="2" s="1"/>
  <c r="I3188" i="2"/>
  <c r="K3188" i="2" s="1"/>
  <c r="I3189" i="2"/>
  <c r="K3189" i="2" s="1"/>
  <c r="I3190" i="2"/>
  <c r="K3190" i="2" s="1"/>
  <c r="I3191" i="2"/>
  <c r="K3191" i="2" s="1"/>
  <c r="I3192" i="2"/>
  <c r="K3192" i="2" s="1"/>
  <c r="I3193" i="2"/>
  <c r="K3193" i="2" s="1"/>
  <c r="I3194" i="2"/>
  <c r="K3194" i="2" s="1"/>
  <c r="I3195" i="2"/>
  <c r="K3195" i="2" s="1"/>
  <c r="I3196" i="2"/>
  <c r="K3196" i="2" s="1"/>
  <c r="I3197" i="2"/>
  <c r="K3197" i="2" s="1"/>
  <c r="I3198" i="2"/>
  <c r="K3198" i="2" s="1"/>
  <c r="I3199" i="2"/>
  <c r="K3199" i="2" s="1"/>
  <c r="I3200" i="2"/>
  <c r="K3200" i="2" s="1"/>
  <c r="I3201" i="2"/>
  <c r="K3201" i="2" s="1"/>
  <c r="I3202" i="2"/>
  <c r="K3202" i="2" s="1"/>
  <c r="I3203" i="2"/>
  <c r="K3203" i="2" s="1"/>
  <c r="I3204" i="2"/>
  <c r="K3204" i="2" s="1"/>
  <c r="I3205" i="2"/>
  <c r="K3205" i="2" s="1"/>
  <c r="I3206" i="2"/>
  <c r="K3206" i="2" s="1"/>
  <c r="I3207" i="2"/>
  <c r="K3207" i="2" s="1"/>
  <c r="I3208" i="2"/>
  <c r="K3208" i="2" s="1"/>
  <c r="I3209" i="2"/>
  <c r="K3209" i="2" s="1"/>
  <c r="I3210" i="2"/>
  <c r="K3210" i="2" s="1"/>
  <c r="I3211" i="2"/>
  <c r="K3211" i="2" s="1"/>
  <c r="I3212" i="2"/>
  <c r="K3212" i="2" s="1"/>
  <c r="I3213" i="2"/>
  <c r="K3213" i="2" s="1"/>
  <c r="I3214" i="2"/>
  <c r="K3214" i="2" s="1"/>
  <c r="I3215" i="2"/>
  <c r="K3215" i="2" s="1"/>
  <c r="I3216" i="2"/>
  <c r="K3216" i="2" s="1"/>
  <c r="I3217" i="2"/>
  <c r="K3217" i="2" s="1"/>
  <c r="I3218" i="2"/>
  <c r="K3218" i="2" s="1"/>
  <c r="I3219" i="2"/>
  <c r="K3219" i="2" s="1"/>
  <c r="I3220" i="2"/>
  <c r="K3220" i="2" s="1"/>
  <c r="I3221" i="2"/>
  <c r="K3221" i="2" s="1"/>
  <c r="I3222" i="2"/>
  <c r="K3222" i="2" s="1"/>
  <c r="I3223" i="2"/>
  <c r="K3223" i="2" s="1"/>
  <c r="I3224" i="2"/>
  <c r="K3224" i="2" s="1"/>
  <c r="I3225" i="2"/>
  <c r="K3225" i="2" s="1"/>
  <c r="I3226" i="2"/>
  <c r="K3226" i="2" s="1"/>
  <c r="I3227" i="2"/>
  <c r="K3227" i="2" s="1"/>
  <c r="I3228" i="2"/>
  <c r="K3228" i="2" s="1"/>
  <c r="I3229" i="2"/>
  <c r="K3229" i="2" s="1"/>
  <c r="I3230" i="2"/>
  <c r="K3230" i="2" s="1"/>
  <c r="I3231" i="2"/>
  <c r="K3231" i="2" s="1"/>
  <c r="I3232" i="2"/>
  <c r="K3232" i="2" s="1"/>
  <c r="I3233" i="2"/>
  <c r="K3233" i="2" s="1"/>
  <c r="I3234" i="2"/>
  <c r="K3234" i="2" s="1"/>
  <c r="I3235" i="2"/>
  <c r="K3235" i="2" s="1"/>
  <c r="I3236" i="2"/>
  <c r="K3236" i="2" s="1"/>
  <c r="I3237" i="2"/>
  <c r="K3237" i="2" s="1"/>
  <c r="I3238" i="2"/>
  <c r="K3238" i="2" s="1"/>
  <c r="I3239" i="2"/>
  <c r="K3239" i="2" s="1"/>
  <c r="I3240" i="2"/>
  <c r="K3240" i="2" s="1"/>
  <c r="I3241" i="2"/>
  <c r="K3241" i="2" s="1"/>
  <c r="I3242" i="2"/>
  <c r="K3242" i="2" s="1"/>
  <c r="I3243" i="2"/>
  <c r="K3243" i="2" s="1"/>
  <c r="I3244" i="2"/>
  <c r="K3244" i="2" s="1"/>
  <c r="I3245" i="2"/>
  <c r="K3245" i="2" s="1"/>
  <c r="I3246" i="2"/>
  <c r="K3246" i="2" s="1"/>
  <c r="I3247" i="2"/>
  <c r="K3247" i="2" s="1"/>
  <c r="I3248" i="2"/>
  <c r="K3248" i="2" s="1"/>
  <c r="I3249" i="2"/>
  <c r="K3249" i="2" s="1"/>
  <c r="I3250" i="2"/>
  <c r="K3250" i="2" s="1"/>
  <c r="I3251" i="2"/>
  <c r="K3251" i="2" s="1"/>
  <c r="I3252" i="2"/>
  <c r="K3252" i="2" s="1"/>
  <c r="I3253" i="2"/>
  <c r="K3253" i="2" s="1"/>
  <c r="I3254" i="2"/>
  <c r="K3254" i="2" s="1"/>
  <c r="I3255" i="2"/>
  <c r="K3255" i="2" s="1"/>
  <c r="I3256" i="2"/>
  <c r="K3256" i="2" s="1"/>
  <c r="I3257" i="2"/>
  <c r="K3257" i="2" s="1"/>
  <c r="I3258" i="2"/>
  <c r="K3258" i="2" s="1"/>
  <c r="I3259" i="2"/>
  <c r="K3259" i="2" s="1"/>
  <c r="I3260" i="2"/>
  <c r="K3260" i="2" s="1"/>
  <c r="I3261" i="2"/>
  <c r="K3261" i="2" s="1"/>
  <c r="I3262" i="2"/>
  <c r="K3262" i="2" s="1"/>
  <c r="I3263" i="2"/>
  <c r="K3263" i="2" s="1"/>
  <c r="I3264" i="2"/>
  <c r="K3264" i="2" s="1"/>
  <c r="I3265" i="2"/>
  <c r="K3265" i="2" s="1"/>
  <c r="I3266" i="2"/>
  <c r="K3266" i="2" s="1"/>
  <c r="I3267" i="2"/>
  <c r="K3267" i="2" s="1"/>
  <c r="I3268" i="2"/>
  <c r="K3268" i="2" s="1"/>
  <c r="I3269" i="2"/>
  <c r="K3269" i="2" s="1"/>
  <c r="I3270" i="2"/>
  <c r="K3270" i="2" s="1"/>
  <c r="I3271" i="2"/>
  <c r="K3271" i="2" s="1"/>
  <c r="I3272" i="2"/>
  <c r="K3272" i="2" s="1"/>
  <c r="I3273" i="2"/>
  <c r="K3273" i="2" s="1"/>
  <c r="I3274" i="2"/>
  <c r="K3274" i="2" s="1"/>
  <c r="I3275" i="2"/>
  <c r="K3275" i="2" s="1"/>
  <c r="I3276" i="2"/>
  <c r="K3276" i="2" s="1"/>
  <c r="I3277" i="2"/>
  <c r="K3277" i="2" s="1"/>
  <c r="I3278" i="2"/>
  <c r="K3278" i="2" s="1"/>
  <c r="I3279" i="2"/>
  <c r="K3279" i="2" s="1"/>
  <c r="I3280" i="2"/>
  <c r="K3280" i="2" s="1"/>
  <c r="I3281" i="2"/>
  <c r="K3281" i="2" s="1"/>
  <c r="I3282" i="2"/>
  <c r="K3282" i="2" s="1"/>
  <c r="I3283" i="2"/>
  <c r="K3283" i="2" s="1"/>
  <c r="I3284" i="2"/>
  <c r="K3284" i="2" s="1"/>
  <c r="I3285" i="2"/>
  <c r="K3285" i="2" s="1"/>
  <c r="I3286" i="2"/>
  <c r="K3286" i="2" s="1"/>
  <c r="I3287" i="2"/>
  <c r="K3287" i="2" s="1"/>
  <c r="I3288" i="2"/>
  <c r="K3288" i="2" s="1"/>
  <c r="I3289" i="2"/>
  <c r="K3289" i="2" s="1"/>
  <c r="I3290" i="2"/>
  <c r="K3290" i="2" s="1"/>
  <c r="I3291" i="2"/>
  <c r="K3291" i="2" s="1"/>
  <c r="I3292" i="2"/>
  <c r="K3292" i="2" s="1"/>
  <c r="I3293" i="2"/>
  <c r="K3293" i="2" s="1"/>
  <c r="I3294" i="2"/>
  <c r="K3294" i="2" s="1"/>
  <c r="I3295" i="2"/>
  <c r="K3295" i="2" s="1"/>
  <c r="I3296" i="2"/>
  <c r="K3296" i="2" s="1"/>
  <c r="I3297" i="2"/>
  <c r="K3297" i="2" s="1"/>
  <c r="I3298" i="2"/>
  <c r="K3298" i="2" s="1"/>
  <c r="I3299" i="2"/>
  <c r="K3299" i="2" s="1"/>
  <c r="I3300" i="2"/>
  <c r="K3300" i="2" s="1"/>
  <c r="I3301" i="2"/>
  <c r="K3301" i="2" s="1"/>
  <c r="I3302" i="2"/>
  <c r="K3302" i="2" s="1"/>
  <c r="I3303" i="2"/>
  <c r="K3303" i="2" s="1"/>
  <c r="I3304" i="2"/>
  <c r="K3304" i="2" s="1"/>
  <c r="I3305" i="2"/>
  <c r="K3305" i="2" s="1"/>
  <c r="I3306" i="2"/>
  <c r="K3306" i="2" s="1"/>
  <c r="I3307" i="2"/>
  <c r="K3307" i="2" s="1"/>
  <c r="I3308" i="2"/>
  <c r="K3308" i="2" s="1"/>
  <c r="I3309" i="2"/>
  <c r="K3309" i="2" s="1"/>
  <c r="I3310" i="2"/>
  <c r="K3310" i="2" s="1"/>
  <c r="I3311" i="2"/>
  <c r="K3311" i="2" s="1"/>
  <c r="I3312" i="2"/>
  <c r="K3312" i="2" s="1"/>
  <c r="I3313" i="2"/>
  <c r="K3313" i="2" s="1"/>
  <c r="I3314" i="2"/>
  <c r="K3314" i="2" s="1"/>
  <c r="I3315" i="2"/>
  <c r="K3315" i="2" s="1"/>
  <c r="I3316" i="2"/>
  <c r="K3316" i="2" s="1"/>
  <c r="I3317" i="2"/>
  <c r="K3317" i="2" s="1"/>
  <c r="I3318" i="2"/>
  <c r="K3318" i="2" s="1"/>
  <c r="I3319" i="2"/>
  <c r="K3319" i="2" s="1"/>
  <c r="I3320" i="2"/>
  <c r="K3320" i="2" s="1"/>
  <c r="I3321" i="2"/>
  <c r="K3321" i="2" s="1"/>
  <c r="I3322" i="2"/>
  <c r="K3322" i="2" s="1"/>
  <c r="I3323" i="2"/>
  <c r="K3323" i="2" s="1"/>
  <c r="I3324" i="2"/>
  <c r="K3324" i="2" s="1"/>
  <c r="I3325" i="2"/>
  <c r="K3325" i="2" s="1"/>
  <c r="I3326" i="2"/>
  <c r="K3326" i="2" s="1"/>
  <c r="I3327" i="2"/>
  <c r="K3327" i="2" s="1"/>
  <c r="I3328" i="2"/>
  <c r="K3328" i="2" s="1"/>
  <c r="I3329" i="2"/>
  <c r="K3329" i="2" s="1"/>
  <c r="I3330" i="2"/>
  <c r="K3330" i="2" s="1"/>
  <c r="I3331" i="2"/>
  <c r="K3331" i="2" s="1"/>
  <c r="I3332" i="2"/>
  <c r="K3332" i="2" s="1"/>
  <c r="I3333" i="2"/>
  <c r="K3333" i="2" s="1"/>
  <c r="I3334" i="2"/>
  <c r="K3334" i="2" s="1"/>
  <c r="I3335" i="2"/>
  <c r="K3335" i="2" s="1"/>
  <c r="I3336" i="2"/>
  <c r="K3336" i="2" s="1"/>
  <c r="I3337" i="2"/>
  <c r="K3337" i="2" s="1"/>
  <c r="I3338" i="2"/>
  <c r="K3338" i="2" s="1"/>
  <c r="I3339" i="2"/>
  <c r="K3339" i="2" s="1"/>
  <c r="I3340" i="2"/>
  <c r="K3340" i="2" s="1"/>
  <c r="I3341" i="2"/>
  <c r="K3341" i="2" s="1"/>
  <c r="I3342" i="2"/>
  <c r="K3342" i="2" s="1"/>
  <c r="I3343" i="2"/>
  <c r="K3343" i="2" s="1"/>
  <c r="I3344" i="2"/>
  <c r="K3344" i="2" s="1"/>
  <c r="I3345" i="2"/>
  <c r="K3345" i="2" s="1"/>
  <c r="I3346" i="2"/>
  <c r="K3346" i="2" s="1"/>
  <c r="I3347" i="2"/>
  <c r="K3347" i="2" s="1"/>
  <c r="I3348" i="2"/>
  <c r="K3348" i="2" s="1"/>
  <c r="I3349" i="2"/>
  <c r="K3349" i="2" s="1"/>
  <c r="I3350" i="2"/>
  <c r="K3350" i="2" s="1"/>
  <c r="I3351" i="2"/>
  <c r="K3351" i="2" s="1"/>
  <c r="I3352" i="2"/>
  <c r="K3352" i="2" s="1"/>
  <c r="I3353" i="2"/>
  <c r="K3353" i="2" s="1"/>
  <c r="I3354" i="2"/>
  <c r="K3354" i="2" s="1"/>
  <c r="I3355" i="2"/>
  <c r="K3355" i="2" s="1"/>
  <c r="I3356" i="2"/>
  <c r="K3356" i="2" s="1"/>
  <c r="I3357" i="2"/>
  <c r="K3357" i="2" s="1"/>
  <c r="I3358" i="2"/>
  <c r="K3358" i="2" s="1"/>
  <c r="I3359" i="2"/>
  <c r="K3359" i="2" s="1"/>
  <c r="I3360" i="2"/>
  <c r="K3360" i="2" s="1"/>
  <c r="I3361" i="2"/>
  <c r="K3361" i="2" s="1"/>
  <c r="I3362" i="2"/>
  <c r="K3362" i="2" s="1"/>
  <c r="I3363" i="2"/>
  <c r="K3363" i="2" s="1"/>
  <c r="I3364" i="2"/>
  <c r="K3364" i="2" s="1"/>
  <c r="I3365" i="2"/>
  <c r="K3365" i="2" s="1"/>
  <c r="I3366" i="2"/>
  <c r="K3366" i="2" s="1"/>
  <c r="I3367" i="2"/>
  <c r="K3367" i="2" s="1"/>
  <c r="I3368" i="2"/>
  <c r="K3368" i="2" s="1"/>
  <c r="I3369" i="2"/>
  <c r="K3369" i="2" s="1"/>
  <c r="I3370" i="2"/>
  <c r="K3370" i="2" s="1"/>
  <c r="I3371" i="2"/>
  <c r="K3371" i="2" s="1"/>
  <c r="I3372" i="2"/>
  <c r="K3372" i="2" s="1"/>
  <c r="I3373" i="2"/>
  <c r="K3373" i="2" s="1"/>
  <c r="I3374" i="2"/>
  <c r="K3374" i="2" s="1"/>
  <c r="I3375" i="2"/>
  <c r="K3375" i="2" s="1"/>
  <c r="I3376" i="2"/>
  <c r="K3376" i="2" s="1"/>
  <c r="I3377" i="2"/>
  <c r="K3377" i="2" s="1"/>
  <c r="I3378" i="2"/>
  <c r="K3378" i="2" s="1"/>
  <c r="I3379" i="2"/>
  <c r="K3379" i="2" s="1"/>
  <c r="I3380" i="2"/>
  <c r="K3380" i="2" s="1"/>
  <c r="I3381" i="2"/>
  <c r="K3381" i="2" s="1"/>
  <c r="I3382" i="2"/>
  <c r="K3382" i="2" s="1"/>
  <c r="I3383" i="2"/>
  <c r="K3383" i="2" s="1"/>
  <c r="I3384" i="2"/>
  <c r="K3384" i="2" s="1"/>
  <c r="I3385" i="2"/>
  <c r="K3385" i="2" s="1"/>
  <c r="I3386" i="2"/>
  <c r="K3386" i="2" s="1"/>
  <c r="I3387" i="2"/>
  <c r="K3387" i="2" s="1"/>
  <c r="I3388" i="2"/>
  <c r="K3388" i="2" s="1"/>
  <c r="I3389" i="2"/>
  <c r="K3389" i="2" s="1"/>
  <c r="I3390" i="2"/>
  <c r="K3390" i="2" s="1"/>
  <c r="I3391" i="2"/>
  <c r="K3391" i="2" s="1"/>
  <c r="I3392" i="2"/>
  <c r="K3392" i="2" s="1"/>
  <c r="I3393" i="2"/>
  <c r="K3393" i="2" s="1"/>
  <c r="I3394" i="2"/>
  <c r="K3394" i="2" s="1"/>
  <c r="I3395" i="2"/>
  <c r="K3395" i="2" s="1"/>
  <c r="I3396" i="2"/>
  <c r="K3396" i="2" s="1"/>
  <c r="I3397" i="2"/>
  <c r="K3397" i="2" s="1"/>
  <c r="I3398" i="2"/>
  <c r="K3398" i="2" s="1"/>
  <c r="I3399" i="2"/>
  <c r="K3399" i="2" s="1"/>
  <c r="I3400" i="2"/>
  <c r="K3400" i="2" s="1"/>
  <c r="I3401" i="2"/>
  <c r="K3401" i="2" s="1"/>
  <c r="I3402" i="2"/>
  <c r="K3402" i="2" s="1"/>
  <c r="I3403" i="2"/>
  <c r="K3403" i="2" s="1"/>
  <c r="I3404" i="2"/>
  <c r="K3404" i="2" s="1"/>
  <c r="I3405" i="2"/>
  <c r="K3405" i="2" s="1"/>
  <c r="I3406" i="2"/>
  <c r="K3406" i="2" s="1"/>
  <c r="I3407" i="2"/>
  <c r="K3407" i="2" s="1"/>
  <c r="I3408" i="2"/>
  <c r="K3408" i="2" s="1"/>
  <c r="I3409" i="2"/>
  <c r="K3409" i="2" s="1"/>
  <c r="I3410" i="2"/>
  <c r="K3410" i="2" s="1"/>
  <c r="I3411" i="2"/>
  <c r="K3411" i="2" s="1"/>
  <c r="I3412" i="2"/>
  <c r="K3412" i="2" s="1"/>
  <c r="I3413" i="2"/>
  <c r="K3413" i="2" s="1"/>
  <c r="I3414" i="2"/>
  <c r="K3414" i="2" s="1"/>
  <c r="I3415" i="2"/>
  <c r="K3415" i="2" s="1"/>
  <c r="I3416" i="2"/>
  <c r="K3416" i="2" s="1"/>
  <c r="I3417" i="2"/>
  <c r="K3417" i="2" s="1"/>
  <c r="I3418" i="2"/>
  <c r="K3418" i="2" s="1"/>
  <c r="I3419" i="2"/>
  <c r="K3419" i="2" s="1"/>
  <c r="I3420" i="2"/>
  <c r="K3420" i="2" s="1"/>
  <c r="I3421" i="2"/>
  <c r="K3421" i="2" s="1"/>
  <c r="I3422" i="2"/>
  <c r="K3422" i="2" s="1"/>
  <c r="I3423" i="2"/>
  <c r="K3423" i="2" s="1"/>
  <c r="I3424" i="2"/>
  <c r="K3424" i="2" s="1"/>
  <c r="I3425" i="2"/>
  <c r="K3425" i="2" s="1"/>
  <c r="I3426" i="2"/>
  <c r="K3426" i="2" s="1"/>
  <c r="I3427" i="2"/>
  <c r="K3427" i="2" s="1"/>
  <c r="I3428" i="2"/>
  <c r="K3428" i="2" s="1"/>
  <c r="I3429" i="2"/>
  <c r="K3429" i="2" s="1"/>
  <c r="I3430" i="2"/>
  <c r="K3430" i="2" s="1"/>
  <c r="I3431" i="2"/>
  <c r="K3431" i="2" s="1"/>
  <c r="I3432" i="2"/>
  <c r="K3432" i="2" s="1"/>
  <c r="I3433" i="2"/>
  <c r="K3433" i="2" s="1"/>
  <c r="I3434" i="2"/>
  <c r="K3434" i="2" s="1"/>
  <c r="I3435" i="2"/>
  <c r="K3435" i="2" s="1"/>
  <c r="I3436" i="2"/>
  <c r="K3436" i="2" s="1"/>
  <c r="I3437" i="2"/>
  <c r="K3437" i="2" s="1"/>
  <c r="I3438" i="2"/>
  <c r="K3438" i="2" s="1"/>
  <c r="I3439" i="2"/>
  <c r="K3439" i="2" s="1"/>
  <c r="I3440" i="2"/>
  <c r="K3440" i="2" s="1"/>
  <c r="I3441" i="2"/>
  <c r="K3441" i="2" s="1"/>
  <c r="I3442" i="2"/>
  <c r="K3442" i="2" s="1"/>
  <c r="I3443" i="2"/>
  <c r="K3443" i="2" s="1"/>
  <c r="I3444" i="2"/>
  <c r="K3444" i="2" s="1"/>
  <c r="I3445" i="2"/>
  <c r="K3445" i="2" s="1"/>
  <c r="I3446" i="2"/>
  <c r="K3446" i="2" s="1"/>
  <c r="I3447" i="2"/>
  <c r="K3447" i="2" s="1"/>
  <c r="I3448" i="2"/>
  <c r="K3448" i="2" s="1"/>
  <c r="I3449" i="2"/>
  <c r="K3449" i="2" s="1"/>
  <c r="I3450" i="2"/>
  <c r="K3450" i="2" s="1"/>
  <c r="I3451" i="2"/>
  <c r="K3451" i="2" s="1"/>
  <c r="I3452" i="2"/>
  <c r="K3452" i="2" s="1"/>
  <c r="I3453" i="2"/>
  <c r="K3453" i="2" s="1"/>
  <c r="I3454" i="2"/>
  <c r="K3454" i="2" s="1"/>
  <c r="I3455" i="2"/>
  <c r="K3455" i="2" s="1"/>
  <c r="I3456" i="2"/>
  <c r="K3456" i="2" s="1"/>
  <c r="I3457" i="2"/>
  <c r="K3457" i="2" s="1"/>
  <c r="I3458" i="2"/>
  <c r="K3458" i="2" s="1"/>
  <c r="I3459" i="2"/>
  <c r="K3459" i="2" s="1"/>
  <c r="I3460" i="2"/>
  <c r="K3460" i="2" s="1"/>
  <c r="I3461" i="2"/>
  <c r="K3461" i="2" s="1"/>
  <c r="I3462" i="2"/>
  <c r="K3462" i="2" s="1"/>
  <c r="I3463" i="2"/>
  <c r="K3463" i="2" s="1"/>
  <c r="I3464" i="2"/>
  <c r="K3464" i="2" s="1"/>
  <c r="I3465" i="2"/>
  <c r="K3465" i="2" s="1"/>
  <c r="I3466" i="2"/>
  <c r="K3466" i="2" s="1"/>
  <c r="I3467" i="2"/>
  <c r="K3467" i="2" s="1"/>
  <c r="I3468" i="2"/>
  <c r="K3468" i="2" s="1"/>
  <c r="I3469" i="2"/>
  <c r="K3469" i="2" s="1"/>
  <c r="I3470" i="2"/>
  <c r="K3470" i="2" s="1"/>
  <c r="I3471" i="2"/>
  <c r="K3471" i="2" s="1"/>
  <c r="I3472" i="2"/>
  <c r="K3472" i="2" s="1"/>
  <c r="I3473" i="2"/>
  <c r="K3473" i="2" s="1"/>
  <c r="I3474" i="2"/>
  <c r="K3474" i="2" s="1"/>
  <c r="I3475" i="2"/>
  <c r="K3475" i="2" s="1"/>
  <c r="I3476" i="2"/>
  <c r="K3476" i="2" s="1"/>
  <c r="I3477" i="2"/>
  <c r="K3477" i="2" s="1"/>
  <c r="I3478" i="2"/>
  <c r="K3478" i="2" s="1"/>
  <c r="I3479" i="2"/>
  <c r="K3479" i="2" s="1"/>
  <c r="I3480" i="2"/>
  <c r="K3480" i="2" s="1"/>
  <c r="I3481" i="2"/>
  <c r="K3481" i="2" s="1"/>
  <c r="I3482" i="2"/>
  <c r="K3482" i="2" s="1"/>
  <c r="I3483" i="2"/>
  <c r="K3483" i="2" s="1"/>
  <c r="I3484" i="2"/>
  <c r="K3484" i="2" s="1"/>
  <c r="I3485" i="2"/>
  <c r="K3485" i="2" s="1"/>
  <c r="I3486" i="2"/>
  <c r="K3486" i="2" s="1"/>
  <c r="I3487" i="2"/>
  <c r="K3487" i="2" s="1"/>
  <c r="I3488" i="2"/>
  <c r="K3488" i="2" s="1"/>
  <c r="I3489" i="2"/>
  <c r="K3489" i="2" s="1"/>
  <c r="I3490" i="2"/>
  <c r="K3490" i="2" s="1"/>
  <c r="I3491" i="2"/>
  <c r="K3491" i="2" s="1"/>
  <c r="I3492" i="2"/>
  <c r="K3492" i="2" s="1"/>
  <c r="I3493" i="2"/>
  <c r="K3493" i="2" s="1"/>
  <c r="I3494" i="2"/>
  <c r="K3494" i="2" s="1"/>
  <c r="I3495" i="2"/>
  <c r="K3495" i="2" s="1"/>
  <c r="I3496" i="2"/>
  <c r="K3496" i="2" s="1"/>
  <c r="I3497" i="2"/>
  <c r="K3497" i="2" s="1"/>
  <c r="I3498" i="2"/>
  <c r="K3498" i="2" s="1"/>
  <c r="I3499" i="2"/>
  <c r="K3499" i="2" s="1"/>
  <c r="I3500" i="2"/>
  <c r="K3500" i="2" s="1"/>
  <c r="I3501" i="2"/>
  <c r="K3501" i="2" s="1"/>
  <c r="I3502" i="2"/>
  <c r="K3502" i="2" s="1"/>
  <c r="I3503" i="2"/>
  <c r="K3503" i="2" s="1"/>
  <c r="I3504" i="2"/>
  <c r="K3504" i="2" s="1"/>
  <c r="I3505" i="2"/>
  <c r="K3505" i="2" s="1"/>
  <c r="I3506" i="2"/>
  <c r="K3506" i="2" s="1"/>
  <c r="I3507" i="2"/>
  <c r="K3507" i="2" s="1"/>
  <c r="I3508" i="2"/>
  <c r="K3508" i="2" s="1"/>
  <c r="I3509" i="2"/>
  <c r="K3509" i="2" s="1"/>
  <c r="I3510" i="2"/>
  <c r="K3510" i="2" s="1"/>
  <c r="I3511" i="2"/>
  <c r="K3511" i="2" s="1"/>
  <c r="I3512" i="2"/>
  <c r="K3512" i="2" s="1"/>
  <c r="I3513" i="2"/>
  <c r="K3513" i="2" s="1"/>
  <c r="I3514" i="2"/>
  <c r="K3514" i="2" s="1"/>
  <c r="I3515" i="2"/>
  <c r="K3515" i="2" s="1"/>
  <c r="I3516" i="2"/>
  <c r="K3516" i="2" s="1"/>
  <c r="I3517" i="2"/>
  <c r="K3517" i="2" s="1"/>
  <c r="I3518" i="2"/>
  <c r="K3518" i="2" s="1"/>
  <c r="I3519" i="2"/>
  <c r="K3519" i="2" s="1"/>
  <c r="I3520" i="2"/>
  <c r="K3520" i="2" s="1"/>
  <c r="I3521" i="2"/>
  <c r="K3521" i="2" s="1"/>
  <c r="I3522" i="2"/>
  <c r="K3522" i="2" s="1"/>
  <c r="I3523" i="2"/>
  <c r="K3523" i="2" s="1"/>
  <c r="I3524" i="2"/>
  <c r="K3524" i="2" s="1"/>
  <c r="I3525" i="2"/>
  <c r="K3525" i="2" s="1"/>
  <c r="I3526" i="2"/>
  <c r="K3526" i="2" s="1"/>
  <c r="I3527" i="2"/>
  <c r="K3527" i="2" s="1"/>
  <c r="I3528" i="2"/>
  <c r="K3528" i="2" s="1"/>
  <c r="I3529" i="2"/>
  <c r="K3529" i="2" s="1"/>
  <c r="I3530" i="2"/>
  <c r="K3530" i="2" s="1"/>
  <c r="I3531" i="2"/>
  <c r="K3531" i="2" s="1"/>
  <c r="I3532" i="2"/>
  <c r="K3532" i="2" s="1"/>
  <c r="I3533" i="2"/>
  <c r="K3533" i="2" s="1"/>
  <c r="I3534" i="2"/>
  <c r="K3534" i="2" s="1"/>
  <c r="I3535" i="2"/>
  <c r="K3535" i="2" s="1"/>
  <c r="I3536" i="2"/>
  <c r="K3536" i="2" s="1"/>
  <c r="I3537" i="2"/>
  <c r="K3537" i="2" s="1"/>
  <c r="I3538" i="2"/>
  <c r="K3538" i="2" s="1"/>
  <c r="I3539" i="2"/>
  <c r="K3539" i="2" s="1"/>
  <c r="I3540" i="2"/>
  <c r="K3540" i="2" s="1"/>
  <c r="I3541" i="2"/>
  <c r="K3541" i="2" s="1"/>
  <c r="I3542" i="2"/>
  <c r="K3542" i="2" s="1"/>
  <c r="I3543" i="2"/>
  <c r="K3543" i="2" s="1"/>
  <c r="I3544" i="2"/>
  <c r="K3544" i="2" s="1"/>
  <c r="I3545" i="2"/>
  <c r="K3545" i="2" s="1"/>
  <c r="I3546" i="2"/>
  <c r="K3546" i="2" s="1"/>
  <c r="I3547" i="2"/>
  <c r="K3547" i="2" s="1"/>
  <c r="I3548" i="2"/>
  <c r="K3548" i="2" s="1"/>
  <c r="I3549" i="2"/>
  <c r="K3549" i="2" s="1"/>
  <c r="I3550" i="2"/>
  <c r="K3550" i="2" s="1"/>
  <c r="I3551" i="2"/>
  <c r="K3551" i="2" s="1"/>
  <c r="I3552" i="2"/>
  <c r="K3552" i="2" s="1"/>
  <c r="I3553" i="2"/>
  <c r="K3553" i="2" s="1"/>
  <c r="I3554" i="2"/>
  <c r="K3554" i="2" s="1"/>
  <c r="I3555" i="2"/>
  <c r="K3555" i="2" s="1"/>
  <c r="I3556" i="2"/>
  <c r="K3556" i="2" s="1"/>
  <c r="I3557" i="2"/>
  <c r="K3557" i="2" s="1"/>
  <c r="I3558" i="2"/>
  <c r="K3558" i="2" s="1"/>
  <c r="I3559" i="2"/>
  <c r="K3559" i="2" s="1"/>
  <c r="I3560" i="2"/>
  <c r="K3560" i="2" s="1"/>
  <c r="I3561" i="2"/>
  <c r="K3561" i="2" s="1"/>
  <c r="I3562" i="2"/>
  <c r="K3562" i="2" s="1"/>
  <c r="I3563" i="2"/>
  <c r="K3563" i="2" s="1"/>
  <c r="I3564" i="2"/>
  <c r="K3564" i="2" s="1"/>
  <c r="I3565" i="2"/>
  <c r="K3565" i="2" s="1"/>
  <c r="I3566" i="2"/>
  <c r="K3566" i="2" s="1"/>
  <c r="I3567" i="2"/>
  <c r="K3567" i="2" s="1"/>
  <c r="I3568" i="2"/>
  <c r="K3568" i="2" s="1"/>
  <c r="I3569" i="2"/>
  <c r="K3569" i="2" s="1"/>
  <c r="I3570" i="2"/>
  <c r="K3570" i="2" s="1"/>
  <c r="I3571" i="2"/>
  <c r="K3571" i="2" s="1"/>
  <c r="I3572" i="2"/>
  <c r="K3572" i="2" s="1"/>
  <c r="I3573" i="2"/>
  <c r="K3573" i="2" s="1"/>
  <c r="I3574" i="2"/>
  <c r="K3574" i="2" s="1"/>
  <c r="I3575" i="2"/>
  <c r="K3575" i="2" s="1"/>
  <c r="I10" i="2"/>
  <c r="Y11" i="1" a="1"/>
  <c r="Y11" i="1" s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I11" i="1"/>
  <c r="K11" i="1" s="1"/>
  <c r="I12" i="1"/>
  <c r="K12" i="1" s="1"/>
  <c r="I13" i="1"/>
  <c r="K13" i="1" s="1"/>
  <c r="I14" i="1"/>
  <c r="K14" i="1" s="1"/>
  <c r="I15" i="1"/>
  <c r="K15" i="1" s="1"/>
  <c r="I16" i="1"/>
  <c r="K16" i="1" s="1"/>
  <c r="I17" i="1"/>
  <c r="K17" i="1" s="1"/>
  <c r="I18" i="1"/>
  <c r="K18" i="1" s="1"/>
  <c r="I19" i="1"/>
  <c r="K19" i="1" s="1"/>
  <c r="I20" i="1"/>
  <c r="K20" i="1" s="1"/>
  <c r="I21" i="1"/>
  <c r="K21" i="1" s="1"/>
  <c r="I22" i="1"/>
  <c r="K22" i="1" s="1"/>
  <c r="I23" i="1"/>
  <c r="K23" i="1" s="1"/>
  <c r="I24" i="1"/>
  <c r="K24" i="1" s="1"/>
  <c r="I25" i="1"/>
  <c r="K25" i="1" s="1"/>
  <c r="I26" i="1"/>
  <c r="K26" i="1" s="1"/>
  <c r="I27" i="1"/>
  <c r="K27" i="1" s="1"/>
  <c r="I28" i="1"/>
  <c r="K28" i="1" s="1"/>
  <c r="I29" i="1"/>
  <c r="K29" i="1" s="1"/>
  <c r="I30" i="1"/>
  <c r="K30" i="1" s="1"/>
  <c r="I31" i="1"/>
  <c r="K31" i="1" s="1"/>
  <c r="I32" i="1"/>
  <c r="K32" i="1" s="1"/>
  <c r="I33" i="1"/>
  <c r="K33" i="1" s="1"/>
  <c r="I34" i="1"/>
  <c r="K34" i="1" s="1"/>
  <c r="I35" i="1"/>
  <c r="K35" i="1" s="1"/>
  <c r="I36" i="1"/>
  <c r="K36" i="1" s="1"/>
  <c r="I37" i="1"/>
  <c r="K37" i="1" s="1"/>
  <c r="I38" i="1"/>
  <c r="K38" i="1" s="1"/>
  <c r="I39" i="1"/>
  <c r="K39" i="1" s="1"/>
  <c r="I40" i="1"/>
  <c r="K40" i="1" s="1"/>
  <c r="I41" i="1"/>
  <c r="K41" i="1" s="1"/>
  <c r="I42" i="1"/>
  <c r="K42" i="1" s="1"/>
  <c r="I43" i="1"/>
  <c r="K43" i="1" s="1"/>
  <c r="I44" i="1"/>
  <c r="K44" i="1" s="1"/>
  <c r="I45" i="1"/>
  <c r="K45" i="1" s="1"/>
  <c r="I46" i="1"/>
  <c r="K46" i="1" s="1"/>
  <c r="I47" i="1"/>
  <c r="K47" i="1" s="1"/>
  <c r="I48" i="1"/>
  <c r="K48" i="1" s="1"/>
  <c r="I49" i="1"/>
  <c r="K49" i="1" s="1"/>
  <c r="I50" i="1"/>
  <c r="K50" i="1" s="1"/>
  <c r="I51" i="1"/>
  <c r="K51" i="1" s="1"/>
  <c r="I52" i="1"/>
  <c r="K52" i="1" s="1"/>
  <c r="I53" i="1"/>
  <c r="K53" i="1" s="1"/>
  <c r="I54" i="1"/>
  <c r="K54" i="1" s="1"/>
  <c r="I55" i="1"/>
  <c r="K55" i="1" s="1"/>
  <c r="I56" i="1"/>
  <c r="K56" i="1" s="1"/>
  <c r="I57" i="1"/>
  <c r="K57" i="1" s="1"/>
  <c r="I58" i="1"/>
  <c r="K58" i="1" s="1"/>
  <c r="I59" i="1"/>
  <c r="K59" i="1" s="1"/>
  <c r="I60" i="1"/>
  <c r="K60" i="1" s="1"/>
  <c r="I61" i="1"/>
  <c r="I62" i="1"/>
  <c r="K62" i="1" s="1"/>
  <c r="I63" i="1"/>
  <c r="I64" i="1"/>
  <c r="I65" i="1"/>
  <c r="K65" i="1" s="1"/>
  <c r="I66" i="1"/>
  <c r="K66" i="1" s="1"/>
  <c r="I67" i="1"/>
  <c r="K67" i="1" s="1"/>
  <c r="I68" i="1"/>
  <c r="K68" i="1" s="1"/>
  <c r="I69" i="1"/>
  <c r="I70" i="1"/>
  <c r="I71" i="1"/>
  <c r="I72" i="1"/>
  <c r="K72" i="1" s="1"/>
  <c r="I73" i="1"/>
  <c r="K73" i="1" s="1"/>
  <c r="I74" i="1"/>
  <c r="K74" i="1" s="1"/>
  <c r="I75" i="1"/>
  <c r="I76" i="1"/>
  <c r="I77" i="1"/>
  <c r="K77" i="1" s="1"/>
  <c r="I78" i="1"/>
  <c r="K78" i="1" s="1"/>
  <c r="I79" i="1"/>
  <c r="K79" i="1" s="1"/>
  <c r="I80" i="1"/>
  <c r="K80" i="1" s="1"/>
  <c r="I81" i="1"/>
  <c r="I82" i="1"/>
  <c r="I83" i="1"/>
  <c r="I84" i="1"/>
  <c r="K84" i="1" s="1"/>
  <c r="I85" i="1"/>
  <c r="K85" i="1" s="1"/>
  <c r="I86" i="1"/>
  <c r="K86" i="1" s="1"/>
  <c r="I87" i="1"/>
  <c r="I88" i="1"/>
  <c r="I89" i="1"/>
  <c r="K89" i="1" s="1"/>
  <c r="I90" i="1"/>
  <c r="K90" i="1" s="1"/>
  <c r="I91" i="1"/>
  <c r="K91" i="1" s="1"/>
  <c r="I92" i="1"/>
  <c r="K92" i="1" s="1"/>
  <c r="I93" i="1"/>
  <c r="I94" i="1"/>
  <c r="I95" i="1"/>
  <c r="I96" i="1"/>
  <c r="K96" i="1" s="1"/>
  <c r="I97" i="1"/>
  <c r="K97" i="1" s="1"/>
  <c r="I98" i="1"/>
  <c r="K98" i="1" s="1"/>
  <c r="I99" i="1"/>
  <c r="I100" i="1"/>
  <c r="I101" i="1"/>
  <c r="K101" i="1" s="1"/>
  <c r="I102" i="1"/>
  <c r="K102" i="1" s="1"/>
  <c r="I103" i="1"/>
  <c r="K103" i="1" s="1"/>
  <c r="I104" i="1"/>
  <c r="K104" i="1" s="1"/>
  <c r="I105" i="1"/>
  <c r="I106" i="1"/>
  <c r="I107" i="1"/>
  <c r="I108" i="1"/>
  <c r="K108" i="1" s="1"/>
  <c r="I109" i="1"/>
  <c r="K109" i="1" s="1"/>
  <c r="I110" i="1"/>
  <c r="K110" i="1" s="1"/>
  <c r="I111" i="1"/>
  <c r="I112" i="1"/>
  <c r="I113" i="1"/>
  <c r="K113" i="1" s="1"/>
  <c r="I114" i="1"/>
  <c r="K114" i="1" s="1"/>
  <c r="I115" i="1"/>
  <c r="K115" i="1" s="1"/>
  <c r="I116" i="1"/>
  <c r="K116" i="1" s="1"/>
  <c r="I117" i="1"/>
  <c r="I118" i="1"/>
  <c r="I119" i="1"/>
  <c r="I120" i="1"/>
  <c r="K120" i="1" s="1"/>
  <c r="I121" i="1"/>
  <c r="K121" i="1" s="1"/>
  <c r="I122" i="1"/>
  <c r="K122" i="1" s="1"/>
  <c r="I123" i="1"/>
  <c r="K123" i="1" s="1"/>
  <c r="I124" i="1"/>
  <c r="I125" i="1"/>
  <c r="K125" i="1" s="1"/>
  <c r="I126" i="1"/>
  <c r="K126" i="1" s="1"/>
  <c r="I127" i="1"/>
  <c r="K127" i="1" s="1"/>
  <c r="I128" i="1"/>
  <c r="K128" i="1" s="1"/>
  <c r="I129" i="1"/>
  <c r="I130" i="1"/>
  <c r="I131" i="1"/>
  <c r="I132" i="1"/>
  <c r="K132" i="1" s="1"/>
  <c r="I133" i="1"/>
  <c r="K133" i="1" s="1"/>
  <c r="I134" i="1"/>
  <c r="K134" i="1" s="1"/>
  <c r="I135" i="1"/>
  <c r="K135" i="1" s="1"/>
  <c r="I136" i="1"/>
  <c r="I137" i="1"/>
  <c r="K137" i="1" s="1"/>
  <c r="I138" i="1"/>
  <c r="K138" i="1" s="1"/>
  <c r="I139" i="1"/>
  <c r="K139" i="1" s="1"/>
  <c r="I140" i="1"/>
  <c r="K140" i="1" s="1"/>
  <c r="I141" i="1"/>
  <c r="I142" i="1"/>
  <c r="I143" i="1"/>
  <c r="I144" i="1"/>
  <c r="K144" i="1" s="1"/>
  <c r="I145" i="1"/>
  <c r="K145" i="1" s="1"/>
  <c r="I146" i="1"/>
  <c r="K146" i="1" s="1"/>
  <c r="I147" i="1"/>
  <c r="K147" i="1" s="1"/>
  <c r="I148" i="1"/>
  <c r="I149" i="1"/>
  <c r="K149" i="1" s="1"/>
  <c r="I150" i="1"/>
  <c r="K150" i="1" s="1"/>
  <c r="I151" i="1"/>
  <c r="K151" i="1" s="1"/>
  <c r="I152" i="1"/>
  <c r="K152" i="1" s="1"/>
  <c r="I153" i="1"/>
  <c r="I154" i="1"/>
  <c r="I155" i="1"/>
  <c r="I156" i="1"/>
  <c r="K156" i="1" s="1"/>
  <c r="I157" i="1"/>
  <c r="K157" i="1" s="1"/>
  <c r="I158" i="1"/>
  <c r="K158" i="1" s="1"/>
  <c r="I159" i="1"/>
  <c r="K159" i="1" s="1"/>
  <c r="I160" i="1"/>
  <c r="I161" i="1"/>
  <c r="K161" i="1" s="1"/>
  <c r="I162" i="1"/>
  <c r="K162" i="1" s="1"/>
  <c r="I163" i="1"/>
  <c r="K163" i="1" s="1"/>
  <c r="I164" i="1"/>
  <c r="K164" i="1" s="1"/>
  <c r="I165" i="1"/>
  <c r="I166" i="1"/>
  <c r="I167" i="1"/>
  <c r="I168" i="1"/>
  <c r="K168" i="1" s="1"/>
  <c r="I169" i="1"/>
  <c r="K169" i="1" s="1"/>
  <c r="I170" i="1"/>
  <c r="K170" i="1" s="1"/>
  <c r="I171" i="1"/>
  <c r="K171" i="1" s="1"/>
  <c r="I172" i="1"/>
  <c r="I173" i="1"/>
  <c r="K173" i="1" s="1"/>
  <c r="I174" i="1"/>
  <c r="K174" i="1" s="1"/>
  <c r="I175" i="1"/>
  <c r="K175" i="1" s="1"/>
  <c r="I176" i="1"/>
  <c r="K176" i="1" s="1"/>
  <c r="I177" i="1"/>
  <c r="I178" i="1"/>
  <c r="I179" i="1"/>
  <c r="I180" i="1"/>
  <c r="K180" i="1" s="1"/>
  <c r="I181" i="1"/>
  <c r="K181" i="1" s="1"/>
  <c r="I182" i="1"/>
  <c r="K182" i="1" s="1"/>
  <c r="I183" i="1"/>
  <c r="K183" i="1" s="1"/>
  <c r="I184" i="1"/>
  <c r="I185" i="1"/>
  <c r="K185" i="1" s="1"/>
  <c r="I186" i="1"/>
  <c r="K186" i="1" s="1"/>
  <c r="I187" i="1"/>
  <c r="K187" i="1" s="1"/>
  <c r="I188" i="1"/>
  <c r="K188" i="1" s="1"/>
  <c r="I189" i="1"/>
  <c r="I190" i="1"/>
  <c r="I191" i="1"/>
  <c r="I192" i="1"/>
  <c r="K192" i="1" s="1"/>
  <c r="I193" i="1"/>
  <c r="K193" i="1" s="1"/>
  <c r="I194" i="1"/>
  <c r="K194" i="1" s="1"/>
  <c r="I195" i="1"/>
  <c r="K195" i="1" s="1"/>
  <c r="I196" i="1"/>
  <c r="I197" i="1"/>
  <c r="K197" i="1" s="1"/>
  <c r="I198" i="1"/>
  <c r="K198" i="1" s="1"/>
  <c r="I199" i="1"/>
  <c r="K199" i="1" s="1"/>
  <c r="I200" i="1"/>
  <c r="K200" i="1" s="1"/>
  <c r="I201" i="1"/>
  <c r="I202" i="1"/>
  <c r="I203" i="1"/>
  <c r="I204" i="1"/>
  <c r="K204" i="1" s="1"/>
  <c r="I205" i="1"/>
  <c r="K205" i="1" s="1"/>
  <c r="I206" i="1"/>
  <c r="K206" i="1" s="1"/>
  <c r="I207" i="1"/>
  <c r="K207" i="1" s="1"/>
  <c r="I208" i="1"/>
  <c r="I209" i="1"/>
  <c r="K209" i="1" s="1"/>
  <c r="I210" i="1"/>
  <c r="K210" i="1" s="1"/>
  <c r="I211" i="1"/>
  <c r="K211" i="1" s="1"/>
  <c r="I212" i="1"/>
  <c r="K212" i="1" s="1"/>
  <c r="I213" i="1"/>
  <c r="I214" i="1"/>
  <c r="I215" i="1"/>
  <c r="I216" i="1"/>
  <c r="K216" i="1" s="1"/>
  <c r="I217" i="1"/>
  <c r="K217" i="1" s="1"/>
  <c r="I218" i="1"/>
  <c r="K218" i="1" s="1"/>
  <c r="I219" i="1"/>
  <c r="K219" i="1" s="1"/>
  <c r="I220" i="1"/>
  <c r="I221" i="1"/>
  <c r="K221" i="1" s="1"/>
  <c r="I222" i="1"/>
  <c r="K222" i="1" s="1"/>
  <c r="I223" i="1"/>
  <c r="K223" i="1" s="1"/>
  <c r="I224" i="1"/>
  <c r="K224" i="1" s="1"/>
  <c r="I225" i="1"/>
  <c r="I226" i="1"/>
  <c r="I227" i="1"/>
  <c r="I228" i="1"/>
  <c r="K228" i="1" s="1"/>
  <c r="I229" i="1"/>
  <c r="K229" i="1" s="1"/>
  <c r="I230" i="1"/>
  <c r="K230" i="1" s="1"/>
  <c r="I231" i="1"/>
  <c r="K231" i="1" s="1"/>
  <c r="I232" i="1"/>
  <c r="I233" i="1"/>
  <c r="K233" i="1" s="1"/>
  <c r="I234" i="1"/>
  <c r="K234" i="1" s="1"/>
  <c r="I235" i="1"/>
  <c r="K235" i="1" s="1"/>
  <c r="I236" i="1"/>
  <c r="K236" i="1" s="1"/>
  <c r="I237" i="1"/>
  <c r="I238" i="1"/>
  <c r="I239" i="1"/>
  <c r="I240" i="1"/>
  <c r="K240" i="1" s="1"/>
  <c r="I241" i="1"/>
  <c r="K241" i="1" s="1"/>
  <c r="I242" i="1"/>
  <c r="K242" i="1" s="1"/>
  <c r="I243" i="1"/>
  <c r="K243" i="1" s="1"/>
  <c r="I244" i="1"/>
  <c r="I245" i="1"/>
  <c r="K245" i="1" s="1"/>
  <c r="I246" i="1"/>
  <c r="K246" i="1" s="1"/>
  <c r="I247" i="1"/>
  <c r="K247" i="1" s="1"/>
  <c r="I248" i="1"/>
  <c r="K248" i="1" s="1"/>
  <c r="I249" i="1"/>
  <c r="I250" i="1"/>
  <c r="I251" i="1"/>
  <c r="I252" i="1"/>
  <c r="K252" i="1" s="1"/>
  <c r="I253" i="1"/>
  <c r="K253" i="1" s="1"/>
  <c r="I254" i="1"/>
  <c r="K254" i="1" s="1"/>
  <c r="I255" i="1"/>
  <c r="K255" i="1" s="1"/>
  <c r="I256" i="1"/>
  <c r="I257" i="1"/>
  <c r="K257" i="1" s="1"/>
  <c r="I258" i="1"/>
  <c r="K258" i="1" s="1"/>
  <c r="I259" i="1"/>
  <c r="K259" i="1" s="1"/>
  <c r="I260" i="1"/>
  <c r="K260" i="1" s="1"/>
  <c r="I261" i="1"/>
  <c r="I262" i="1"/>
  <c r="I263" i="1"/>
  <c r="I264" i="1"/>
  <c r="K264" i="1" s="1"/>
  <c r="I265" i="1"/>
  <c r="K265" i="1" s="1"/>
  <c r="I266" i="1"/>
  <c r="K266" i="1" s="1"/>
  <c r="I267" i="1"/>
  <c r="K267" i="1" s="1"/>
  <c r="I268" i="1"/>
  <c r="I269" i="1"/>
  <c r="K269" i="1" s="1"/>
  <c r="I270" i="1"/>
  <c r="K270" i="1" s="1"/>
  <c r="I271" i="1"/>
  <c r="K271" i="1" s="1"/>
  <c r="I272" i="1"/>
  <c r="K272" i="1" s="1"/>
  <c r="I273" i="1"/>
  <c r="I274" i="1"/>
  <c r="I275" i="1"/>
  <c r="I276" i="1"/>
  <c r="K276" i="1" s="1"/>
  <c r="I277" i="1"/>
  <c r="K277" i="1" s="1"/>
  <c r="I278" i="1"/>
  <c r="K278" i="1" s="1"/>
  <c r="I279" i="1"/>
  <c r="K279" i="1" s="1"/>
  <c r="I280" i="1"/>
  <c r="I281" i="1"/>
  <c r="K281" i="1" s="1"/>
  <c r="I282" i="1"/>
  <c r="K282" i="1" s="1"/>
  <c r="I283" i="1"/>
  <c r="K283" i="1" s="1"/>
  <c r="I284" i="1"/>
  <c r="K284" i="1" s="1"/>
  <c r="I285" i="1"/>
  <c r="I286" i="1"/>
  <c r="I287" i="1"/>
  <c r="I288" i="1"/>
  <c r="K288" i="1" s="1"/>
  <c r="I289" i="1"/>
  <c r="K289" i="1" s="1"/>
  <c r="I290" i="1"/>
  <c r="K290" i="1" s="1"/>
  <c r="I291" i="1"/>
  <c r="K291" i="1" s="1"/>
  <c r="I292" i="1"/>
  <c r="I293" i="1"/>
  <c r="K293" i="1" s="1"/>
  <c r="I294" i="1"/>
  <c r="K294" i="1" s="1"/>
  <c r="I295" i="1"/>
  <c r="K295" i="1" s="1"/>
  <c r="I296" i="1"/>
  <c r="K296" i="1" s="1"/>
  <c r="I297" i="1"/>
  <c r="I298" i="1"/>
  <c r="I299" i="1"/>
  <c r="I300" i="1"/>
  <c r="K300" i="1" s="1"/>
  <c r="I301" i="1"/>
  <c r="K301" i="1" s="1"/>
  <c r="I302" i="1"/>
  <c r="K302" i="1" s="1"/>
  <c r="I303" i="1"/>
  <c r="K303" i="1" s="1"/>
  <c r="I304" i="1"/>
  <c r="I305" i="1"/>
  <c r="K305" i="1" s="1"/>
  <c r="I306" i="1"/>
  <c r="K306" i="1" s="1"/>
  <c r="I307" i="1"/>
  <c r="K307" i="1" s="1"/>
  <c r="I308" i="1"/>
  <c r="K308" i="1" s="1"/>
  <c r="I309" i="1"/>
  <c r="I310" i="1"/>
  <c r="I311" i="1"/>
  <c r="I312" i="1"/>
  <c r="K312" i="1" s="1"/>
  <c r="I313" i="1"/>
  <c r="K313" i="1" s="1"/>
  <c r="I314" i="1"/>
  <c r="K314" i="1" s="1"/>
  <c r="I315" i="1"/>
  <c r="K315" i="1" s="1"/>
  <c r="I316" i="1"/>
  <c r="I317" i="1"/>
  <c r="K317" i="1" s="1"/>
  <c r="I318" i="1"/>
  <c r="K318" i="1" s="1"/>
  <c r="I319" i="1"/>
  <c r="K319" i="1" s="1"/>
  <c r="I320" i="1"/>
  <c r="K320" i="1" s="1"/>
  <c r="I321" i="1"/>
  <c r="I322" i="1"/>
  <c r="I323" i="1"/>
  <c r="I324" i="1"/>
  <c r="K324" i="1" s="1"/>
  <c r="I325" i="1"/>
  <c r="K325" i="1" s="1"/>
  <c r="I326" i="1"/>
  <c r="K326" i="1" s="1"/>
  <c r="I327" i="1"/>
  <c r="K327" i="1" s="1"/>
  <c r="I328" i="1"/>
  <c r="I329" i="1"/>
  <c r="K329" i="1" s="1"/>
  <c r="I330" i="1"/>
  <c r="K330" i="1" s="1"/>
  <c r="I331" i="1"/>
  <c r="K331" i="1" s="1"/>
  <c r="I332" i="1"/>
  <c r="K332" i="1" s="1"/>
  <c r="I333" i="1"/>
  <c r="I334" i="1"/>
  <c r="I335" i="1"/>
  <c r="I336" i="1"/>
  <c r="K336" i="1" s="1"/>
  <c r="I337" i="1"/>
  <c r="K337" i="1" s="1"/>
  <c r="I338" i="1"/>
  <c r="K338" i="1" s="1"/>
  <c r="I339" i="1"/>
  <c r="K339" i="1" s="1"/>
  <c r="I340" i="1"/>
  <c r="I341" i="1"/>
  <c r="K341" i="1" s="1"/>
  <c r="I342" i="1"/>
  <c r="K342" i="1" s="1"/>
  <c r="I343" i="1"/>
  <c r="K343" i="1" s="1"/>
  <c r="I344" i="1"/>
  <c r="K344" i="1" s="1"/>
  <c r="I345" i="1"/>
  <c r="I346" i="1"/>
  <c r="I347" i="1"/>
  <c r="I348" i="1"/>
  <c r="K348" i="1" s="1"/>
  <c r="I349" i="1"/>
  <c r="K349" i="1" s="1"/>
  <c r="I350" i="1"/>
  <c r="K350" i="1" s="1"/>
  <c r="I351" i="1"/>
  <c r="K351" i="1" s="1"/>
  <c r="I352" i="1"/>
  <c r="I353" i="1"/>
  <c r="K353" i="1" s="1"/>
  <c r="I354" i="1"/>
  <c r="K354" i="1" s="1"/>
  <c r="I355" i="1"/>
  <c r="K355" i="1" s="1"/>
  <c r="I356" i="1"/>
  <c r="K356" i="1" s="1"/>
  <c r="I357" i="1"/>
  <c r="I358" i="1"/>
  <c r="I359" i="1"/>
  <c r="I360" i="1"/>
  <c r="K360" i="1" s="1"/>
  <c r="I361" i="1"/>
  <c r="K361" i="1" s="1"/>
  <c r="I362" i="1"/>
  <c r="K362" i="1" s="1"/>
  <c r="I363" i="1"/>
  <c r="K363" i="1" s="1"/>
  <c r="I364" i="1"/>
  <c r="I365" i="1"/>
  <c r="K365" i="1" s="1"/>
  <c r="I366" i="1"/>
  <c r="K366" i="1" s="1"/>
  <c r="I367" i="1"/>
  <c r="K367" i="1" s="1"/>
  <c r="I368" i="1"/>
  <c r="K368" i="1" s="1"/>
  <c r="I369" i="1"/>
  <c r="I370" i="1"/>
  <c r="I371" i="1"/>
  <c r="I372" i="1"/>
  <c r="K372" i="1" s="1"/>
  <c r="I373" i="1"/>
  <c r="K373" i="1" s="1"/>
  <c r="I374" i="1"/>
  <c r="K374" i="1" s="1"/>
  <c r="I375" i="1"/>
  <c r="K375" i="1" s="1"/>
  <c r="I376" i="1"/>
  <c r="I377" i="1"/>
  <c r="K377" i="1" s="1"/>
  <c r="I378" i="1"/>
  <c r="K378" i="1" s="1"/>
  <c r="I379" i="1"/>
  <c r="K379" i="1" s="1"/>
  <c r="I380" i="1"/>
  <c r="K380" i="1" s="1"/>
  <c r="I381" i="1"/>
  <c r="I382" i="1"/>
  <c r="I383" i="1"/>
  <c r="I384" i="1"/>
  <c r="K384" i="1" s="1"/>
  <c r="I385" i="1"/>
  <c r="K385" i="1" s="1"/>
  <c r="I386" i="1"/>
  <c r="K386" i="1" s="1"/>
  <c r="I387" i="1"/>
  <c r="K387" i="1" s="1"/>
  <c r="I388" i="1"/>
  <c r="I389" i="1"/>
  <c r="K389" i="1" s="1"/>
  <c r="I390" i="1"/>
  <c r="K390" i="1" s="1"/>
  <c r="I391" i="1"/>
  <c r="K391" i="1" s="1"/>
  <c r="I392" i="1"/>
  <c r="K392" i="1" s="1"/>
  <c r="I393" i="1"/>
  <c r="I394" i="1"/>
  <c r="I395" i="1"/>
  <c r="I396" i="1"/>
  <c r="K396" i="1" s="1"/>
  <c r="I397" i="1"/>
  <c r="K397" i="1" s="1"/>
  <c r="I398" i="1"/>
  <c r="K398" i="1" s="1"/>
  <c r="I399" i="1"/>
  <c r="K399" i="1" s="1"/>
  <c r="I400" i="1"/>
  <c r="I401" i="1"/>
  <c r="K401" i="1" s="1"/>
  <c r="I402" i="1"/>
  <c r="K402" i="1" s="1"/>
  <c r="I403" i="1"/>
  <c r="K403" i="1" s="1"/>
  <c r="I404" i="1"/>
  <c r="K404" i="1" s="1"/>
  <c r="I405" i="1"/>
  <c r="I406" i="1"/>
  <c r="I407" i="1"/>
  <c r="I408" i="1"/>
  <c r="K408" i="1" s="1"/>
  <c r="I409" i="1"/>
  <c r="K409" i="1" s="1"/>
  <c r="I410" i="1"/>
  <c r="K410" i="1" s="1"/>
  <c r="I411" i="1"/>
  <c r="K411" i="1" s="1"/>
  <c r="I412" i="1"/>
  <c r="I413" i="1"/>
  <c r="K413" i="1" s="1"/>
  <c r="I414" i="1"/>
  <c r="K414" i="1" s="1"/>
  <c r="I415" i="1"/>
  <c r="K415" i="1" s="1"/>
  <c r="I416" i="1"/>
  <c r="K416" i="1" s="1"/>
  <c r="I417" i="1"/>
  <c r="I418" i="1"/>
  <c r="I419" i="1"/>
  <c r="I420" i="1"/>
  <c r="K420" i="1" s="1"/>
  <c r="I421" i="1"/>
  <c r="K421" i="1" s="1"/>
  <c r="I422" i="1"/>
  <c r="K422" i="1" s="1"/>
  <c r="I423" i="1"/>
  <c r="K423" i="1" s="1"/>
  <c r="I424" i="1"/>
  <c r="I425" i="1"/>
  <c r="K425" i="1" s="1"/>
  <c r="I426" i="1"/>
  <c r="K426" i="1" s="1"/>
  <c r="I427" i="1"/>
  <c r="K427" i="1" s="1"/>
  <c r="I428" i="1"/>
  <c r="K428" i="1" s="1"/>
  <c r="I429" i="1"/>
  <c r="I430" i="1"/>
  <c r="I431" i="1"/>
  <c r="I432" i="1"/>
  <c r="K432" i="1" s="1"/>
  <c r="I433" i="1"/>
  <c r="K433" i="1" s="1"/>
  <c r="I434" i="1"/>
  <c r="K434" i="1" s="1"/>
  <c r="I435" i="1"/>
  <c r="K435" i="1" s="1"/>
  <c r="I436" i="1"/>
  <c r="I437" i="1"/>
  <c r="K437" i="1" s="1"/>
  <c r="I438" i="1"/>
  <c r="K438" i="1" s="1"/>
  <c r="I439" i="1"/>
  <c r="K439" i="1" s="1"/>
  <c r="I440" i="1"/>
  <c r="K440" i="1" s="1"/>
  <c r="I441" i="1"/>
  <c r="I442" i="1"/>
  <c r="I443" i="1"/>
  <c r="I444" i="1"/>
  <c r="K444" i="1" s="1"/>
  <c r="I445" i="1"/>
  <c r="K445" i="1" s="1"/>
  <c r="I446" i="1"/>
  <c r="K446" i="1" s="1"/>
  <c r="I447" i="1"/>
  <c r="K447" i="1" s="1"/>
  <c r="I448" i="1"/>
  <c r="I449" i="1"/>
  <c r="K449" i="1" s="1"/>
  <c r="I450" i="1"/>
  <c r="K450" i="1" s="1"/>
  <c r="I451" i="1"/>
  <c r="K451" i="1" s="1"/>
  <c r="I452" i="1"/>
  <c r="K452" i="1" s="1"/>
  <c r="I453" i="1"/>
  <c r="I454" i="1"/>
  <c r="I455" i="1"/>
  <c r="I456" i="1"/>
  <c r="K456" i="1" s="1"/>
  <c r="I457" i="1"/>
  <c r="K457" i="1" s="1"/>
  <c r="I458" i="1"/>
  <c r="K458" i="1" s="1"/>
  <c r="I459" i="1"/>
  <c r="K459" i="1" s="1"/>
  <c r="I460" i="1"/>
  <c r="I461" i="1"/>
  <c r="K461" i="1" s="1"/>
  <c r="I462" i="1"/>
  <c r="K462" i="1" s="1"/>
  <c r="I463" i="1"/>
  <c r="K463" i="1" s="1"/>
  <c r="I464" i="1"/>
  <c r="K464" i="1" s="1"/>
  <c r="I465" i="1"/>
  <c r="I466" i="1"/>
  <c r="I467" i="1"/>
  <c r="I468" i="1"/>
  <c r="K468" i="1" s="1"/>
  <c r="I469" i="1"/>
  <c r="K469" i="1" s="1"/>
  <c r="I470" i="1"/>
  <c r="K470" i="1" s="1"/>
  <c r="I471" i="1"/>
  <c r="K471" i="1" s="1"/>
  <c r="I472" i="1"/>
  <c r="I473" i="1"/>
  <c r="K473" i="1" s="1"/>
  <c r="I474" i="1"/>
  <c r="K474" i="1" s="1"/>
  <c r="I475" i="1"/>
  <c r="K475" i="1" s="1"/>
  <c r="I476" i="1"/>
  <c r="K476" i="1" s="1"/>
  <c r="I477" i="1"/>
  <c r="I478" i="1"/>
  <c r="I479" i="1"/>
  <c r="I480" i="1"/>
  <c r="K480" i="1" s="1"/>
  <c r="I481" i="1"/>
  <c r="K481" i="1" s="1"/>
  <c r="I482" i="1"/>
  <c r="K482" i="1" s="1"/>
  <c r="I483" i="1"/>
  <c r="K483" i="1" s="1"/>
  <c r="I484" i="1"/>
  <c r="I485" i="1"/>
  <c r="K485" i="1" s="1"/>
  <c r="I486" i="1"/>
  <c r="K486" i="1" s="1"/>
  <c r="I487" i="1"/>
  <c r="K487" i="1" s="1"/>
  <c r="I488" i="1"/>
  <c r="K488" i="1" s="1"/>
  <c r="I489" i="1"/>
  <c r="I490" i="1"/>
  <c r="I491" i="1"/>
  <c r="I492" i="1"/>
  <c r="K492" i="1" s="1"/>
  <c r="I493" i="1"/>
  <c r="K493" i="1" s="1"/>
  <c r="I494" i="1"/>
  <c r="K494" i="1" s="1"/>
  <c r="I495" i="1"/>
  <c r="K495" i="1" s="1"/>
  <c r="I496" i="1"/>
  <c r="I497" i="1"/>
  <c r="K497" i="1" s="1"/>
  <c r="I498" i="1"/>
  <c r="K498" i="1" s="1"/>
  <c r="I499" i="1"/>
  <c r="K499" i="1" s="1"/>
  <c r="I500" i="1"/>
  <c r="K500" i="1" s="1"/>
  <c r="I501" i="1"/>
  <c r="I502" i="1"/>
  <c r="I503" i="1"/>
  <c r="I504" i="1"/>
  <c r="K504" i="1" s="1"/>
  <c r="I505" i="1"/>
  <c r="K505" i="1" s="1"/>
  <c r="I506" i="1"/>
  <c r="K506" i="1" s="1"/>
  <c r="I507" i="1"/>
  <c r="K507" i="1" s="1"/>
  <c r="I508" i="1"/>
  <c r="I509" i="1"/>
  <c r="K509" i="1" s="1"/>
  <c r="I510" i="1"/>
  <c r="K510" i="1" s="1"/>
  <c r="I511" i="1"/>
  <c r="K511" i="1" s="1"/>
  <c r="I512" i="1"/>
  <c r="K512" i="1" s="1"/>
  <c r="I513" i="1"/>
  <c r="I514" i="1"/>
  <c r="I515" i="1"/>
  <c r="I516" i="1"/>
  <c r="K516" i="1" s="1"/>
  <c r="I517" i="1"/>
  <c r="K517" i="1" s="1"/>
  <c r="I518" i="1"/>
  <c r="K518" i="1" s="1"/>
  <c r="I519" i="1"/>
  <c r="K519" i="1" s="1"/>
  <c r="I520" i="1"/>
  <c r="I521" i="1"/>
  <c r="K521" i="1" s="1"/>
  <c r="I522" i="1"/>
  <c r="K522" i="1" s="1"/>
  <c r="I523" i="1"/>
  <c r="K523" i="1" s="1"/>
  <c r="I524" i="1"/>
  <c r="K524" i="1" s="1"/>
  <c r="I525" i="1"/>
  <c r="I526" i="1"/>
  <c r="I527" i="1"/>
  <c r="I528" i="1"/>
  <c r="K528" i="1" s="1"/>
  <c r="I529" i="1"/>
  <c r="K529" i="1" s="1"/>
  <c r="I530" i="1"/>
  <c r="K530" i="1" s="1"/>
  <c r="I531" i="1"/>
  <c r="K531" i="1" s="1"/>
  <c r="I532" i="1"/>
  <c r="I533" i="1"/>
  <c r="K533" i="1" s="1"/>
  <c r="I534" i="1"/>
  <c r="K534" i="1" s="1"/>
  <c r="I535" i="1"/>
  <c r="K535" i="1" s="1"/>
  <c r="I536" i="1"/>
  <c r="K536" i="1" s="1"/>
  <c r="I537" i="1"/>
  <c r="I538" i="1"/>
  <c r="I539" i="1"/>
  <c r="I540" i="1"/>
  <c r="K540" i="1" s="1"/>
  <c r="I541" i="1"/>
  <c r="K541" i="1" s="1"/>
  <c r="I542" i="1"/>
  <c r="K542" i="1" s="1"/>
  <c r="I543" i="1"/>
  <c r="K543" i="1" s="1"/>
  <c r="I544" i="1"/>
  <c r="I545" i="1"/>
  <c r="K545" i="1" s="1"/>
  <c r="I546" i="1"/>
  <c r="K546" i="1" s="1"/>
  <c r="I547" i="1"/>
  <c r="K547" i="1" s="1"/>
  <c r="I548" i="1"/>
  <c r="K548" i="1" s="1"/>
  <c r="I549" i="1"/>
  <c r="I550" i="1"/>
  <c r="I551" i="1"/>
  <c r="I552" i="1"/>
  <c r="K552" i="1" s="1"/>
  <c r="I553" i="1"/>
  <c r="K553" i="1" s="1"/>
  <c r="I554" i="1"/>
  <c r="K554" i="1" s="1"/>
  <c r="I555" i="1"/>
  <c r="K555" i="1" s="1"/>
  <c r="I556" i="1"/>
  <c r="I557" i="1"/>
  <c r="K557" i="1" s="1"/>
  <c r="I558" i="1"/>
  <c r="K558" i="1" s="1"/>
  <c r="I559" i="1"/>
  <c r="K559" i="1" s="1"/>
  <c r="I560" i="1"/>
  <c r="K560" i="1" s="1"/>
  <c r="I561" i="1"/>
  <c r="I562" i="1"/>
  <c r="I563" i="1"/>
  <c r="I564" i="1"/>
  <c r="K564" i="1" s="1"/>
  <c r="I565" i="1"/>
  <c r="K565" i="1" s="1"/>
  <c r="I566" i="1"/>
  <c r="K566" i="1" s="1"/>
  <c r="I567" i="1"/>
  <c r="K567" i="1" s="1"/>
  <c r="I568" i="1"/>
  <c r="I569" i="1"/>
  <c r="K569" i="1" s="1"/>
  <c r="I570" i="1"/>
  <c r="K570" i="1" s="1"/>
  <c r="I571" i="1"/>
  <c r="K571" i="1" s="1"/>
  <c r="I572" i="1"/>
  <c r="K572" i="1" s="1"/>
  <c r="I573" i="1"/>
  <c r="I574" i="1"/>
  <c r="I575" i="1"/>
  <c r="I576" i="1"/>
  <c r="K576" i="1" s="1"/>
  <c r="I577" i="1"/>
  <c r="K577" i="1" s="1"/>
  <c r="I578" i="1"/>
  <c r="K578" i="1" s="1"/>
  <c r="I579" i="1"/>
  <c r="K579" i="1" s="1"/>
  <c r="I580" i="1"/>
  <c r="I581" i="1"/>
  <c r="K581" i="1" s="1"/>
  <c r="I582" i="1"/>
  <c r="K582" i="1" s="1"/>
  <c r="I583" i="1"/>
  <c r="K583" i="1" s="1"/>
  <c r="I584" i="1"/>
  <c r="K584" i="1" s="1"/>
  <c r="I585" i="1"/>
  <c r="I586" i="1"/>
  <c r="I587" i="1"/>
  <c r="I588" i="1"/>
  <c r="K588" i="1" s="1"/>
  <c r="I589" i="1"/>
  <c r="K589" i="1" s="1"/>
  <c r="I590" i="1"/>
  <c r="K590" i="1" s="1"/>
  <c r="I591" i="1"/>
  <c r="K591" i="1" s="1"/>
  <c r="I592" i="1"/>
  <c r="I593" i="1"/>
  <c r="K593" i="1" s="1"/>
  <c r="I594" i="1"/>
  <c r="K594" i="1" s="1"/>
  <c r="I595" i="1"/>
  <c r="K595" i="1" s="1"/>
  <c r="I596" i="1"/>
  <c r="K596" i="1" s="1"/>
  <c r="I597" i="1"/>
  <c r="I598" i="1"/>
  <c r="I599" i="1"/>
  <c r="I600" i="1"/>
  <c r="K600" i="1" s="1"/>
  <c r="I601" i="1"/>
  <c r="K601" i="1" s="1"/>
  <c r="I602" i="1"/>
  <c r="K602" i="1" s="1"/>
  <c r="I603" i="1"/>
  <c r="K603" i="1" s="1"/>
  <c r="I604" i="1"/>
  <c r="I605" i="1"/>
  <c r="K605" i="1" s="1"/>
  <c r="I606" i="1"/>
  <c r="K606" i="1" s="1"/>
  <c r="I607" i="1"/>
  <c r="K607" i="1" s="1"/>
  <c r="I608" i="1"/>
  <c r="K608" i="1" s="1"/>
  <c r="I609" i="1"/>
  <c r="I610" i="1"/>
  <c r="I611" i="1"/>
  <c r="I612" i="1"/>
  <c r="K612" i="1" s="1"/>
  <c r="I613" i="1"/>
  <c r="K613" i="1" s="1"/>
  <c r="I614" i="1"/>
  <c r="K614" i="1" s="1"/>
  <c r="I615" i="1"/>
  <c r="K615" i="1" s="1"/>
  <c r="I616" i="1"/>
  <c r="I617" i="1"/>
  <c r="K617" i="1" s="1"/>
  <c r="I618" i="1"/>
  <c r="K618" i="1" s="1"/>
  <c r="I619" i="1"/>
  <c r="K619" i="1" s="1"/>
  <c r="I620" i="1"/>
  <c r="K620" i="1" s="1"/>
  <c r="I621" i="1"/>
  <c r="I622" i="1"/>
  <c r="I623" i="1"/>
  <c r="I624" i="1"/>
  <c r="K624" i="1" s="1"/>
  <c r="I625" i="1"/>
  <c r="K625" i="1" s="1"/>
  <c r="I626" i="1"/>
  <c r="K626" i="1" s="1"/>
  <c r="I627" i="1"/>
  <c r="K627" i="1" s="1"/>
  <c r="I628" i="1"/>
  <c r="I629" i="1"/>
  <c r="K629" i="1" s="1"/>
  <c r="I630" i="1"/>
  <c r="K630" i="1" s="1"/>
  <c r="I631" i="1"/>
  <c r="K631" i="1" s="1"/>
  <c r="I632" i="1"/>
  <c r="K632" i="1" s="1"/>
  <c r="I633" i="1"/>
  <c r="I634" i="1"/>
  <c r="I635" i="1"/>
  <c r="I636" i="1"/>
  <c r="K636" i="1" s="1"/>
  <c r="I637" i="1"/>
  <c r="K637" i="1" s="1"/>
  <c r="I638" i="1"/>
  <c r="K638" i="1" s="1"/>
  <c r="I639" i="1"/>
  <c r="K639" i="1" s="1"/>
  <c r="I640" i="1"/>
  <c r="I641" i="1"/>
  <c r="K641" i="1" s="1"/>
  <c r="I642" i="1"/>
  <c r="K642" i="1" s="1"/>
  <c r="I643" i="1"/>
  <c r="K643" i="1" s="1"/>
  <c r="I644" i="1"/>
  <c r="K644" i="1" s="1"/>
  <c r="I645" i="1"/>
  <c r="I646" i="1"/>
  <c r="I647" i="1"/>
  <c r="I648" i="1"/>
  <c r="K648" i="1" s="1"/>
  <c r="I649" i="1"/>
  <c r="K649" i="1" s="1"/>
  <c r="I650" i="1"/>
  <c r="K650" i="1" s="1"/>
  <c r="I651" i="1"/>
  <c r="K651" i="1" s="1"/>
  <c r="I652" i="1"/>
  <c r="I653" i="1"/>
  <c r="K653" i="1" s="1"/>
  <c r="I654" i="1"/>
  <c r="K654" i="1" s="1"/>
  <c r="I655" i="1"/>
  <c r="K655" i="1" s="1"/>
  <c r="I656" i="1"/>
  <c r="K656" i="1" s="1"/>
  <c r="I657" i="1"/>
  <c r="I658" i="1"/>
  <c r="I659" i="1"/>
  <c r="I660" i="1"/>
  <c r="K660" i="1" s="1"/>
  <c r="I661" i="1"/>
  <c r="K661" i="1" s="1"/>
  <c r="I662" i="1"/>
  <c r="K662" i="1" s="1"/>
  <c r="I663" i="1"/>
  <c r="K663" i="1" s="1"/>
  <c r="I664" i="1"/>
  <c r="I665" i="1"/>
  <c r="K665" i="1" s="1"/>
  <c r="I666" i="1"/>
  <c r="K666" i="1" s="1"/>
  <c r="I667" i="1"/>
  <c r="K667" i="1" s="1"/>
  <c r="I668" i="1"/>
  <c r="K668" i="1" s="1"/>
  <c r="I669" i="1"/>
  <c r="I670" i="1"/>
  <c r="I671" i="1"/>
  <c r="I672" i="1"/>
  <c r="K672" i="1" s="1"/>
  <c r="I673" i="1"/>
  <c r="K673" i="1" s="1"/>
  <c r="I674" i="1"/>
  <c r="K674" i="1" s="1"/>
  <c r="I675" i="1"/>
  <c r="K675" i="1" s="1"/>
  <c r="I676" i="1"/>
  <c r="I677" i="1"/>
  <c r="K677" i="1" s="1"/>
  <c r="I678" i="1"/>
  <c r="K678" i="1" s="1"/>
  <c r="I679" i="1"/>
  <c r="K679" i="1" s="1"/>
  <c r="I680" i="1"/>
  <c r="K680" i="1" s="1"/>
  <c r="I681" i="1"/>
  <c r="I682" i="1"/>
  <c r="I683" i="1"/>
  <c r="I684" i="1"/>
  <c r="K684" i="1" s="1"/>
  <c r="I685" i="1"/>
  <c r="K685" i="1" s="1"/>
  <c r="I686" i="1"/>
  <c r="K686" i="1" s="1"/>
  <c r="I687" i="1"/>
  <c r="K687" i="1" s="1"/>
  <c r="I688" i="1"/>
  <c r="I689" i="1"/>
  <c r="K689" i="1" s="1"/>
  <c r="I690" i="1"/>
  <c r="K690" i="1" s="1"/>
  <c r="I691" i="1"/>
  <c r="K691" i="1" s="1"/>
  <c r="I692" i="1"/>
  <c r="K692" i="1" s="1"/>
  <c r="I693" i="1"/>
  <c r="I694" i="1"/>
  <c r="I695" i="1"/>
  <c r="I696" i="1"/>
  <c r="K696" i="1" s="1"/>
  <c r="I697" i="1"/>
  <c r="K697" i="1" s="1"/>
  <c r="I698" i="1"/>
  <c r="K698" i="1" s="1"/>
  <c r="I699" i="1"/>
  <c r="K699" i="1" s="1"/>
  <c r="I700" i="1"/>
  <c r="I701" i="1"/>
  <c r="K701" i="1" s="1"/>
  <c r="I702" i="1"/>
  <c r="K702" i="1" s="1"/>
  <c r="I703" i="1"/>
  <c r="K703" i="1" s="1"/>
  <c r="I704" i="1"/>
  <c r="K704" i="1" s="1"/>
  <c r="I705" i="1"/>
  <c r="I706" i="1"/>
  <c r="I707" i="1"/>
  <c r="I708" i="1"/>
  <c r="K708" i="1" s="1"/>
  <c r="I709" i="1"/>
  <c r="K709" i="1" s="1"/>
  <c r="I710" i="1"/>
  <c r="K710" i="1" s="1"/>
  <c r="I711" i="1"/>
  <c r="K711" i="1" s="1"/>
  <c r="I712" i="1"/>
  <c r="I713" i="1"/>
  <c r="K713" i="1" s="1"/>
  <c r="I714" i="1"/>
  <c r="K714" i="1" s="1"/>
  <c r="I715" i="1"/>
  <c r="K715" i="1" s="1"/>
  <c r="I716" i="1"/>
  <c r="K716" i="1" s="1"/>
  <c r="I717" i="1"/>
  <c r="I718" i="1"/>
  <c r="I719" i="1"/>
  <c r="I720" i="1"/>
  <c r="K720" i="1" s="1"/>
  <c r="I721" i="1"/>
  <c r="K721" i="1" s="1"/>
  <c r="I722" i="1"/>
  <c r="K722" i="1" s="1"/>
  <c r="I723" i="1"/>
  <c r="K723" i="1" s="1"/>
  <c r="I724" i="1"/>
  <c r="I725" i="1"/>
  <c r="K725" i="1" s="1"/>
  <c r="I726" i="1"/>
  <c r="K726" i="1" s="1"/>
  <c r="I727" i="1"/>
  <c r="K727" i="1" s="1"/>
  <c r="I728" i="1"/>
  <c r="K728" i="1" s="1"/>
  <c r="I729" i="1"/>
  <c r="I730" i="1"/>
  <c r="I731" i="1"/>
  <c r="I732" i="1"/>
  <c r="K732" i="1" s="1"/>
  <c r="I733" i="1"/>
  <c r="K733" i="1" s="1"/>
  <c r="I734" i="1"/>
  <c r="K734" i="1" s="1"/>
  <c r="I735" i="1"/>
  <c r="K735" i="1" s="1"/>
  <c r="I736" i="1"/>
  <c r="I737" i="1"/>
  <c r="K737" i="1" s="1"/>
  <c r="I738" i="1"/>
  <c r="K738" i="1" s="1"/>
  <c r="I739" i="1"/>
  <c r="K739" i="1" s="1"/>
  <c r="I740" i="1"/>
  <c r="K740" i="1" s="1"/>
  <c r="I741" i="1"/>
  <c r="I742" i="1"/>
  <c r="I743" i="1"/>
  <c r="I744" i="1"/>
  <c r="K744" i="1" s="1"/>
  <c r="I745" i="1"/>
  <c r="K745" i="1" s="1"/>
  <c r="I746" i="1"/>
  <c r="K746" i="1" s="1"/>
  <c r="I747" i="1"/>
  <c r="K747" i="1" s="1"/>
  <c r="I748" i="1"/>
  <c r="I749" i="1"/>
  <c r="K749" i="1" s="1"/>
  <c r="I750" i="1"/>
  <c r="K750" i="1" s="1"/>
  <c r="I751" i="1"/>
  <c r="K751" i="1" s="1"/>
  <c r="I752" i="1"/>
  <c r="K752" i="1" s="1"/>
  <c r="I753" i="1"/>
  <c r="I754" i="1"/>
  <c r="I755" i="1"/>
  <c r="I756" i="1"/>
  <c r="K756" i="1" s="1"/>
  <c r="I757" i="1"/>
  <c r="K757" i="1" s="1"/>
  <c r="I758" i="1"/>
  <c r="K758" i="1" s="1"/>
  <c r="I759" i="1"/>
  <c r="K759" i="1" s="1"/>
  <c r="I760" i="1"/>
  <c r="I761" i="1"/>
  <c r="K761" i="1" s="1"/>
  <c r="I762" i="1"/>
  <c r="K762" i="1" s="1"/>
  <c r="I763" i="1"/>
  <c r="K763" i="1" s="1"/>
  <c r="I764" i="1"/>
  <c r="K764" i="1" s="1"/>
  <c r="I765" i="1"/>
  <c r="I766" i="1"/>
  <c r="I767" i="1"/>
  <c r="I768" i="1"/>
  <c r="K768" i="1" s="1"/>
  <c r="I769" i="1"/>
  <c r="K769" i="1" s="1"/>
  <c r="I770" i="1"/>
  <c r="K770" i="1" s="1"/>
  <c r="I771" i="1"/>
  <c r="K771" i="1" s="1"/>
  <c r="I772" i="1"/>
  <c r="I773" i="1"/>
  <c r="K773" i="1" s="1"/>
  <c r="I774" i="1"/>
  <c r="K774" i="1" s="1"/>
  <c r="I775" i="1"/>
  <c r="K775" i="1" s="1"/>
  <c r="I776" i="1"/>
  <c r="K776" i="1" s="1"/>
  <c r="I777" i="1"/>
  <c r="I778" i="1"/>
  <c r="I779" i="1"/>
  <c r="I780" i="1"/>
  <c r="K780" i="1" s="1"/>
  <c r="I781" i="1"/>
  <c r="K781" i="1" s="1"/>
  <c r="I782" i="1"/>
  <c r="K782" i="1" s="1"/>
  <c r="I783" i="1"/>
  <c r="K783" i="1" s="1"/>
  <c r="I784" i="1"/>
  <c r="I785" i="1"/>
  <c r="K785" i="1" s="1"/>
  <c r="I786" i="1"/>
  <c r="K786" i="1" s="1"/>
  <c r="I787" i="1"/>
  <c r="K787" i="1" s="1"/>
  <c r="I788" i="1"/>
  <c r="K788" i="1" s="1"/>
  <c r="I789" i="1"/>
  <c r="I790" i="1"/>
  <c r="I791" i="1"/>
  <c r="I792" i="1"/>
  <c r="K792" i="1" s="1"/>
  <c r="I793" i="1"/>
  <c r="K793" i="1" s="1"/>
  <c r="I794" i="1"/>
  <c r="K794" i="1" s="1"/>
  <c r="I795" i="1"/>
  <c r="K795" i="1" s="1"/>
  <c r="I796" i="1"/>
  <c r="I797" i="1"/>
  <c r="K797" i="1" s="1"/>
  <c r="I798" i="1"/>
  <c r="K798" i="1" s="1"/>
  <c r="I799" i="1"/>
  <c r="K799" i="1" s="1"/>
  <c r="I800" i="1"/>
  <c r="K800" i="1" s="1"/>
  <c r="I801" i="1"/>
  <c r="I802" i="1"/>
  <c r="I803" i="1"/>
  <c r="I804" i="1"/>
  <c r="K804" i="1" s="1"/>
  <c r="I805" i="1"/>
  <c r="K805" i="1" s="1"/>
  <c r="I806" i="1"/>
  <c r="K806" i="1" s="1"/>
  <c r="I807" i="1"/>
  <c r="K807" i="1" s="1"/>
  <c r="I808" i="1"/>
  <c r="I809" i="1"/>
  <c r="K809" i="1" s="1"/>
  <c r="I810" i="1"/>
  <c r="K810" i="1" s="1"/>
  <c r="I811" i="1"/>
  <c r="K811" i="1" s="1"/>
  <c r="I812" i="1"/>
  <c r="K812" i="1" s="1"/>
  <c r="I813" i="1"/>
  <c r="I814" i="1"/>
  <c r="I815" i="1"/>
  <c r="I816" i="1"/>
  <c r="K816" i="1" s="1"/>
  <c r="I817" i="1"/>
  <c r="K817" i="1" s="1"/>
  <c r="I818" i="1"/>
  <c r="K818" i="1" s="1"/>
  <c r="I819" i="1"/>
  <c r="K819" i="1" s="1"/>
  <c r="I820" i="1"/>
  <c r="I821" i="1"/>
  <c r="K821" i="1" s="1"/>
  <c r="I822" i="1"/>
  <c r="K822" i="1" s="1"/>
  <c r="I823" i="1"/>
  <c r="K823" i="1" s="1"/>
  <c r="I824" i="1"/>
  <c r="K824" i="1" s="1"/>
  <c r="I825" i="1"/>
  <c r="I826" i="1"/>
  <c r="I827" i="1"/>
  <c r="I828" i="1"/>
  <c r="K828" i="1" s="1"/>
  <c r="I829" i="1"/>
  <c r="K829" i="1" s="1"/>
  <c r="I830" i="1"/>
  <c r="K830" i="1" s="1"/>
  <c r="I831" i="1"/>
  <c r="K831" i="1" s="1"/>
  <c r="I832" i="1"/>
  <c r="I833" i="1"/>
  <c r="K833" i="1" s="1"/>
  <c r="I834" i="1"/>
  <c r="K834" i="1" s="1"/>
  <c r="I835" i="1"/>
  <c r="K835" i="1" s="1"/>
  <c r="I836" i="1"/>
  <c r="K836" i="1" s="1"/>
  <c r="I837" i="1"/>
  <c r="I838" i="1"/>
  <c r="I839" i="1"/>
  <c r="I840" i="1"/>
  <c r="K840" i="1" s="1"/>
  <c r="I841" i="1"/>
  <c r="K841" i="1" s="1"/>
  <c r="I842" i="1"/>
  <c r="K842" i="1" s="1"/>
  <c r="I843" i="1"/>
  <c r="K843" i="1" s="1"/>
  <c r="I844" i="1"/>
  <c r="I845" i="1"/>
  <c r="K845" i="1" s="1"/>
  <c r="I846" i="1"/>
  <c r="K846" i="1" s="1"/>
  <c r="I847" i="1"/>
  <c r="K847" i="1" s="1"/>
  <c r="I848" i="1"/>
  <c r="K848" i="1" s="1"/>
  <c r="I849" i="1"/>
  <c r="I850" i="1"/>
  <c r="I851" i="1"/>
  <c r="I852" i="1"/>
  <c r="K852" i="1" s="1"/>
  <c r="I853" i="1"/>
  <c r="K853" i="1" s="1"/>
  <c r="I854" i="1"/>
  <c r="K854" i="1" s="1"/>
  <c r="I855" i="1"/>
  <c r="K855" i="1" s="1"/>
  <c r="I856" i="1"/>
  <c r="I857" i="1"/>
  <c r="K857" i="1" s="1"/>
  <c r="I858" i="1"/>
  <c r="K858" i="1" s="1"/>
  <c r="I859" i="1"/>
  <c r="K859" i="1" s="1"/>
  <c r="I860" i="1"/>
  <c r="K860" i="1" s="1"/>
  <c r="I861" i="1"/>
  <c r="I862" i="1"/>
  <c r="I863" i="1"/>
  <c r="I864" i="1"/>
  <c r="K864" i="1" s="1"/>
  <c r="I865" i="1"/>
  <c r="K865" i="1" s="1"/>
  <c r="I866" i="1"/>
  <c r="K866" i="1" s="1"/>
  <c r="I867" i="1"/>
  <c r="K867" i="1" s="1"/>
  <c r="I868" i="1"/>
  <c r="I869" i="1"/>
  <c r="K869" i="1" s="1"/>
  <c r="I870" i="1"/>
  <c r="K870" i="1" s="1"/>
  <c r="I871" i="1"/>
  <c r="K871" i="1" s="1"/>
  <c r="I872" i="1"/>
  <c r="K872" i="1" s="1"/>
  <c r="I873" i="1"/>
  <c r="I874" i="1"/>
  <c r="I875" i="1"/>
  <c r="I876" i="1"/>
  <c r="K876" i="1" s="1"/>
  <c r="I877" i="1"/>
  <c r="K877" i="1" s="1"/>
  <c r="I878" i="1"/>
  <c r="K878" i="1" s="1"/>
  <c r="I879" i="1"/>
  <c r="K879" i="1" s="1"/>
  <c r="I880" i="1"/>
  <c r="I881" i="1"/>
  <c r="K881" i="1" s="1"/>
  <c r="I882" i="1"/>
  <c r="K882" i="1" s="1"/>
  <c r="I883" i="1"/>
  <c r="K883" i="1" s="1"/>
  <c r="I884" i="1"/>
  <c r="K884" i="1" s="1"/>
  <c r="I885" i="1"/>
  <c r="I886" i="1"/>
  <c r="I887" i="1"/>
  <c r="I888" i="1"/>
  <c r="K888" i="1" s="1"/>
  <c r="I889" i="1"/>
  <c r="K889" i="1" s="1"/>
  <c r="I890" i="1"/>
  <c r="K890" i="1" s="1"/>
  <c r="I891" i="1"/>
  <c r="K891" i="1" s="1"/>
  <c r="I892" i="1"/>
  <c r="I893" i="1"/>
  <c r="K893" i="1" s="1"/>
  <c r="I894" i="1"/>
  <c r="K894" i="1" s="1"/>
  <c r="I895" i="1"/>
  <c r="K895" i="1" s="1"/>
  <c r="I896" i="1"/>
  <c r="K896" i="1" s="1"/>
  <c r="I897" i="1"/>
  <c r="I898" i="1"/>
  <c r="I899" i="1"/>
  <c r="I900" i="1"/>
  <c r="K900" i="1" s="1"/>
  <c r="I901" i="1"/>
  <c r="K901" i="1" s="1"/>
  <c r="I902" i="1"/>
  <c r="K902" i="1" s="1"/>
  <c r="I903" i="1"/>
  <c r="K903" i="1" s="1"/>
  <c r="I904" i="1"/>
  <c r="I905" i="1"/>
  <c r="K905" i="1" s="1"/>
  <c r="I906" i="1"/>
  <c r="K906" i="1" s="1"/>
  <c r="I907" i="1"/>
  <c r="K907" i="1" s="1"/>
  <c r="I908" i="1"/>
  <c r="K908" i="1" s="1"/>
  <c r="I909" i="1"/>
  <c r="I910" i="1"/>
  <c r="I911" i="1"/>
  <c r="I912" i="1"/>
  <c r="K912" i="1" s="1"/>
  <c r="I913" i="1"/>
  <c r="K913" i="1" s="1"/>
  <c r="I914" i="1"/>
  <c r="K914" i="1" s="1"/>
  <c r="I915" i="1"/>
  <c r="K915" i="1" s="1"/>
  <c r="I916" i="1"/>
  <c r="I917" i="1"/>
  <c r="K917" i="1" s="1"/>
  <c r="I918" i="1"/>
  <c r="K918" i="1" s="1"/>
  <c r="I919" i="1"/>
  <c r="K919" i="1" s="1"/>
  <c r="I920" i="1"/>
  <c r="K920" i="1" s="1"/>
  <c r="I921" i="1"/>
  <c r="I922" i="1"/>
  <c r="I923" i="1"/>
  <c r="I924" i="1"/>
  <c r="K924" i="1" s="1"/>
  <c r="I925" i="1"/>
  <c r="K925" i="1" s="1"/>
  <c r="I926" i="1"/>
  <c r="K926" i="1" s="1"/>
  <c r="I927" i="1"/>
  <c r="K927" i="1" s="1"/>
  <c r="I928" i="1"/>
  <c r="I929" i="1"/>
  <c r="K929" i="1" s="1"/>
  <c r="I930" i="1"/>
  <c r="K930" i="1" s="1"/>
  <c r="I931" i="1"/>
  <c r="K931" i="1" s="1"/>
  <c r="I932" i="1"/>
  <c r="K932" i="1" s="1"/>
  <c r="I933" i="1"/>
  <c r="I934" i="1"/>
  <c r="I935" i="1"/>
  <c r="I936" i="1"/>
  <c r="K936" i="1" s="1"/>
  <c r="I937" i="1"/>
  <c r="K937" i="1" s="1"/>
  <c r="I938" i="1"/>
  <c r="K938" i="1" s="1"/>
  <c r="I939" i="1"/>
  <c r="K939" i="1" s="1"/>
  <c r="I940" i="1"/>
  <c r="I941" i="1"/>
  <c r="K941" i="1" s="1"/>
  <c r="I942" i="1"/>
  <c r="K942" i="1" s="1"/>
  <c r="I943" i="1"/>
  <c r="K943" i="1" s="1"/>
  <c r="I944" i="1"/>
  <c r="K944" i="1" s="1"/>
  <c r="I945" i="1"/>
  <c r="I946" i="1"/>
  <c r="I947" i="1"/>
  <c r="I948" i="1"/>
  <c r="K948" i="1" s="1"/>
  <c r="I949" i="1"/>
  <c r="K949" i="1" s="1"/>
  <c r="I950" i="1"/>
  <c r="K950" i="1" s="1"/>
  <c r="I951" i="1"/>
  <c r="K951" i="1" s="1"/>
  <c r="I952" i="1"/>
  <c r="I953" i="1"/>
  <c r="K953" i="1" s="1"/>
  <c r="I954" i="1"/>
  <c r="K954" i="1" s="1"/>
  <c r="I955" i="1"/>
  <c r="K955" i="1" s="1"/>
  <c r="I956" i="1"/>
  <c r="K956" i="1" s="1"/>
  <c r="I957" i="1"/>
  <c r="I958" i="1"/>
  <c r="I959" i="1"/>
  <c r="I960" i="1"/>
  <c r="K960" i="1" s="1"/>
  <c r="I961" i="1"/>
  <c r="K961" i="1" s="1"/>
  <c r="I962" i="1"/>
  <c r="K962" i="1" s="1"/>
  <c r="I963" i="1"/>
  <c r="K963" i="1" s="1"/>
  <c r="I964" i="1"/>
  <c r="I965" i="1"/>
  <c r="K965" i="1" s="1"/>
  <c r="I966" i="1"/>
  <c r="K966" i="1" s="1"/>
  <c r="I967" i="1"/>
  <c r="K967" i="1" s="1"/>
  <c r="I968" i="1"/>
  <c r="K968" i="1" s="1"/>
  <c r="I969" i="1"/>
  <c r="I970" i="1"/>
  <c r="I971" i="1"/>
  <c r="I972" i="1"/>
  <c r="K972" i="1" s="1"/>
  <c r="I973" i="1"/>
  <c r="K973" i="1" s="1"/>
  <c r="I974" i="1"/>
  <c r="K974" i="1" s="1"/>
  <c r="I975" i="1"/>
  <c r="K975" i="1" s="1"/>
  <c r="I976" i="1"/>
  <c r="I977" i="1"/>
  <c r="K977" i="1" s="1"/>
  <c r="I978" i="1"/>
  <c r="K978" i="1" s="1"/>
  <c r="I979" i="1"/>
  <c r="K979" i="1" s="1"/>
  <c r="I980" i="1"/>
  <c r="K980" i="1" s="1"/>
  <c r="I981" i="1"/>
  <c r="I982" i="1"/>
  <c r="I983" i="1"/>
  <c r="I984" i="1"/>
  <c r="K984" i="1" s="1"/>
  <c r="I985" i="1"/>
  <c r="K985" i="1" s="1"/>
  <c r="I986" i="1"/>
  <c r="K986" i="1" s="1"/>
  <c r="I987" i="1"/>
  <c r="K987" i="1" s="1"/>
  <c r="I988" i="1"/>
  <c r="I989" i="1"/>
  <c r="K989" i="1" s="1"/>
  <c r="I990" i="1"/>
  <c r="K990" i="1" s="1"/>
  <c r="I991" i="1"/>
  <c r="K991" i="1" s="1"/>
  <c r="I992" i="1"/>
  <c r="K992" i="1" s="1"/>
  <c r="I993" i="1"/>
  <c r="I994" i="1"/>
  <c r="I995" i="1"/>
  <c r="I996" i="1"/>
  <c r="K996" i="1" s="1"/>
  <c r="I997" i="1"/>
  <c r="K997" i="1" s="1"/>
  <c r="I998" i="1"/>
  <c r="K998" i="1" s="1"/>
  <c r="I999" i="1"/>
  <c r="K999" i="1" s="1"/>
  <c r="I1000" i="1"/>
  <c r="I1001" i="1"/>
  <c r="K1001" i="1" s="1"/>
  <c r="I1002" i="1"/>
  <c r="K1002" i="1" s="1"/>
  <c r="I1003" i="1"/>
  <c r="K1003" i="1" s="1"/>
  <c r="I1004" i="1"/>
  <c r="K1004" i="1" s="1"/>
  <c r="I1005" i="1"/>
  <c r="I1006" i="1"/>
  <c r="I1007" i="1"/>
  <c r="I1008" i="1"/>
  <c r="K1008" i="1" s="1"/>
  <c r="I1009" i="1"/>
  <c r="K1009" i="1" s="1"/>
  <c r="I1010" i="1"/>
  <c r="K1010" i="1" s="1"/>
  <c r="I1011" i="1"/>
  <c r="K1011" i="1" s="1"/>
  <c r="I1012" i="1"/>
  <c r="I1013" i="1"/>
  <c r="K1013" i="1" s="1"/>
  <c r="I1014" i="1"/>
  <c r="K1014" i="1" s="1"/>
  <c r="I1015" i="1"/>
  <c r="K1015" i="1" s="1"/>
  <c r="I1016" i="1"/>
  <c r="K1016" i="1" s="1"/>
  <c r="I1017" i="1"/>
  <c r="I1018" i="1"/>
  <c r="I1019" i="1"/>
  <c r="I1020" i="1"/>
  <c r="K1020" i="1" s="1"/>
  <c r="I1021" i="1"/>
  <c r="K1021" i="1" s="1"/>
  <c r="I1022" i="1"/>
  <c r="K1022" i="1" s="1"/>
  <c r="I1023" i="1"/>
  <c r="K1023" i="1" s="1"/>
  <c r="I1024" i="1"/>
  <c r="I1025" i="1"/>
  <c r="K1025" i="1" s="1"/>
  <c r="I1026" i="1"/>
  <c r="K1026" i="1" s="1"/>
  <c r="I1027" i="1"/>
  <c r="K1027" i="1" s="1"/>
  <c r="I1028" i="1"/>
  <c r="K1028" i="1" s="1"/>
  <c r="I1029" i="1"/>
  <c r="I1030" i="1"/>
  <c r="I1031" i="1"/>
  <c r="I1032" i="1"/>
  <c r="K1032" i="1" s="1"/>
  <c r="I1033" i="1"/>
  <c r="K1033" i="1" s="1"/>
  <c r="I1034" i="1"/>
  <c r="K1034" i="1" s="1"/>
  <c r="I1035" i="1"/>
  <c r="K1035" i="1" s="1"/>
  <c r="I1036" i="1"/>
  <c r="I1037" i="1"/>
  <c r="K1037" i="1" s="1"/>
  <c r="I1038" i="1"/>
  <c r="K1038" i="1" s="1"/>
  <c r="I1039" i="1"/>
  <c r="K1039" i="1" s="1"/>
  <c r="I1040" i="1"/>
  <c r="K1040" i="1" s="1"/>
  <c r="I1041" i="1"/>
  <c r="I1042" i="1"/>
  <c r="I1043" i="1"/>
  <c r="I1044" i="1"/>
  <c r="K1044" i="1" s="1"/>
  <c r="I1045" i="1"/>
  <c r="K1045" i="1" s="1"/>
  <c r="I1046" i="1"/>
  <c r="K1046" i="1" s="1"/>
  <c r="I1047" i="1"/>
  <c r="K1047" i="1" s="1"/>
  <c r="I1048" i="1"/>
  <c r="I1049" i="1"/>
  <c r="K1049" i="1" s="1"/>
  <c r="I1050" i="1"/>
  <c r="K1050" i="1" s="1"/>
  <c r="I1051" i="1"/>
  <c r="K1051" i="1" s="1"/>
  <c r="I1052" i="1"/>
  <c r="K1052" i="1" s="1"/>
  <c r="I1053" i="1"/>
  <c r="I1054" i="1"/>
  <c r="I1055" i="1"/>
  <c r="I1056" i="1"/>
  <c r="K1056" i="1" s="1"/>
  <c r="I1057" i="1"/>
  <c r="K1057" i="1" s="1"/>
  <c r="I1058" i="1"/>
  <c r="K1058" i="1" s="1"/>
  <c r="I1059" i="1"/>
  <c r="K1059" i="1" s="1"/>
  <c r="I1060" i="1"/>
  <c r="I1061" i="1"/>
  <c r="K1061" i="1" s="1"/>
  <c r="I1062" i="1"/>
  <c r="K1062" i="1" s="1"/>
  <c r="I1063" i="1"/>
  <c r="K1063" i="1" s="1"/>
  <c r="I1064" i="1"/>
  <c r="K1064" i="1" s="1"/>
  <c r="I1065" i="1"/>
  <c r="I1066" i="1"/>
  <c r="I1067" i="1"/>
  <c r="I1068" i="1"/>
  <c r="K1068" i="1" s="1"/>
  <c r="I1069" i="1"/>
  <c r="K1069" i="1" s="1"/>
  <c r="I1070" i="1"/>
  <c r="K1070" i="1" s="1"/>
  <c r="I1071" i="1"/>
  <c r="K1071" i="1" s="1"/>
  <c r="I1072" i="1"/>
  <c r="I1073" i="1"/>
  <c r="K1073" i="1" s="1"/>
  <c r="I1074" i="1"/>
  <c r="K1074" i="1" s="1"/>
  <c r="I1075" i="1"/>
  <c r="K1075" i="1" s="1"/>
  <c r="I1076" i="1"/>
  <c r="K1076" i="1" s="1"/>
  <c r="I1077" i="1"/>
  <c r="I1078" i="1"/>
  <c r="I1079" i="1"/>
  <c r="I1080" i="1"/>
  <c r="K1080" i="1" s="1"/>
  <c r="I1081" i="1"/>
  <c r="K1081" i="1" s="1"/>
  <c r="I1082" i="1"/>
  <c r="K1082" i="1" s="1"/>
  <c r="I1083" i="1"/>
  <c r="K1083" i="1" s="1"/>
  <c r="I1084" i="1"/>
  <c r="I1085" i="1"/>
  <c r="K1085" i="1" s="1"/>
  <c r="I1086" i="1"/>
  <c r="K1086" i="1" s="1"/>
  <c r="I1087" i="1"/>
  <c r="K1087" i="1" s="1"/>
  <c r="I1088" i="1"/>
  <c r="K1088" i="1" s="1"/>
  <c r="I1089" i="1"/>
  <c r="I1090" i="1"/>
  <c r="I1091" i="1"/>
  <c r="I1092" i="1"/>
  <c r="K1092" i="1" s="1"/>
  <c r="I1093" i="1"/>
  <c r="K1093" i="1" s="1"/>
  <c r="I1094" i="1"/>
  <c r="K1094" i="1" s="1"/>
  <c r="I1095" i="1"/>
  <c r="K1095" i="1" s="1"/>
  <c r="I1096" i="1"/>
  <c r="I1097" i="1"/>
  <c r="K1097" i="1" s="1"/>
  <c r="I1098" i="1"/>
  <c r="I1099" i="1"/>
  <c r="K1099" i="1" s="1"/>
  <c r="I1100" i="1"/>
  <c r="K1100" i="1" s="1"/>
  <c r="I1101" i="1"/>
  <c r="I1102" i="1"/>
  <c r="I1103" i="1"/>
  <c r="I1104" i="1"/>
  <c r="K1104" i="1" s="1"/>
  <c r="I1105" i="1"/>
  <c r="K1105" i="1" s="1"/>
  <c r="I1106" i="1"/>
  <c r="K1106" i="1" s="1"/>
  <c r="I1107" i="1"/>
  <c r="K1107" i="1" s="1"/>
  <c r="I1108" i="1"/>
  <c r="I1109" i="1"/>
  <c r="K1109" i="1" s="1"/>
  <c r="I1110" i="1"/>
  <c r="I1111" i="1"/>
  <c r="K1111" i="1" s="1"/>
  <c r="I1112" i="1"/>
  <c r="K1112" i="1" s="1"/>
  <c r="I1113" i="1"/>
  <c r="I1114" i="1"/>
  <c r="I1115" i="1"/>
  <c r="I1116" i="1"/>
  <c r="K1116" i="1" s="1"/>
  <c r="I1117" i="1"/>
  <c r="K1117" i="1" s="1"/>
  <c r="I1118" i="1"/>
  <c r="K1118" i="1" s="1"/>
  <c r="I1119" i="1"/>
  <c r="K1119" i="1" s="1"/>
  <c r="I1120" i="1"/>
  <c r="I1121" i="1"/>
  <c r="K1121" i="1" s="1"/>
  <c r="I1122" i="1"/>
  <c r="I1123" i="1"/>
  <c r="K1123" i="1" s="1"/>
  <c r="I1124" i="1"/>
  <c r="K1124" i="1" s="1"/>
  <c r="I1125" i="1"/>
  <c r="I1126" i="1"/>
  <c r="I1127" i="1"/>
  <c r="I1128" i="1"/>
  <c r="K1128" i="1" s="1"/>
  <c r="I1129" i="1"/>
  <c r="K1129" i="1" s="1"/>
  <c r="I1130" i="1"/>
  <c r="K1130" i="1" s="1"/>
  <c r="I1131" i="1"/>
  <c r="K1131" i="1" s="1"/>
  <c r="I1132" i="1"/>
  <c r="I1133" i="1"/>
  <c r="K1133" i="1" s="1"/>
  <c r="I1134" i="1"/>
  <c r="I1135" i="1"/>
  <c r="K1135" i="1" s="1"/>
  <c r="I1136" i="1"/>
  <c r="K1136" i="1" s="1"/>
  <c r="I1137" i="1"/>
  <c r="I1138" i="1"/>
  <c r="I1139" i="1"/>
  <c r="I1140" i="1"/>
  <c r="K1140" i="1" s="1"/>
  <c r="I1141" i="1"/>
  <c r="K1141" i="1" s="1"/>
  <c r="I1142" i="1"/>
  <c r="K1142" i="1" s="1"/>
  <c r="I1143" i="1"/>
  <c r="K1143" i="1" s="1"/>
  <c r="I1144" i="1"/>
  <c r="I1145" i="1"/>
  <c r="K1145" i="1" s="1"/>
  <c r="I1146" i="1"/>
  <c r="I1147" i="1"/>
  <c r="K1147" i="1" s="1"/>
  <c r="I1148" i="1"/>
  <c r="K1148" i="1" s="1"/>
  <c r="I1149" i="1"/>
  <c r="I1150" i="1"/>
  <c r="I1151" i="1"/>
  <c r="I1152" i="1"/>
  <c r="K1152" i="1" s="1"/>
  <c r="I1153" i="1"/>
  <c r="K1153" i="1" s="1"/>
  <c r="I1154" i="1"/>
  <c r="K1154" i="1" s="1"/>
  <c r="I1155" i="1"/>
  <c r="K1155" i="1" s="1"/>
  <c r="I1156" i="1"/>
  <c r="I1157" i="1"/>
  <c r="K1157" i="1" s="1"/>
  <c r="I1158" i="1"/>
  <c r="I1159" i="1"/>
  <c r="K1159" i="1" s="1"/>
  <c r="I1160" i="1"/>
  <c r="K1160" i="1" s="1"/>
  <c r="I1161" i="1"/>
  <c r="I1162" i="1"/>
  <c r="I1163" i="1"/>
  <c r="I1164" i="1"/>
  <c r="K1164" i="1" s="1"/>
  <c r="I1165" i="1"/>
  <c r="K1165" i="1" s="1"/>
  <c r="I1166" i="1"/>
  <c r="K1166" i="1" s="1"/>
  <c r="I1167" i="1"/>
  <c r="K1167" i="1" s="1"/>
  <c r="I1168" i="1"/>
  <c r="I1169" i="1"/>
  <c r="K1169" i="1" s="1"/>
  <c r="I1170" i="1"/>
  <c r="I1171" i="1"/>
  <c r="K1171" i="1" s="1"/>
  <c r="I1172" i="1"/>
  <c r="K1172" i="1" s="1"/>
  <c r="I1173" i="1"/>
  <c r="I1174" i="1"/>
  <c r="I1175" i="1"/>
  <c r="I1176" i="1"/>
  <c r="K1176" i="1" s="1"/>
  <c r="I1177" i="1"/>
  <c r="K1177" i="1" s="1"/>
  <c r="I1178" i="1"/>
  <c r="K1178" i="1" s="1"/>
  <c r="I1179" i="1"/>
  <c r="K1179" i="1" s="1"/>
  <c r="I1180" i="1"/>
  <c r="I1181" i="1"/>
  <c r="K1181" i="1" s="1"/>
  <c r="I1182" i="1"/>
  <c r="I1183" i="1"/>
  <c r="K1183" i="1" s="1"/>
  <c r="I1184" i="1"/>
  <c r="K1184" i="1" s="1"/>
  <c r="I1185" i="1"/>
  <c r="I1186" i="1"/>
  <c r="I1187" i="1"/>
  <c r="I1188" i="1"/>
  <c r="K1188" i="1" s="1"/>
  <c r="I1189" i="1"/>
  <c r="K1189" i="1" s="1"/>
  <c r="I1190" i="1"/>
  <c r="K1190" i="1" s="1"/>
  <c r="I1191" i="1"/>
  <c r="K1191" i="1" s="1"/>
  <c r="I1192" i="1"/>
  <c r="I1193" i="1"/>
  <c r="K1193" i="1" s="1"/>
  <c r="I1194" i="1"/>
  <c r="I1195" i="1"/>
  <c r="K1195" i="1" s="1"/>
  <c r="I1196" i="1"/>
  <c r="K1196" i="1" s="1"/>
  <c r="I1197" i="1"/>
  <c r="I1198" i="1"/>
  <c r="I1199" i="1"/>
  <c r="I1200" i="1"/>
  <c r="K1200" i="1" s="1"/>
  <c r="I1201" i="1"/>
  <c r="K1201" i="1" s="1"/>
  <c r="I1202" i="1"/>
  <c r="K1202" i="1" s="1"/>
  <c r="I1203" i="1"/>
  <c r="K1203" i="1" s="1"/>
  <c r="I1204" i="1"/>
  <c r="I1205" i="1"/>
  <c r="K1205" i="1" s="1"/>
  <c r="I1206" i="1"/>
  <c r="I1207" i="1"/>
  <c r="K1207" i="1" s="1"/>
  <c r="I1208" i="1"/>
  <c r="K1208" i="1" s="1"/>
  <c r="I1209" i="1"/>
  <c r="I1210" i="1"/>
  <c r="I1211" i="1"/>
  <c r="I1212" i="1"/>
  <c r="K1212" i="1" s="1"/>
  <c r="I1213" i="1"/>
  <c r="K1213" i="1" s="1"/>
  <c r="I1214" i="1"/>
  <c r="K1214" i="1" s="1"/>
  <c r="I1215" i="1"/>
  <c r="K1215" i="1" s="1"/>
  <c r="I1216" i="1"/>
  <c r="I1217" i="1"/>
  <c r="K1217" i="1" s="1"/>
  <c r="I1218" i="1"/>
  <c r="I1219" i="1"/>
  <c r="K1219" i="1" s="1"/>
  <c r="I1220" i="1"/>
  <c r="K1220" i="1" s="1"/>
  <c r="I1221" i="1"/>
  <c r="I1222" i="1"/>
  <c r="I1223" i="1"/>
  <c r="I1224" i="1"/>
  <c r="K1224" i="1" s="1"/>
  <c r="I1225" i="1"/>
  <c r="K1225" i="1" s="1"/>
  <c r="I1226" i="1"/>
  <c r="K1226" i="1" s="1"/>
  <c r="I1227" i="1"/>
  <c r="K1227" i="1" s="1"/>
  <c r="I1228" i="1"/>
  <c r="I1229" i="1"/>
  <c r="K1229" i="1" s="1"/>
  <c r="I1230" i="1"/>
  <c r="I1231" i="1"/>
  <c r="K1231" i="1" s="1"/>
  <c r="I1232" i="1"/>
  <c r="K1232" i="1" s="1"/>
  <c r="I1233" i="1"/>
  <c r="I1234" i="1"/>
  <c r="I1235" i="1"/>
  <c r="I1236" i="1"/>
  <c r="K1236" i="1" s="1"/>
  <c r="I1237" i="1"/>
  <c r="K1237" i="1" s="1"/>
  <c r="I1238" i="1"/>
  <c r="K1238" i="1" s="1"/>
  <c r="I1239" i="1"/>
  <c r="K1239" i="1" s="1"/>
  <c r="I1240" i="1"/>
  <c r="I1241" i="1"/>
  <c r="K1241" i="1" s="1"/>
  <c r="I1242" i="1"/>
  <c r="I1243" i="1"/>
  <c r="K1243" i="1" s="1"/>
  <c r="I1244" i="1"/>
  <c r="K1244" i="1" s="1"/>
  <c r="I1245" i="1"/>
  <c r="I1246" i="1"/>
  <c r="I1247" i="1"/>
  <c r="I1248" i="1"/>
  <c r="K1248" i="1" s="1"/>
  <c r="I1249" i="1"/>
  <c r="K1249" i="1" s="1"/>
  <c r="I1250" i="1"/>
  <c r="K1250" i="1" s="1"/>
  <c r="I1251" i="1"/>
  <c r="K1251" i="1" s="1"/>
  <c r="I1252" i="1"/>
  <c r="I1253" i="1"/>
  <c r="K1253" i="1" s="1"/>
  <c r="I1254" i="1"/>
  <c r="I1255" i="1"/>
  <c r="K1255" i="1" s="1"/>
  <c r="I1256" i="1"/>
  <c r="K1256" i="1" s="1"/>
  <c r="I1257" i="1"/>
  <c r="I1258" i="1"/>
  <c r="I1259" i="1"/>
  <c r="I1260" i="1"/>
  <c r="K1260" i="1" s="1"/>
  <c r="I1261" i="1"/>
  <c r="K1261" i="1" s="1"/>
  <c r="I1262" i="1"/>
  <c r="K1262" i="1" s="1"/>
  <c r="I1263" i="1"/>
  <c r="K1263" i="1" s="1"/>
  <c r="I1264" i="1"/>
  <c r="I1265" i="1"/>
  <c r="K1265" i="1" s="1"/>
  <c r="I1266" i="1"/>
  <c r="I1267" i="1"/>
  <c r="K1267" i="1" s="1"/>
  <c r="I1268" i="1"/>
  <c r="K1268" i="1" s="1"/>
  <c r="I1269" i="1"/>
  <c r="I1270" i="1"/>
  <c r="I1271" i="1"/>
  <c r="I1272" i="1"/>
  <c r="K1272" i="1" s="1"/>
  <c r="I1273" i="1"/>
  <c r="K1273" i="1" s="1"/>
  <c r="I1274" i="1"/>
  <c r="K1274" i="1" s="1"/>
  <c r="I1275" i="1"/>
  <c r="K1275" i="1" s="1"/>
  <c r="I1276" i="1"/>
  <c r="I1277" i="1"/>
  <c r="K1277" i="1" s="1"/>
  <c r="I1278" i="1"/>
  <c r="I1279" i="1"/>
  <c r="K1279" i="1" s="1"/>
  <c r="I1280" i="1"/>
  <c r="K1280" i="1" s="1"/>
  <c r="I1281" i="1"/>
  <c r="I1282" i="1"/>
  <c r="I1283" i="1"/>
  <c r="I1284" i="1"/>
  <c r="K1284" i="1" s="1"/>
  <c r="I1285" i="1"/>
  <c r="K1285" i="1" s="1"/>
  <c r="I1286" i="1"/>
  <c r="K1286" i="1" s="1"/>
  <c r="I1287" i="1"/>
  <c r="K1287" i="1" s="1"/>
  <c r="I1288" i="1"/>
  <c r="I1289" i="1"/>
  <c r="K1289" i="1" s="1"/>
  <c r="I1290" i="1"/>
  <c r="I1291" i="1"/>
  <c r="K1291" i="1" s="1"/>
  <c r="I1292" i="1"/>
  <c r="K1292" i="1" s="1"/>
  <c r="I1293" i="1"/>
  <c r="I1294" i="1"/>
  <c r="I1295" i="1"/>
  <c r="I1296" i="1"/>
  <c r="K1296" i="1" s="1"/>
  <c r="I1297" i="1"/>
  <c r="K1297" i="1" s="1"/>
  <c r="I1298" i="1"/>
  <c r="K1298" i="1" s="1"/>
  <c r="I1299" i="1"/>
  <c r="K1299" i="1" s="1"/>
  <c r="I1300" i="1"/>
  <c r="I1301" i="1"/>
  <c r="K1301" i="1" s="1"/>
  <c r="I1302" i="1"/>
  <c r="I1303" i="1"/>
  <c r="K1303" i="1" s="1"/>
  <c r="I1304" i="1"/>
  <c r="K1304" i="1" s="1"/>
  <c r="I1305" i="1"/>
  <c r="I1306" i="1"/>
  <c r="I1307" i="1"/>
  <c r="I1308" i="1"/>
  <c r="K1308" i="1" s="1"/>
  <c r="I1309" i="1"/>
  <c r="K1309" i="1" s="1"/>
  <c r="I1310" i="1"/>
  <c r="K1310" i="1" s="1"/>
  <c r="I1311" i="1"/>
  <c r="K1311" i="1" s="1"/>
  <c r="I1312" i="1"/>
  <c r="I1313" i="1"/>
  <c r="K1313" i="1" s="1"/>
  <c r="I1314" i="1"/>
  <c r="I1315" i="1"/>
  <c r="K1315" i="1" s="1"/>
  <c r="I1316" i="1"/>
  <c r="K1316" i="1" s="1"/>
  <c r="I1317" i="1"/>
  <c r="I1318" i="1"/>
  <c r="I1319" i="1"/>
  <c r="I1320" i="1"/>
  <c r="K1320" i="1" s="1"/>
  <c r="I1321" i="1"/>
  <c r="K1321" i="1" s="1"/>
  <c r="I1322" i="1"/>
  <c r="K1322" i="1" s="1"/>
  <c r="I1323" i="1"/>
  <c r="K1323" i="1" s="1"/>
  <c r="I1324" i="1"/>
  <c r="I1325" i="1"/>
  <c r="K1325" i="1" s="1"/>
  <c r="I1326" i="1"/>
  <c r="I1327" i="1"/>
  <c r="K1327" i="1" s="1"/>
  <c r="I1328" i="1"/>
  <c r="K1328" i="1" s="1"/>
  <c r="I1329" i="1"/>
  <c r="I1330" i="1"/>
  <c r="I1331" i="1"/>
  <c r="I1332" i="1"/>
  <c r="K1332" i="1" s="1"/>
  <c r="I1333" i="1"/>
  <c r="K1333" i="1" s="1"/>
  <c r="I1334" i="1"/>
  <c r="K1334" i="1" s="1"/>
  <c r="I1335" i="1"/>
  <c r="K1335" i="1" s="1"/>
  <c r="I1336" i="1"/>
  <c r="I1337" i="1"/>
  <c r="K1337" i="1" s="1"/>
  <c r="I1338" i="1"/>
  <c r="I1339" i="1"/>
  <c r="K1339" i="1" s="1"/>
  <c r="I1340" i="1"/>
  <c r="K1340" i="1" s="1"/>
  <c r="I1341" i="1"/>
  <c r="I1342" i="1"/>
  <c r="I1343" i="1"/>
  <c r="I1344" i="1"/>
  <c r="K1344" i="1" s="1"/>
  <c r="I1345" i="1"/>
  <c r="K1345" i="1" s="1"/>
  <c r="I1346" i="1"/>
  <c r="K1346" i="1" s="1"/>
  <c r="I1347" i="1"/>
  <c r="K1347" i="1" s="1"/>
  <c r="I1348" i="1"/>
  <c r="I1349" i="1"/>
  <c r="K1349" i="1" s="1"/>
  <c r="I1350" i="1"/>
  <c r="I1351" i="1"/>
  <c r="K1351" i="1" s="1"/>
  <c r="I1352" i="1"/>
  <c r="K1352" i="1" s="1"/>
  <c r="I1353" i="1"/>
  <c r="I1354" i="1"/>
  <c r="I1355" i="1"/>
  <c r="I1356" i="1"/>
  <c r="K1356" i="1" s="1"/>
  <c r="I1357" i="1"/>
  <c r="K1357" i="1" s="1"/>
  <c r="I1358" i="1"/>
  <c r="K1358" i="1" s="1"/>
  <c r="I1359" i="1"/>
  <c r="K1359" i="1" s="1"/>
  <c r="I1360" i="1"/>
  <c r="I1361" i="1"/>
  <c r="K1361" i="1" s="1"/>
  <c r="I1362" i="1"/>
  <c r="I1363" i="1"/>
  <c r="K1363" i="1" s="1"/>
  <c r="I1364" i="1"/>
  <c r="K1364" i="1" s="1"/>
  <c r="I1365" i="1"/>
  <c r="I1366" i="1"/>
  <c r="I1367" i="1"/>
  <c r="I1368" i="1"/>
  <c r="K1368" i="1" s="1"/>
  <c r="I1369" i="1"/>
  <c r="K1369" i="1" s="1"/>
  <c r="I1370" i="1"/>
  <c r="K1370" i="1" s="1"/>
  <c r="I1371" i="1"/>
  <c r="K1371" i="1" s="1"/>
  <c r="I1372" i="1"/>
  <c r="I1373" i="1"/>
  <c r="K1373" i="1" s="1"/>
  <c r="I1374" i="1"/>
  <c r="I1375" i="1"/>
  <c r="K1375" i="1" s="1"/>
  <c r="I1376" i="1"/>
  <c r="K1376" i="1" s="1"/>
  <c r="I1377" i="1"/>
  <c r="I1378" i="1"/>
  <c r="I1379" i="1"/>
  <c r="I1380" i="1"/>
  <c r="K1380" i="1" s="1"/>
  <c r="I1381" i="1"/>
  <c r="K1381" i="1" s="1"/>
  <c r="I1382" i="1"/>
  <c r="K1382" i="1" s="1"/>
  <c r="I1383" i="1"/>
  <c r="K1383" i="1" s="1"/>
  <c r="I1384" i="1"/>
  <c r="I1385" i="1"/>
  <c r="K1385" i="1" s="1"/>
  <c r="I1386" i="1"/>
  <c r="I1387" i="1"/>
  <c r="K1387" i="1" s="1"/>
  <c r="I1388" i="1"/>
  <c r="K1388" i="1" s="1"/>
  <c r="I1389" i="1"/>
  <c r="I1390" i="1"/>
  <c r="I1391" i="1"/>
  <c r="M1391" i="1" s="1"/>
  <c r="I1392" i="1"/>
  <c r="K1392" i="1" s="1"/>
  <c r="I1393" i="1"/>
  <c r="K1393" i="1" s="1"/>
  <c r="I1394" i="1"/>
  <c r="K1394" i="1" s="1"/>
  <c r="I1395" i="1"/>
  <c r="K1395" i="1" s="1"/>
  <c r="I1396" i="1"/>
  <c r="I1397" i="1"/>
  <c r="K1397" i="1" s="1"/>
  <c r="I1398" i="1"/>
  <c r="I1399" i="1"/>
  <c r="K1399" i="1" s="1"/>
  <c r="I1400" i="1"/>
  <c r="K1400" i="1" s="1"/>
  <c r="I1401" i="1"/>
  <c r="I1402" i="1"/>
  <c r="I1403" i="1"/>
  <c r="I1404" i="1"/>
  <c r="K1404" i="1" s="1"/>
  <c r="I1405" i="1"/>
  <c r="K1405" i="1" s="1"/>
  <c r="I1406" i="1"/>
  <c r="K1406" i="1" s="1"/>
  <c r="I1407" i="1"/>
  <c r="K1407" i="1" s="1"/>
  <c r="I1408" i="1"/>
  <c r="I1409" i="1"/>
  <c r="K1409" i="1" s="1"/>
  <c r="I1410" i="1"/>
  <c r="I1411" i="1"/>
  <c r="K1411" i="1" s="1"/>
  <c r="I1412" i="1"/>
  <c r="K1412" i="1" s="1"/>
  <c r="I1413" i="1"/>
  <c r="I1414" i="1"/>
  <c r="I1415" i="1"/>
  <c r="I1416" i="1"/>
  <c r="K1416" i="1" s="1"/>
  <c r="I1417" i="1"/>
  <c r="K1417" i="1" s="1"/>
  <c r="I1418" i="1"/>
  <c r="K1418" i="1" s="1"/>
  <c r="I1419" i="1"/>
  <c r="K1419" i="1" s="1"/>
  <c r="I1420" i="1"/>
  <c r="I1421" i="1"/>
  <c r="K1421" i="1" s="1"/>
  <c r="I1422" i="1"/>
  <c r="I1423" i="1"/>
  <c r="K1423" i="1" s="1"/>
  <c r="I1424" i="1"/>
  <c r="K1424" i="1" s="1"/>
  <c r="I1425" i="1"/>
  <c r="I1426" i="1"/>
  <c r="I1427" i="1"/>
  <c r="I1428" i="1"/>
  <c r="K1428" i="1" s="1"/>
  <c r="I1429" i="1"/>
  <c r="K1429" i="1" s="1"/>
  <c r="I1430" i="1"/>
  <c r="K1430" i="1" s="1"/>
  <c r="I1431" i="1"/>
  <c r="K1431" i="1" s="1"/>
  <c r="I1432" i="1"/>
  <c r="I1433" i="1"/>
  <c r="K1433" i="1" s="1"/>
  <c r="I1434" i="1"/>
  <c r="I1435" i="1"/>
  <c r="K1435" i="1" s="1"/>
  <c r="I1436" i="1"/>
  <c r="K1436" i="1" s="1"/>
  <c r="I1437" i="1"/>
  <c r="I1438" i="1"/>
  <c r="I1439" i="1"/>
  <c r="M1439" i="1" s="1"/>
  <c r="I1440" i="1"/>
  <c r="K1440" i="1" s="1"/>
  <c r="I1441" i="1"/>
  <c r="K1441" i="1" s="1"/>
  <c r="I1442" i="1"/>
  <c r="K1442" i="1" s="1"/>
  <c r="I1443" i="1"/>
  <c r="K1443" i="1" s="1"/>
  <c r="I1444" i="1"/>
  <c r="I1445" i="1"/>
  <c r="K1445" i="1" s="1"/>
  <c r="I1446" i="1"/>
  <c r="I1447" i="1"/>
  <c r="K1447" i="1" s="1"/>
  <c r="I1448" i="1"/>
  <c r="K1448" i="1" s="1"/>
  <c r="I1449" i="1"/>
  <c r="I1450" i="1"/>
  <c r="I1451" i="1"/>
  <c r="I1452" i="1"/>
  <c r="K1452" i="1" s="1"/>
  <c r="I1453" i="1"/>
  <c r="K1453" i="1" s="1"/>
  <c r="I1454" i="1"/>
  <c r="K1454" i="1" s="1"/>
  <c r="I1455" i="1"/>
  <c r="K1455" i="1" s="1"/>
  <c r="I1456" i="1"/>
  <c r="I1457" i="1"/>
  <c r="K1457" i="1" s="1"/>
  <c r="I1458" i="1"/>
  <c r="I1459" i="1"/>
  <c r="K1459" i="1" s="1"/>
  <c r="I1460" i="1"/>
  <c r="K1460" i="1" s="1"/>
  <c r="I1461" i="1"/>
  <c r="I1462" i="1"/>
  <c r="I1463" i="1"/>
  <c r="I1464" i="1"/>
  <c r="K1464" i="1" s="1"/>
  <c r="I1465" i="1"/>
  <c r="K1465" i="1" s="1"/>
  <c r="I1466" i="1"/>
  <c r="K1466" i="1" s="1"/>
  <c r="I1467" i="1"/>
  <c r="K1467" i="1" s="1"/>
  <c r="I1468" i="1"/>
  <c r="I1469" i="1"/>
  <c r="M1469" i="1" s="1"/>
  <c r="I1470" i="1"/>
  <c r="I1471" i="1"/>
  <c r="K1471" i="1" s="1"/>
  <c r="I1472" i="1"/>
  <c r="K1472" i="1" s="1"/>
  <c r="I1473" i="1"/>
  <c r="I1474" i="1"/>
  <c r="I1475" i="1"/>
  <c r="I1476" i="1"/>
  <c r="K1476" i="1" s="1"/>
  <c r="I1477" i="1"/>
  <c r="K1477" i="1" s="1"/>
  <c r="I1478" i="1"/>
  <c r="K1478" i="1" s="1"/>
  <c r="I1479" i="1"/>
  <c r="K1479" i="1" s="1"/>
  <c r="I1480" i="1"/>
  <c r="I1481" i="1"/>
  <c r="K1481" i="1" s="1"/>
  <c r="I1482" i="1"/>
  <c r="I1483" i="1"/>
  <c r="K1483" i="1" s="1"/>
  <c r="I1484" i="1"/>
  <c r="K1484" i="1" s="1"/>
  <c r="I1485" i="1"/>
  <c r="I1486" i="1"/>
  <c r="I1487" i="1"/>
  <c r="I1488" i="1"/>
  <c r="K1488" i="1" s="1"/>
  <c r="I1489" i="1"/>
  <c r="K1489" i="1" s="1"/>
  <c r="I1490" i="1"/>
  <c r="K1490" i="1" s="1"/>
  <c r="I1491" i="1"/>
  <c r="K1491" i="1" s="1"/>
  <c r="I1492" i="1"/>
  <c r="I1493" i="1"/>
  <c r="K1493" i="1" s="1"/>
  <c r="I1494" i="1"/>
  <c r="I1495" i="1"/>
  <c r="K1495" i="1" s="1"/>
  <c r="I1496" i="1"/>
  <c r="K1496" i="1" s="1"/>
  <c r="I1497" i="1"/>
  <c r="I1498" i="1"/>
  <c r="I1499" i="1"/>
  <c r="I1500" i="1"/>
  <c r="K1500" i="1" s="1"/>
  <c r="I1501" i="1"/>
  <c r="K1501" i="1" s="1"/>
  <c r="I1502" i="1"/>
  <c r="K1502" i="1" s="1"/>
  <c r="I1503" i="1"/>
  <c r="K1503" i="1" s="1"/>
  <c r="I1504" i="1"/>
  <c r="I1505" i="1"/>
  <c r="K1505" i="1" s="1"/>
  <c r="I1506" i="1"/>
  <c r="I1507" i="1"/>
  <c r="K1507" i="1" s="1"/>
  <c r="I1508" i="1"/>
  <c r="K1508" i="1" s="1"/>
  <c r="I1509" i="1"/>
  <c r="I1510" i="1"/>
  <c r="I10" i="1"/>
  <c r="K111" i="2" l="1"/>
  <c r="O3575" i="2"/>
  <c r="P3575" i="2" s="1"/>
  <c r="M3575" i="2"/>
  <c r="O3563" i="2"/>
  <c r="P3563" i="2" s="1"/>
  <c r="M3563" i="2"/>
  <c r="O3551" i="2"/>
  <c r="M3551" i="2"/>
  <c r="O3539" i="2"/>
  <c r="M3539" i="2"/>
  <c r="O3527" i="2"/>
  <c r="P3527" i="2" s="1"/>
  <c r="M3527" i="2"/>
  <c r="O3515" i="2"/>
  <c r="M3515" i="2"/>
  <c r="O3503" i="2"/>
  <c r="P3503" i="2" s="1"/>
  <c r="M3503" i="2"/>
  <c r="O3491" i="2"/>
  <c r="P3491" i="2" s="1"/>
  <c r="M3491" i="2"/>
  <c r="O3479" i="2"/>
  <c r="M3479" i="2"/>
  <c r="O3467" i="2"/>
  <c r="M3467" i="2"/>
  <c r="O3455" i="2"/>
  <c r="P3455" i="2" s="1"/>
  <c r="M3455" i="2"/>
  <c r="O3443" i="2"/>
  <c r="M3443" i="2"/>
  <c r="O3431" i="2"/>
  <c r="P3431" i="2" s="1"/>
  <c r="M3431" i="2"/>
  <c r="O3419" i="2"/>
  <c r="P3419" i="2" s="1"/>
  <c r="M3419" i="2"/>
  <c r="O3407" i="2"/>
  <c r="M3407" i="2"/>
  <c r="O3395" i="2"/>
  <c r="M3395" i="2"/>
  <c r="O3383" i="2"/>
  <c r="P3383" i="2" s="1"/>
  <c r="M3383" i="2"/>
  <c r="O3371" i="2"/>
  <c r="M3371" i="2"/>
  <c r="O3359" i="2"/>
  <c r="P3359" i="2" s="1"/>
  <c r="M3359" i="2"/>
  <c r="O3347" i="2"/>
  <c r="P3347" i="2" s="1"/>
  <c r="M3347" i="2"/>
  <c r="O3335" i="2"/>
  <c r="M3335" i="2"/>
  <c r="O3323" i="2"/>
  <c r="M3323" i="2"/>
  <c r="O3311" i="2"/>
  <c r="P3311" i="2" s="1"/>
  <c r="M3311" i="2"/>
  <c r="O3299" i="2"/>
  <c r="M3299" i="2"/>
  <c r="O3287" i="2"/>
  <c r="P3287" i="2" s="1"/>
  <c r="M3287" i="2"/>
  <c r="O3275" i="2"/>
  <c r="P3275" i="2" s="1"/>
  <c r="M3275" i="2"/>
  <c r="O3263" i="2"/>
  <c r="M3263" i="2"/>
  <c r="O3251" i="2"/>
  <c r="M3251" i="2"/>
  <c r="O3239" i="2"/>
  <c r="P3239" i="2" s="1"/>
  <c r="M3239" i="2"/>
  <c r="O3227" i="2"/>
  <c r="M3227" i="2"/>
  <c r="O3215" i="2"/>
  <c r="P3215" i="2" s="1"/>
  <c r="M3215" i="2"/>
  <c r="O3203" i="2"/>
  <c r="P3203" i="2" s="1"/>
  <c r="M3203" i="2"/>
  <c r="O3191" i="2"/>
  <c r="M3191" i="2"/>
  <c r="O3179" i="2"/>
  <c r="M3179" i="2"/>
  <c r="O3167" i="2"/>
  <c r="P3167" i="2" s="1"/>
  <c r="M3167" i="2"/>
  <c r="O3155" i="2"/>
  <c r="M3155" i="2"/>
  <c r="O3143" i="2"/>
  <c r="P3143" i="2" s="1"/>
  <c r="M3143" i="2"/>
  <c r="O3131" i="2"/>
  <c r="P3131" i="2" s="1"/>
  <c r="M3131" i="2"/>
  <c r="O3119" i="2"/>
  <c r="M3119" i="2"/>
  <c r="O3107" i="2"/>
  <c r="M3107" i="2"/>
  <c r="O3095" i="2"/>
  <c r="P3095" i="2" s="1"/>
  <c r="M3095" i="2"/>
  <c r="O3083" i="2"/>
  <c r="M3083" i="2"/>
  <c r="O3071" i="2"/>
  <c r="P3071" i="2" s="1"/>
  <c r="M3071" i="2"/>
  <c r="O3059" i="2"/>
  <c r="P3059" i="2" s="1"/>
  <c r="M3059" i="2"/>
  <c r="O3047" i="2"/>
  <c r="M3047" i="2"/>
  <c r="O3035" i="2"/>
  <c r="M3035" i="2"/>
  <c r="O3023" i="2"/>
  <c r="P3023" i="2" s="1"/>
  <c r="M3023" i="2"/>
  <c r="O3011" i="2"/>
  <c r="M3011" i="2"/>
  <c r="O2999" i="2"/>
  <c r="P2999" i="2" s="1"/>
  <c r="M2999" i="2"/>
  <c r="O2987" i="2"/>
  <c r="P2987" i="2" s="1"/>
  <c r="M2987" i="2"/>
  <c r="O2975" i="2"/>
  <c r="M2975" i="2"/>
  <c r="O2963" i="2"/>
  <c r="M2963" i="2"/>
  <c r="O2951" i="2"/>
  <c r="P2951" i="2" s="1"/>
  <c r="M2951" i="2"/>
  <c r="O2939" i="2"/>
  <c r="M2939" i="2"/>
  <c r="O2927" i="2"/>
  <c r="P2927" i="2" s="1"/>
  <c r="M2927" i="2"/>
  <c r="O2915" i="2"/>
  <c r="P2915" i="2" s="1"/>
  <c r="M2915" i="2"/>
  <c r="O2903" i="2"/>
  <c r="M2903" i="2"/>
  <c r="O2891" i="2"/>
  <c r="M2891" i="2"/>
  <c r="O2879" i="2"/>
  <c r="P2879" i="2" s="1"/>
  <c r="M2879" i="2"/>
  <c r="O2867" i="2"/>
  <c r="M2867" i="2"/>
  <c r="O2855" i="2"/>
  <c r="P2855" i="2" s="1"/>
  <c r="M2855" i="2"/>
  <c r="O2843" i="2"/>
  <c r="P2843" i="2" s="1"/>
  <c r="M2843" i="2"/>
  <c r="O2831" i="2"/>
  <c r="M2831" i="2"/>
  <c r="O2819" i="2"/>
  <c r="M2819" i="2"/>
  <c r="O2807" i="2"/>
  <c r="P2807" i="2" s="1"/>
  <c r="M2807" i="2"/>
  <c r="O2795" i="2"/>
  <c r="M2795" i="2"/>
  <c r="O2783" i="2"/>
  <c r="P2783" i="2" s="1"/>
  <c r="M2783" i="2"/>
  <c r="O2771" i="2"/>
  <c r="P2771" i="2" s="1"/>
  <c r="M2771" i="2"/>
  <c r="O2759" i="2"/>
  <c r="M2759" i="2"/>
  <c r="O2747" i="2"/>
  <c r="M2747" i="2"/>
  <c r="O2735" i="2"/>
  <c r="P2735" i="2" s="1"/>
  <c r="M2735" i="2"/>
  <c r="O2723" i="2"/>
  <c r="M2723" i="2"/>
  <c r="O2711" i="2"/>
  <c r="P2711" i="2" s="1"/>
  <c r="M2711" i="2"/>
  <c r="O2699" i="2"/>
  <c r="P2699" i="2" s="1"/>
  <c r="M2699" i="2"/>
  <c r="O2687" i="2"/>
  <c r="M2687" i="2"/>
  <c r="O2675" i="2"/>
  <c r="M2675" i="2"/>
  <c r="O2663" i="2"/>
  <c r="P2663" i="2" s="1"/>
  <c r="M2663" i="2"/>
  <c r="O2651" i="2"/>
  <c r="M2651" i="2"/>
  <c r="O2639" i="2"/>
  <c r="P2639" i="2" s="1"/>
  <c r="M2639" i="2"/>
  <c r="O2627" i="2"/>
  <c r="P2627" i="2" s="1"/>
  <c r="M2627" i="2"/>
  <c r="O2615" i="2"/>
  <c r="M2615" i="2"/>
  <c r="O2603" i="2"/>
  <c r="M2603" i="2"/>
  <c r="O2591" i="2"/>
  <c r="P2591" i="2" s="1"/>
  <c r="M2591" i="2"/>
  <c r="O2579" i="2"/>
  <c r="M2579" i="2"/>
  <c r="O2567" i="2"/>
  <c r="P2567" i="2" s="1"/>
  <c r="M2567" i="2"/>
  <c r="O2555" i="2"/>
  <c r="P2555" i="2" s="1"/>
  <c r="M2555" i="2"/>
  <c r="O2543" i="2"/>
  <c r="M2543" i="2"/>
  <c r="O2531" i="2"/>
  <c r="M2531" i="2"/>
  <c r="O2519" i="2"/>
  <c r="P2519" i="2" s="1"/>
  <c r="M2519" i="2"/>
  <c r="O2507" i="2"/>
  <c r="M2507" i="2"/>
  <c r="O2495" i="2"/>
  <c r="P2495" i="2" s="1"/>
  <c r="M2495" i="2"/>
  <c r="O2483" i="2"/>
  <c r="P2483" i="2" s="1"/>
  <c r="M2483" i="2"/>
  <c r="O2471" i="2"/>
  <c r="M2471" i="2"/>
  <c r="O2459" i="2"/>
  <c r="M2459" i="2"/>
  <c r="O2447" i="2"/>
  <c r="P2447" i="2" s="1"/>
  <c r="M2447" i="2"/>
  <c r="O2435" i="2"/>
  <c r="M2435" i="2"/>
  <c r="O2423" i="2"/>
  <c r="P2423" i="2" s="1"/>
  <c r="M2423" i="2"/>
  <c r="O2411" i="2"/>
  <c r="P2411" i="2" s="1"/>
  <c r="M2411" i="2"/>
  <c r="O2399" i="2"/>
  <c r="M2399" i="2"/>
  <c r="O2387" i="2"/>
  <c r="M2387" i="2"/>
  <c r="O2375" i="2"/>
  <c r="P2375" i="2" s="1"/>
  <c r="M2375" i="2"/>
  <c r="O2363" i="2"/>
  <c r="M2363" i="2"/>
  <c r="O2351" i="2"/>
  <c r="P2351" i="2" s="1"/>
  <c r="M2351" i="2"/>
  <c r="O2339" i="2"/>
  <c r="P2339" i="2" s="1"/>
  <c r="M2339" i="2"/>
  <c r="O2327" i="2"/>
  <c r="M2327" i="2"/>
  <c r="O2315" i="2"/>
  <c r="M2315" i="2"/>
  <c r="O2303" i="2"/>
  <c r="P2303" i="2" s="1"/>
  <c r="M2303" i="2"/>
  <c r="O2291" i="2"/>
  <c r="M2291" i="2"/>
  <c r="O2279" i="2"/>
  <c r="P2279" i="2" s="1"/>
  <c r="M2279" i="2"/>
  <c r="O2267" i="2"/>
  <c r="P2267" i="2" s="1"/>
  <c r="M2267" i="2"/>
  <c r="O2255" i="2"/>
  <c r="M2255" i="2"/>
  <c r="O2243" i="2"/>
  <c r="M2243" i="2"/>
  <c r="O2231" i="2"/>
  <c r="P2231" i="2" s="1"/>
  <c r="M2231" i="2"/>
  <c r="O2219" i="2"/>
  <c r="M2219" i="2"/>
  <c r="O2207" i="2"/>
  <c r="P2207" i="2" s="1"/>
  <c r="M2207" i="2"/>
  <c r="O2195" i="2"/>
  <c r="P2195" i="2" s="1"/>
  <c r="M2195" i="2"/>
  <c r="O2183" i="2"/>
  <c r="M2183" i="2"/>
  <c r="O2171" i="2"/>
  <c r="M2171" i="2"/>
  <c r="O2159" i="2"/>
  <c r="P2159" i="2" s="1"/>
  <c r="M2159" i="2"/>
  <c r="O2147" i="2"/>
  <c r="M2147" i="2"/>
  <c r="O2135" i="2"/>
  <c r="P2135" i="2" s="1"/>
  <c r="M2135" i="2"/>
  <c r="O2123" i="2"/>
  <c r="P2123" i="2" s="1"/>
  <c r="M2123" i="2"/>
  <c r="O2111" i="2"/>
  <c r="M2111" i="2"/>
  <c r="O2099" i="2"/>
  <c r="M2099" i="2"/>
  <c r="O2087" i="2"/>
  <c r="P2087" i="2" s="1"/>
  <c r="M2087" i="2"/>
  <c r="O2075" i="2"/>
  <c r="M2075" i="2"/>
  <c r="O2063" i="2"/>
  <c r="O3574" i="2"/>
  <c r="M3574" i="2"/>
  <c r="O3562" i="2"/>
  <c r="P3562" i="2" s="1"/>
  <c r="M3562" i="2"/>
  <c r="O3550" i="2"/>
  <c r="P3550" i="2" s="1"/>
  <c r="M3550" i="2"/>
  <c r="O3538" i="2"/>
  <c r="M3538" i="2"/>
  <c r="O3526" i="2"/>
  <c r="P3526" i="2" s="1"/>
  <c r="M3526" i="2"/>
  <c r="O3514" i="2"/>
  <c r="M3514" i="2"/>
  <c r="O3502" i="2"/>
  <c r="M3502" i="2"/>
  <c r="O3490" i="2"/>
  <c r="P3490" i="2" s="1"/>
  <c r="M3490" i="2"/>
  <c r="O3478" i="2"/>
  <c r="P3478" i="2" s="1"/>
  <c r="M3478" i="2"/>
  <c r="O3466" i="2"/>
  <c r="M3466" i="2"/>
  <c r="O3454" i="2"/>
  <c r="P3454" i="2" s="1"/>
  <c r="M3454" i="2"/>
  <c r="O3442" i="2"/>
  <c r="M3442" i="2"/>
  <c r="O3430" i="2"/>
  <c r="M3430" i="2"/>
  <c r="O3418" i="2"/>
  <c r="P3418" i="2" s="1"/>
  <c r="M3418" i="2"/>
  <c r="O3406" i="2"/>
  <c r="P3406" i="2" s="1"/>
  <c r="M3406" i="2"/>
  <c r="O3394" i="2"/>
  <c r="M3394" i="2"/>
  <c r="O3382" i="2"/>
  <c r="P3382" i="2" s="1"/>
  <c r="M3382" i="2"/>
  <c r="O3370" i="2"/>
  <c r="M3370" i="2"/>
  <c r="O3358" i="2"/>
  <c r="M3358" i="2"/>
  <c r="O3346" i="2"/>
  <c r="P3346" i="2" s="1"/>
  <c r="M3346" i="2"/>
  <c r="O3334" i="2"/>
  <c r="P3334" i="2" s="1"/>
  <c r="M3334" i="2"/>
  <c r="O3322" i="2"/>
  <c r="M3322" i="2"/>
  <c r="O3310" i="2"/>
  <c r="P3310" i="2" s="1"/>
  <c r="M3310" i="2"/>
  <c r="O3298" i="2"/>
  <c r="M3298" i="2"/>
  <c r="O3286" i="2"/>
  <c r="M3286" i="2"/>
  <c r="O3274" i="2"/>
  <c r="P3274" i="2" s="1"/>
  <c r="M3274" i="2"/>
  <c r="O3262" i="2"/>
  <c r="P3262" i="2" s="1"/>
  <c r="M3262" i="2"/>
  <c r="O3250" i="2"/>
  <c r="M3250" i="2"/>
  <c r="O3238" i="2"/>
  <c r="P3238" i="2" s="1"/>
  <c r="M3238" i="2"/>
  <c r="O3226" i="2"/>
  <c r="M3226" i="2"/>
  <c r="O3214" i="2"/>
  <c r="M3214" i="2"/>
  <c r="O3202" i="2"/>
  <c r="P3202" i="2" s="1"/>
  <c r="M3202" i="2"/>
  <c r="O3190" i="2"/>
  <c r="P3190" i="2" s="1"/>
  <c r="M3190" i="2"/>
  <c r="O3178" i="2"/>
  <c r="M3178" i="2"/>
  <c r="O3166" i="2"/>
  <c r="P3166" i="2" s="1"/>
  <c r="M3166" i="2"/>
  <c r="O3154" i="2"/>
  <c r="M3154" i="2"/>
  <c r="O3142" i="2"/>
  <c r="M3142" i="2"/>
  <c r="O3130" i="2"/>
  <c r="P3130" i="2" s="1"/>
  <c r="M3130" i="2"/>
  <c r="O3118" i="2"/>
  <c r="P3118" i="2" s="1"/>
  <c r="M3118" i="2"/>
  <c r="O3106" i="2"/>
  <c r="M3106" i="2"/>
  <c r="O3094" i="2"/>
  <c r="P3094" i="2" s="1"/>
  <c r="M3094" i="2"/>
  <c r="O3082" i="2"/>
  <c r="M3082" i="2"/>
  <c r="O3070" i="2"/>
  <c r="M3070" i="2"/>
  <c r="O3058" i="2"/>
  <c r="P3058" i="2" s="1"/>
  <c r="M3058" i="2"/>
  <c r="O3046" i="2"/>
  <c r="P3046" i="2" s="1"/>
  <c r="M3046" i="2"/>
  <c r="O3034" i="2"/>
  <c r="M3034" i="2"/>
  <c r="O3022" i="2"/>
  <c r="P3022" i="2" s="1"/>
  <c r="M3022" i="2"/>
  <c r="O3010" i="2"/>
  <c r="M3010" i="2"/>
  <c r="O2998" i="2"/>
  <c r="M2998" i="2"/>
  <c r="O2986" i="2"/>
  <c r="P2986" i="2" s="1"/>
  <c r="M2986" i="2"/>
  <c r="O2974" i="2"/>
  <c r="P2974" i="2" s="1"/>
  <c r="M2974" i="2"/>
  <c r="O2962" i="2"/>
  <c r="M2962" i="2"/>
  <c r="O2950" i="2"/>
  <c r="P2950" i="2" s="1"/>
  <c r="M2950" i="2"/>
  <c r="O2938" i="2"/>
  <c r="M2938" i="2"/>
  <c r="O2926" i="2"/>
  <c r="M2926" i="2"/>
  <c r="O2914" i="2"/>
  <c r="P2914" i="2" s="1"/>
  <c r="M2914" i="2"/>
  <c r="O2902" i="2"/>
  <c r="P2902" i="2" s="1"/>
  <c r="M2902" i="2"/>
  <c r="O2890" i="2"/>
  <c r="M2890" i="2"/>
  <c r="O2878" i="2"/>
  <c r="P2878" i="2" s="1"/>
  <c r="M2878" i="2"/>
  <c r="O2866" i="2"/>
  <c r="M2866" i="2"/>
  <c r="O2854" i="2"/>
  <c r="M2854" i="2"/>
  <c r="O2842" i="2"/>
  <c r="P2842" i="2" s="1"/>
  <c r="M2842" i="2"/>
  <c r="O2830" i="2"/>
  <c r="P2830" i="2" s="1"/>
  <c r="M2830" i="2"/>
  <c r="O2818" i="2"/>
  <c r="M2818" i="2"/>
  <c r="O2806" i="2"/>
  <c r="P2806" i="2" s="1"/>
  <c r="M2806" i="2"/>
  <c r="O2794" i="2"/>
  <c r="M2794" i="2"/>
  <c r="O2782" i="2"/>
  <c r="M2782" i="2"/>
  <c r="O2770" i="2"/>
  <c r="P2770" i="2" s="1"/>
  <c r="M2770" i="2"/>
  <c r="O2758" i="2"/>
  <c r="P2758" i="2" s="1"/>
  <c r="M2758" i="2"/>
  <c r="O2746" i="2"/>
  <c r="M2746" i="2"/>
  <c r="O2734" i="2"/>
  <c r="P2734" i="2" s="1"/>
  <c r="M2734" i="2"/>
  <c r="O2722" i="2"/>
  <c r="M2722" i="2"/>
  <c r="O2710" i="2"/>
  <c r="M2710" i="2"/>
  <c r="O2698" i="2"/>
  <c r="P2698" i="2" s="1"/>
  <c r="M2698" i="2"/>
  <c r="O2686" i="2"/>
  <c r="P2686" i="2" s="1"/>
  <c r="M2686" i="2"/>
  <c r="O2674" i="2"/>
  <c r="M2674" i="2"/>
  <c r="O2662" i="2"/>
  <c r="P2662" i="2" s="1"/>
  <c r="M2662" i="2"/>
  <c r="O2650" i="2"/>
  <c r="M2650" i="2"/>
  <c r="O2638" i="2"/>
  <c r="M2638" i="2"/>
  <c r="O2626" i="2"/>
  <c r="P2626" i="2" s="1"/>
  <c r="M2626" i="2"/>
  <c r="O2614" i="2"/>
  <c r="P2614" i="2" s="1"/>
  <c r="M2614" i="2"/>
  <c r="O2602" i="2"/>
  <c r="M2602" i="2"/>
  <c r="O2590" i="2"/>
  <c r="P2590" i="2" s="1"/>
  <c r="M2590" i="2"/>
  <c r="O2578" i="2"/>
  <c r="M2578" i="2"/>
  <c r="O2566" i="2"/>
  <c r="M2566" i="2"/>
  <c r="O2554" i="2"/>
  <c r="P2554" i="2" s="1"/>
  <c r="M2554" i="2"/>
  <c r="O2542" i="2"/>
  <c r="P2542" i="2" s="1"/>
  <c r="M2542" i="2"/>
  <c r="O2530" i="2"/>
  <c r="M2530" i="2"/>
  <c r="O2518" i="2"/>
  <c r="P2518" i="2" s="1"/>
  <c r="M2518" i="2"/>
  <c r="O2506" i="2"/>
  <c r="M2506" i="2"/>
  <c r="O2494" i="2"/>
  <c r="M2494" i="2"/>
  <c r="O2482" i="2"/>
  <c r="P2482" i="2" s="1"/>
  <c r="M2482" i="2"/>
  <c r="O2470" i="2"/>
  <c r="P2470" i="2" s="1"/>
  <c r="M2470" i="2"/>
  <c r="O2458" i="2"/>
  <c r="M2458" i="2"/>
  <c r="O2446" i="2"/>
  <c r="P2446" i="2" s="1"/>
  <c r="M2446" i="2"/>
  <c r="O2434" i="2"/>
  <c r="M2434" i="2"/>
  <c r="O2422" i="2"/>
  <c r="M2422" i="2"/>
  <c r="O2410" i="2"/>
  <c r="P2410" i="2" s="1"/>
  <c r="M2410" i="2"/>
  <c r="O2398" i="2"/>
  <c r="P2398" i="2" s="1"/>
  <c r="M2398" i="2"/>
  <c r="O2386" i="2"/>
  <c r="M2386" i="2"/>
  <c r="O2374" i="2"/>
  <c r="P2374" i="2" s="1"/>
  <c r="M2374" i="2"/>
  <c r="O2362" i="2"/>
  <c r="M2362" i="2"/>
  <c r="O2350" i="2"/>
  <c r="M2350" i="2"/>
  <c r="O2338" i="2"/>
  <c r="P2338" i="2" s="1"/>
  <c r="M2338" i="2"/>
  <c r="O2326" i="2"/>
  <c r="P2326" i="2" s="1"/>
  <c r="M2326" i="2"/>
  <c r="O2314" i="2"/>
  <c r="M2314" i="2"/>
  <c r="O2302" i="2"/>
  <c r="P2302" i="2" s="1"/>
  <c r="M2302" i="2"/>
  <c r="O2290" i="2"/>
  <c r="M2290" i="2"/>
  <c r="O2278" i="2"/>
  <c r="M2278" i="2"/>
  <c r="O2266" i="2"/>
  <c r="P2266" i="2" s="1"/>
  <c r="M2266" i="2"/>
  <c r="O2254" i="2"/>
  <c r="P2254" i="2" s="1"/>
  <c r="M2254" i="2"/>
  <c r="O2242" i="2"/>
  <c r="M2242" i="2"/>
  <c r="O2230" i="2"/>
  <c r="P2230" i="2" s="1"/>
  <c r="M2230" i="2"/>
  <c r="O2218" i="2"/>
  <c r="M2218" i="2"/>
  <c r="O2206" i="2"/>
  <c r="M2206" i="2"/>
  <c r="O2194" i="2"/>
  <c r="P2194" i="2" s="1"/>
  <c r="M2194" i="2"/>
  <c r="O2182" i="2"/>
  <c r="P2182" i="2" s="1"/>
  <c r="M2182" i="2"/>
  <c r="O2170" i="2"/>
  <c r="M2170" i="2"/>
  <c r="O2158" i="2"/>
  <c r="P2158" i="2" s="1"/>
  <c r="M2158" i="2"/>
  <c r="O2146" i="2"/>
  <c r="M2146" i="2"/>
  <c r="O2134" i="2"/>
  <c r="M2134" i="2"/>
  <c r="O2122" i="2"/>
  <c r="P2122" i="2" s="1"/>
  <c r="M2122" i="2"/>
  <c r="O2110" i="2"/>
  <c r="P2110" i="2" s="1"/>
  <c r="M2110" i="2"/>
  <c r="O2098" i="2"/>
  <c r="M2098" i="2"/>
  <c r="O2086" i="2"/>
  <c r="P2086" i="2" s="1"/>
  <c r="M2086" i="2"/>
  <c r="O2074" i="2"/>
  <c r="M2074" i="2"/>
  <c r="O2062" i="2"/>
  <c r="M2062" i="2"/>
  <c r="O2050" i="2"/>
  <c r="P2050" i="2" s="1"/>
  <c r="M2050" i="2"/>
  <c r="O2038" i="2"/>
  <c r="P2038" i="2" s="1"/>
  <c r="M2038" i="2"/>
  <c r="O2026" i="2"/>
  <c r="M2026" i="2"/>
  <c r="O2014" i="2"/>
  <c r="P2014" i="2" s="1"/>
  <c r="M2014" i="2"/>
  <c r="O2002" i="2"/>
  <c r="M2002" i="2"/>
  <c r="O1990" i="2"/>
  <c r="M1990" i="2"/>
  <c r="O1978" i="2"/>
  <c r="P1978" i="2" s="1"/>
  <c r="M1978" i="2"/>
  <c r="O1966" i="2"/>
  <c r="P1966" i="2" s="1"/>
  <c r="M1966" i="2"/>
  <c r="O1954" i="2"/>
  <c r="M1954" i="2"/>
  <c r="O1942" i="2"/>
  <c r="P1942" i="2" s="1"/>
  <c r="M1942" i="2"/>
  <c r="O1930" i="2"/>
  <c r="M1930" i="2"/>
  <c r="O1918" i="2"/>
  <c r="M1918" i="2"/>
  <c r="O1906" i="2"/>
  <c r="P1906" i="2" s="1"/>
  <c r="M1906" i="2"/>
  <c r="O1894" i="2"/>
  <c r="P1894" i="2" s="1"/>
  <c r="M1894" i="2"/>
  <c r="O1882" i="2"/>
  <c r="M1882" i="2"/>
  <c r="O1870" i="2"/>
  <c r="P1870" i="2" s="1"/>
  <c r="M1870" i="2"/>
  <c r="O1858" i="2"/>
  <c r="M1858" i="2"/>
  <c r="O1846" i="2"/>
  <c r="M1846" i="2"/>
  <c r="O1834" i="2"/>
  <c r="P1834" i="2" s="1"/>
  <c r="M1834" i="2"/>
  <c r="O1822" i="2"/>
  <c r="P1822" i="2" s="1"/>
  <c r="M1822" i="2"/>
  <c r="O1810" i="2"/>
  <c r="M1810" i="2"/>
  <c r="O1798" i="2"/>
  <c r="P1798" i="2" s="1"/>
  <c r="M1798" i="2"/>
  <c r="O1786" i="2"/>
  <c r="M1786" i="2"/>
  <c r="O3573" i="2"/>
  <c r="M3573" i="2"/>
  <c r="O3561" i="2"/>
  <c r="P3561" i="2" s="1"/>
  <c r="M3561" i="2"/>
  <c r="O3549" i="2"/>
  <c r="P3549" i="2" s="1"/>
  <c r="M3549" i="2"/>
  <c r="O3537" i="2"/>
  <c r="M3537" i="2"/>
  <c r="O3525" i="2"/>
  <c r="P3525" i="2" s="1"/>
  <c r="M3525" i="2"/>
  <c r="O3513" i="2"/>
  <c r="M3513" i="2"/>
  <c r="O3501" i="2"/>
  <c r="M3501" i="2"/>
  <c r="O3489" i="2"/>
  <c r="P3489" i="2" s="1"/>
  <c r="M3489" i="2"/>
  <c r="O3477" i="2"/>
  <c r="P3477" i="2" s="1"/>
  <c r="M3477" i="2"/>
  <c r="O3465" i="2"/>
  <c r="M3465" i="2"/>
  <c r="O3453" i="2"/>
  <c r="P3453" i="2" s="1"/>
  <c r="M3453" i="2"/>
  <c r="O3441" i="2"/>
  <c r="M3441" i="2"/>
  <c r="O3429" i="2"/>
  <c r="M3429" i="2"/>
  <c r="O3417" i="2"/>
  <c r="P3417" i="2" s="1"/>
  <c r="M3417" i="2"/>
  <c r="O3405" i="2"/>
  <c r="P3405" i="2" s="1"/>
  <c r="M3405" i="2"/>
  <c r="O3393" i="2"/>
  <c r="M3393" i="2"/>
  <c r="O3381" i="2"/>
  <c r="P3381" i="2" s="1"/>
  <c r="M3381" i="2"/>
  <c r="O3369" i="2"/>
  <c r="M3369" i="2"/>
  <c r="O3357" i="2"/>
  <c r="M3357" i="2"/>
  <c r="O3345" i="2"/>
  <c r="P3345" i="2" s="1"/>
  <c r="M3345" i="2"/>
  <c r="O3333" i="2"/>
  <c r="P3333" i="2" s="1"/>
  <c r="M3333" i="2"/>
  <c r="O3321" i="2"/>
  <c r="M3321" i="2"/>
  <c r="O3309" i="2"/>
  <c r="P3309" i="2" s="1"/>
  <c r="M3309" i="2"/>
  <c r="O3297" i="2"/>
  <c r="M3297" i="2"/>
  <c r="O3285" i="2"/>
  <c r="M3285" i="2"/>
  <c r="O3273" i="2"/>
  <c r="P3273" i="2" s="1"/>
  <c r="M3273" i="2"/>
  <c r="O3261" i="2"/>
  <c r="P3261" i="2" s="1"/>
  <c r="M3261" i="2"/>
  <c r="O3249" i="2"/>
  <c r="M3249" i="2"/>
  <c r="O3237" i="2"/>
  <c r="P3237" i="2" s="1"/>
  <c r="M3237" i="2"/>
  <c r="O3225" i="2"/>
  <c r="M3225" i="2"/>
  <c r="O3213" i="2"/>
  <c r="M3213" i="2"/>
  <c r="O3201" i="2"/>
  <c r="P3201" i="2" s="1"/>
  <c r="M3201" i="2"/>
  <c r="O3189" i="2"/>
  <c r="P3189" i="2" s="1"/>
  <c r="M3189" i="2"/>
  <c r="O3177" i="2"/>
  <c r="M3177" i="2"/>
  <c r="O3165" i="2"/>
  <c r="P3165" i="2" s="1"/>
  <c r="M3165" i="2"/>
  <c r="O3153" i="2"/>
  <c r="M3153" i="2"/>
  <c r="O3141" i="2"/>
  <c r="M3141" i="2"/>
  <c r="O3129" i="2"/>
  <c r="P3129" i="2" s="1"/>
  <c r="M3129" i="2"/>
  <c r="O3117" i="2"/>
  <c r="P3117" i="2" s="1"/>
  <c r="M3117" i="2"/>
  <c r="O3105" i="2"/>
  <c r="M3105" i="2"/>
  <c r="O3093" i="2"/>
  <c r="P3093" i="2" s="1"/>
  <c r="M3093" i="2"/>
  <c r="O3081" i="2"/>
  <c r="M3081" i="2"/>
  <c r="O3069" i="2"/>
  <c r="M3069" i="2"/>
  <c r="O3057" i="2"/>
  <c r="P3057" i="2" s="1"/>
  <c r="M3057" i="2"/>
  <c r="O3045" i="2"/>
  <c r="P3045" i="2" s="1"/>
  <c r="M3045" i="2"/>
  <c r="O3033" i="2"/>
  <c r="M3033" i="2"/>
  <c r="O3021" i="2"/>
  <c r="P3021" i="2" s="1"/>
  <c r="M3021" i="2"/>
  <c r="O3009" i="2"/>
  <c r="M3009" i="2"/>
  <c r="O2997" i="2"/>
  <c r="M2997" i="2"/>
  <c r="O2985" i="2"/>
  <c r="P2985" i="2" s="1"/>
  <c r="M2985" i="2"/>
  <c r="O2973" i="2"/>
  <c r="P2973" i="2" s="1"/>
  <c r="M2973" i="2"/>
  <c r="O2961" i="2"/>
  <c r="M2961" i="2"/>
  <c r="O2949" i="2"/>
  <c r="P2949" i="2" s="1"/>
  <c r="M2949" i="2"/>
  <c r="O2937" i="2"/>
  <c r="M2937" i="2"/>
  <c r="O2925" i="2"/>
  <c r="M2925" i="2"/>
  <c r="O2913" i="2"/>
  <c r="P2913" i="2" s="1"/>
  <c r="M2913" i="2"/>
  <c r="O2901" i="2"/>
  <c r="P2901" i="2" s="1"/>
  <c r="M2901" i="2"/>
  <c r="O2889" i="2"/>
  <c r="M2889" i="2"/>
  <c r="O2877" i="2"/>
  <c r="P2877" i="2" s="1"/>
  <c r="M2877" i="2"/>
  <c r="O2865" i="2"/>
  <c r="M2865" i="2"/>
  <c r="O2853" i="2"/>
  <c r="M2853" i="2"/>
  <c r="O2841" i="2"/>
  <c r="P2841" i="2" s="1"/>
  <c r="M2841" i="2"/>
  <c r="O2829" i="2"/>
  <c r="P2829" i="2" s="1"/>
  <c r="M2829" i="2"/>
  <c r="O2817" i="2"/>
  <c r="M2817" i="2"/>
  <c r="O2805" i="2"/>
  <c r="P2805" i="2" s="1"/>
  <c r="M2805" i="2"/>
  <c r="O2793" i="2"/>
  <c r="M2793" i="2"/>
  <c r="O2781" i="2"/>
  <c r="M2781" i="2"/>
  <c r="O2769" i="2"/>
  <c r="P2769" i="2" s="1"/>
  <c r="M2769" i="2"/>
  <c r="O2757" i="2"/>
  <c r="P2757" i="2" s="1"/>
  <c r="M2757" i="2"/>
  <c r="O2745" i="2"/>
  <c r="M2745" i="2"/>
  <c r="O2733" i="2"/>
  <c r="P2733" i="2" s="1"/>
  <c r="M2733" i="2"/>
  <c r="O2721" i="2"/>
  <c r="M2721" i="2"/>
  <c r="O2709" i="2"/>
  <c r="M2709" i="2"/>
  <c r="O2697" i="2"/>
  <c r="P2697" i="2" s="1"/>
  <c r="M2697" i="2"/>
  <c r="O2685" i="2"/>
  <c r="P2685" i="2" s="1"/>
  <c r="M2685" i="2"/>
  <c r="O2673" i="2"/>
  <c r="M2673" i="2"/>
  <c r="O2661" i="2"/>
  <c r="P2661" i="2" s="1"/>
  <c r="M2661" i="2"/>
  <c r="O2649" i="2"/>
  <c r="M2649" i="2"/>
  <c r="O2637" i="2"/>
  <c r="M2637" i="2"/>
  <c r="O2625" i="2"/>
  <c r="P2625" i="2" s="1"/>
  <c r="M2625" i="2"/>
  <c r="O2613" i="2"/>
  <c r="P2613" i="2" s="1"/>
  <c r="M2613" i="2"/>
  <c r="O2601" i="2"/>
  <c r="M2601" i="2"/>
  <c r="O2589" i="2"/>
  <c r="P2589" i="2" s="1"/>
  <c r="M2589" i="2"/>
  <c r="O2577" i="2"/>
  <c r="M2577" i="2"/>
  <c r="O2565" i="2"/>
  <c r="M2565" i="2"/>
  <c r="O2553" i="2"/>
  <c r="P2553" i="2" s="1"/>
  <c r="M2553" i="2"/>
  <c r="O2541" i="2"/>
  <c r="P2541" i="2" s="1"/>
  <c r="M2541" i="2"/>
  <c r="O2529" i="2"/>
  <c r="M2529" i="2"/>
  <c r="O2517" i="2"/>
  <c r="P2517" i="2" s="1"/>
  <c r="M2517" i="2"/>
  <c r="O2505" i="2"/>
  <c r="M2505" i="2"/>
  <c r="O2493" i="2"/>
  <c r="M2493" i="2"/>
  <c r="O2481" i="2"/>
  <c r="P2481" i="2" s="1"/>
  <c r="M2481" i="2"/>
  <c r="O2469" i="2"/>
  <c r="P2469" i="2" s="1"/>
  <c r="M2469" i="2"/>
  <c r="O2457" i="2"/>
  <c r="M2457" i="2"/>
  <c r="O2445" i="2"/>
  <c r="P2445" i="2" s="1"/>
  <c r="M2445" i="2"/>
  <c r="O2433" i="2"/>
  <c r="M2433" i="2"/>
  <c r="O2421" i="2"/>
  <c r="M2421" i="2"/>
  <c r="O2409" i="2"/>
  <c r="P2409" i="2" s="1"/>
  <c r="M2409" i="2"/>
  <c r="O2397" i="2"/>
  <c r="P2397" i="2" s="1"/>
  <c r="M2397" i="2"/>
  <c r="O2385" i="2"/>
  <c r="M2385" i="2"/>
  <c r="O2373" i="2"/>
  <c r="P2373" i="2" s="1"/>
  <c r="M2373" i="2"/>
  <c r="O2361" i="2"/>
  <c r="M2361" i="2"/>
  <c r="O2349" i="2"/>
  <c r="M2349" i="2"/>
  <c r="O2337" i="2"/>
  <c r="P2337" i="2" s="1"/>
  <c r="M2337" i="2"/>
  <c r="O2325" i="2"/>
  <c r="P2325" i="2" s="1"/>
  <c r="M2325" i="2"/>
  <c r="O2313" i="2"/>
  <c r="M2313" i="2"/>
  <c r="O2301" i="2"/>
  <c r="P2301" i="2" s="1"/>
  <c r="M2301" i="2"/>
  <c r="O2289" i="2"/>
  <c r="M2289" i="2"/>
  <c r="O2277" i="2"/>
  <c r="M2277" i="2"/>
  <c r="O2265" i="2"/>
  <c r="P2265" i="2" s="1"/>
  <c r="M2265" i="2"/>
  <c r="O2253" i="2"/>
  <c r="P2253" i="2" s="1"/>
  <c r="M2253" i="2"/>
  <c r="O2241" i="2"/>
  <c r="M2241" i="2"/>
  <c r="O2229" i="2"/>
  <c r="P2229" i="2" s="1"/>
  <c r="M2229" i="2"/>
  <c r="O2217" i="2"/>
  <c r="M2217" i="2"/>
  <c r="O2205" i="2"/>
  <c r="M2205" i="2"/>
  <c r="O2193" i="2"/>
  <c r="P2193" i="2" s="1"/>
  <c r="M2193" i="2"/>
  <c r="O2181" i="2"/>
  <c r="P2181" i="2" s="1"/>
  <c r="M2181" i="2"/>
  <c r="O2169" i="2"/>
  <c r="M2169" i="2"/>
  <c r="O2157" i="2"/>
  <c r="P2157" i="2" s="1"/>
  <c r="M2157" i="2"/>
  <c r="O2145" i="2"/>
  <c r="M2145" i="2"/>
  <c r="O2133" i="2"/>
  <c r="M2133" i="2"/>
  <c r="O2121" i="2"/>
  <c r="P2121" i="2" s="1"/>
  <c r="M2121" i="2"/>
  <c r="O2109" i="2"/>
  <c r="P2109" i="2" s="1"/>
  <c r="M2109" i="2"/>
  <c r="O2097" i="2"/>
  <c r="M2097" i="2"/>
  <c r="O2085" i="2"/>
  <c r="P2085" i="2" s="1"/>
  <c r="M2085" i="2"/>
  <c r="O2073" i="2"/>
  <c r="M2073" i="2"/>
  <c r="O2061" i="2"/>
  <c r="M2061" i="2"/>
  <c r="O2049" i="2"/>
  <c r="P2049" i="2" s="1"/>
  <c r="M2049" i="2"/>
  <c r="O2037" i="2"/>
  <c r="P2037" i="2" s="1"/>
  <c r="M2037" i="2"/>
  <c r="O2025" i="2"/>
  <c r="M2025" i="2"/>
  <c r="O2013" i="2"/>
  <c r="P2013" i="2" s="1"/>
  <c r="M2013" i="2"/>
  <c r="O2001" i="2"/>
  <c r="M2001" i="2"/>
  <c r="O1989" i="2"/>
  <c r="M1989" i="2"/>
  <c r="O1977" i="2"/>
  <c r="P1977" i="2" s="1"/>
  <c r="M1977" i="2"/>
  <c r="O1965" i="2"/>
  <c r="P1965" i="2" s="1"/>
  <c r="M1965" i="2"/>
  <c r="O1953" i="2"/>
  <c r="M1953" i="2"/>
  <c r="O1941" i="2"/>
  <c r="P1941" i="2" s="1"/>
  <c r="M1941" i="2"/>
  <c r="O1929" i="2"/>
  <c r="M1929" i="2"/>
  <c r="O3572" i="2"/>
  <c r="M3572" i="2"/>
  <c r="O3560" i="2"/>
  <c r="P3560" i="2" s="1"/>
  <c r="M3560" i="2"/>
  <c r="O3548" i="2"/>
  <c r="P3548" i="2" s="1"/>
  <c r="M3548" i="2"/>
  <c r="O3536" i="2"/>
  <c r="M3536" i="2"/>
  <c r="O3524" i="2"/>
  <c r="P3524" i="2" s="1"/>
  <c r="M3524" i="2"/>
  <c r="O3512" i="2"/>
  <c r="M3512" i="2"/>
  <c r="O3500" i="2"/>
  <c r="M3500" i="2"/>
  <c r="O3488" i="2"/>
  <c r="P3488" i="2" s="1"/>
  <c r="M3488" i="2"/>
  <c r="O3476" i="2"/>
  <c r="P3476" i="2" s="1"/>
  <c r="M3476" i="2"/>
  <c r="O3464" i="2"/>
  <c r="M3464" i="2"/>
  <c r="O3452" i="2"/>
  <c r="P3452" i="2" s="1"/>
  <c r="M3452" i="2"/>
  <c r="O3440" i="2"/>
  <c r="M3440" i="2"/>
  <c r="O3428" i="2"/>
  <c r="M3428" i="2"/>
  <c r="O3416" i="2"/>
  <c r="P3416" i="2" s="1"/>
  <c r="M3416" i="2"/>
  <c r="O3404" i="2"/>
  <c r="P3404" i="2" s="1"/>
  <c r="M3404" i="2"/>
  <c r="O3392" i="2"/>
  <c r="M3392" i="2"/>
  <c r="O3380" i="2"/>
  <c r="P3380" i="2" s="1"/>
  <c r="M3380" i="2"/>
  <c r="O3368" i="2"/>
  <c r="M3368" i="2"/>
  <c r="M3356" i="2"/>
  <c r="O3356" i="2"/>
  <c r="P3356" i="2" s="1"/>
  <c r="O3344" i="2"/>
  <c r="P3344" i="2" s="1"/>
  <c r="M3344" i="2"/>
  <c r="O3332" i="2"/>
  <c r="P3332" i="2" s="1"/>
  <c r="M3332" i="2"/>
  <c r="M3320" i="2"/>
  <c r="O3320" i="2"/>
  <c r="P3320" i="2" s="1"/>
  <c r="O3308" i="2"/>
  <c r="P3308" i="2" s="1"/>
  <c r="M3308" i="2"/>
  <c r="O3296" i="2"/>
  <c r="M3296" i="2"/>
  <c r="M3284" i="2"/>
  <c r="O3284" i="2"/>
  <c r="P3284" i="2" s="1"/>
  <c r="O3272" i="2"/>
  <c r="P3272" i="2" s="1"/>
  <c r="M3272" i="2"/>
  <c r="O3260" i="2"/>
  <c r="P3260" i="2" s="1"/>
  <c r="M3260" i="2"/>
  <c r="M3248" i="2"/>
  <c r="O3248" i="2"/>
  <c r="P3248" i="2" s="1"/>
  <c r="O3236" i="2"/>
  <c r="P3236" i="2" s="1"/>
  <c r="M3236" i="2"/>
  <c r="O3224" i="2"/>
  <c r="M3224" i="2"/>
  <c r="M3212" i="2"/>
  <c r="O3212" i="2"/>
  <c r="P3212" i="2" s="1"/>
  <c r="O3200" i="2"/>
  <c r="P3200" i="2" s="1"/>
  <c r="M3200" i="2"/>
  <c r="O3188" i="2"/>
  <c r="P3188" i="2" s="1"/>
  <c r="M3188" i="2"/>
  <c r="M3176" i="2"/>
  <c r="O3176" i="2"/>
  <c r="P3176" i="2" s="1"/>
  <c r="O3164" i="2"/>
  <c r="P3164" i="2" s="1"/>
  <c r="M3164" i="2"/>
  <c r="O3571" i="2"/>
  <c r="M3571" i="2"/>
  <c r="O3559" i="2"/>
  <c r="M3559" i="2"/>
  <c r="O3547" i="2"/>
  <c r="P3547" i="2" s="1"/>
  <c r="M3547" i="2"/>
  <c r="O3535" i="2"/>
  <c r="P3535" i="2" s="1"/>
  <c r="M3535" i="2"/>
  <c r="O3523" i="2"/>
  <c r="M3523" i="2"/>
  <c r="O3511" i="2"/>
  <c r="P3511" i="2" s="1"/>
  <c r="M3511" i="2"/>
  <c r="O3499" i="2"/>
  <c r="M3499" i="2"/>
  <c r="O3487" i="2"/>
  <c r="M3487" i="2"/>
  <c r="O3475" i="2"/>
  <c r="P3475" i="2" s="1"/>
  <c r="M3475" i="2"/>
  <c r="O3463" i="2"/>
  <c r="P3463" i="2" s="1"/>
  <c r="M3463" i="2"/>
  <c r="O3451" i="2"/>
  <c r="M3451" i="2"/>
  <c r="O3439" i="2"/>
  <c r="P3439" i="2" s="1"/>
  <c r="M3439" i="2"/>
  <c r="O3427" i="2"/>
  <c r="M3427" i="2"/>
  <c r="O3415" i="2"/>
  <c r="M3415" i="2"/>
  <c r="O3403" i="2"/>
  <c r="P3403" i="2" s="1"/>
  <c r="M3403" i="2"/>
  <c r="O3391" i="2"/>
  <c r="P3391" i="2" s="1"/>
  <c r="M3391" i="2"/>
  <c r="O3379" i="2"/>
  <c r="M3379" i="2"/>
  <c r="O3367" i="2"/>
  <c r="P3367" i="2" s="1"/>
  <c r="M3367" i="2"/>
  <c r="O3355" i="2"/>
  <c r="M3355" i="2"/>
  <c r="O3343" i="2"/>
  <c r="M3343" i="2"/>
  <c r="O3331" i="2"/>
  <c r="P3331" i="2" s="1"/>
  <c r="M3331" i="2"/>
  <c r="O3319" i="2"/>
  <c r="P3319" i="2" s="1"/>
  <c r="M3319" i="2"/>
  <c r="O3307" i="2"/>
  <c r="M3307" i="2"/>
  <c r="O3295" i="2"/>
  <c r="P3295" i="2" s="1"/>
  <c r="M3295" i="2"/>
  <c r="O3283" i="2"/>
  <c r="M3283" i="2"/>
  <c r="O3271" i="2"/>
  <c r="M3271" i="2"/>
  <c r="O3259" i="2"/>
  <c r="P3259" i="2" s="1"/>
  <c r="M3259" i="2"/>
  <c r="O3247" i="2"/>
  <c r="P3247" i="2" s="1"/>
  <c r="M3247" i="2"/>
  <c r="O3235" i="2"/>
  <c r="M3235" i="2"/>
  <c r="O3223" i="2"/>
  <c r="P3223" i="2" s="1"/>
  <c r="M3223" i="2"/>
  <c r="O3211" i="2"/>
  <c r="M3211" i="2"/>
  <c r="O3199" i="2"/>
  <c r="M3199" i="2"/>
  <c r="O3187" i="2"/>
  <c r="P3187" i="2" s="1"/>
  <c r="M3187" i="2"/>
  <c r="O3175" i="2"/>
  <c r="P3175" i="2" s="1"/>
  <c r="M3175" i="2"/>
  <c r="O3163" i="2"/>
  <c r="M3163" i="2"/>
  <c r="O3151" i="2"/>
  <c r="P3151" i="2" s="1"/>
  <c r="M3151" i="2"/>
  <c r="O3139" i="2"/>
  <c r="M3139" i="2"/>
  <c r="O3127" i="2"/>
  <c r="M3127" i="2"/>
  <c r="O3115" i="2"/>
  <c r="P3115" i="2" s="1"/>
  <c r="M3115" i="2"/>
  <c r="O3103" i="2"/>
  <c r="P3103" i="2" s="1"/>
  <c r="M3103" i="2"/>
  <c r="O3091" i="2"/>
  <c r="M3091" i="2"/>
  <c r="O3079" i="2"/>
  <c r="P3079" i="2" s="1"/>
  <c r="M3079" i="2"/>
  <c r="O3067" i="2"/>
  <c r="M3067" i="2"/>
  <c r="O3055" i="2"/>
  <c r="M3055" i="2"/>
  <c r="O3043" i="2"/>
  <c r="P3043" i="2" s="1"/>
  <c r="M3043" i="2"/>
  <c r="O3031" i="2"/>
  <c r="P3031" i="2" s="1"/>
  <c r="M3031" i="2"/>
  <c r="O3019" i="2"/>
  <c r="M3019" i="2"/>
  <c r="O3007" i="2"/>
  <c r="P3007" i="2" s="1"/>
  <c r="M3007" i="2"/>
  <c r="O2995" i="2"/>
  <c r="M2995" i="2"/>
  <c r="O2983" i="2"/>
  <c r="M2983" i="2"/>
  <c r="O2971" i="2"/>
  <c r="P2971" i="2" s="1"/>
  <c r="M2971" i="2"/>
  <c r="O2959" i="2"/>
  <c r="P2959" i="2" s="1"/>
  <c r="M2959" i="2"/>
  <c r="O2947" i="2"/>
  <c r="M2947" i="2"/>
  <c r="O2935" i="2"/>
  <c r="P2935" i="2" s="1"/>
  <c r="M2935" i="2"/>
  <c r="O2923" i="2"/>
  <c r="M2923" i="2"/>
  <c r="O2911" i="2"/>
  <c r="M2911" i="2"/>
  <c r="O2899" i="2"/>
  <c r="P2899" i="2" s="1"/>
  <c r="M2899" i="2"/>
  <c r="O2887" i="2"/>
  <c r="P2887" i="2" s="1"/>
  <c r="M2887" i="2"/>
  <c r="O2875" i="2"/>
  <c r="M2875" i="2"/>
  <c r="O2863" i="2"/>
  <c r="P2863" i="2" s="1"/>
  <c r="M2863" i="2"/>
  <c r="O2851" i="2"/>
  <c r="M2851" i="2"/>
  <c r="O2839" i="2"/>
  <c r="M2839" i="2"/>
  <c r="O2827" i="2"/>
  <c r="P2827" i="2" s="1"/>
  <c r="M2827" i="2"/>
  <c r="O2815" i="2"/>
  <c r="P2815" i="2" s="1"/>
  <c r="M2815" i="2"/>
  <c r="O2803" i="2"/>
  <c r="M2803" i="2"/>
  <c r="O2791" i="2"/>
  <c r="P2791" i="2" s="1"/>
  <c r="M2791" i="2"/>
  <c r="O2779" i="2"/>
  <c r="M2779" i="2"/>
  <c r="O2767" i="2"/>
  <c r="M2767" i="2"/>
  <c r="O2755" i="2"/>
  <c r="P2755" i="2" s="1"/>
  <c r="M2755" i="2"/>
  <c r="O2743" i="2"/>
  <c r="P2743" i="2" s="1"/>
  <c r="M2743" i="2"/>
  <c r="O2731" i="2"/>
  <c r="M2731" i="2"/>
  <c r="O2719" i="2"/>
  <c r="P2719" i="2" s="1"/>
  <c r="M2719" i="2"/>
  <c r="O2707" i="2"/>
  <c r="M2707" i="2"/>
  <c r="O2695" i="2"/>
  <c r="M2695" i="2"/>
  <c r="O2683" i="2"/>
  <c r="P2683" i="2" s="1"/>
  <c r="M2683" i="2"/>
  <c r="O2671" i="2"/>
  <c r="P2671" i="2" s="1"/>
  <c r="M2671" i="2"/>
  <c r="O2659" i="2"/>
  <c r="M2659" i="2"/>
  <c r="O2647" i="2"/>
  <c r="P2647" i="2" s="1"/>
  <c r="M2647" i="2"/>
  <c r="O2635" i="2"/>
  <c r="M2635" i="2"/>
  <c r="O2623" i="2"/>
  <c r="M2623" i="2"/>
  <c r="O2611" i="2"/>
  <c r="P2611" i="2" s="1"/>
  <c r="M2611" i="2"/>
  <c r="O2599" i="2"/>
  <c r="P2599" i="2" s="1"/>
  <c r="M2599" i="2"/>
  <c r="O2587" i="2"/>
  <c r="M2587" i="2"/>
  <c r="O2575" i="2"/>
  <c r="P2575" i="2" s="1"/>
  <c r="M2575" i="2"/>
  <c r="O2563" i="2"/>
  <c r="M2563" i="2"/>
  <c r="O2551" i="2"/>
  <c r="M2551" i="2"/>
  <c r="O2539" i="2"/>
  <c r="P2539" i="2" s="1"/>
  <c r="M2539" i="2"/>
  <c r="O2527" i="2"/>
  <c r="P2527" i="2" s="1"/>
  <c r="M2527" i="2"/>
  <c r="O2515" i="2"/>
  <c r="M2515" i="2"/>
  <c r="O2503" i="2"/>
  <c r="P2503" i="2" s="1"/>
  <c r="M2503" i="2"/>
  <c r="O2491" i="2"/>
  <c r="M2491" i="2"/>
  <c r="O2479" i="2"/>
  <c r="M2479" i="2"/>
  <c r="O2467" i="2"/>
  <c r="P2467" i="2" s="1"/>
  <c r="M2467" i="2"/>
  <c r="O2455" i="2"/>
  <c r="P2455" i="2" s="1"/>
  <c r="M2455" i="2"/>
  <c r="O2443" i="2"/>
  <c r="M2443" i="2"/>
  <c r="O2431" i="2"/>
  <c r="P2431" i="2" s="1"/>
  <c r="M2431" i="2"/>
  <c r="O2419" i="2"/>
  <c r="M2419" i="2"/>
  <c r="O2407" i="2"/>
  <c r="M2407" i="2"/>
  <c r="O2395" i="2"/>
  <c r="P2395" i="2" s="1"/>
  <c r="M2395" i="2"/>
  <c r="O2383" i="2"/>
  <c r="P2383" i="2" s="1"/>
  <c r="M2383" i="2"/>
  <c r="O2371" i="2"/>
  <c r="M2371" i="2"/>
  <c r="O2359" i="2"/>
  <c r="P2359" i="2" s="1"/>
  <c r="M2359" i="2"/>
  <c r="O2347" i="2"/>
  <c r="M2347" i="2"/>
  <c r="O2335" i="2"/>
  <c r="M2335" i="2"/>
  <c r="O2323" i="2"/>
  <c r="P2323" i="2" s="1"/>
  <c r="M2323" i="2"/>
  <c r="O2311" i="2"/>
  <c r="P2311" i="2" s="1"/>
  <c r="M2311" i="2"/>
  <c r="O2299" i="2"/>
  <c r="M2299" i="2"/>
  <c r="O2287" i="2"/>
  <c r="P2287" i="2" s="1"/>
  <c r="M2287" i="2"/>
  <c r="O2275" i="2"/>
  <c r="M2275" i="2"/>
  <c r="O2263" i="2"/>
  <c r="M2263" i="2"/>
  <c r="O2251" i="2"/>
  <c r="P2251" i="2" s="1"/>
  <c r="M2251" i="2"/>
  <c r="O2239" i="2"/>
  <c r="P2239" i="2" s="1"/>
  <c r="M2239" i="2"/>
  <c r="O2227" i="2"/>
  <c r="M2227" i="2"/>
  <c r="O2215" i="2"/>
  <c r="P2215" i="2" s="1"/>
  <c r="M2215" i="2"/>
  <c r="O2203" i="2"/>
  <c r="M2203" i="2"/>
  <c r="O2191" i="2"/>
  <c r="M2191" i="2"/>
  <c r="O2179" i="2"/>
  <c r="P2179" i="2" s="1"/>
  <c r="M2179" i="2"/>
  <c r="O2167" i="2"/>
  <c r="P2167" i="2" s="1"/>
  <c r="M2167" i="2"/>
  <c r="O2155" i="2"/>
  <c r="M2155" i="2"/>
  <c r="O2143" i="2"/>
  <c r="P2143" i="2" s="1"/>
  <c r="M2143" i="2"/>
  <c r="O2131" i="2"/>
  <c r="M2131" i="2"/>
  <c r="O2119" i="2"/>
  <c r="M2119" i="2"/>
  <c r="O2107" i="2"/>
  <c r="P2107" i="2" s="1"/>
  <c r="M2107" i="2"/>
  <c r="O2095" i="2"/>
  <c r="P2095" i="2" s="1"/>
  <c r="M2095" i="2"/>
  <c r="O2083" i="2"/>
  <c r="M2083" i="2"/>
  <c r="O2071" i="2"/>
  <c r="P2071" i="2" s="1"/>
  <c r="M2071" i="2"/>
  <c r="O2059" i="2"/>
  <c r="M2059" i="2"/>
  <c r="O2047" i="2"/>
  <c r="M2047" i="2"/>
  <c r="O2035" i="2"/>
  <c r="P2035" i="2" s="1"/>
  <c r="M2035" i="2"/>
  <c r="O2023" i="2"/>
  <c r="P2023" i="2" s="1"/>
  <c r="M2023" i="2"/>
  <c r="O2011" i="2"/>
  <c r="M2011" i="2"/>
  <c r="O1999" i="2"/>
  <c r="P1999" i="2" s="1"/>
  <c r="M1999" i="2"/>
  <c r="O1987" i="2"/>
  <c r="M1987" i="2"/>
  <c r="O1975" i="2"/>
  <c r="M1975" i="2"/>
  <c r="O1963" i="2"/>
  <c r="P1963" i="2" s="1"/>
  <c r="M1963" i="2"/>
  <c r="O1951" i="2"/>
  <c r="P1951" i="2" s="1"/>
  <c r="M1951" i="2"/>
  <c r="O1939" i="2"/>
  <c r="M1939" i="2"/>
  <c r="O1927" i="2"/>
  <c r="P1927" i="2" s="1"/>
  <c r="M1927" i="2"/>
  <c r="O1915" i="2"/>
  <c r="M1915" i="2"/>
  <c r="O1903" i="2"/>
  <c r="M1903" i="2"/>
  <c r="O1891" i="2"/>
  <c r="P1891" i="2" s="1"/>
  <c r="M1891" i="2"/>
  <c r="O1879" i="2"/>
  <c r="P1879" i="2" s="1"/>
  <c r="M1879" i="2"/>
  <c r="O1867" i="2"/>
  <c r="M1867" i="2"/>
  <c r="O1855" i="2"/>
  <c r="P1855" i="2" s="1"/>
  <c r="M1855" i="2"/>
  <c r="O1843" i="2"/>
  <c r="M1843" i="2"/>
  <c r="O1831" i="2"/>
  <c r="M1831" i="2"/>
  <c r="O1819" i="2"/>
  <c r="P1819" i="2" s="1"/>
  <c r="M1819" i="2"/>
  <c r="O1807" i="2"/>
  <c r="P1807" i="2" s="1"/>
  <c r="M1807" i="2"/>
  <c r="O1795" i="2"/>
  <c r="M1795" i="2"/>
  <c r="O1783" i="2"/>
  <c r="P1783" i="2" s="1"/>
  <c r="M1783" i="2"/>
  <c r="O1771" i="2"/>
  <c r="M1771" i="2"/>
  <c r="O1759" i="2"/>
  <c r="M1759" i="2"/>
  <c r="O1747" i="2"/>
  <c r="P1747" i="2" s="1"/>
  <c r="M1747" i="2"/>
  <c r="O1735" i="2"/>
  <c r="P1735" i="2" s="1"/>
  <c r="M1735" i="2"/>
  <c r="O1723" i="2"/>
  <c r="M1723" i="2"/>
  <c r="O1711" i="2"/>
  <c r="P1711" i="2" s="1"/>
  <c r="M1711" i="2"/>
  <c r="O1699" i="2"/>
  <c r="M1699" i="2"/>
  <c r="O1687" i="2"/>
  <c r="M1687" i="2"/>
  <c r="O1675" i="2"/>
  <c r="P1675" i="2" s="1"/>
  <c r="M1675" i="2"/>
  <c r="O1663" i="2"/>
  <c r="P1663" i="2" s="1"/>
  <c r="M1663" i="2"/>
  <c r="O1651" i="2"/>
  <c r="M1651" i="2"/>
  <c r="O1639" i="2"/>
  <c r="P1639" i="2" s="1"/>
  <c r="M1639" i="2"/>
  <c r="O1627" i="2"/>
  <c r="M1627" i="2"/>
  <c r="O1615" i="2"/>
  <c r="M1615" i="2"/>
  <c r="O1603" i="2"/>
  <c r="P1603" i="2" s="1"/>
  <c r="M1603" i="2"/>
  <c r="O1591" i="2"/>
  <c r="P1591" i="2" s="1"/>
  <c r="M1591" i="2"/>
  <c r="O1579" i="2"/>
  <c r="M1579" i="2"/>
  <c r="O1567" i="2"/>
  <c r="P1567" i="2" s="1"/>
  <c r="M1567" i="2"/>
  <c r="O1555" i="2"/>
  <c r="M1555" i="2"/>
  <c r="O1543" i="2"/>
  <c r="M1543" i="2"/>
  <c r="O1531" i="2"/>
  <c r="P1531" i="2" s="1"/>
  <c r="M1531" i="2"/>
  <c r="O1519" i="2"/>
  <c r="P1519" i="2" s="1"/>
  <c r="M1519" i="2"/>
  <c r="O1507" i="2"/>
  <c r="M1507" i="2"/>
  <c r="O1495" i="2"/>
  <c r="P1495" i="2" s="1"/>
  <c r="M1495" i="2"/>
  <c r="O1483" i="2"/>
  <c r="M1483" i="2"/>
  <c r="O1471" i="2"/>
  <c r="M1471" i="2"/>
  <c r="O1459" i="2"/>
  <c r="P1459" i="2" s="1"/>
  <c r="M1459" i="2"/>
  <c r="O1447" i="2"/>
  <c r="P1447" i="2" s="1"/>
  <c r="M1447" i="2"/>
  <c r="O1435" i="2"/>
  <c r="M1435" i="2"/>
  <c r="O1423" i="2"/>
  <c r="P1423" i="2" s="1"/>
  <c r="M1423" i="2"/>
  <c r="O1411" i="2"/>
  <c r="M1411" i="2"/>
  <c r="O1399" i="2"/>
  <c r="M1399" i="2"/>
  <c r="O1387" i="2"/>
  <c r="P1387" i="2" s="1"/>
  <c r="M1387" i="2"/>
  <c r="O3570" i="2"/>
  <c r="P3570" i="2" s="1"/>
  <c r="M3570" i="2"/>
  <c r="O3558" i="2"/>
  <c r="M3558" i="2"/>
  <c r="O3546" i="2"/>
  <c r="P3546" i="2" s="1"/>
  <c r="M3546" i="2"/>
  <c r="O3534" i="2"/>
  <c r="M3534" i="2"/>
  <c r="O3522" i="2"/>
  <c r="M3522" i="2"/>
  <c r="O3510" i="2"/>
  <c r="P3510" i="2" s="1"/>
  <c r="M3510" i="2"/>
  <c r="O3498" i="2"/>
  <c r="P3498" i="2" s="1"/>
  <c r="M3498" i="2"/>
  <c r="O3486" i="2"/>
  <c r="M3486" i="2"/>
  <c r="O3474" i="2"/>
  <c r="P3474" i="2" s="1"/>
  <c r="M3474" i="2"/>
  <c r="O3462" i="2"/>
  <c r="M3462" i="2"/>
  <c r="O3450" i="2"/>
  <c r="M3450" i="2"/>
  <c r="O3438" i="2"/>
  <c r="P3438" i="2" s="1"/>
  <c r="M3438" i="2"/>
  <c r="O3426" i="2"/>
  <c r="P3426" i="2" s="1"/>
  <c r="M3426" i="2"/>
  <c r="O3414" i="2"/>
  <c r="M3414" i="2"/>
  <c r="O3402" i="2"/>
  <c r="P3402" i="2" s="1"/>
  <c r="M3402" i="2"/>
  <c r="O3390" i="2"/>
  <c r="M3390" i="2"/>
  <c r="O3378" i="2"/>
  <c r="M3378" i="2"/>
  <c r="O3366" i="2"/>
  <c r="P3366" i="2" s="1"/>
  <c r="M3366" i="2"/>
  <c r="O3354" i="2"/>
  <c r="P3354" i="2" s="1"/>
  <c r="M3354" i="2"/>
  <c r="O3342" i="2"/>
  <c r="M3342" i="2"/>
  <c r="O3330" i="2"/>
  <c r="P3330" i="2" s="1"/>
  <c r="M3330" i="2"/>
  <c r="O3318" i="2"/>
  <c r="M3318" i="2"/>
  <c r="O3306" i="2"/>
  <c r="M3306" i="2"/>
  <c r="O3294" i="2"/>
  <c r="P3294" i="2" s="1"/>
  <c r="M3294" i="2"/>
  <c r="O3282" i="2"/>
  <c r="P3282" i="2" s="1"/>
  <c r="M3282" i="2"/>
  <c r="O3270" i="2"/>
  <c r="M3270" i="2"/>
  <c r="O3258" i="2"/>
  <c r="P3258" i="2" s="1"/>
  <c r="M3258" i="2"/>
  <c r="O3246" i="2"/>
  <c r="M3246" i="2"/>
  <c r="O3234" i="2"/>
  <c r="M3234" i="2"/>
  <c r="O3222" i="2"/>
  <c r="P3222" i="2" s="1"/>
  <c r="M3222" i="2"/>
  <c r="O3210" i="2"/>
  <c r="P3210" i="2" s="1"/>
  <c r="M3210" i="2"/>
  <c r="O3198" i="2"/>
  <c r="M3198" i="2"/>
  <c r="O3186" i="2"/>
  <c r="P3186" i="2" s="1"/>
  <c r="M3186" i="2"/>
  <c r="O3174" i="2"/>
  <c r="M3174" i="2"/>
  <c r="O3162" i="2"/>
  <c r="M3162" i="2"/>
  <c r="O3150" i="2"/>
  <c r="P3150" i="2" s="1"/>
  <c r="M3150" i="2"/>
  <c r="O3138" i="2"/>
  <c r="P3138" i="2" s="1"/>
  <c r="M3138" i="2"/>
  <c r="O3126" i="2"/>
  <c r="M3126" i="2"/>
  <c r="O3114" i="2"/>
  <c r="P3114" i="2" s="1"/>
  <c r="M3114" i="2"/>
  <c r="O3102" i="2"/>
  <c r="M3102" i="2"/>
  <c r="O3090" i="2"/>
  <c r="M3090" i="2"/>
  <c r="O3078" i="2"/>
  <c r="P3078" i="2" s="1"/>
  <c r="M3078" i="2"/>
  <c r="O3066" i="2"/>
  <c r="P3066" i="2" s="1"/>
  <c r="M3066" i="2"/>
  <c r="O3054" i="2"/>
  <c r="M3054" i="2"/>
  <c r="O3042" i="2"/>
  <c r="P3042" i="2" s="1"/>
  <c r="M3042" i="2"/>
  <c r="O3030" i="2"/>
  <c r="M3030" i="2"/>
  <c r="O3018" i="2"/>
  <c r="M3018" i="2"/>
  <c r="O3006" i="2"/>
  <c r="P3006" i="2" s="1"/>
  <c r="M3006" i="2"/>
  <c r="O2994" i="2"/>
  <c r="P2994" i="2" s="1"/>
  <c r="M2994" i="2"/>
  <c r="O2982" i="2"/>
  <c r="M2982" i="2"/>
  <c r="O2970" i="2"/>
  <c r="P2970" i="2" s="1"/>
  <c r="M2970" i="2"/>
  <c r="O2958" i="2"/>
  <c r="M2958" i="2"/>
  <c r="O2946" i="2"/>
  <c r="M2946" i="2"/>
  <c r="O2934" i="2"/>
  <c r="P2934" i="2" s="1"/>
  <c r="M2934" i="2"/>
  <c r="O2922" i="2"/>
  <c r="P2922" i="2" s="1"/>
  <c r="M2922" i="2"/>
  <c r="O2910" i="2"/>
  <c r="M2910" i="2"/>
  <c r="O2898" i="2"/>
  <c r="P2898" i="2" s="1"/>
  <c r="M2898" i="2"/>
  <c r="O2886" i="2"/>
  <c r="M2886" i="2"/>
  <c r="O2874" i="2"/>
  <c r="M2874" i="2"/>
  <c r="O2862" i="2"/>
  <c r="P2862" i="2" s="1"/>
  <c r="M2862" i="2"/>
  <c r="O2850" i="2"/>
  <c r="P2850" i="2" s="1"/>
  <c r="M2850" i="2"/>
  <c r="O2838" i="2"/>
  <c r="M2838" i="2"/>
  <c r="O2826" i="2"/>
  <c r="P2826" i="2" s="1"/>
  <c r="M2826" i="2"/>
  <c r="O2814" i="2"/>
  <c r="P2814" i="2" s="1"/>
  <c r="M2814" i="2"/>
  <c r="O2802" i="2"/>
  <c r="M2802" i="2"/>
  <c r="O2790" i="2"/>
  <c r="P2790" i="2" s="1"/>
  <c r="M2790" i="2"/>
  <c r="O2778" i="2"/>
  <c r="P2778" i="2" s="1"/>
  <c r="M2778" i="2"/>
  <c r="O2766" i="2"/>
  <c r="M2766" i="2"/>
  <c r="O2754" i="2"/>
  <c r="P2754" i="2" s="1"/>
  <c r="M2754" i="2"/>
  <c r="O2742" i="2"/>
  <c r="P2742" i="2" s="1"/>
  <c r="M2742" i="2"/>
  <c r="O2730" i="2"/>
  <c r="M2730" i="2"/>
  <c r="O2718" i="2"/>
  <c r="P2718" i="2" s="1"/>
  <c r="M2718" i="2"/>
  <c r="O2706" i="2"/>
  <c r="P2706" i="2" s="1"/>
  <c r="M2706" i="2"/>
  <c r="O2694" i="2"/>
  <c r="M2694" i="2"/>
  <c r="O2682" i="2"/>
  <c r="P2682" i="2" s="1"/>
  <c r="M2682" i="2"/>
  <c r="O2670" i="2"/>
  <c r="P2670" i="2" s="1"/>
  <c r="M2670" i="2"/>
  <c r="O2658" i="2"/>
  <c r="M2658" i="2"/>
  <c r="O2646" i="2"/>
  <c r="P2646" i="2" s="1"/>
  <c r="M2646" i="2"/>
  <c r="O2634" i="2"/>
  <c r="P2634" i="2" s="1"/>
  <c r="M2634" i="2"/>
  <c r="O2622" i="2"/>
  <c r="M2622" i="2"/>
  <c r="O2610" i="2"/>
  <c r="P2610" i="2" s="1"/>
  <c r="M2610" i="2"/>
  <c r="O2598" i="2"/>
  <c r="P2598" i="2" s="1"/>
  <c r="M2598" i="2"/>
  <c r="O2586" i="2"/>
  <c r="M2586" i="2"/>
  <c r="O2574" i="2"/>
  <c r="P2574" i="2" s="1"/>
  <c r="M2574" i="2"/>
  <c r="O2562" i="2"/>
  <c r="P2562" i="2" s="1"/>
  <c r="M2562" i="2"/>
  <c r="O2550" i="2"/>
  <c r="M2550" i="2"/>
  <c r="O2538" i="2"/>
  <c r="P2538" i="2" s="1"/>
  <c r="M2538" i="2"/>
  <c r="O2526" i="2"/>
  <c r="P2526" i="2" s="1"/>
  <c r="M2526" i="2"/>
  <c r="O2514" i="2"/>
  <c r="M2514" i="2"/>
  <c r="O2502" i="2"/>
  <c r="P2502" i="2" s="1"/>
  <c r="M2502" i="2"/>
  <c r="O2490" i="2"/>
  <c r="P2490" i="2" s="1"/>
  <c r="M2490" i="2"/>
  <c r="O2478" i="2"/>
  <c r="M2478" i="2"/>
  <c r="O2466" i="2"/>
  <c r="P2466" i="2" s="1"/>
  <c r="M2466" i="2"/>
  <c r="O2454" i="2"/>
  <c r="P2454" i="2" s="1"/>
  <c r="M2454" i="2"/>
  <c r="O2442" i="2"/>
  <c r="M2442" i="2"/>
  <c r="O2430" i="2"/>
  <c r="P2430" i="2" s="1"/>
  <c r="M2430" i="2"/>
  <c r="O2418" i="2"/>
  <c r="P2418" i="2" s="1"/>
  <c r="M2418" i="2"/>
  <c r="O2406" i="2"/>
  <c r="M2406" i="2"/>
  <c r="O2394" i="2"/>
  <c r="P2394" i="2" s="1"/>
  <c r="M2394" i="2"/>
  <c r="O2382" i="2"/>
  <c r="P2382" i="2" s="1"/>
  <c r="M2382" i="2"/>
  <c r="O2370" i="2"/>
  <c r="M2370" i="2"/>
  <c r="O2358" i="2"/>
  <c r="P2358" i="2" s="1"/>
  <c r="M2358" i="2"/>
  <c r="O2346" i="2"/>
  <c r="P2346" i="2" s="1"/>
  <c r="M2346" i="2"/>
  <c r="O2334" i="2"/>
  <c r="M2334" i="2"/>
  <c r="O2322" i="2"/>
  <c r="P2322" i="2" s="1"/>
  <c r="M2322" i="2"/>
  <c r="O2310" i="2"/>
  <c r="P2310" i="2" s="1"/>
  <c r="M2310" i="2"/>
  <c r="O2298" i="2"/>
  <c r="M2298" i="2"/>
  <c r="O2286" i="2"/>
  <c r="P2286" i="2" s="1"/>
  <c r="M2286" i="2"/>
  <c r="O2274" i="2"/>
  <c r="P2274" i="2" s="1"/>
  <c r="M2274" i="2"/>
  <c r="O2262" i="2"/>
  <c r="M2262" i="2"/>
  <c r="O2250" i="2"/>
  <c r="P2250" i="2" s="1"/>
  <c r="M2250" i="2"/>
  <c r="O2238" i="2"/>
  <c r="P2238" i="2" s="1"/>
  <c r="M2238" i="2"/>
  <c r="O2226" i="2"/>
  <c r="M2226" i="2"/>
  <c r="O2214" i="2"/>
  <c r="P2214" i="2" s="1"/>
  <c r="M2214" i="2"/>
  <c r="O2202" i="2"/>
  <c r="P2202" i="2" s="1"/>
  <c r="M2202" i="2"/>
  <c r="O2190" i="2"/>
  <c r="M2190" i="2"/>
  <c r="O2178" i="2"/>
  <c r="P2178" i="2" s="1"/>
  <c r="M2178" i="2"/>
  <c r="O2166" i="2"/>
  <c r="P2166" i="2" s="1"/>
  <c r="M2166" i="2"/>
  <c r="O2154" i="2"/>
  <c r="M2154" i="2"/>
  <c r="O2142" i="2"/>
  <c r="P2142" i="2" s="1"/>
  <c r="M2142" i="2"/>
  <c r="O2130" i="2"/>
  <c r="P2130" i="2" s="1"/>
  <c r="M2130" i="2"/>
  <c r="O2118" i="2"/>
  <c r="M2118" i="2"/>
  <c r="O2106" i="2"/>
  <c r="P2106" i="2" s="1"/>
  <c r="M2106" i="2"/>
  <c r="O2094" i="2"/>
  <c r="P2094" i="2" s="1"/>
  <c r="M2094" i="2"/>
  <c r="O2082" i="2"/>
  <c r="M2082" i="2"/>
  <c r="O2070" i="2"/>
  <c r="P2070" i="2" s="1"/>
  <c r="M2070" i="2"/>
  <c r="O2058" i="2"/>
  <c r="P2058" i="2" s="1"/>
  <c r="M2058" i="2"/>
  <c r="O2046" i="2"/>
  <c r="M2046" i="2"/>
  <c r="O2034" i="2"/>
  <c r="P2034" i="2" s="1"/>
  <c r="M2034" i="2"/>
  <c r="O2022" i="2"/>
  <c r="P2022" i="2" s="1"/>
  <c r="M2022" i="2"/>
  <c r="O2010" i="2"/>
  <c r="M2010" i="2"/>
  <c r="O1998" i="2"/>
  <c r="P1998" i="2" s="1"/>
  <c r="M1998" i="2"/>
  <c r="O1986" i="2"/>
  <c r="P1986" i="2" s="1"/>
  <c r="M1986" i="2"/>
  <c r="O1974" i="2"/>
  <c r="M1974" i="2"/>
  <c r="O1962" i="2"/>
  <c r="P1962" i="2" s="1"/>
  <c r="M1962" i="2"/>
  <c r="O1950" i="2"/>
  <c r="P1950" i="2" s="1"/>
  <c r="M1950" i="2"/>
  <c r="O1938" i="2"/>
  <c r="M1938" i="2"/>
  <c r="O1926" i="2"/>
  <c r="P1926" i="2" s="1"/>
  <c r="M1926" i="2"/>
  <c r="O1914" i="2"/>
  <c r="P1914" i="2" s="1"/>
  <c r="M1914" i="2"/>
  <c r="M1902" i="2"/>
  <c r="M1890" i="2"/>
  <c r="O3569" i="2"/>
  <c r="P3569" i="2" s="1"/>
  <c r="M3569" i="2"/>
  <c r="O3557" i="2"/>
  <c r="P3557" i="2" s="1"/>
  <c r="M3557" i="2"/>
  <c r="O3545" i="2"/>
  <c r="M3545" i="2"/>
  <c r="O3533" i="2"/>
  <c r="P3533" i="2" s="1"/>
  <c r="M3533" i="2"/>
  <c r="O3521" i="2"/>
  <c r="P3521" i="2" s="1"/>
  <c r="M3521" i="2"/>
  <c r="O3509" i="2"/>
  <c r="M3509" i="2"/>
  <c r="O3497" i="2"/>
  <c r="P3497" i="2" s="1"/>
  <c r="M3497" i="2"/>
  <c r="O3485" i="2"/>
  <c r="P3485" i="2" s="1"/>
  <c r="M3485" i="2"/>
  <c r="O3473" i="2"/>
  <c r="M3473" i="2"/>
  <c r="O3461" i="2"/>
  <c r="P3461" i="2" s="1"/>
  <c r="M3461" i="2"/>
  <c r="O3449" i="2"/>
  <c r="P3449" i="2" s="1"/>
  <c r="M3449" i="2"/>
  <c r="O3437" i="2"/>
  <c r="M3437" i="2"/>
  <c r="O3425" i="2"/>
  <c r="P3425" i="2" s="1"/>
  <c r="M3425" i="2"/>
  <c r="O3413" i="2"/>
  <c r="P3413" i="2" s="1"/>
  <c r="M3413" i="2"/>
  <c r="O3401" i="2"/>
  <c r="M3401" i="2"/>
  <c r="O3389" i="2"/>
  <c r="P3389" i="2" s="1"/>
  <c r="M3389" i="2"/>
  <c r="O3377" i="2"/>
  <c r="P3377" i="2" s="1"/>
  <c r="M3377" i="2"/>
  <c r="O3365" i="2"/>
  <c r="M3365" i="2"/>
  <c r="O3353" i="2"/>
  <c r="P3353" i="2" s="1"/>
  <c r="M3353" i="2"/>
  <c r="O3341" i="2"/>
  <c r="P3341" i="2" s="1"/>
  <c r="M3341" i="2"/>
  <c r="O3329" i="2"/>
  <c r="M3329" i="2"/>
  <c r="O3317" i="2"/>
  <c r="P3317" i="2" s="1"/>
  <c r="M3317" i="2"/>
  <c r="O3305" i="2"/>
  <c r="P3305" i="2" s="1"/>
  <c r="M3305" i="2"/>
  <c r="O3293" i="2"/>
  <c r="M3293" i="2"/>
  <c r="O3281" i="2"/>
  <c r="P3281" i="2" s="1"/>
  <c r="M3281" i="2"/>
  <c r="O3269" i="2"/>
  <c r="P3269" i="2" s="1"/>
  <c r="M3269" i="2"/>
  <c r="O3257" i="2"/>
  <c r="M3257" i="2"/>
  <c r="O3245" i="2"/>
  <c r="P3245" i="2" s="1"/>
  <c r="M3245" i="2"/>
  <c r="O3233" i="2"/>
  <c r="P3233" i="2" s="1"/>
  <c r="M3233" i="2"/>
  <c r="O3221" i="2"/>
  <c r="M3221" i="2"/>
  <c r="O3209" i="2"/>
  <c r="P3209" i="2" s="1"/>
  <c r="M3209" i="2"/>
  <c r="O3197" i="2"/>
  <c r="P3197" i="2" s="1"/>
  <c r="M3197" i="2"/>
  <c r="O3185" i="2"/>
  <c r="M3185" i="2"/>
  <c r="O3173" i="2"/>
  <c r="P3173" i="2" s="1"/>
  <c r="M3173" i="2"/>
  <c r="O3161" i="2"/>
  <c r="P3161" i="2" s="1"/>
  <c r="M3161" i="2"/>
  <c r="O3149" i="2"/>
  <c r="M3149" i="2"/>
  <c r="O3137" i="2"/>
  <c r="P3137" i="2" s="1"/>
  <c r="M3137" i="2"/>
  <c r="O3125" i="2"/>
  <c r="P3125" i="2" s="1"/>
  <c r="M3125" i="2"/>
  <c r="O3113" i="2"/>
  <c r="M3113" i="2"/>
  <c r="O3101" i="2"/>
  <c r="P3101" i="2" s="1"/>
  <c r="M3101" i="2"/>
  <c r="O3089" i="2"/>
  <c r="P3089" i="2" s="1"/>
  <c r="M3089" i="2"/>
  <c r="O3077" i="2"/>
  <c r="M3077" i="2"/>
  <c r="O3065" i="2"/>
  <c r="P3065" i="2" s="1"/>
  <c r="M3065" i="2"/>
  <c r="O3053" i="2"/>
  <c r="P3053" i="2" s="1"/>
  <c r="M3053" i="2"/>
  <c r="O3041" i="2"/>
  <c r="M3041" i="2"/>
  <c r="O3029" i="2"/>
  <c r="P3029" i="2" s="1"/>
  <c r="M3029" i="2"/>
  <c r="O3017" i="2"/>
  <c r="P3017" i="2" s="1"/>
  <c r="M3017" i="2"/>
  <c r="O3005" i="2"/>
  <c r="M3005" i="2"/>
  <c r="O2993" i="2"/>
  <c r="P2993" i="2" s="1"/>
  <c r="M2993" i="2"/>
  <c r="O2981" i="2"/>
  <c r="P2981" i="2" s="1"/>
  <c r="M2981" i="2"/>
  <c r="O2969" i="2"/>
  <c r="M2969" i="2"/>
  <c r="O2957" i="2"/>
  <c r="P2957" i="2" s="1"/>
  <c r="M2957" i="2"/>
  <c r="O2945" i="2"/>
  <c r="P2945" i="2" s="1"/>
  <c r="M2945" i="2"/>
  <c r="O2933" i="2"/>
  <c r="M2933" i="2"/>
  <c r="O2921" i="2"/>
  <c r="P2921" i="2" s="1"/>
  <c r="M2921" i="2"/>
  <c r="O2909" i="2"/>
  <c r="P2909" i="2" s="1"/>
  <c r="M2909" i="2"/>
  <c r="O2897" i="2"/>
  <c r="M2897" i="2"/>
  <c r="O2885" i="2"/>
  <c r="P2885" i="2" s="1"/>
  <c r="M2885" i="2"/>
  <c r="O2873" i="2"/>
  <c r="P2873" i="2" s="1"/>
  <c r="M2873" i="2"/>
  <c r="O2861" i="2"/>
  <c r="M2861" i="2"/>
  <c r="O2849" i="2"/>
  <c r="P2849" i="2" s="1"/>
  <c r="M2849" i="2"/>
  <c r="O2837" i="2"/>
  <c r="P2837" i="2" s="1"/>
  <c r="M2837" i="2"/>
  <c r="O2825" i="2"/>
  <c r="M2825" i="2"/>
  <c r="O2813" i="2"/>
  <c r="P2813" i="2" s="1"/>
  <c r="M2813" i="2"/>
  <c r="O2801" i="2"/>
  <c r="P2801" i="2" s="1"/>
  <c r="M2801" i="2"/>
  <c r="O2789" i="2"/>
  <c r="M2789" i="2"/>
  <c r="O2777" i="2"/>
  <c r="P2777" i="2" s="1"/>
  <c r="M2777" i="2"/>
  <c r="O2765" i="2"/>
  <c r="P2765" i="2" s="1"/>
  <c r="M2765" i="2"/>
  <c r="O2753" i="2"/>
  <c r="M2753" i="2"/>
  <c r="O2741" i="2"/>
  <c r="P2741" i="2" s="1"/>
  <c r="M2741" i="2"/>
  <c r="O2729" i="2"/>
  <c r="P2729" i="2" s="1"/>
  <c r="M2729" i="2"/>
  <c r="O2717" i="2"/>
  <c r="M2717" i="2"/>
  <c r="O2705" i="2"/>
  <c r="P2705" i="2" s="1"/>
  <c r="M2705" i="2"/>
  <c r="O2693" i="2"/>
  <c r="P2693" i="2" s="1"/>
  <c r="M2693" i="2"/>
  <c r="O2681" i="2"/>
  <c r="M2681" i="2"/>
  <c r="O2669" i="2"/>
  <c r="P2669" i="2" s="1"/>
  <c r="M2669" i="2"/>
  <c r="O2657" i="2"/>
  <c r="P2657" i="2" s="1"/>
  <c r="M2657" i="2"/>
  <c r="O2645" i="2"/>
  <c r="M2645" i="2"/>
  <c r="O2633" i="2"/>
  <c r="P2633" i="2" s="1"/>
  <c r="M2633" i="2"/>
  <c r="O2621" i="2"/>
  <c r="P2621" i="2" s="1"/>
  <c r="M2621" i="2"/>
  <c r="O2609" i="2"/>
  <c r="M2609" i="2"/>
  <c r="O2597" i="2"/>
  <c r="P2597" i="2" s="1"/>
  <c r="M2597" i="2"/>
  <c r="O2585" i="2"/>
  <c r="P2585" i="2" s="1"/>
  <c r="M2585" i="2"/>
  <c r="O2573" i="2"/>
  <c r="M2573" i="2"/>
  <c r="O2561" i="2"/>
  <c r="P2561" i="2" s="1"/>
  <c r="M2561" i="2"/>
  <c r="O2549" i="2"/>
  <c r="P2549" i="2" s="1"/>
  <c r="M2549" i="2"/>
  <c r="O2537" i="2"/>
  <c r="M2537" i="2"/>
  <c r="O2525" i="2"/>
  <c r="P2525" i="2" s="1"/>
  <c r="M2525" i="2"/>
  <c r="O2513" i="2"/>
  <c r="P2513" i="2" s="1"/>
  <c r="M2513" i="2"/>
  <c r="O2501" i="2"/>
  <c r="M2501" i="2"/>
  <c r="O2489" i="2"/>
  <c r="P2489" i="2" s="1"/>
  <c r="M2489" i="2"/>
  <c r="O2477" i="2"/>
  <c r="P2477" i="2" s="1"/>
  <c r="M2477" i="2"/>
  <c r="O2465" i="2"/>
  <c r="M2465" i="2"/>
  <c r="O2453" i="2"/>
  <c r="P2453" i="2" s="1"/>
  <c r="M2453" i="2"/>
  <c r="O2441" i="2"/>
  <c r="P2441" i="2" s="1"/>
  <c r="M2441" i="2"/>
  <c r="O2429" i="2"/>
  <c r="M2429" i="2"/>
  <c r="O2417" i="2"/>
  <c r="P2417" i="2" s="1"/>
  <c r="M2417" i="2"/>
  <c r="O2405" i="2"/>
  <c r="P2405" i="2" s="1"/>
  <c r="M2405" i="2"/>
  <c r="O2393" i="2"/>
  <c r="M2393" i="2"/>
  <c r="O2381" i="2"/>
  <c r="P2381" i="2" s="1"/>
  <c r="M2381" i="2"/>
  <c r="O2369" i="2"/>
  <c r="P2369" i="2" s="1"/>
  <c r="M2369" i="2"/>
  <c r="O2357" i="2"/>
  <c r="M2357" i="2"/>
  <c r="O2345" i="2"/>
  <c r="P2345" i="2" s="1"/>
  <c r="M2345" i="2"/>
  <c r="O2333" i="2"/>
  <c r="P2333" i="2" s="1"/>
  <c r="M2333" i="2"/>
  <c r="O2321" i="2"/>
  <c r="M2321" i="2"/>
  <c r="O2309" i="2"/>
  <c r="P2309" i="2" s="1"/>
  <c r="M2309" i="2"/>
  <c r="O2297" i="2"/>
  <c r="P2297" i="2" s="1"/>
  <c r="M2297" i="2"/>
  <c r="O2285" i="2"/>
  <c r="M2285" i="2"/>
  <c r="O2273" i="2"/>
  <c r="P2273" i="2" s="1"/>
  <c r="M2273" i="2"/>
  <c r="O2261" i="2"/>
  <c r="P2261" i="2" s="1"/>
  <c r="M2261" i="2"/>
  <c r="O2249" i="2"/>
  <c r="M2249" i="2"/>
  <c r="O2237" i="2"/>
  <c r="P2237" i="2" s="1"/>
  <c r="M2237" i="2"/>
  <c r="O2225" i="2"/>
  <c r="P2225" i="2" s="1"/>
  <c r="M2225" i="2"/>
  <c r="O2213" i="2"/>
  <c r="M2213" i="2"/>
  <c r="O2201" i="2"/>
  <c r="P2201" i="2" s="1"/>
  <c r="M2201" i="2"/>
  <c r="O2189" i="2"/>
  <c r="P2189" i="2" s="1"/>
  <c r="M2189" i="2"/>
  <c r="O2177" i="2"/>
  <c r="M2177" i="2"/>
  <c r="O2165" i="2"/>
  <c r="P2165" i="2" s="1"/>
  <c r="M2165" i="2"/>
  <c r="O2153" i="2"/>
  <c r="P2153" i="2" s="1"/>
  <c r="M2153" i="2"/>
  <c r="O2141" i="2"/>
  <c r="M2141" i="2"/>
  <c r="O2129" i="2"/>
  <c r="P2129" i="2" s="1"/>
  <c r="M2129" i="2"/>
  <c r="O2117" i="2"/>
  <c r="P2117" i="2" s="1"/>
  <c r="M2117" i="2"/>
  <c r="O2105" i="2"/>
  <c r="M2105" i="2"/>
  <c r="O2093" i="2"/>
  <c r="P2093" i="2" s="1"/>
  <c r="M2093" i="2"/>
  <c r="O2081" i="2"/>
  <c r="P2081" i="2" s="1"/>
  <c r="M2081" i="2"/>
  <c r="O2069" i="2"/>
  <c r="M2069" i="2"/>
  <c r="O2057" i="2"/>
  <c r="P2057" i="2" s="1"/>
  <c r="M2057" i="2"/>
  <c r="O2045" i="2"/>
  <c r="P2045" i="2" s="1"/>
  <c r="M2045" i="2"/>
  <c r="O2033" i="2"/>
  <c r="M2033" i="2"/>
  <c r="O2021" i="2"/>
  <c r="P2021" i="2" s="1"/>
  <c r="M2021" i="2"/>
  <c r="O2009" i="2"/>
  <c r="P2009" i="2" s="1"/>
  <c r="M2009" i="2"/>
  <c r="O1997" i="2"/>
  <c r="M1997" i="2"/>
  <c r="O1985" i="2"/>
  <c r="P1985" i="2" s="1"/>
  <c r="M1985" i="2"/>
  <c r="O1973" i="2"/>
  <c r="P1973" i="2" s="1"/>
  <c r="M1973" i="2"/>
  <c r="O1961" i="2"/>
  <c r="M1961" i="2"/>
  <c r="O1949" i="2"/>
  <c r="P1949" i="2" s="1"/>
  <c r="M1949" i="2"/>
  <c r="O1937" i="2"/>
  <c r="P1937" i="2" s="1"/>
  <c r="M1937" i="2"/>
  <c r="O1925" i="2"/>
  <c r="M1925" i="2"/>
  <c r="O1913" i="2"/>
  <c r="P1913" i="2" s="1"/>
  <c r="M1913" i="2"/>
  <c r="O1901" i="2"/>
  <c r="P1901" i="2" s="1"/>
  <c r="M1901" i="2"/>
  <c r="O1889" i="2"/>
  <c r="M1889" i="2"/>
  <c r="O1877" i="2"/>
  <c r="P1877" i="2" s="1"/>
  <c r="M1877" i="2"/>
  <c r="O1865" i="2"/>
  <c r="P1865" i="2" s="1"/>
  <c r="M1865" i="2"/>
  <c r="O1853" i="2"/>
  <c r="M1853" i="2"/>
  <c r="O1841" i="2"/>
  <c r="P1841" i="2" s="1"/>
  <c r="M1841" i="2"/>
  <c r="O1829" i="2"/>
  <c r="P1829" i="2" s="1"/>
  <c r="M1829" i="2"/>
  <c r="O1817" i="2"/>
  <c r="M1817" i="2"/>
  <c r="O1805" i="2"/>
  <c r="P1805" i="2" s="1"/>
  <c r="M1805" i="2"/>
  <c r="O1793" i="2"/>
  <c r="P1793" i="2" s="1"/>
  <c r="M1793" i="2"/>
  <c r="O1781" i="2"/>
  <c r="M1781" i="2"/>
  <c r="O1769" i="2"/>
  <c r="P1769" i="2" s="1"/>
  <c r="M1769" i="2"/>
  <c r="O1757" i="2"/>
  <c r="P1757" i="2" s="1"/>
  <c r="M1757" i="2"/>
  <c r="O3568" i="2"/>
  <c r="M3568" i="2"/>
  <c r="O3556" i="2"/>
  <c r="P3556" i="2" s="1"/>
  <c r="M3556" i="2"/>
  <c r="O3544" i="2"/>
  <c r="P3544" i="2" s="1"/>
  <c r="M3544" i="2"/>
  <c r="O3532" i="2"/>
  <c r="M3532" i="2"/>
  <c r="O3520" i="2"/>
  <c r="P3520" i="2" s="1"/>
  <c r="M3520" i="2"/>
  <c r="O3508" i="2"/>
  <c r="P3508" i="2" s="1"/>
  <c r="M3508" i="2"/>
  <c r="O3496" i="2"/>
  <c r="M3496" i="2"/>
  <c r="O3484" i="2"/>
  <c r="P3484" i="2" s="1"/>
  <c r="M3484" i="2"/>
  <c r="O3472" i="2"/>
  <c r="P3472" i="2" s="1"/>
  <c r="M3472" i="2"/>
  <c r="O3460" i="2"/>
  <c r="M3460" i="2"/>
  <c r="O3448" i="2"/>
  <c r="P3448" i="2" s="1"/>
  <c r="M3448" i="2"/>
  <c r="O3436" i="2"/>
  <c r="P3436" i="2" s="1"/>
  <c r="M3436" i="2"/>
  <c r="O3424" i="2"/>
  <c r="M3424" i="2"/>
  <c r="O3412" i="2"/>
  <c r="P3412" i="2" s="1"/>
  <c r="M3412" i="2"/>
  <c r="O3400" i="2"/>
  <c r="P3400" i="2" s="1"/>
  <c r="M3400" i="2"/>
  <c r="O3388" i="2"/>
  <c r="M3388" i="2"/>
  <c r="O3376" i="2"/>
  <c r="P3376" i="2" s="1"/>
  <c r="M3376" i="2"/>
  <c r="O3364" i="2"/>
  <c r="P3364" i="2" s="1"/>
  <c r="M3364" i="2"/>
  <c r="O3352" i="2"/>
  <c r="M3352" i="2"/>
  <c r="O3340" i="2"/>
  <c r="P3340" i="2" s="1"/>
  <c r="M3340" i="2"/>
  <c r="O3328" i="2"/>
  <c r="P3328" i="2" s="1"/>
  <c r="M3328" i="2"/>
  <c r="O3316" i="2"/>
  <c r="M3316" i="2"/>
  <c r="O3304" i="2"/>
  <c r="P3304" i="2" s="1"/>
  <c r="M3304" i="2"/>
  <c r="O3292" i="2"/>
  <c r="P3292" i="2" s="1"/>
  <c r="M3292" i="2"/>
  <c r="O3280" i="2"/>
  <c r="M3280" i="2"/>
  <c r="O3268" i="2"/>
  <c r="P3268" i="2" s="1"/>
  <c r="M3268" i="2"/>
  <c r="O3256" i="2"/>
  <c r="P3256" i="2" s="1"/>
  <c r="M3256" i="2"/>
  <c r="O3244" i="2"/>
  <c r="M3244" i="2"/>
  <c r="O3232" i="2"/>
  <c r="P3232" i="2" s="1"/>
  <c r="M3232" i="2"/>
  <c r="O3220" i="2"/>
  <c r="P3220" i="2" s="1"/>
  <c r="M3220" i="2"/>
  <c r="O3208" i="2"/>
  <c r="M3208" i="2"/>
  <c r="O3196" i="2"/>
  <c r="P3196" i="2" s="1"/>
  <c r="M3196" i="2"/>
  <c r="O3184" i="2"/>
  <c r="P3184" i="2" s="1"/>
  <c r="M3184" i="2"/>
  <c r="O3172" i="2"/>
  <c r="M3172" i="2"/>
  <c r="O3160" i="2"/>
  <c r="P3160" i="2" s="1"/>
  <c r="M3160" i="2"/>
  <c r="O3148" i="2"/>
  <c r="P3148" i="2" s="1"/>
  <c r="M3148" i="2"/>
  <c r="O3136" i="2"/>
  <c r="M3136" i="2"/>
  <c r="O3124" i="2"/>
  <c r="P3124" i="2" s="1"/>
  <c r="M3124" i="2"/>
  <c r="O3112" i="2"/>
  <c r="P3112" i="2" s="1"/>
  <c r="M3112" i="2"/>
  <c r="O3100" i="2"/>
  <c r="M3100" i="2"/>
  <c r="O3088" i="2"/>
  <c r="P3088" i="2" s="1"/>
  <c r="M3088" i="2"/>
  <c r="O3076" i="2"/>
  <c r="P3076" i="2" s="1"/>
  <c r="M3076" i="2"/>
  <c r="O3064" i="2"/>
  <c r="M3064" i="2"/>
  <c r="O3052" i="2"/>
  <c r="P3052" i="2" s="1"/>
  <c r="M3052" i="2"/>
  <c r="O3040" i="2"/>
  <c r="P3040" i="2" s="1"/>
  <c r="M3040" i="2"/>
  <c r="O3028" i="2"/>
  <c r="M3028" i="2"/>
  <c r="O3016" i="2"/>
  <c r="P3016" i="2" s="1"/>
  <c r="M3016" i="2"/>
  <c r="O3004" i="2"/>
  <c r="P3004" i="2" s="1"/>
  <c r="M3004" i="2"/>
  <c r="O2992" i="2"/>
  <c r="M2992" i="2"/>
  <c r="O2980" i="2"/>
  <c r="P2980" i="2" s="1"/>
  <c r="M2980" i="2"/>
  <c r="O2968" i="2"/>
  <c r="P2968" i="2" s="1"/>
  <c r="M2968" i="2"/>
  <c r="O2956" i="2"/>
  <c r="M2956" i="2"/>
  <c r="O2944" i="2"/>
  <c r="P2944" i="2" s="1"/>
  <c r="M2944" i="2"/>
  <c r="O2932" i="2"/>
  <c r="P2932" i="2" s="1"/>
  <c r="M2932" i="2"/>
  <c r="O2920" i="2"/>
  <c r="M2920" i="2"/>
  <c r="O2908" i="2"/>
  <c r="P2908" i="2" s="1"/>
  <c r="M2908" i="2"/>
  <c r="O2896" i="2"/>
  <c r="P2896" i="2" s="1"/>
  <c r="M2896" i="2"/>
  <c r="O2884" i="2"/>
  <c r="M2884" i="2"/>
  <c r="O2872" i="2"/>
  <c r="P2872" i="2" s="1"/>
  <c r="M2872" i="2"/>
  <c r="O2860" i="2"/>
  <c r="P2860" i="2" s="1"/>
  <c r="M2860" i="2"/>
  <c r="O2848" i="2"/>
  <c r="M2848" i="2"/>
  <c r="O2836" i="2"/>
  <c r="P2836" i="2" s="1"/>
  <c r="M2836" i="2"/>
  <c r="O2824" i="2"/>
  <c r="P2824" i="2" s="1"/>
  <c r="M2824" i="2"/>
  <c r="O2812" i="2"/>
  <c r="M2812" i="2"/>
  <c r="O2800" i="2"/>
  <c r="P2800" i="2" s="1"/>
  <c r="M2800" i="2"/>
  <c r="O2788" i="2"/>
  <c r="P2788" i="2" s="1"/>
  <c r="M2788" i="2"/>
  <c r="O2776" i="2"/>
  <c r="M2776" i="2"/>
  <c r="O2764" i="2"/>
  <c r="P2764" i="2" s="1"/>
  <c r="M2764" i="2"/>
  <c r="O2752" i="2"/>
  <c r="P2752" i="2" s="1"/>
  <c r="M2752" i="2"/>
  <c r="O2740" i="2"/>
  <c r="M2740" i="2"/>
  <c r="O2728" i="2"/>
  <c r="P2728" i="2" s="1"/>
  <c r="M2728" i="2"/>
  <c r="O2716" i="2"/>
  <c r="P2716" i="2" s="1"/>
  <c r="M2716" i="2"/>
  <c r="O2704" i="2"/>
  <c r="M2704" i="2"/>
  <c r="O2692" i="2"/>
  <c r="P2692" i="2" s="1"/>
  <c r="M2692" i="2"/>
  <c r="O2680" i="2"/>
  <c r="P2680" i="2" s="1"/>
  <c r="M2680" i="2"/>
  <c r="O2668" i="2"/>
  <c r="M2668" i="2"/>
  <c r="O2656" i="2"/>
  <c r="P2656" i="2" s="1"/>
  <c r="M2656" i="2"/>
  <c r="O2644" i="2"/>
  <c r="P2644" i="2" s="1"/>
  <c r="M2644" i="2"/>
  <c r="O2632" i="2"/>
  <c r="M2632" i="2"/>
  <c r="O2620" i="2"/>
  <c r="P2620" i="2" s="1"/>
  <c r="M2620" i="2"/>
  <c r="O2608" i="2"/>
  <c r="P2608" i="2" s="1"/>
  <c r="M2608" i="2"/>
  <c r="O2596" i="2"/>
  <c r="M2596" i="2"/>
  <c r="O2584" i="2"/>
  <c r="P2584" i="2" s="1"/>
  <c r="M2584" i="2"/>
  <c r="O2572" i="2"/>
  <c r="P2572" i="2" s="1"/>
  <c r="M2572" i="2"/>
  <c r="O2560" i="2"/>
  <c r="M2560" i="2"/>
  <c r="O2548" i="2"/>
  <c r="P2548" i="2" s="1"/>
  <c r="M2548" i="2"/>
  <c r="O2536" i="2"/>
  <c r="P2536" i="2" s="1"/>
  <c r="M2536" i="2"/>
  <c r="O2524" i="2"/>
  <c r="M2524" i="2"/>
  <c r="O2512" i="2"/>
  <c r="P2512" i="2" s="1"/>
  <c r="M2512" i="2"/>
  <c r="O2500" i="2"/>
  <c r="P2500" i="2" s="1"/>
  <c r="M2500" i="2"/>
  <c r="O2488" i="2"/>
  <c r="M2488" i="2"/>
  <c r="O2476" i="2"/>
  <c r="P2476" i="2" s="1"/>
  <c r="M2476" i="2"/>
  <c r="O2464" i="2"/>
  <c r="P2464" i="2" s="1"/>
  <c r="M2464" i="2"/>
  <c r="O2452" i="2"/>
  <c r="M2452" i="2"/>
  <c r="O2440" i="2"/>
  <c r="P2440" i="2" s="1"/>
  <c r="M2440" i="2"/>
  <c r="O2428" i="2"/>
  <c r="P2428" i="2" s="1"/>
  <c r="M2428" i="2"/>
  <c r="O2416" i="2"/>
  <c r="M2416" i="2"/>
  <c r="O2404" i="2"/>
  <c r="P2404" i="2" s="1"/>
  <c r="M2404" i="2"/>
  <c r="O2392" i="2"/>
  <c r="P2392" i="2" s="1"/>
  <c r="M2392" i="2"/>
  <c r="O2380" i="2"/>
  <c r="M2380" i="2"/>
  <c r="O2368" i="2"/>
  <c r="P2368" i="2" s="1"/>
  <c r="M2368" i="2"/>
  <c r="O2356" i="2"/>
  <c r="P2356" i="2" s="1"/>
  <c r="M2356" i="2"/>
  <c r="O2344" i="2"/>
  <c r="M2344" i="2"/>
  <c r="O2332" i="2"/>
  <c r="P2332" i="2" s="1"/>
  <c r="M2332" i="2"/>
  <c r="O2320" i="2"/>
  <c r="P2320" i="2" s="1"/>
  <c r="M2320" i="2"/>
  <c r="O2308" i="2"/>
  <c r="M2308" i="2"/>
  <c r="O2296" i="2"/>
  <c r="P2296" i="2" s="1"/>
  <c r="M2296" i="2"/>
  <c r="O2284" i="2"/>
  <c r="P2284" i="2" s="1"/>
  <c r="M2284" i="2"/>
  <c r="O2272" i="2"/>
  <c r="M2272" i="2"/>
  <c r="O2260" i="2"/>
  <c r="P2260" i="2" s="1"/>
  <c r="M2260" i="2"/>
  <c r="O2248" i="2"/>
  <c r="P2248" i="2" s="1"/>
  <c r="M2248" i="2"/>
  <c r="O2236" i="2"/>
  <c r="M2236" i="2"/>
  <c r="O2224" i="2"/>
  <c r="P2224" i="2" s="1"/>
  <c r="M2224" i="2"/>
  <c r="O2212" i="2"/>
  <c r="P2212" i="2" s="1"/>
  <c r="M2212" i="2"/>
  <c r="O2200" i="2"/>
  <c r="M2200" i="2"/>
  <c r="O2188" i="2"/>
  <c r="P2188" i="2" s="1"/>
  <c r="M2188" i="2"/>
  <c r="O2176" i="2"/>
  <c r="P2176" i="2" s="1"/>
  <c r="M2176" i="2"/>
  <c r="O2164" i="2"/>
  <c r="M2164" i="2"/>
  <c r="O2152" i="2"/>
  <c r="P2152" i="2" s="1"/>
  <c r="M2152" i="2"/>
  <c r="O2140" i="2"/>
  <c r="P2140" i="2" s="1"/>
  <c r="M2140" i="2"/>
  <c r="O2128" i="2"/>
  <c r="M2128" i="2"/>
  <c r="O2116" i="2"/>
  <c r="P2116" i="2" s="1"/>
  <c r="M2116" i="2"/>
  <c r="O2104" i="2"/>
  <c r="P2104" i="2" s="1"/>
  <c r="M2104" i="2"/>
  <c r="O2092" i="2"/>
  <c r="M2092" i="2"/>
  <c r="O2080" i="2"/>
  <c r="P2080" i="2" s="1"/>
  <c r="M2080" i="2"/>
  <c r="O2068" i="2"/>
  <c r="P2068" i="2" s="1"/>
  <c r="M2068" i="2"/>
  <c r="O2056" i="2"/>
  <c r="M2056" i="2"/>
  <c r="O2044" i="2"/>
  <c r="P2044" i="2" s="1"/>
  <c r="M2044" i="2"/>
  <c r="O2032" i="2"/>
  <c r="P2032" i="2" s="1"/>
  <c r="M2032" i="2"/>
  <c r="O2020" i="2"/>
  <c r="M2020" i="2"/>
  <c r="O2008" i="2"/>
  <c r="P2008" i="2" s="1"/>
  <c r="M2008" i="2"/>
  <c r="O1996" i="2"/>
  <c r="P1996" i="2" s="1"/>
  <c r="M1996" i="2"/>
  <c r="O1984" i="2"/>
  <c r="M1984" i="2"/>
  <c r="O1972" i="2"/>
  <c r="P1972" i="2" s="1"/>
  <c r="M1972" i="2"/>
  <c r="O1960" i="2"/>
  <c r="P1960" i="2" s="1"/>
  <c r="M1960" i="2"/>
  <c r="O1948" i="2"/>
  <c r="M1948" i="2"/>
  <c r="O1936" i="2"/>
  <c r="P1936" i="2" s="1"/>
  <c r="M1936" i="2"/>
  <c r="O1924" i="2"/>
  <c r="P1924" i="2" s="1"/>
  <c r="M1924" i="2"/>
  <c r="O1912" i="2"/>
  <c r="M1912" i="2"/>
  <c r="O1900" i="2"/>
  <c r="P1900" i="2" s="1"/>
  <c r="M1900" i="2"/>
  <c r="O1888" i="2"/>
  <c r="P1888" i="2" s="1"/>
  <c r="M1888" i="2"/>
  <c r="O1876" i="2"/>
  <c r="M1876" i="2"/>
  <c r="O1864" i="2"/>
  <c r="P1864" i="2" s="1"/>
  <c r="M1864" i="2"/>
  <c r="O1852" i="2"/>
  <c r="P1852" i="2" s="1"/>
  <c r="M1852" i="2"/>
  <c r="O1840" i="2"/>
  <c r="M1840" i="2"/>
  <c r="O1828" i="2"/>
  <c r="P1828" i="2" s="1"/>
  <c r="M1828" i="2"/>
  <c r="O1816" i="2"/>
  <c r="P1816" i="2" s="1"/>
  <c r="M1816" i="2"/>
  <c r="O1804" i="2"/>
  <c r="M1804" i="2"/>
  <c r="O1792" i="2"/>
  <c r="P1792" i="2" s="1"/>
  <c r="M1792" i="2"/>
  <c r="O3567" i="2"/>
  <c r="P3567" i="2" s="1"/>
  <c r="M3567" i="2"/>
  <c r="O3555" i="2"/>
  <c r="M3555" i="2"/>
  <c r="O3543" i="2"/>
  <c r="P3543" i="2" s="1"/>
  <c r="M3543" i="2"/>
  <c r="O3531" i="2"/>
  <c r="P3531" i="2" s="1"/>
  <c r="M3531" i="2"/>
  <c r="O3519" i="2"/>
  <c r="M3519" i="2"/>
  <c r="O3507" i="2"/>
  <c r="P3507" i="2" s="1"/>
  <c r="M3507" i="2"/>
  <c r="O3495" i="2"/>
  <c r="P3495" i="2" s="1"/>
  <c r="M3495" i="2"/>
  <c r="O3483" i="2"/>
  <c r="M3483" i="2"/>
  <c r="O3471" i="2"/>
  <c r="P3471" i="2" s="1"/>
  <c r="M3471" i="2"/>
  <c r="O3459" i="2"/>
  <c r="P3459" i="2" s="1"/>
  <c r="M3459" i="2"/>
  <c r="O3447" i="2"/>
  <c r="M3447" i="2"/>
  <c r="O3435" i="2"/>
  <c r="P3435" i="2" s="1"/>
  <c r="M3435" i="2"/>
  <c r="O3423" i="2"/>
  <c r="P3423" i="2" s="1"/>
  <c r="M3423" i="2"/>
  <c r="O3411" i="2"/>
  <c r="M3411" i="2"/>
  <c r="O3399" i="2"/>
  <c r="P3399" i="2" s="1"/>
  <c r="M3399" i="2"/>
  <c r="O3387" i="2"/>
  <c r="P3387" i="2" s="1"/>
  <c r="M3387" i="2"/>
  <c r="O3375" i="2"/>
  <c r="M3375" i="2"/>
  <c r="O3363" i="2"/>
  <c r="P3363" i="2" s="1"/>
  <c r="M3363" i="2"/>
  <c r="O3351" i="2"/>
  <c r="P3351" i="2" s="1"/>
  <c r="M3351" i="2"/>
  <c r="O3339" i="2"/>
  <c r="M3339" i="2"/>
  <c r="O3327" i="2"/>
  <c r="P3327" i="2" s="1"/>
  <c r="M3327" i="2"/>
  <c r="O3315" i="2"/>
  <c r="P3315" i="2" s="1"/>
  <c r="M3315" i="2"/>
  <c r="O3303" i="2"/>
  <c r="M3303" i="2"/>
  <c r="O3291" i="2"/>
  <c r="P3291" i="2" s="1"/>
  <c r="M3291" i="2"/>
  <c r="O3279" i="2"/>
  <c r="P3279" i="2" s="1"/>
  <c r="M3279" i="2"/>
  <c r="O3267" i="2"/>
  <c r="M3267" i="2"/>
  <c r="O3255" i="2"/>
  <c r="P3255" i="2" s="1"/>
  <c r="M3255" i="2"/>
  <c r="O3243" i="2"/>
  <c r="P3243" i="2" s="1"/>
  <c r="M3243" i="2"/>
  <c r="O3231" i="2"/>
  <c r="M3231" i="2"/>
  <c r="O3219" i="2"/>
  <c r="P3219" i="2" s="1"/>
  <c r="M3219" i="2"/>
  <c r="O3207" i="2"/>
  <c r="P3207" i="2" s="1"/>
  <c r="M3207" i="2"/>
  <c r="O3195" i="2"/>
  <c r="M3195" i="2"/>
  <c r="O3183" i="2"/>
  <c r="P3183" i="2" s="1"/>
  <c r="M3183" i="2"/>
  <c r="O3171" i="2"/>
  <c r="P3171" i="2" s="1"/>
  <c r="M3171" i="2"/>
  <c r="O3159" i="2"/>
  <c r="M3159" i="2"/>
  <c r="O3147" i="2"/>
  <c r="P3147" i="2" s="1"/>
  <c r="M3147" i="2"/>
  <c r="O3135" i="2"/>
  <c r="P3135" i="2" s="1"/>
  <c r="M3135" i="2"/>
  <c r="O3123" i="2"/>
  <c r="M3123" i="2"/>
  <c r="O3111" i="2"/>
  <c r="P3111" i="2" s="1"/>
  <c r="M3111" i="2"/>
  <c r="O3099" i="2"/>
  <c r="P3099" i="2" s="1"/>
  <c r="M3099" i="2"/>
  <c r="O3087" i="2"/>
  <c r="M3087" i="2"/>
  <c r="O3075" i="2"/>
  <c r="P3075" i="2" s="1"/>
  <c r="M3075" i="2"/>
  <c r="O3063" i="2"/>
  <c r="P3063" i="2" s="1"/>
  <c r="M3063" i="2"/>
  <c r="O3051" i="2"/>
  <c r="M3051" i="2"/>
  <c r="O3039" i="2"/>
  <c r="P3039" i="2" s="1"/>
  <c r="M3039" i="2"/>
  <c r="O3027" i="2"/>
  <c r="P3027" i="2" s="1"/>
  <c r="M3027" i="2"/>
  <c r="O3015" i="2"/>
  <c r="M3015" i="2"/>
  <c r="O3003" i="2"/>
  <c r="P3003" i="2" s="1"/>
  <c r="M3003" i="2"/>
  <c r="O2991" i="2"/>
  <c r="P2991" i="2" s="1"/>
  <c r="M2991" i="2"/>
  <c r="O2979" i="2"/>
  <c r="M2979" i="2"/>
  <c r="O2967" i="2"/>
  <c r="P2967" i="2" s="1"/>
  <c r="M2967" i="2"/>
  <c r="O2955" i="2"/>
  <c r="P2955" i="2" s="1"/>
  <c r="M2955" i="2"/>
  <c r="O2943" i="2"/>
  <c r="P2943" i="2" s="1"/>
  <c r="M2943" i="2"/>
  <c r="O2931" i="2"/>
  <c r="P2931" i="2" s="1"/>
  <c r="M2931" i="2"/>
  <c r="O2919" i="2"/>
  <c r="P2919" i="2" s="1"/>
  <c r="M2919" i="2"/>
  <c r="O2907" i="2"/>
  <c r="M2907" i="2"/>
  <c r="O2895" i="2"/>
  <c r="P2895" i="2" s="1"/>
  <c r="M2895" i="2"/>
  <c r="O2883" i="2"/>
  <c r="P2883" i="2" s="1"/>
  <c r="M2883" i="2"/>
  <c r="O2871" i="2"/>
  <c r="P2871" i="2" s="1"/>
  <c r="M2871" i="2"/>
  <c r="O2859" i="2"/>
  <c r="P2859" i="2" s="1"/>
  <c r="M2859" i="2"/>
  <c r="O2847" i="2"/>
  <c r="P2847" i="2" s="1"/>
  <c r="M2847" i="2"/>
  <c r="O2835" i="2"/>
  <c r="M2835" i="2"/>
  <c r="O2823" i="2"/>
  <c r="P2823" i="2" s="1"/>
  <c r="M2823" i="2"/>
  <c r="O2811" i="2"/>
  <c r="P2811" i="2" s="1"/>
  <c r="M2811" i="2"/>
  <c r="O2799" i="2"/>
  <c r="P2799" i="2" s="1"/>
  <c r="M2799" i="2"/>
  <c r="O2787" i="2"/>
  <c r="P2787" i="2" s="1"/>
  <c r="M2787" i="2"/>
  <c r="O2775" i="2"/>
  <c r="P2775" i="2" s="1"/>
  <c r="M2775" i="2"/>
  <c r="O2763" i="2"/>
  <c r="M2763" i="2"/>
  <c r="O2751" i="2"/>
  <c r="P2751" i="2" s="1"/>
  <c r="M2751" i="2"/>
  <c r="O2739" i="2"/>
  <c r="P2739" i="2" s="1"/>
  <c r="M2739" i="2"/>
  <c r="O2727" i="2"/>
  <c r="P2727" i="2" s="1"/>
  <c r="M2727" i="2"/>
  <c r="O2715" i="2"/>
  <c r="P2715" i="2" s="1"/>
  <c r="M2715" i="2"/>
  <c r="O2703" i="2"/>
  <c r="P2703" i="2" s="1"/>
  <c r="M2703" i="2"/>
  <c r="O2691" i="2"/>
  <c r="M2691" i="2"/>
  <c r="O2679" i="2"/>
  <c r="P2679" i="2" s="1"/>
  <c r="M2679" i="2"/>
  <c r="O2667" i="2"/>
  <c r="P2667" i="2" s="1"/>
  <c r="M2667" i="2"/>
  <c r="O2655" i="2"/>
  <c r="P2655" i="2" s="1"/>
  <c r="M2655" i="2"/>
  <c r="O2643" i="2"/>
  <c r="P2643" i="2" s="1"/>
  <c r="M2643" i="2"/>
  <c r="O2631" i="2"/>
  <c r="P2631" i="2" s="1"/>
  <c r="M2631" i="2"/>
  <c r="O2619" i="2"/>
  <c r="M2619" i="2"/>
  <c r="O2607" i="2"/>
  <c r="P2607" i="2" s="1"/>
  <c r="M2607" i="2"/>
  <c r="O2595" i="2"/>
  <c r="P2595" i="2" s="1"/>
  <c r="M2595" i="2"/>
  <c r="O2583" i="2"/>
  <c r="P2583" i="2" s="1"/>
  <c r="M2583" i="2"/>
  <c r="O2571" i="2"/>
  <c r="P2571" i="2" s="1"/>
  <c r="M2571" i="2"/>
  <c r="O2559" i="2"/>
  <c r="P2559" i="2" s="1"/>
  <c r="M2559" i="2"/>
  <c r="O2547" i="2"/>
  <c r="M2547" i="2"/>
  <c r="O2535" i="2"/>
  <c r="P2535" i="2" s="1"/>
  <c r="M2535" i="2"/>
  <c r="O2523" i="2"/>
  <c r="P2523" i="2" s="1"/>
  <c r="M2523" i="2"/>
  <c r="O2511" i="2"/>
  <c r="P2511" i="2" s="1"/>
  <c r="M2511" i="2"/>
  <c r="O2499" i="2"/>
  <c r="P2499" i="2" s="1"/>
  <c r="M2499" i="2"/>
  <c r="O2487" i="2"/>
  <c r="P2487" i="2" s="1"/>
  <c r="M2487" i="2"/>
  <c r="O2475" i="2"/>
  <c r="M2475" i="2"/>
  <c r="O2463" i="2"/>
  <c r="P2463" i="2" s="1"/>
  <c r="M2463" i="2"/>
  <c r="O2451" i="2"/>
  <c r="P2451" i="2" s="1"/>
  <c r="M2451" i="2"/>
  <c r="O2439" i="2"/>
  <c r="P2439" i="2" s="1"/>
  <c r="M2439" i="2"/>
  <c r="O2427" i="2"/>
  <c r="P2427" i="2" s="1"/>
  <c r="M2427" i="2"/>
  <c r="O2415" i="2"/>
  <c r="P2415" i="2" s="1"/>
  <c r="M2415" i="2"/>
  <c r="O2403" i="2"/>
  <c r="M2403" i="2"/>
  <c r="O2391" i="2"/>
  <c r="P2391" i="2" s="1"/>
  <c r="M2391" i="2"/>
  <c r="O2379" i="2"/>
  <c r="P2379" i="2" s="1"/>
  <c r="M2379" i="2"/>
  <c r="O2367" i="2"/>
  <c r="P2367" i="2" s="1"/>
  <c r="M2367" i="2"/>
  <c r="O2355" i="2"/>
  <c r="P2355" i="2" s="1"/>
  <c r="M2355" i="2"/>
  <c r="O2343" i="2"/>
  <c r="P2343" i="2" s="1"/>
  <c r="M2343" i="2"/>
  <c r="O2331" i="2"/>
  <c r="M2331" i="2"/>
  <c r="O2319" i="2"/>
  <c r="P2319" i="2" s="1"/>
  <c r="M2319" i="2"/>
  <c r="O2307" i="2"/>
  <c r="P2307" i="2" s="1"/>
  <c r="M2307" i="2"/>
  <c r="O2295" i="2"/>
  <c r="P2295" i="2" s="1"/>
  <c r="M2295" i="2"/>
  <c r="O2283" i="2"/>
  <c r="P2283" i="2" s="1"/>
  <c r="M2283" i="2"/>
  <c r="O2271" i="2"/>
  <c r="P2271" i="2" s="1"/>
  <c r="M2271" i="2"/>
  <c r="O2259" i="2"/>
  <c r="M2259" i="2"/>
  <c r="O2247" i="2"/>
  <c r="P2247" i="2" s="1"/>
  <c r="M2247" i="2"/>
  <c r="O2235" i="2"/>
  <c r="P2235" i="2" s="1"/>
  <c r="M2235" i="2"/>
  <c r="O2223" i="2"/>
  <c r="P2223" i="2" s="1"/>
  <c r="M2223" i="2"/>
  <c r="O2211" i="2"/>
  <c r="P2211" i="2" s="1"/>
  <c r="M2211" i="2"/>
  <c r="O2199" i="2"/>
  <c r="P2199" i="2" s="1"/>
  <c r="M2199" i="2"/>
  <c r="O2187" i="2"/>
  <c r="M2187" i="2"/>
  <c r="O2175" i="2"/>
  <c r="P2175" i="2" s="1"/>
  <c r="M2175" i="2"/>
  <c r="O2163" i="2"/>
  <c r="P2163" i="2" s="1"/>
  <c r="M2163" i="2"/>
  <c r="O2151" i="2"/>
  <c r="P2151" i="2" s="1"/>
  <c r="M2151" i="2"/>
  <c r="O2139" i="2"/>
  <c r="P2139" i="2" s="1"/>
  <c r="M2139" i="2"/>
  <c r="O2127" i="2"/>
  <c r="P2127" i="2" s="1"/>
  <c r="M2127" i="2"/>
  <c r="O2115" i="2"/>
  <c r="M2115" i="2"/>
  <c r="O2103" i="2"/>
  <c r="P2103" i="2" s="1"/>
  <c r="M2103" i="2"/>
  <c r="O3566" i="2"/>
  <c r="P3566" i="2" s="1"/>
  <c r="M3566" i="2"/>
  <c r="O3554" i="2"/>
  <c r="P3554" i="2" s="1"/>
  <c r="M3554" i="2"/>
  <c r="O3542" i="2"/>
  <c r="P3542" i="2" s="1"/>
  <c r="M3542" i="2"/>
  <c r="O3530" i="2"/>
  <c r="P3530" i="2" s="1"/>
  <c r="M3530" i="2"/>
  <c r="O3518" i="2"/>
  <c r="M3518" i="2"/>
  <c r="O3506" i="2"/>
  <c r="P3506" i="2" s="1"/>
  <c r="M3506" i="2"/>
  <c r="O3494" i="2"/>
  <c r="P3494" i="2" s="1"/>
  <c r="M3494" i="2"/>
  <c r="O3482" i="2"/>
  <c r="P3482" i="2" s="1"/>
  <c r="M3482" i="2"/>
  <c r="O3470" i="2"/>
  <c r="P3470" i="2" s="1"/>
  <c r="M3470" i="2"/>
  <c r="O3458" i="2"/>
  <c r="P3458" i="2" s="1"/>
  <c r="M3458" i="2"/>
  <c r="O3446" i="2"/>
  <c r="M3446" i="2"/>
  <c r="O3434" i="2"/>
  <c r="P3434" i="2" s="1"/>
  <c r="M3434" i="2"/>
  <c r="O3422" i="2"/>
  <c r="P3422" i="2" s="1"/>
  <c r="M3422" i="2"/>
  <c r="O3410" i="2"/>
  <c r="P3410" i="2" s="1"/>
  <c r="M3410" i="2"/>
  <c r="O3398" i="2"/>
  <c r="P3398" i="2" s="1"/>
  <c r="M3398" i="2"/>
  <c r="O3386" i="2"/>
  <c r="P3386" i="2" s="1"/>
  <c r="M3386" i="2"/>
  <c r="O3374" i="2"/>
  <c r="M3374" i="2"/>
  <c r="O3362" i="2"/>
  <c r="P3362" i="2" s="1"/>
  <c r="M3362" i="2"/>
  <c r="O3350" i="2"/>
  <c r="P3350" i="2" s="1"/>
  <c r="M3350" i="2"/>
  <c r="O3338" i="2"/>
  <c r="P3338" i="2" s="1"/>
  <c r="M3338" i="2"/>
  <c r="O3326" i="2"/>
  <c r="P3326" i="2" s="1"/>
  <c r="M3326" i="2"/>
  <c r="O3314" i="2"/>
  <c r="P3314" i="2" s="1"/>
  <c r="M3314" i="2"/>
  <c r="O3302" i="2"/>
  <c r="M3302" i="2"/>
  <c r="O3290" i="2"/>
  <c r="P3290" i="2" s="1"/>
  <c r="M3290" i="2"/>
  <c r="O3278" i="2"/>
  <c r="P3278" i="2" s="1"/>
  <c r="M3278" i="2"/>
  <c r="O3266" i="2"/>
  <c r="P3266" i="2" s="1"/>
  <c r="M3266" i="2"/>
  <c r="O3254" i="2"/>
  <c r="P3254" i="2" s="1"/>
  <c r="M3254" i="2"/>
  <c r="O3242" i="2"/>
  <c r="P3242" i="2" s="1"/>
  <c r="M3242" i="2"/>
  <c r="O3230" i="2"/>
  <c r="M3230" i="2"/>
  <c r="O3218" i="2"/>
  <c r="P3218" i="2" s="1"/>
  <c r="M3218" i="2"/>
  <c r="O3206" i="2"/>
  <c r="P3206" i="2" s="1"/>
  <c r="M3206" i="2"/>
  <c r="O3194" i="2"/>
  <c r="P3194" i="2" s="1"/>
  <c r="M3194" i="2"/>
  <c r="O3182" i="2"/>
  <c r="P3182" i="2" s="1"/>
  <c r="M3182" i="2"/>
  <c r="O3170" i="2"/>
  <c r="P3170" i="2" s="1"/>
  <c r="M3170" i="2"/>
  <c r="O3565" i="2"/>
  <c r="M3565" i="2"/>
  <c r="O3553" i="2"/>
  <c r="P3553" i="2" s="1"/>
  <c r="M3553" i="2"/>
  <c r="O3541" i="2"/>
  <c r="P3541" i="2" s="1"/>
  <c r="M3541" i="2"/>
  <c r="O3529" i="2"/>
  <c r="P3529" i="2" s="1"/>
  <c r="M3529" i="2"/>
  <c r="O3517" i="2"/>
  <c r="P3517" i="2" s="1"/>
  <c r="M3517" i="2"/>
  <c r="O3505" i="2"/>
  <c r="P3505" i="2" s="1"/>
  <c r="M3505" i="2"/>
  <c r="O3493" i="2"/>
  <c r="M3493" i="2"/>
  <c r="O3481" i="2"/>
  <c r="P3481" i="2" s="1"/>
  <c r="M3481" i="2"/>
  <c r="O3469" i="2"/>
  <c r="P3469" i="2" s="1"/>
  <c r="M3469" i="2"/>
  <c r="O3457" i="2"/>
  <c r="P3457" i="2" s="1"/>
  <c r="M3457" i="2"/>
  <c r="O3445" i="2"/>
  <c r="P3445" i="2" s="1"/>
  <c r="M3445" i="2"/>
  <c r="O3433" i="2"/>
  <c r="P3433" i="2" s="1"/>
  <c r="M3433" i="2"/>
  <c r="O3421" i="2"/>
  <c r="M3421" i="2"/>
  <c r="O3409" i="2"/>
  <c r="P3409" i="2" s="1"/>
  <c r="M3409" i="2"/>
  <c r="O3397" i="2"/>
  <c r="P3397" i="2" s="1"/>
  <c r="M3397" i="2"/>
  <c r="O3385" i="2"/>
  <c r="P3385" i="2" s="1"/>
  <c r="M3385" i="2"/>
  <c r="O3373" i="2"/>
  <c r="P3373" i="2" s="1"/>
  <c r="M3373" i="2"/>
  <c r="O3361" i="2"/>
  <c r="P3361" i="2" s="1"/>
  <c r="M3361" i="2"/>
  <c r="O3349" i="2"/>
  <c r="M3349" i="2"/>
  <c r="O3337" i="2"/>
  <c r="P3337" i="2" s="1"/>
  <c r="M3337" i="2"/>
  <c r="O3325" i="2"/>
  <c r="P3325" i="2" s="1"/>
  <c r="M3325" i="2"/>
  <c r="O3313" i="2"/>
  <c r="P3313" i="2" s="1"/>
  <c r="M3313" i="2"/>
  <c r="O3301" i="2"/>
  <c r="P3301" i="2" s="1"/>
  <c r="M3301" i="2"/>
  <c r="O3289" i="2"/>
  <c r="P3289" i="2" s="1"/>
  <c r="M3289" i="2"/>
  <c r="O3277" i="2"/>
  <c r="M3277" i="2"/>
  <c r="O3265" i="2"/>
  <c r="P3265" i="2" s="1"/>
  <c r="M3265" i="2"/>
  <c r="O3253" i="2"/>
  <c r="P3253" i="2" s="1"/>
  <c r="M3253" i="2"/>
  <c r="O3241" i="2"/>
  <c r="P3241" i="2" s="1"/>
  <c r="M3241" i="2"/>
  <c r="O3229" i="2"/>
  <c r="P3229" i="2" s="1"/>
  <c r="M3229" i="2"/>
  <c r="O3217" i="2"/>
  <c r="P3217" i="2" s="1"/>
  <c r="M3217" i="2"/>
  <c r="O3205" i="2"/>
  <c r="M3205" i="2"/>
  <c r="O3193" i="2"/>
  <c r="P3193" i="2" s="1"/>
  <c r="M3193" i="2"/>
  <c r="O3181" i="2"/>
  <c r="P3181" i="2" s="1"/>
  <c r="M3181" i="2"/>
  <c r="O3169" i="2"/>
  <c r="P3169" i="2" s="1"/>
  <c r="M3169" i="2"/>
  <c r="O3157" i="2"/>
  <c r="P3157" i="2" s="1"/>
  <c r="M3157" i="2"/>
  <c r="O3145" i="2"/>
  <c r="P3145" i="2" s="1"/>
  <c r="M3145" i="2"/>
  <c r="O3133" i="2"/>
  <c r="M3133" i="2"/>
  <c r="O3121" i="2"/>
  <c r="P3121" i="2" s="1"/>
  <c r="M3121" i="2"/>
  <c r="O3109" i="2"/>
  <c r="P3109" i="2" s="1"/>
  <c r="M3109" i="2"/>
  <c r="O3097" i="2"/>
  <c r="P3097" i="2" s="1"/>
  <c r="M3097" i="2"/>
  <c r="O3085" i="2"/>
  <c r="P3085" i="2" s="1"/>
  <c r="M3085" i="2"/>
  <c r="O3073" i="2"/>
  <c r="P3073" i="2" s="1"/>
  <c r="M3073" i="2"/>
  <c r="O3061" i="2"/>
  <c r="M3061" i="2"/>
  <c r="O3049" i="2"/>
  <c r="P3049" i="2" s="1"/>
  <c r="M3049" i="2"/>
  <c r="O3037" i="2"/>
  <c r="P3037" i="2" s="1"/>
  <c r="M3037" i="2"/>
  <c r="O3025" i="2"/>
  <c r="P3025" i="2" s="1"/>
  <c r="M3025" i="2"/>
  <c r="O3013" i="2"/>
  <c r="P3013" i="2" s="1"/>
  <c r="M3013" i="2"/>
  <c r="O3001" i="2"/>
  <c r="P3001" i="2" s="1"/>
  <c r="M3001" i="2"/>
  <c r="O2989" i="2"/>
  <c r="M2989" i="2"/>
  <c r="O2977" i="2"/>
  <c r="P2977" i="2" s="1"/>
  <c r="M2977" i="2"/>
  <c r="O2965" i="2"/>
  <c r="P2965" i="2" s="1"/>
  <c r="M2965" i="2"/>
  <c r="O2953" i="2"/>
  <c r="P2953" i="2" s="1"/>
  <c r="M2953" i="2"/>
  <c r="O2941" i="2"/>
  <c r="P2941" i="2" s="1"/>
  <c r="M2941" i="2"/>
  <c r="O2929" i="2"/>
  <c r="P2929" i="2" s="1"/>
  <c r="M2929" i="2"/>
  <c r="O2917" i="2"/>
  <c r="M2917" i="2"/>
  <c r="O2905" i="2"/>
  <c r="P2905" i="2" s="1"/>
  <c r="M2905" i="2"/>
  <c r="O2893" i="2"/>
  <c r="P2893" i="2" s="1"/>
  <c r="M2893" i="2"/>
  <c r="O2881" i="2"/>
  <c r="P2881" i="2" s="1"/>
  <c r="M2881" i="2"/>
  <c r="O2869" i="2"/>
  <c r="P2869" i="2" s="1"/>
  <c r="M2869" i="2"/>
  <c r="O2857" i="2"/>
  <c r="P2857" i="2" s="1"/>
  <c r="M2857" i="2"/>
  <c r="O2845" i="2"/>
  <c r="M2845" i="2"/>
  <c r="O2833" i="2"/>
  <c r="P2833" i="2" s="1"/>
  <c r="M2833" i="2"/>
  <c r="O2821" i="2"/>
  <c r="P2821" i="2" s="1"/>
  <c r="M2821" i="2"/>
  <c r="O2809" i="2"/>
  <c r="P2809" i="2" s="1"/>
  <c r="M2809" i="2"/>
  <c r="O2797" i="2"/>
  <c r="P2797" i="2" s="1"/>
  <c r="M2797" i="2"/>
  <c r="O2785" i="2"/>
  <c r="P2785" i="2" s="1"/>
  <c r="M2785" i="2"/>
  <c r="O2773" i="2"/>
  <c r="M2773" i="2"/>
  <c r="O2761" i="2"/>
  <c r="P2761" i="2" s="1"/>
  <c r="M2761" i="2"/>
  <c r="O2749" i="2"/>
  <c r="P2749" i="2" s="1"/>
  <c r="M2749" i="2"/>
  <c r="O2737" i="2"/>
  <c r="P2737" i="2" s="1"/>
  <c r="M2737" i="2"/>
  <c r="O2725" i="2"/>
  <c r="P2725" i="2" s="1"/>
  <c r="M2725" i="2"/>
  <c r="O2713" i="2"/>
  <c r="P2713" i="2" s="1"/>
  <c r="M2713" i="2"/>
  <c r="O2701" i="2"/>
  <c r="M2701" i="2"/>
  <c r="O2689" i="2"/>
  <c r="P2689" i="2" s="1"/>
  <c r="M2689" i="2"/>
  <c r="O2677" i="2"/>
  <c r="P2677" i="2" s="1"/>
  <c r="M2677" i="2"/>
  <c r="O2665" i="2"/>
  <c r="P2665" i="2" s="1"/>
  <c r="M2665" i="2"/>
  <c r="O2653" i="2"/>
  <c r="P2653" i="2" s="1"/>
  <c r="M2653" i="2"/>
  <c r="O2641" i="2"/>
  <c r="P2641" i="2" s="1"/>
  <c r="M2641" i="2"/>
  <c r="O2629" i="2"/>
  <c r="M2629" i="2"/>
  <c r="O2617" i="2"/>
  <c r="P2617" i="2" s="1"/>
  <c r="M2617" i="2"/>
  <c r="O2605" i="2"/>
  <c r="P2605" i="2" s="1"/>
  <c r="M2605" i="2"/>
  <c r="O2593" i="2"/>
  <c r="P2593" i="2" s="1"/>
  <c r="M2593" i="2"/>
  <c r="O2581" i="2"/>
  <c r="P2581" i="2" s="1"/>
  <c r="M2581" i="2"/>
  <c r="O2569" i="2"/>
  <c r="P2569" i="2" s="1"/>
  <c r="M2569" i="2"/>
  <c r="O2557" i="2"/>
  <c r="M2557" i="2"/>
  <c r="O2545" i="2"/>
  <c r="P2545" i="2" s="1"/>
  <c r="M2545" i="2"/>
  <c r="O2533" i="2"/>
  <c r="P2533" i="2" s="1"/>
  <c r="M2533" i="2"/>
  <c r="O2521" i="2"/>
  <c r="P2521" i="2" s="1"/>
  <c r="M2521" i="2"/>
  <c r="O2509" i="2"/>
  <c r="P2509" i="2" s="1"/>
  <c r="M2509" i="2"/>
  <c r="O2497" i="2"/>
  <c r="P2497" i="2" s="1"/>
  <c r="M2497" i="2"/>
  <c r="O2485" i="2"/>
  <c r="M2485" i="2"/>
  <c r="O2473" i="2"/>
  <c r="P2473" i="2" s="1"/>
  <c r="M2473" i="2"/>
  <c r="O2461" i="2"/>
  <c r="P2461" i="2" s="1"/>
  <c r="M2461" i="2"/>
  <c r="O2449" i="2"/>
  <c r="P2449" i="2" s="1"/>
  <c r="M2449" i="2"/>
  <c r="O2437" i="2"/>
  <c r="P2437" i="2" s="1"/>
  <c r="M2437" i="2"/>
  <c r="O2425" i="2"/>
  <c r="P2425" i="2" s="1"/>
  <c r="M2425" i="2"/>
  <c r="O2413" i="2"/>
  <c r="M2413" i="2"/>
  <c r="O2401" i="2"/>
  <c r="P2401" i="2" s="1"/>
  <c r="M2401" i="2"/>
  <c r="O2389" i="2"/>
  <c r="P2389" i="2" s="1"/>
  <c r="M2389" i="2"/>
  <c r="O2377" i="2"/>
  <c r="P2377" i="2" s="1"/>
  <c r="M2377" i="2"/>
  <c r="O2365" i="2"/>
  <c r="P2365" i="2" s="1"/>
  <c r="M2365" i="2"/>
  <c r="O2353" i="2"/>
  <c r="P2353" i="2" s="1"/>
  <c r="M2353" i="2"/>
  <c r="O2341" i="2"/>
  <c r="M2341" i="2"/>
  <c r="O2329" i="2"/>
  <c r="P2329" i="2" s="1"/>
  <c r="M2329" i="2"/>
  <c r="O2317" i="2"/>
  <c r="P2317" i="2" s="1"/>
  <c r="M2317" i="2"/>
  <c r="O2305" i="2"/>
  <c r="P2305" i="2" s="1"/>
  <c r="M2305" i="2"/>
  <c r="O2293" i="2"/>
  <c r="P2293" i="2" s="1"/>
  <c r="M2293" i="2"/>
  <c r="O2281" i="2"/>
  <c r="P2281" i="2" s="1"/>
  <c r="M2281" i="2"/>
  <c r="O2269" i="2"/>
  <c r="M2269" i="2"/>
  <c r="O2257" i="2"/>
  <c r="P2257" i="2" s="1"/>
  <c r="M2257" i="2"/>
  <c r="O2245" i="2"/>
  <c r="P2245" i="2" s="1"/>
  <c r="M2245" i="2"/>
  <c r="O2233" i="2"/>
  <c r="P2233" i="2" s="1"/>
  <c r="M2233" i="2"/>
  <c r="O2221" i="2"/>
  <c r="P2221" i="2" s="1"/>
  <c r="M2221" i="2"/>
  <c r="O2209" i="2"/>
  <c r="P2209" i="2" s="1"/>
  <c r="M2209" i="2"/>
  <c r="O2197" i="2"/>
  <c r="M2197" i="2"/>
  <c r="O2185" i="2"/>
  <c r="P2185" i="2" s="1"/>
  <c r="M2185" i="2"/>
  <c r="O2173" i="2"/>
  <c r="P2173" i="2" s="1"/>
  <c r="M2173" i="2"/>
  <c r="O2161" i="2"/>
  <c r="P2161" i="2" s="1"/>
  <c r="M2161" i="2"/>
  <c r="O2149" i="2"/>
  <c r="P2149" i="2" s="1"/>
  <c r="M2149" i="2"/>
  <c r="O2137" i="2"/>
  <c r="P2137" i="2" s="1"/>
  <c r="M2137" i="2"/>
  <c r="O2125" i="2"/>
  <c r="M2125" i="2"/>
  <c r="O2113" i="2"/>
  <c r="P2113" i="2" s="1"/>
  <c r="M2113" i="2"/>
  <c r="O2101" i="2"/>
  <c r="P2101" i="2" s="1"/>
  <c r="M2101" i="2"/>
  <c r="O2089" i="2"/>
  <c r="P2089" i="2" s="1"/>
  <c r="M2089" i="2"/>
  <c r="O2077" i="2"/>
  <c r="P2077" i="2" s="1"/>
  <c r="M2077" i="2"/>
  <c r="O2065" i="2"/>
  <c r="P2065" i="2" s="1"/>
  <c r="M2065" i="2"/>
  <c r="O2053" i="2"/>
  <c r="M2053" i="2"/>
  <c r="O2041" i="2"/>
  <c r="P2041" i="2" s="1"/>
  <c r="M2041" i="2"/>
  <c r="O2029" i="2"/>
  <c r="P2029" i="2" s="1"/>
  <c r="M2029" i="2"/>
  <c r="O2017" i="2"/>
  <c r="P2017" i="2" s="1"/>
  <c r="M2017" i="2"/>
  <c r="O2005" i="2"/>
  <c r="P2005" i="2" s="1"/>
  <c r="M2005" i="2"/>
  <c r="O1993" i="2"/>
  <c r="P1993" i="2" s="1"/>
  <c r="M1993" i="2"/>
  <c r="O1981" i="2"/>
  <c r="M1981" i="2"/>
  <c r="O1969" i="2"/>
  <c r="P1969" i="2" s="1"/>
  <c r="M1969" i="2"/>
  <c r="O1957" i="2"/>
  <c r="P1957" i="2" s="1"/>
  <c r="M1957" i="2"/>
  <c r="O1945" i="2"/>
  <c r="P1945" i="2" s="1"/>
  <c r="M1945" i="2"/>
  <c r="O1933" i="2"/>
  <c r="P1933" i="2" s="1"/>
  <c r="M1933" i="2"/>
  <c r="O1921" i="2"/>
  <c r="P1921" i="2" s="1"/>
  <c r="M1921" i="2"/>
  <c r="O1909" i="2"/>
  <c r="M1909" i="2"/>
  <c r="O1897" i="2"/>
  <c r="P1897" i="2" s="1"/>
  <c r="M1897" i="2"/>
  <c r="O1885" i="2"/>
  <c r="P1885" i="2" s="1"/>
  <c r="M1885" i="2"/>
  <c r="O1873" i="2"/>
  <c r="P1873" i="2" s="1"/>
  <c r="M1873" i="2"/>
  <c r="O1861" i="2"/>
  <c r="P1861" i="2" s="1"/>
  <c r="M1861" i="2"/>
  <c r="O1849" i="2"/>
  <c r="P1849" i="2" s="1"/>
  <c r="M1849" i="2"/>
  <c r="O1837" i="2"/>
  <c r="M1837" i="2"/>
  <c r="O1825" i="2"/>
  <c r="P1825" i="2" s="1"/>
  <c r="M1825" i="2"/>
  <c r="O1813" i="2"/>
  <c r="P1813" i="2" s="1"/>
  <c r="M1813" i="2"/>
  <c r="O1801" i="2"/>
  <c r="P1801" i="2" s="1"/>
  <c r="M1801" i="2"/>
  <c r="O1789" i="2"/>
  <c r="P1789" i="2" s="1"/>
  <c r="M1789" i="2"/>
  <c r="O1777" i="2"/>
  <c r="P1777" i="2" s="1"/>
  <c r="M1777" i="2"/>
  <c r="O1765" i="2"/>
  <c r="M1765" i="2"/>
  <c r="O1753" i="2"/>
  <c r="P1753" i="2" s="1"/>
  <c r="M1753" i="2"/>
  <c r="O11" i="2"/>
  <c r="P11" i="2" s="1"/>
  <c r="M11" i="2"/>
  <c r="O3564" i="2"/>
  <c r="P3564" i="2" s="1"/>
  <c r="M3564" i="2"/>
  <c r="O3552" i="2"/>
  <c r="P3552" i="2" s="1"/>
  <c r="M3552" i="2"/>
  <c r="O3540" i="2"/>
  <c r="P3540" i="2" s="1"/>
  <c r="M3540" i="2"/>
  <c r="O3528" i="2"/>
  <c r="M3528" i="2"/>
  <c r="O3516" i="2"/>
  <c r="P3516" i="2" s="1"/>
  <c r="M3516" i="2"/>
  <c r="O3504" i="2"/>
  <c r="P3504" i="2" s="1"/>
  <c r="M3504" i="2"/>
  <c r="O3492" i="2"/>
  <c r="P3492" i="2" s="1"/>
  <c r="M3492" i="2"/>
  <c r="O3480" i="2"/>
  <c r="P3480" i="2" s="1"/>
  <c r="M3480" i="2"/>
  <c r="O3468" i="2"/>
  <c r="P3468" i="2" s="1"/>
  <c r="M3468" i="2"/>
  <c r="O3456" i="2"/>
  <c r="M3456" i="2"/>
  <c r="O3444" i="2"/>
  <c r="P3444" i="2" s="1"/>
  <c r="M3444" i="2"/>
  <c r="O3432" i="2"/>
  <c r="P3432" i="2" s="1"/>
  <c r="M3432" i="2"/>
  <c r="O3420" i="2"/>
  <c r="P3420" i="2" s="1"/>
  <c r="M3420" i="2"/>
  <c r="O3408" i="2"/>
  <c r="P3408" i="2" s="1"/>
  <c r="M3408" i="2"/>
  <c r="O3396" i="2"/>
  <c r="P3396" i="2" s="1"/>
  <c r="M3396" i="2"/>
  <c r="O3384" i="2"/>
  <c r="M3384" i="2"/>
  <c r="O3372" i="2"/>
  <c r="P3372" i="2" s="1"/>
  <c r="M3372" i="2"/>
  <c r="O3360" i="2"/>
  <c r="P3360" i="2" s="1"/>
  <c r="M3360" i="2"/>
  <c r="O3348" i="2"/>
  <c r="P3348" i="2" s="1"/>
  <c r="M3348" i="2"/>
  <c r="O3336" i="2"/>
  <c r="P3336" i="2" s="1"/>
  <c r="M3336" i="2"/>
  <c r="O3324" i="2"/>
  <c r="P3324" i="2" s="1"/>
  <c r="M3324" i="2"/>
  <c r="O3312" i="2"/>
  <c r="M3312" i="2"/>
  <c r="O3300" i="2"/>
  <c r="P3300" i="2" s="1"/>
  <c r="M3300" i="2"/>
  <c r="O3288" i="2"/>
  <c r="P3288" i="2" s="1"/>
  <c r="M3288" i="2"/>
  <c r="O3276" i="2"/>
  <c r="P3276" i="2" s="1"/>
  <c r="M3276" i="2"/>
  <c r="O3264" i="2"/>
  <c r="P3264" i="2" s="1"/>
  <c r="M3264" i="2"/>
  <c r="O3252" i="2"/>
  <c r="P3252" i="2" s="1"/>
  <c r="M3252" i="2"/>
  <c r="O3240" i="2"/>
  <c r="M3240" i="2"/>
  <c r="O3228" i="2"/>
  <c r="P3228" i="2" s="1"/>
  <c r="M3228" i="2"/>
  <c r="O3216" i="2"/>
  <c r="P3216" i="2" s="1"/>
  <c r="M3216" i="2"/>
  <c r="O3204" i="2"/>
  <c r="P3204" i="2" s="1"/>
  <c r="M3204" i="2"/>
  <c r="O3192" i="2"/>
  <c r="P3192" i="2" s="1"/>
  <c r="M3192" i="2"/>
  <c r="O3180" i="2"/>
  <c r="P3180" i="2" s="1"/>
  <c r="M3180" i="2"/>
  <c r="O3168" i="2"/>
  <c r="M3168" i="2"/>
  <c r="O3156" i="2"/>
  <c r="P3156" i="2" s="1"/>
  <c r="M3156" i="2"/>
  <c r="O3144" i="2"/>
  <c r="P3144" i="2" s="1"/>
  <c r="M3144" i="2"/>
  <c r="O3132" i="2"/>
  <c r="P3132" i="2" s="1"/>
  <c r="M3132" i="2"/>
  <c r="O3120" i="2"/>
  <c r="P3120" i="2" s="1"/>
  <c r="M3120" i="2"/>
  <c r="O3108" i="2"/>
  <c r="P3108" i="2" s="1"/>
  <c r="M3108" i="2"/>
  <c r="O3096" i="2"/>
  <c r="M3096" i="2"/>
  <c r="O3084" i="2"/>
  <c r="P3084" i="2" s="1"/>
  <c r="M3084" i="2"/>
  <c r="O3072" i="2"/>
  <c r="P3072" i="2" s="1"/>
  <c r="M3072" i="2"/>
  <c r="O3060" i="2"/>
  <c r="P3060" i="2" s="1"/>
  <c r="M3060" i="2"/>
  <c r="O3048" i="2"/>
  <c r="P3048" i="2" s="1"/>
  <c r="M3048" i="2"/>
  <c r="O3036" i="2"/>
  <c r="P3036" i="2" s="1"/>
  <c r="M3036" i="2"/>
  <c r="O3024" i="2"/>
  <c r="M3024" i="2"/>
  <c r="O3012" i="2"/>
  <c r="P3012" i="2" s="1"/>
  <c r="M3012" i="2"/>
  <c r="O3000" i="2"/>
  <c r="P3000" i="2" s="1"/>
  <c r="M3000" i="2"/>
  <c r="O2988" i="2"/>
  <c r="P2988" i="2" s="1"/>
  <c r="M2988" i="2"/>
  <c r="O2976" i="2"/>
  <c r="P2976" i="2" s="1"/>
  <c r="M2976" i="2"/>
  <c r="O2964" i="2"/>
  <c r="P2964" i="2" s="1"/>
  <c r="M2964" i="2"/>
  <c r="O2952" i="2"/>
  <c r="M2952" i="2"/>
  <c r="O2940" i="2"/>
  <c r="P2940" i="2" s="1"/>
  <c r="M2940" i="2"/>
  <c r="O2928" i="2"/>
  <c r="P2928" i="2" s="1"/>
  <c r="M2928" i="2"/>
  <c r="O2916" i="2"/>
  <c r="P2916" i="2" s="1"/>
  <c r="M2916" i="2"/>
  <c r="O2904" i="2"/>
  <c r="P2904" i="2" s="1"/>
  <c r="M2904" i="2"/>
  <c r="O2892" i="2"/>
  <c r="P2892" i="2" s="1"/>
  <c r="M2892" i="2"/>
  <c r="O2880" i="2"/>
  <c r="M2880" i="2"/>
  <c r="O2868" i="2"/>
  <c r="P2868" i="2" s="1"/>
  <c r="M2868" i="2"/>
  <c r="O2856" i="2"/>
  <c r="P2856" i="2" s="1"/>
  <c r="M2856" i="2"/>
  <c r="O2844" i="2"/>
  <c r="P2844" i="2" s="1"/>
  <c r="M2844" i="2"/>
  <c r="O2832" i="2"/>
  <c r="P2832" i="2" s="1"/>
  <c r="M2832" i="2"/>
  <c r="O2820" i="2"/>
  <c r="P2820" i="2" s="1"/>
  <c r="M2820" i="2"/>
  <c r="O2808" i="2"/>
  <c r="M2808" i="2"/>
  <c r="O2796" i="2"/>
  <c r="P2796" i="2" s="1"/>
  <c r="M2796" i="2"/>
  <c r="O2784" i="2"/>
  <c r="P2784" i="2" s="1"/>
  <c r="M2784" i="2"/>
  <c r="O2772" i="2"/>
  <c r="P2772" i="2" s="1"/>
  <c r="M2772" i="2"/>
  <c r="O2760" i="2"/>
  <c r="P2760" i="2" s="1"/>
  <c r="M2760" i="2"/>
  <c r="O2748" i="2"/>
  <c r="P2748" i="2" s="1"/>
  <c r="M2748" i="2"/>
  <c r="O2736" i="2"/>
  <c r="M2736" i="2"/>
  <c r="O2724" i="2"/>
  <c r="P2724" i="2" s="1"/>
  <c r="M2724" i="2"/>
  <c r="O2712" i="2"/>
  <c r="P2712" i="2" s="1"/>
  <c r="M2712" i="2"/>
  <c r="O2700" i="2"/>
  <c r="P2700" i="2" s="1"/>
  <c r="M2700" i="2"/>
  <c r="O2688" i="2"/>
  <c r="P2688" i="2" s="1"/>
  <c r="M2688" i="2"/>
  <c r="O2676" i="2"/>
  <c r="P2676" i="2" s="1"/>
  <c r="M2676" i="2"/>
  <c r="O2664" i="2"/>
  <c r="M2664" i="2"/>
  <c r="O2652" i="2"/>
  <c r="P2652" i="2" s="1"/>
  <c r="M2652" i="2"/>
  <c r="O2640" i="2"/>
  <c r="P2640" i="2" s="1"/>
  <c r="M2640" i="2"/>
  <c r="O2628" i="2"/>
  <c r="P2628" i="2" s="1"/>
  <c r="M2628" i="2"/>
  <c r="O2616" i="2"/>
  <c r="P2616" i="2" s="1"/>
  <c r="M2616" i="2"/>
  <c r="O2604" i="2"/>
  <c r="P2604" i="2" s="1"/>
  <c r="M2604" i="2"/>
  <c r="O2592" i="2"/>
  <c r="M2592" i="2"/>
  <c r="O2580" i="2"/>
  <c r="P2580" i="2" s="1"/>
  <c r="M2580" i="2"/>
  <c r="O2568" i="2"/>
  <c r="P2568" i="2" s="1"/>
  <c r="M2568" i="2"/>
  <c r="O2556" i="2"/>
  <c r="P2556" i="2" s="1"/>
  <c r="M2556" i="2"/>
  <c r="O2544" i="2"/>
  <c r="P2544" i="2" s="1"/>
  <c r="M2544" i="2"/>
  <c r="O2532" i="2"/>
  <c r="P2532" i="2" s="1"/>
  <c r="M2532" i="2"/>
  <c r="O2520" i="2"/>
  <c r="M2520" i="2"/>
  <c r="O2508" i="2"/>
  <c r="P2508" i="2" s="1"/>
  <c r="M2508" i="2"/>
  <c r="O2496" i="2"/>
  <c r="P2496" i="2" s="1"/>
  <c r="M2496" i="2"/>
  <c r="O2484" i="2"/>
  <c r="P2484" i="2" s="1"/>
  <c r="M2484" i="2"/>
  <c r="O2472" i="2"/>
  <c r="P2472" i="2" s="1"/>
  <c r="M2472" i="2"/>
  <c r="O2460" i="2"/>
  <c r="P2460" i="2" s="1"/>
  <c r="M2460" i="2"/>
  <c r="O2448" i="2"/>
  <c r="M2448" i="2"/>
  <c r="O2436" i="2"/>
  <c r="P2436" i="2" s="1"/>
  <c r="M2436" i="2"/>
  <c r="O2424" i="2"/>
  <c r="P2424" i="2" s="1"/>
  <c r="M2424" i="2"/>
  <c r="O2412" i="2"/>
  <c r="P2412" i="2" s="1"/>
  <c r="M2412" i="2"/>
  <c r="O2400" i="2"/>
  <c r="P2400" i="2" s="1"/>
  <c r="M2400" i="2"/>
  <c r="O2388" i="2"/>
  <c r="P2388" i="2" s="1"/>
  <c r="M2388" i="2"/>
  <c r="O2376" i="2"/>
  <c r="M2376" i="2"/>
  <c r="O2364" i="2"/>
  <c r="P2364" i="2" s="1"/>
  <c r="M2364" i="2"/>
  <c r="O2352" i="2"/>
  <c r="P2352" i="2" s="1"/>
  <c r="M2352" i="2"/>
  <c r="O2340" i="2"/>
  <c r="P2340" i="2" s="1"/>
  <c r="M2340" i="2"/>
  <c r="O2328" i="2"/>
  <c r="P2328" i="2" s="1"/>
  <c r="M2328" i="2"/>
  <c r="O2316" i="2"/>
  <c r="P2316" i="2" s="1"/>
  <c r="M2316" i="2"/>
  <c r="O2304" i="2"/>
  <c r="M2304" i="2"/>
  <c r="O2292" i="2"/>
  <c r="P2292" i="2" s="1"/>
  <c r="M2292" i="2"/>
  <c r="O2280" i="2"/>
  <c r="P2280" i="2" s="1"/>
  <c r="M2280" i="2"/>
  <c r="O2268" i="2"/>
  <c r="P2268" i="2" s="1"/>
  <c r="M2268" i="2"/>
  <c r="O2256" i="2"/>
  <c r="P2256" i="2" s="1"/>
  <c r="M2256" i="2"/>
  <c r="O2244" i="2"/>
  <c r="P2244" i="2" s="1"/>
  <c r="M2244" i="2"/>
  <c r="O2232" i="2"/>
  <c r="M2232" i="2"/>
  <c r="O2220" i="2"/>
  <c r="P2220" i="2" s="1"/>
  <c r="M2220" i="2"/>
  <c r="O2208" i="2"/>
  <c r="P2208" i="2" s="1"/>
  <c r="M2208" i="2"/>
  <c r="O2196" i="2"/>
  <c r="P2196" i="2" s="1"/>
  <c r="M2196" i="2"/>
  <c r="O2184" i="2"/>
  <c r="P2184" i="2" s="1"/>
  <c r="M2184" i="2"/>
  <c r="O2172" i="2"/>
  <c r="P2172" i="2" s="1"/>
  <c r="M2172" i="2"/>
  <c r="O2160" i="2"/>
  <c r="M2160" i="2"/>
  <c r="O2148" i="2"/>
  <c r="P2148" i="2" s="1"/>
  <c r="M2148" i="2"/>
  <c r="O2136" i="2"/>
  <c r="P2136" i="2" s="1"/>
  <c r="M2136" i="2"/>
  <c r="O2124" i="2"/>
  <c r="P2124" i="2" s="1"/>
  <c r="M2124" i="2"/>
  <c r="O2112" i="2"/>
  <c r="P2112" i="2" s="1"/>
  <c r="M2112" i="2"/>
  <c r="O2100" i="2"/>
  <c r="P2100" i="2" s="1"/>
  <c r="M2100" i="2"/>
  <c r="O2088" i="2"/>
  <c r="M2088" i="2"/>
  <c r="O2076" i="2"/>
  <c r="P2076" i="2" s="1"/>
  <c r="M2076" i="2"/>
  <c r="O2064" i="2"/>
  <c r="P2064" i="2" s="1"/>
  <c r="M2064" i="2"/>
  <c r="O2052" i="2"/>
  <c r="P2052" i="2" s="1"/>
  <c r="M2052" i="2"/>
  <c r="O2040" i="2"/>
  <c r="P2040" i="2" s="1"/>
  <c r="M2040" i="2"/>
  <c r="O2028" i="2"/>
  <c r="P2028" i="2" s="1"/>
  <c r="M2028" i="2"/>
  <c r="O2016" i="2"/>
  <c r="M2016" i="2"/>
  <c r="O2004" i="2"/>
  <c r="P2004" i="2" s="1"/>
  <c r="M2004" i="2"/>
  <c r="O1992" i="2"/>
  <c r="P1992" i="2" s="1"/>
  <c r="M1992" i="2"/>
  <c r="O1980" i="2"/>
  <c r="P1980" i="2" s="1"/>
  <c r="M1980" i="2"/>
  <c r="O1968" i="2"/>
  <c r="P1968" i="2" s="1"/>
  <c r="M1968" i="2"/>
  <c r="O1956" i="2"/>
  <c r="P1956" i="2" s="1"/>
  <c r="M1956" i="2"/>
  <c r="O1944" i="2"/>
  <c r="M1944" i="2"/>
  <c r="O1932" i="2"/>
  <c r="P1932" i="2" s="1"/>
  <c r="M1932" i="2"/>
  <c r="O1920" i="2"/>
  <c r="P1920" i="2" s="1"/>
  <c r="M1920" i="2"/>
  <c r="O1908" i="2"/>
  <c r="P1908" i="2" s="1"/>
  <c r="M1908" i="2"/>
  <c r="O1896" i="2"/>
  <c r="P1896" i="2" s="1"/>
  <c r="M1896" i="2"/>
  <c r="O1884" i="2"/>
  <c r="P1884" i="2" s="1"/>
  <c r="M1884" i="2"/>
  <c r="O1872" i="2"/>
  <c r="M1872" i="2"/>
  <c r="O1860" i="2"/>
  <c r="P1860" i="2" s="1"/>
  <c r="M1860" i="2"/>
  <c r="O1848" i="2"/>
  <c r="P1848" i="2" s="1"/>
  <c r="M1848" i="2"/>
  <c r="O1836" i="2"/>
  <c r="P1836" i="2" s="1"/>
  <c r="M1836" i="2"/>
  <c r="O1824" i="2"/>
  <c r="P1824" i="2" s="1"/>
  <c r="M1824" i="2"/>
  <c r="O1812" i="2"/>
  <c r="P1812" i="2" s="1"/>
  <c r="M1812" i="2"/>
  <c r="O1800" i="2"/>
  <c r="M1800" i="2"/>
  <c r="O1788" i="2"/>
  <c r="P1788" i="2" s="1"/>
  <c r="M1788" i="2"/>
  <c r="O3158" i="2"/>
  <c r="P3158" i="2" s="1"/>
  <c r="M3158" i="2"/>
  <c r="O3146" i="2"/>
  <c r="P3146" i="2" s="1"/>
  <c r="M3146" i="2"/>
  <c r="O3134" i="2"/>
  <c r="P3134" i="2" s="1"/>
  <c r="M3134" i="2"/>
  <c r="O3122" i="2"/>
  <c r="P3122" i="2" s="1"/>
  <c r="M3122" i="2"/>
  <c r="O3110" i="2"/>
  <c r="M3110" i="2"/>
  <c r="O3098" i="2"/>
  <c r="P3098" i="2" s="1"/>
  <c r="M3098" i="2"/>
  <c r="O3086" i="2"/>
  <c r="P3086" i="2" s="1"/>
  <c r="M3086" i="2"/>
  <c r="O3074" i="2"/>
  <c r="P3074" i="2" s="1"/>
  <c r="M3074" i="2"/>
  <c r="O3062" i="2"/>
  <c r="P3062" i="2" s="1"/>
  <c r="M3062" i="2"/>
  <c r="O3050" i="2"/>
  <c r="P3050" i="2" s="1"/>
  <c r="M3050" i="2"/>
  <c r="O3038" i="2"/>
  <c r="M3038" i="2"/>
  <c r="O3026" i="2"/>
  <c r="P3026" i="2" s="1"/>
  <c r="M3026" i="2"/>
  <c r="O3014" i="2"/>
  <c r="P3014" i="2" s="1"/>
  <c r="M3014" i="2"/>
  <c r="O3002" i="2"/>
  <c r="P3002" i="2" s="1"/>
  <c r="M3002" i="2"/>
  <c r="O2990" i="2"/>
  <c r="P2990" i="2" s="1"/>
  <c r="M2990" i="2"/>
  <c r="O2978" i="2"/>
  <c r="P2978" i="2" s="1"/>
  <c r="M2978" i="2"/>
  <c r="O2966" i="2"/>
  <c r="M2966" i="2"/>
  <c r="O2954" i="2"/>
  <c r="P2954" i="2" s="1"/>
  <c r="M2954" i="2"/>
  <c r="O2942" i="2"/>
  <c r="P2942" i="2" s="1"/>
  <c r="M2942" i="2"/>
  <c r="O2930" i="2"/>
  <c r="P2930" i="2" s="1"/>
  <c r="M2930" i="2"/>
  <c r="O2918" i="2"/>
  <c r="P2918" i="2" s="1"/>
  <c r="M2918" i="2"/>
  <c r="O2906" i="2"/>
  <c r="P2906" i="2" s="1"/>
  <c r="M2906" i="2"/>
  <c r="O2894" i="2"/>
  <c r="M2894" i="2"/>
  <c r="O2882" i="2"/>
  <c r="P2882" i="2" s="1"/>
  <c r="M2882" i="2"/>
  <c r="O2870" i="2"/>
  <c r="P2870" i="2" s="1"/>
  <c r="M2870" i="2"/>
  <c r="O2858" i="2"/>
  <c r="P2858" i="2" s="1"/>
  <c r="M2858" i="2"/>
  <c r="O2846" i="2"/>
  <c r="P2846" i="2" s="1"/>
  <c r="M2846" i="2"/>
  <c r="O2834" i="2"/>
  <c r="P2834" i="2" s="1"/>
  <c r="M2834" i="2"/>
  <c r="O2822" i="2"/>
  <c r="M2822" i="2"/>
  <c r="O2810" i="2"/>
  <c r="P2810" i="2" s="1"/>
  <c r="M2810" i="2"/>
  <c r="O2798" i="2"/>
  <c r="P2798" i="2" s="1"/>
  <c r="M2798" i="2"/>
  <c r="O2786" i="2"/>
  <c r="P2786" i="2" s="1"/>
  <c r="M2786" i="2"/>
  <c r="O2774" i="2"/>
  <c r="P2774" i="2" s="1"/>
  <c r="M2774" i="2"/>
  <c r="O2762" i="2"/>
  <c r="P2762" i="2" s="1"/>
  <c r="M2762" i="2"/>
  <c r="O2750" i="2"/>
  <c r="M2750" i="2"/>
  <c r="O2738" i="2"/>
  <c r="P2738" i="2" s="1"/>
  <c r="M2738" i="2"/>
  <c r="O2726" i="2"/>
  <c r="P2726" i="2" s="1"/>
  <c r="M2726" i="2"/>
  <c r="O2714" i="2"/>
  <c r="P2714" i="2" s="1"/>
  <c r="M2714" i="2"/>
  <c r="O2702" i="2"/>
  <c r="P2702" i="2" s="1"/>
  <c r="M2702" i="2"/>
  <c r="O2690" i="2"/>
  <c r="P2690" i="2" s="1"/>
  <c r="M2690" i="2"/>
  <c r="O2678" i="2"/>
  <c r="M2678" i="2"/>
  <c r="O2666" i="2"/>
  <c r="P2666" i="2" s="1"/>
  <c r="M2666" i="2"/>
  <c r="O2654" i="2"/>
  <c r="P2654" i="2" s="1"/>
  <c r="M2654" i="2"/>
  <c r="O2642" i="2"/>
  <c r="P2642" i="2" s="1"/>
  <c r="M2642" i="2"/>
  <c r="O2630" i="2"/>
  <c r="P2630" i="2" s="1"/>
  <c r="M2630" i="2"/>
  <c r="O2618" i="2"/>
  <c r="P2618" i="2" s="1"/>
  <c r="M2618" i="2"/>
  <c r="O2606" i="2"/>
  <c r="M2606" i="2"/>
  <c r="O2594" i="2"/>
  <c r="P2594" i="2" s="1"/>
  <c r="M2594" i="2"/>
  <c r="O2582" i="2"/>
  <c r="P2582" i="2" s="1"/>
  <c r="M2582" i="2"/>
  <c r="O2570" i="2"/>
  <c r="P2570" i="2" s="1"/>
  <c r="M2570" i="2"/>
  <c r="O2558" i="2"/>
  <c r="P2558" i="2" s="1"/>
  <c r="M2558" i="2"/>
  <c r="O2546" i="2"/>
  <c r="P2546" i="2" s="1"/>
  <c r="M2546" i="2"/>
  <c r="O2534" i="2"/>
  <c r="M2534" i="2"/>
  <c r="O2522" i="2"/>
  <c r="P2522" i="2" s="1"/>
  <c r="M2522" i="2"/>
  <c r="O2510" i="2"/>
  <c r="P2510" i="2" s="1"/>
  <c r="M2510" i="2"/>
  <c r="O2498" i="2"/>
  <c r="P2498" i="2" s="1"/>
  <c r="M2498" i="2"/>
  <c r="O2486" i="2"/>
  <c r="P2486" i="2" s="1"/>
  <c r="M2486" i="2"/>
  <c r="O2474" i="2"/>
  <c r="P2474" i="2" s="1"/>
  <c r="M2474" i="2"/>
  <c r="O2462" i="2"/>
  <c r="M2462" i="2"/>
  <c r="O2450" i="2"/>
  <c r="P2450" i="2" s="1"/>
  <c r="M2450" i="2"/>
  <c r="O2438" i="2"/>
  <c r="P2438" i="2" s="1"/>
  <c r="M2438" i="2"/>
  <c r="O2426" i="2"/>
  <c r="P2426" i="2" s="1"/>
  <c r="M2426" i="2"/>
  <c r="O2414" i="2"/>
  <c r="P2414" i="2" s="1"/>
  <c r="M2414" i="2"/>
  <c r="O2402" i="2"/>
  <c r="P2402" i="2" s="1"/>
  <c r="M2402" i="2"/>
  <c r="O2390" i="2"/>
  <c r="M2390" i="2"/>
  <c r="O2378" i="2"/>
  <c r="P2378" i="2" s="1"/>
  <c r="M2378" i="2"/>
  <c r="O2366" i="2"/>
  <c r="P2366" i="2" s="1"/>
  <c r="M2366" i="2"/>
  <c r="O2354" i="2"/>
  <c r="P2354" i="2" s="1"/>
  <c r="M2354" i="2"/>
  <c r="O2342" i="2"/>
  <c r="P2342" i="2" s="1"/>
  <c r="M2342" i="2"/>
  <c r="O2330" i="2"/>
  <c r="P2330" i="2" s="1"/>
  <c r="M2330" i="2"/>
  <c r="O2318" i="2"/>
  <c r="M2318" i="2"/>
  <c r="O2306" i="2"/>
  <c r="P2306" i="2" s="1"/>
  <c r="M2306" i="2"/>
  <c r="O2294" i="2"/>
  <c r="P2294" i="2" s="1"/>
  <c r="M2294" i="2"/>
  <c r="O2282" i="2"/>
  <c r="P2282" i="2" s="1"/>
  <c r="M2282" i="2"/>
  <c r="O2270" i="2"/>
  <c r="P2270" i="2" s="1"/>
  <c r="M2270" i="2"/>
  <c r="O2258" i="2"/>
  <c r="P2258" i="2" s="1"/>
  <c r="M2258" i="2"/>
  <c r="O2246" i="2"/>
  <c r="M2246" i="2"/>
  <c r="O2234" i="2"/>
  <c r="P2234" i="2" s="1"/>
  <c r="M2234" i="2"/>
  <c r="O2222" i="2"/>
  <c r="P2222" i="2" s="1"/>
  <c r="M2222" i="2"/>
  <c r="O2210" i="2"/>
  <c r="P2210" i="2" s="1"/>
  <c r="M2210" i="2"/>
  <c r="O2198" i="2"/>
  <c r="P2198" i="2" s="1"/>
  <c r="M2198" i="2"/>
  <c r="O2186" i="2"/>
  <c r="P2186" i="2" s="1"/>
  <c r="M2186" i="2"/>
  <c r="O2174" i="2"/>
  <c r="M2174" i="2"/>
  <c r="O2162" i="2"/>
  <c r="P2162" i="2" s="1"/>
  <c r="M2162" i="2"/>
  <c r="O2150" i="2"/>
  <c r="P2150" i="2" s="1"/>
  <c r="M2150" i="2"/>
  <c r="O2138" i="2"/>
  <c r="P2138" i="2" s="1"/>
  <c r="M2138" i="2"/>
  <c r="O2126" i="2"/>
  <c r="P2126" i="2" s="1"/>
  <c r="M2126" i="2"/>
  <c r="O2114" i="2"/>
  <c r="P2114" i="2" s="1"/>
  <c r="M2114" i="2"/>
  <c r="O2102" i="2"/>
  <c r="M2102" i="2"/>
  <c r="O2090" i="2"/>
  <c r="P2090" i="2" s="1"/>
  <c r="M2090" i="2"/>
  <c r="O2078" i="2"/>
  <c r="P2078" i="2" s="1"/>
  <c r="M2078" i="2"/>
  <c r="O2066" i="2"/>
  <c r="P2066" i="2" s="1"/>
  <c r="M2066" i="2"/>
  <c r="O2054" i="2"/>
  <c r="P2054" i="2" s="1"/>
  <c r="M2054" i="2"/>
  <c r="O2042" i="2"/>
  <c r="P2042" i="2" s="1"/>
  <c r="M2042" i="2"/>
  <c r="O2030" i="2"/>
  <c r="M2030" i="2"/>
  <c r="O2018" i="2"/>
  <c r="P2018" i="2" s="1"/>
  <c r="M2018" i="2"/>
  <c r="O2006" i="2"/>
  <c r="P2006" i="2" s="1"/>
  <c r="M2006" i="2"/>
  <c r="O1994" i="2"/>
  <c r="P1994" i="2" s="1"/>
  <c r="M1994" i="2"/>
  <c r="O1982" i="2"/>
  <c r="P1982" i="2" s="1"/>
  <c r="M1982" i="2"/>
  <c r="O1970" i="2"/>
  <c r="P1970" i="2" s="1"/>
  <c r="M1970" i="2"/>
  <c r="O1958" i="2"/>
  <c r="M1958" i="2"/>
  <c r="O1946" i="2"/>
  <c r="P1946" i="2" s="1"/>
  <c r="M1946" i="2"/>
  <c r="O1934" i="2"/>
  <c r="P1934" i="2" s="1"/>
  <c r="M1934" i="2"/>
  <c r="O1922" i="2"/>
  <c r="P1922" i="2" s="1"/>
  <c r="M1922" i="2"/>
  <c r="O1910" i="2"/>
  <c r="P1910" i="2" s="1"/>
  <c r="M1910" i="2"/>
  <c r="O1898" i="2"/>
  <c r="P1898" i="2" s="1"/>
  <c r="M1898" i="2"/>
  <c r="O1886" i="2"/>
  <c r="M1886" i="2"/>
  <c r="O1874" i="2"/>
  <c r="P1874" i="2" s="1"/>
  <c r="M1874" i="2"/>
  <c r="O1862" i="2"/>
  <c r="P1862" i="2" s="1"/>
  <c r="M1862" i="2"/>
  <c r="O1850" i="2"/>
  <c r="P1850" i="2" s="1"/>
  <c r="M1850" i="2"/>
  <c r="O1838" i="2"/>
  <c r="P1838" i="2" s="1"/>
  <c r="M1838" i="2"/>
  <c r="O1826" i="2"/>
  <c r="P1826" i="2" s="1"/>
  <c r="M1826" i="2"/>
  <c r="O1814" i="2"/>
  <c r="M1814" i="2"/>
  <c r="O1802" i="2"/>
  <c r="P1802" i="2" s="1"/>
  <c r="M1802" i="2"/>
  <c r="O1790" i="2"/>
  <c r="P1790" i="2" s="1"/>
  <c r="M1790" i="2"/>
  <c r="O1778" i="2"/>
  <c r="P1778" i="2" s="1"/>
  <c r="M1778" i="2"/>
  <c r="O1766" i="2"/>
  <c r="P1766" i="2" s="1"/>
  <c r="M1766" i="2"/>
  <c r="O1754" i="2"/>
  <c r="P1754" i="2" s="1"/>
  <c r="M1754" i="2"/>
  <c r="O1742" i="2"/>
  <c r="M1742" i="2"/>
  <c r="O1730" i="2"/>
  <c r="P1730" i="2" s="1"/>
  <c r="M1730" i="2"/>
  <c r="O1718" i="2"/>
  <c r="P1718" i="2" s="1"/>
  <c r="M1718" i="2"/>
  <c r="O1706" i="2"/>
  <c r="P1706" i="2" s="1"/>
  <c r="M1706" i="2"/>
  <c r="O1694" i="2"/>
  <c r="P1694" i="2" s="1"/>
  <c r="M1694" i="2"/>
  <c r="O1682" i="2"/>
  <c r="P1682" i="2" s="1"/>
  <c r="M1682" i="2"/>
  <c r="O1670" i="2"/>
  <c r="M1670" i="2"/>
  <c r="O1658" i="2"/>
  <c r="P1658" i="2" s="1"/>
  <c r="M1658" i="2"/>
  <c r="O1646" i="2"/>
  <c r="P1646" i="2" s="1"/>
  <c r="M1646" i="2"/>
  <c r="O1634" i="2"/>
  <c r="P1634" i="2" s="1"/>
  <c r="M1634" i="2"/>
  <c r="O1622" i="2"/>
  <c r="P1622" i="2" s="1"/>
  <c r="M1622" i="2"/>
  <c r="O1610" i="2"/>
  <c r="P1610" i="2" s="1"/>
  <c r="M1610" i="2"/>
  <c r="O1598" i="2"/>
  <c r="M1598" i="2"/>
  <c r="O1586" i="2"/>
  <c r="P1586" i="2" s="1"/>
  <c r="M1586" i="2"/>
  <c r="O1574" i="2"/>
  <c r="P1574" i="2" s="1"/>
  <c r="M1574" i="2"/>
  <c r="O1562" i="2"/>
  <c r="P1562" i="2" s="1"/>
  <c r="M1562" i="2"/>
  <c r="O1550" i="2"/>
  <c r="P1550" i="2" s="1"/>
  <c r="M1550" i="2"/>
  <c r="O1538" i="2"/>
  <c r="P1538" i="2" s="1"/>
  <c r="M1538" i="2"/>
  <c r="O1526" i="2"/>
  <c r="M1526" i="2"/>
  <c r="O1514" i="2"/>
  <c r="P1514" i="2" s="1"/>
  <c r="M1514" i="2"/>
  <c r="O1502" i="2"/>
  <c r="P1502" i="2" s="1"/>
  <c r="M1502" i="2"/>
  <c r="O1490" i="2"/>
  <c r="P1490" i="2" s="1"/>
  <c r="M1490" i="2"/>
  <c r="O1478" i="2"/>
  <c r="P1478" i="2" s="1"/>
  <c r="M1478" i="2"/>
  <c r="O1466" i="2"/>
  <c r="P1466" i="2" s="1"/>
  <c r="M1466" i="2"/>
  <c r="O1454" i="2"/>
  <c r="M1454" i="2"/>
  <c r="O1442" i="2"/>
  <c r="P1442" i="2" s="1"/>
  <c r="M1442" i="2"/>
  <c r="O1430" i="2"/>
  <c r="P1430" i="2" s="1"/>
  <c r="M1430" i="2"/>
  <c r="O1418" i="2"/>
  <c r="P1418" i="2" s="1"/>
  <c r="M1418" i="2"/>
  <c r="O1406" i="2"/>
  <c r="P1406" i="2" s="1"/>
  <c r="M1406" i="2"/>
  <c r="O1394" i="2"/>
  <c r="P1394" i="2" s="1"/>
  <c r="M1394" i="2"/>
  <c r="O1382" i="2"/>
  <c r="M1382" i="2"/>
  <c r="O1370" i="2"/>
  <c r="P1370" i="2" s="1"/>
  <c r="M1370" i="2"/>
  <c r="O1358" i="2"/>
  <c r="P1358" i="2" s="1"/>
  <c r="M1358" i="2"/>
  <c r="O1346" i="2"/>
  <c r="P1346" i="2" s="1"/>
  <c r="M1346" i="2"/>
  <c r="O1334" i="2"/>
  <c r="P1334" i="2" s="1"/>
  <c r="M1334" i="2"/>
  <c r="O1322" i="2"/>
  <c r="P1322" i="2" s="1"/>
  <c r="M1322" i="2"/>
  <c r="O1310" i="2"/>
  <c r="M1310" i="2"/>
  <c r="O1298" i="2"/>
  <c r="P1298" i="2" s="1"/>
  <c r="M1298" i="2"/>
  <c r="O1286" i="2"/>
  <c r="P1286" i="2" s="1"/>
  <c r="M1286" i="2"/>
  <c r="O1274" i="2"/>
  <c r="P1274" i="2" s="1"/>
  <c r="M1274" i="2"/>
  <c r="O1262" i="2"/>
  <c r="P1262" i="2" s="1"/>
  <c r="M1262" i="2"/>
  <c r="O1250" i="2"/>
  <c r="P1250" i="2" s="1"/>
  <c r="M1250" i="2"/>
  <c r="O1238" i="2"/>
  <c r="M1238" i="2"/>
  <c r="O1226" i="2"/>
  <c r="P1226" i="2" s="1"/>
  <c r="M1226" i="2"/>
  <c r="O1214" i="2"/>
  <c r="P1214" i="2" s="1"/>
  <c r="M1214" i="2"/>
  <c r="O1202" i="2"/>
  <c r="P1202" i="2" s="1"/>
  <c r="M1202" i="2"/>
  <c r="O1190" i="2"/>
  <c r="P1190" i="2" s="1"/>
  <c r="M1190" i="2"/>
  <c r="O1178" i="2"/>
  <c r="P1178" i="2" s="1"/>
  <c r="M1178" i="2"/>
  <c r="O1166" i="2"/>
  <c r="M1166" i="2"/>
  <c r="O1154" i="2"/>
  <c r="P1154" i="2" s="1"/>
  <c r="M1154" i="2"/>
  <c r="O1142" i="2"/>
  <c r="P1142" i="2" s="1"/>
  <c r="M1142" i="2"/>
  <c r="O1130" i="2"/>
  <c r="P1130" i="2" s="1"/>
  <c r="M1130" i="2"/>
  <c r="O1118" i="2"/>
  <c r="P1118" i="2" s="1"/>
  <c r="M1118" i="2"/>
  <c r="O1106" i="2"/>
  <c r="P1106" i="2" s="1"/>
  <c r="M1106" i="2"/>
  <c r="O1094" i="2"/>
  <c r="M1094" i="2"/>
  <c r="O1082" i="2"/>
  <c r="P1082" i="2" s="1"/>
  <c r="M1082" i="2"/>
  <c r="O1070" i="2"/>
  <c r="P1070" i="2" s="1"/>
  <c r="M1070" i="2"/>
  <c r="O1058" i="2"/>
  <c r="P1058" i="2" s="1"/>
  <c r="M1058" i="2"/>
  <c r="O1046" i="2"/>
  <c r="P1046" i="2" s="1"/>
  <c r="M1046" i="2"/>
  <c r="O1034" i="2"/>
  <c r="P1034" i="2" s="1"/>
  <c r="M1034" i="2"/>
  <c r="O1022" i="2"/>
  <c r="M1022" i="2"/>
  <c r="O1010" i="2"/>
  <c r="P1010" i="2" s="1"/>
  <c r="M1010" i="2"/>
  <c r="O998" i="2"/>
  <c r="P998" i="2" s="1"/>
  <c r="M998" i="2"/>
  <c r="O986" i="2"/>
  <c r="P986" i="2" s="1"/>
  <c r="M986" i="2"/>
  <c r="O974" i="2"/>
  <c r="P974" i="2" s="1"/>
  <c r="M974" i="2"/>
  <c r="O962" i="2"/>
  <c r="P962" i="2" s="1"/>
  <c r="M962" i="2"/>
  <c r="O950" i="2"/>
  <c r="M950" i="2"/>
  <c r="O938" i="2"/>
  <c r="P938" i="2" s="1"/>
  <c r="M938" i="2"/>
  <c r="O926" i="2"/>
  <c r="P926" i="2" s="1"/>
  <c r="M926" i="2"/>
  <c r="O914" i="2"/>
  <c r="P914" i="2" s="1"/>
  <c r="M914" i="2"/>
  <c r="O902" i="2"/>
  <c r="P902" i="2" s="1"/>
  <c r="M902" i="2"/>
  <c r="O890" i="2"/>
  <c r="P890" i="2" s="1"/>
  <c r="M890" i="2"/>
  <c r="O878" i="2"/>
  <c r="M878" i="2"/>
  <c r="O866" i="2"/>
  <c r="P866" i="2" s="1"/>
  <c r="M866" i="2"/>
  <c r="O854" i="2"/>
  <c r="P854" i="2" s="1"/>
  <c r="M854" i="2"/>
  <c r="O842" i="2"/>
  <c r="P842" i="2" s="1"/>
  <c r="M842" i="2"/>
  <c r="O830" i="2"/>
  <c r="P830" i="2" s="1"/>
  <c r="M830" i="2"/>
  <c r="O818" i="2"/>
  <c r="P818" i="2" s="1"/>
  <c r="M818" i="2"/>
  <c r="O806" i="2"/>
  <c r="M806" i="2"/>
  <c r="O794" i="2"/>
  <c r="P794" i="2" s="1"/>
  <c r="M794" i="2"/>
  <c r="O782" i="2"/>
  <c r="P782" i="2" s="1"/>
  <c r="M782" i="2"/>
  <c r="O770" i="2"/>
  <c r="P770" i="2" s="1"/>
  <c r="M770" i="2"/>
  <c r="O758" i="2"/>
  <c r="P758" i="2" s="1"/>
  <c r="M758" i="2"/>
  <c r="O746" i="2"/>
  <c r="P746" i="2" s="1"/>
  <c r="M746" i="2"/>
  <c r="O734" i="2"/>
  <c r="M734" i="2"/>
  <c r="O722" i="2"/>
  <c r="P722" i="2" s="1"/>
  <c r="M722" i="2"/>
  <c r="O710" i="2"/>
  <c r="P710" i="2" s="1"/>
  <c r="M710" i="2"/>
  <c r="O698" i="2"/>
  <c r="P698" i="2" s="1"/>
  <c r="M698" i="2"/>
  <c r="O686" i="2"/>
  <c r="P686" i="2" s="1"/>
  <c r="M686" i="2"/>
  <c r="O674" i="2"/>
  <c r="P674" i="2" s="1"/>
  <c r="M674" i="2"/>
  <c r="O662" i="2"/>
  <c r="M662" i="2"/>
  <c r="O650" i="2"/>
  <c r="P650" i="2" s="1"/>
  <c r="M650" i="2"/>
  <c r="O638" i="2"/>
  <c r="P638" i="2" s="1"/>
  <c r="M638" i="2"/>
  <c r="O626" i="2"/>
  <c r="P626" i="2" s="1"/>
  <c r="M626" i="2"/>
  <c r="O614" i="2"/>
  <c r="P614" i="2" s="1"/>
  <c r="M614" i="2"/>
  <c r="O602" i="2"/>
  <c r="P602" i="2" s="1"/>
  <c r="M602" i="2"/>
  <c r="O590" i="2"/>
  <c r="M590" i="2"/>
  <c r="O578" i="2"/>
  <c r="P578" i="2" s="1"/>
  <c r="M578" i="2"/>
  <c r="O566" i="2"/>
  <c r="P566" i="2" s="1"/>
  <c r="M566" i="2"/>
  <c r="O554" i="2"/>
  <c r="P554" i="2" s="1"/>
  <c r="M554" i="2"/>
  <c r="O542" i="2"/>
  <c r="P542" i="2" s="1"/>
  <c r="M542" i="2"/>
  <c r="O530" i="2"/>
  <c r="P530" i="2" s="1"/>
  <c r="M530" i="2"/>
  <c r="O518" i="2"/>
  <c r="M518" i="2"/>
  <c r="O506" i="2"/>
  <c r="P506" i="2" s="1"/>
  <c r="M506" i="2"/>
  <c r="O494" i="2"/>
  <c r="P494" i="2" s="1"/>
  <c r="M494" i="2"/>
  <c r="O482" i="2"/>
  <c r="P482" i="2" s="1"/>
  <c r="M482" i="2"/>
  <c r="O470" i="2"/>
  <c r="P470" i="2" s="1"/>
  <c r="M470" i="2"/>
  <c r="O458" i="2"/>
  <c r="P458" i="2" s="1"/>
  <c r="M458" i="2"/>
  <c r="O446" i="2"/>
  <c r="M446" i="2"/>
  <c r="O434" i="2"/>
  <c r="P434" i="2" s="1"/>
  <c r="M434" i="2"/>
  <c r="O422" i="2"/>
  <c r="P422" i="2" s="1"/>
  <c r="M422" i="2"/>
  <c r="O410" i="2"/>
  <c r="P410" i="2" s="1"/>
  <c r="M410" i="2"/>
  <c r="O398" i="2"/>
  <c r="P398" i="2" s="1"/>
  <c r="M398" i="2"/>
  <c r="O386" i="2"/>
  <c r="P386" i="2" s="1"/>
  <c r="M386" i="2"/>
  <c r="O374" i="2"/>
  <c r="M374" i="2"/>
  <c r="O362" i="2"/>
  <c r="P362" i="2" s="1"/>
  <c r="M362" i="2"/>
  <c r="O350" i="2"/>
  <c r="P350" i="2" s="1"/>
  <c r="M350" i="2"/>
  <c r="O338" i="2"/>
  <c r="P338" i="2" s="1"/>
  <c r="M338" i="2"/>
  <c r="O326" i="2"/>
  <c r="P326" i="2" s="1"/>
  <c r="M326" i="2"/>
  <c r="O314" i="2"/>
  <c r="P314" i="2" s="1"/>
  <c r="M314" i="2"/>
  <c r="O302" i="2"/>
  <c r="M302" i="2"/>
  <c r="O290" i="2"/>
  <c r="P290" i="2" s="1"/>
  <c r="M290" i="2"/>
  <c r="O278" i="2"/>
  <c r="P278" i="2" s="1"/>
  <c r="M278" i="2"/>
  <c r="O266" i="2"/>
  <c r="P266" i="2" s="1"/>
  <c r="M266" i="2"/>
  <c r="O254" i="2"/>
  <c r="P254" i="2" s="1"/>
  <c r="M254" i="2"/>
  <c r="O242" i="2"/>
  <c r="P242" i="2" s="1"/>
  <c r="M242" i="2"/>
  <c r="O230" i="2"/>
  <c r="M230" i="2"/>
  <c r="O218" i="2"/>
  <c r="P218" i="2" s="1"/>
  <c r="M218" i="2"/>
  <c r="O206" i="2"/>
  <c r="P206" i="2" s="1"/>
  <c r="M206" i="2"/>
  <c r="O194" i="2"/>
  <c r="P194" i="2" s="1"/>
  <c r="M194" i="2"/>
  <c r="O182" i="2"/>
  <c r="P182" i="2" s="1"/>
  <c r="M182" i="2"/>
  <c r="O170" i="2"/>
  <c r="P170" i="2" s="1"/>
  <c r="M170" i="2"/>
  <c r="O158" i="2"/>
  <c r="M158" i="2"/>
  <c r="O146" i="2"/>
  <c r="P146" i="2" s="1"/>
  <c r="M146" i="2"/>
  <c r="O134" i="2"/>
  <c r="P134" i="2" s="1"/>
  <c r="M134" i="2"/>
  <c r="O122" i="2"/>
  <c r="P122" i="2" s="1"/>
  <c r="M122" i="2"/>
  <c r="O110" i="2"/>
  <c r="P110" i="2" s="1"/>
  <c r="M110" i="2"/>
  <c r="O98" i="2"/>
  <c r="P98" i="2" s="1"/>
  <c r="M98" i="2"/>
  <c r="O86" i="2"/>
  <c r="M86" i="2"/>
  <c r="O74" i="2"/>
  <c r="P74" i="2" s="1"/>
  <c r="M74" i="2"/>
  <c r="O62" i="2"/>
  <c r="P62" i="2" s="1"/>
  <c r="M62" i="2"/>
  <c r="O50" i="2"/>
  <c r="P50" i="2" s="1"/>
  <c r="M50" i="2"/>
  <c r="O38" i="2"/>
  <c r="P38" i="2" s="1"/>
  <c r="M38" i="2"/>
  <c r="O26" i="2"/>
  <c r="P26" i="2" s="1"/>
  <c r="M26" i="2"/>
  <c r="O14" i="2"/>
  <c r="M14" i="2"/>
  <c r="O1741" i="2"/>
  <c r="P1741" i="2" s="1"/>
  <c r="M1741" i="2"/>
  <c r="O1729" i="2"/>
  <c r="P1729" i="2" s="1"/>
  <c r="M1729" i="2"/>
  <c r="O1717" i="2"/>
  <c r="P1717" i="2" s="1"/>
  <c r="M1717" i="2"/>
  <c r="O1705" i="2"/>
  <c r="P1705" i="2" s="1"/>
  <c r="M1705" i="2"/>
  <c r="O1693" i="2"/>
  <c r="P1693" i="2" s="1"/>
  <c r="M1693" i="2"/>
  <c r="O1681" i="2"/>
  <c r="M1681" i="2"/>
  <c r="O1669" i="2"/>
  <c r="P1669" i="2" s="1"/>
  <c r="M1669" i="2"/>
  <c r="O1657" i="2"/>
  <c r="P1657" i="2" s="1"/>
  <c r="M1657" i="2"/>
  <c r="O1645" i="2"/>
  <c r="P1645" i="2" s="1"/>
  <c r="M1645" i="2"/>
  <c r="O1633" i="2"/>
  <c r="P1633" i="2" s="1"/>
  <c r="M1633" i="2"/>
  <c r="O1621" i="2"/>
  <c r="P1621" i="2" s="1"/>
  <c r="M1621" i="2"/>
  <c r="O1609" i="2"/>
  <c r="M1609" i="2"/>
  <c r="O1597" i="2"/>
  <c r="P1597" i="2" s="1"/>
  <c r="M1597" i="2"/>
  <c r="O1585" i="2"/>
  <c r="P1585" i="2" s="1"/>
  <c r="M1585" i="2"/>
  <c r="O1573" i="2"/>
  <c r="P1573" i="2" s="1"/>
  <c r="M1573" i="2"/>
  <c r="O1561" i="2"/>
  <c r="P1561" i="2" s="1"/>
  <c r="M1561" i="2"/>
  <c r="O1549" i="2"/>
  <c r="P1549" i="2" s="1"/>
  <c r="M1549" i="2"/>
  <c r="O1537" i="2"/>
  <c r="M1537" i="2"/>
  <c r="O1525" i="2"/>
  <c r="P1525" i="2" s="1"/>
  <c r="M1525" i="2"/>
  <c r="O1513" i="2"/>
  <c r="P1513" i="2" s="1"/>
  <c r="M1513" i="2"/>
  <c r="O1501" i="2"/>
  <c r="P1501" i="2" s="1"/>
  <c r="M1501" i="2"/>
  <c r="O1489" i="2"/>
  <c r="P1489" i="2" s="1"/>
  <c r="M1489" i="2"/>
  <c r="O1477" i="2"/>
  <c r="P1477" i="2" s="1"/>
  <c r="M1477" i="2"/>
  <c r="O1465" i="2"/>
  <c r="M1465" i="2"/>
  <c r="O1453" i="2"/>
  <c r="P1453" i="2" s="1"/>
  <c r="M1453" i="2"/>
  <c r="O1441" i="2"/>
  <c r="P1441" i="2" s="1"/>
  <c r="M1441" i="2"/>
  <c r="O1429" i="2"/>
  <c r="P1429" i="2" s="1"/>
  <c r="M1429" i="2"/>
  <c r="O1417" i="2"/>
  <c r="P1417" i="2" s="1"/>
  <c r="M1417" i="2"/>
  <c r="O1405" i="2"/>
  <c r="P1405" i="2" s="1"/>
  <c r="M1405" i="2"/>
  <c r="O1393" i="2"/>
  <c r="M1393" i="2"/>
  <c r="O1381" i="2"/>
  <c r="P1381" i="2" s="1"/>
  <c r="M1381" i="2"/>
  <c r="O1369" i="2"/>
  <c r="P1369" i="2" s="1"/>
  <c r="M1369" i="2"/>
  <c r="O1357" i="2"/>
  <c r="P1357" i="2" s="1"/>
  <c r="M1357" i="2"/>
  <c r="O1345" i="2"/>
  <c r="P1345" i="2" s="1"/>
  <c r="M1345" i="2"/>
  <c r="O1333" i="2"/>
  <c r="P1333" i="2" s="1"/>
  <c r="M1333" i="2"/>
  <c r="O1321" i="2"/>
  <c r="M1321" i="2"/>
  <c r="O1309" i="2"/>
  <c r="P1309" i="2" s="1"/>
  <c r="M1309" i="2"/>
  <c r="O1297" i="2"/>
  <c r="P1297" i="2" s="1"/>
  <c r="M1297" i="2"/>
  <c r="O1285" i="2"/>
  <c r="P1285" i="2" s="1"/>
  <c r="M1285" i="2"/>
  <c r="O1273" i="2"/>
  <c r="P1273" i="2" s="1"/>
  <c r="M1273" i="2"/>
  <c r="O1261" i="2"/>
  <c r="P1261" i="2" s="1"/>
  <c r="M1261" i="2"/>
  <c r="O1249" i="2"/>
  <c r="M1249" i="2"/>
  <c r="O1237" i="2"/>
  <c r="P1237" i="2" s="1"/>
  <c r="M1237" i="2"/>
  <c r="O1225" i="2"/>
  <c r="P1225" i="2" s="1"/>
  <c r="M1225" i="2"/>
  <c r="O1213" i="2"/>
  <c r="P1213" i="2" s="1"/>
  <c r="M1213" i="2"/>
  <c r="O1201" i="2"/>
  <c r="P1201" i="2" s="1"/>
  <c r="M1201" i="2"/>
  <c r="O1189" i="2"/>
  <c r="P1189" i="2" s="1"/>
  <c r="M1189" i="2"/>
  <c r="O1177" i="2"/>
  <c r="M1177" i="2"/>
  <c r="O1165" i="2"/>
  <c r="P1165" i="2" s="1"/>
  <c r="M1165" i="2"/>
  <c r="O1153" i="2"/>
  <c r="P1153" i="2" s="1"/>
  <c r="M1153" i="2"/>
  <c r="O1141" i="2"/>
  <c r="P1141" i="2" s="1"/>
  <c r="M1141" i="2"/>
  <c r="O1129" i="2"/>
  <c r="P1129" i="2" s="1"/>
  <c r="M1129" i="2"/>
  <c r="O1117" i="2"/>
  <c r="P1117" i="2" s="1"/>
  <c r="M1117" i="2"/>
  <c r="O1105" i="2"/>
  <c r="M1105" i="2"/>
  <c r="O1093" i="2"/>
  <c r="P1093" i="2" s="1"/>
  <c r="M1093" i="2"/>
  <c r="O1081" i="2"/>
  <c r="P1081" i="2" s="1"/>
  <c r="M1081" i="2"/>
  <c r="O1069" i="2"/>
  <c r="P1069" i="2" s="1"/>
  <c r="M1069" i="2"/>
  <c r="O1057" i="2"/>
  <c r="P1057" i="2" s="1"/>
  <c r="M1057" i="2"/>
  <c r="O1045" i="2"/>
  <c r="P1045" i="2" s="1"/>
  <c r="M1045" i="2"/>
  <c r="O1033" i="2"/>
  <c r="M1033" i="2"/>
  <c r="O1021" i="2"/>
  <c r="P1021" i="2" s="1"/>
  <c r="M1021" i="2"/>
  <c r="O1009" i="2"/>
  <c r="P1009" i="2" s="1"/>
  <c r="M1009" i="2"/>
  <c r="O997" i="2"/>
  <c r="P997" i="2" s="1"/>
  <c r="M997" i="2"/>
  <c r="O985" i="2"/>
  <c r="P985" i="2" s="1"/>
  <c r="M985" i="2"/>
  <c r="O973" i="2"/>
  <c r="P973" i="2" s="1"/>
  <c r="M973" i="2"/>
  <c r="O961" i="2"/>
  <c r="M961" i="2"/>
  <c r="O949" i="2"/>
  <c r="P949" i="2" s="1"/>
  <c r="M949" i="2"/>
  <c r="O937" i="2"/>
  <c r="P937" i="2" s="1"/>
  <c r="M937" i="2"/>
  <c r="O925" i="2"/>
  <c r="P925" i="2" s="1"/>
  <c r="M925" i="2"/>
  <c r="O913" i="2"/>
  <c r="P913" i="2" s="1"/>
  <c r="M913" i="2"/>
  <c r="O901" i="2"/>
  <c r="P901" i="2" s="1"/>
  <c r="M901" i="2"/>
  <c r="O889" i="2"/>
  <c r="M889" i="2"/>
  <c r="O877" i="2"/>
  <c r="P877" i="2" s="1"/>
  <c r="M877" i="2"/>
  <c r="O865" i="2"/>
  <c r="P865" i="2" s="1"/>
  <c r="M865" i="2"/>
  <c r="O853" i="2"/>
  <c r="P853" i="2" s="1"/>
  <c r="M853" i="2"/>
  <c r="O841" i="2"/>
  <c r="P841" i="2" s="1"/>
  <c r="M841" i="2"/>
  <c r="O829" i="2"/>
  <c r="P829" i="2" s="1"/>
  <c r="M829" i="2"/>
  <c r="O817" i="2"/>
  <c r="M817" i="2"/>
  <c r="O805" i="2"/>
  <c r="P805" i="2" s="1"/>
  <c r="M805" i="2"/>
  <c r="O793" i="2"/>
  <c r="P793" i="2" s="1"/>
  <c r="M793" i="2"/>
  <c r="O781" i="2"/>
  <c r="P781" i="2" s="1"/>
  <c r="M781" i="2"/>
  <c r="O769" i="2"/>
  <c r="P769" i="2" s="1"/>
  <c r="M769" i="2"/>
  <c r="O757" i="2"/>
  <c r="P757" i="2" s="1"/>
  <c r="M757" i="2"/>
  <c r="O745" i="2"/>
  <c r="M745" i="2"/>
  <c r="O733" i="2"/>
  <c r="P733" i="2" s="1"/>
  <c r="M733" i="2"/>
  <c r="O721" i="2"/>
  <c r="P721" i="2" s="1"/>
  <c r="M721" i="2"/>
  <c r="O709" i="2"/>
  <c r="P709" i="2" s="1"/>
  <c r="M709" i="2"/>
  <c r="O697" i="2"/>
  <c r="P697" i="2" s="1"/>
  <c r="M697" i="2"/>
  <c r="O685" i="2"/>
  <c r="P685" i="2" s="1"/>
  <c r="M685" i="2"/>
  <c r="O673" i="2"/>
  <c r="M673" i="2"/>
  <c r="O661" i="2"/>
  <c r="P661" i="2" s="1"/>
  <c r="M661" i="2"/>
  <c r="O649" i="2"/>
  <c r="P649" i="2" s="1"/>
  <c r="M649" i="2"/>
  <c r="O637" i="2"/>
  <c r="P637" i="2" s="1"/>
  <c r="M637" i="2"/>
  <c r="O625" i="2"/>
  <c r="P625" i="2" s="1"/>
  <c r="M625" i="2"/>
  <c r="O613" i="2"/>
  <c r="P613" i="2" s="1"/>
  <c r="M613" i="2"/>
  <c r="O601" i="2"/>
  <c r="M601" i="2"/>
  <c r="O589" i="2"/>
  <c r="P589" i="2" s="1"/>
  <c r="M589" i="2"/>
  <c r="O577" i="2"/>
  <c r="P577" i="2" s="1"/>
  <c r="M577" i="2"/>
  <c r="O565" i="2"/>
  <c r="P565" i="2" s="1"/>
  <c r="M565" i="2"/>
  <c r="O553" i="2"/>
  <c r="P553" i="2" s="1"/>
  <c r="M553" i="2"/>
  <c r="O541" i="2"/>
  <c r="P541" i="2" s="1"/>
  <c r="M541" i="2"/>
  <c r="O529" i="2"/>
  <c r="M529" i="2"/>
  <c r="O517" i="2"/>
  <c r="P517" i="2" s="1"/>
  <c r="M517" i="2"/>
  <c r="O505" i="2"/>
  <c r="P505" i="2" s="1"/>
  <c r="M505" i="2"/>
  <c r="O493" i="2"/>
  <c r="P493" i="2" s="1"/>
  <c r="M493" i="2"/>
  <c r="O481" i="2"/>
  <c r="P481" i="2" s="1"/>
  <c r="M481" i="2"/>
  <c r="O469" i="2"/>
  <c r="P469" i="2" s="1"/>
  <c r="M469" i="2"/>
  <c r="O457" i="2"/>
  <c r="M457" i="2"/>
  <c r="O445" i="2"/>
  <c r="P445" i="2" s="1"/>
  <c r="M445" i="2"/>
  <c r="O433" i="2"/>
  <c r="P433" i="2" s="1"/>
  <c r="M433" i="2"/>
  <c r="O421" i="2"/>
  <c r="P421" i="2" s="1"/>
  <c r="M421" i="2"/>
  <c r="O409" i="2"/>
  <c r="P409" i="2" s="1"/>
  <c r="M409" i="2"/>
  <c r="O397" i="2"/>
  <c r="P397" i="2" s="1"/>
  <c r="M397" i="2"/>
  <c r="O385" i="2"/>
  <c r="M385" i="2"/>
  <c r="O373" i="2"/>
  <c r="P373" i="2" s="1"/>
  <c r="M373" i="2"/>
  <c r="O361" i="2"/>
  <c r="P361" i="2" s="1"/>
  <c r="M361" i="2"/>
  <c r="O349" i="2"/>
  <c r="P349" i="2" s="1"/>
  <c r="M349" i="2"/>
  <c r="O337" i="2"/>
  <c r="P337" i="2" s="1"/>
  <c r="M337" i="2"/>
  <c r="O325" i="2"/>
  <c r="P325" i="2" s="1"/>
  <c r="M325" i="2"/>
  <c r="O313" i="2"/>
  <c r="M313" i="2"/>
  <c r="O301" i="2"/>
  <c r="P301" i="2" s="1"/>
  <c r="M301" i="2"/>
  <c r="O289" i="2"/>
  <c r="P289" i="2" s="1"/>
  <c r="M289" i="2"/>
  <c r="O277" i="2"/>
  <c r="P277" i="2" s="1"/>
  <c r="M277" i="2"/>
  <c r="O265" i="2"/>
  <c r="P265" i="2" s="1"/>
  <c r="M265" i="2"/>
  <c r="O253" i="2"/>
  <c r="P253" i="2" s="1"/>
  <c r="M253" i="2"/>
  <c r="O241" i="2"/>
  <c r="M241" i="2"/>
  <c r="O229" i="2"/>
  <c r="P229" i="2" s="1"/>
  <c r="M229" i="2"/>
  <c r="O217" i="2"/>
  <c r="P217" i="2" s="1"/>
  <c r="M217" i="2"/>
  <c r="O205" i="2"/>
  <c r="P205" i="2" s="1"/>
  <c r="M205" i="2"/>
  <c r="O193" i="2"/>
  <c r="P193" i="2" s="1"/>
  <c r="M193" i="2"/>
  <c r="O181" i="2"/>
  <c r="P181" i="2" s="1"/>
  <c r="M181" i="2"/>
  <c r="O169" i="2"/>
  <c r="M169" i="2"/>
  <c r="O157" i="2"/>
  <c r="P157" i="2" s="1"/>
  <c r="M157" i="2"/>
  <c r="O145" i="2"/>
  <c r="P145" i="2" s="1"/>
  <c r="M145" i="2"/>
  <c r="O133" i="2"/>
  <c r="P133" i="2" s="1"/>
  <c r="M133" i="2"/>
  <c r="O121" i="2"/>
  <c r="P121" i="2" s="1"/>
  <c r="M121" i="2"/>
  <c r="O109" i="2"/>
  <c r="P109" i="2" s="1"/>
  <c r="M109" i="2"/>
  <c r="O97" i="2"/>
  <c r="M97" i="2"/>
  <c r="O85" i="2"/>
  <c r="P85" i="2" s="1"/>
  <c r="M85" i="2"/>
  <c r="O73" i="2"/>
  <c r="P73" i="2" s="1"/>
  <c r="M73" i="2"/>
  <c r="O61" i="2"/>
  <c r="P61" i="2" s="1"/>
  <c r="M61" i="2"/>
  <c r="O49" i="2"/>
  <c r="P49" i="2" s="1"/>
  <c r="M49" i="2"/>
  <c r="O37" i="2"/>
  <c r="P37" i="2" s="1"/>
  <c r="M37" i="2"/>
  <c r="O25" i="2"/>
  <c r="M25" i="2"/>
  <c r="O13" i="2"/>
  <c r="P13" i="2" s="1"/>
  <c r="M13" i="2"/>
  <c r="O1776" i="2"/>
  <c r="P1776" i="2" s="1"/>
  <c r="M1776" i="2"/>
  <c r="O1764" i="2"/>
  <c r="P1764" i="2" s="1"/>
  <c r="M1764" i="2"/>
  <c r="O1752" i="2"/>
  <c r="P1752" i="2" s="1"/>
  <c r="M1752" i="2"/>
  <c r="O1740" i="2"/>
  <c r="P1740" i="2" s="1"/>
  <c r="M1740" i="2"/>
  <c r="O1728" i="2"/>
  <c r="M1728" i="2"/>
  <c r="O1716" i="2"/>
  <c r="P1716" i="2" s="1"/>
  <c r="M1716" i="2"/>
  <c r="O1704" i="2"/>
  <c r="P1704" i="2" s="1"/>
  <c r="M1704" i="2"/>
  <c r="O1692" i="2"/>
  <c r="P1692" i="2" s="1"/>
  <c r="M1692" i="2"/>
  <c r="O1680" i="2"/>
  <c r="P1680" i="2" s="1"/>
  <c r="M1680" i="2"/>
  <c r="O1668" i="2"/>
  <c r="P1668" i="2" s="1"/>
  <c r="M1668" i="2"/>
  <c r="O1656" i="2"/>
  <c r="M1656" i="2"/>
  <c r="O1644" i="2"/>
  <c r="P1644" i="2" s="1"/>
  <c r="M1644" i="2"/>
  <c r="O1632" i="2"/>
  <c r="P1632" i="2" s="1"/>
  <c r="M1632" i="2"/>
  <c r="O1620" i="2"/>
  <c r="P1620" i="2" s="1"/>
  <c r="M1620" i="2"/>
  <c r="O1608" i="2"/>
  <c r="P1608" i="2" s="1"/>
  <c r="M1608" i="2"/>
  <c r="O1596" i="2"/>
  <c r="P1596" i="2" s="1"/>
  <c r="M1596" i="2"/>
  <c r="O1584" i="2"/>
  <c r="M1584" i="2"/>
  <c r="O1572" i="2"/>
  <c r="P1572" i="2" s="1"/>
  <c r="M1572" i="2"/>
  <c r="O1560" i="2"/>
  <c r="P1560" i="2" s="1"/>
  <c r="M1560" i="2"/>
  <c r="O1548" i="2"/>
  <c r="P1548" i="2" s="1"/>
  <c r="M1548" i="2"/>
  <c r="O1536" i="2"/>
  <c r="P1536" i="2" s="1"/>
  <c r="M1536" i="2"/>
  <c r="O1524" i="2"/>
  <c r="P1524" i="2" s="1"/>
  <c r="M1524" i="2"/>
  <c r="O1512" i="2"/>
  <c r="M1512" i="2"/>
  <c r="O1500" i="2"/>
  <c r="P1500" i="2" s="1"/>
  <c r="M1500" i="2"/>
  <c r="O1488" i="2"/>
  <c r="P1488" i="2" s="1"/>
  <c r="M1488" i="2"/>
  <c r="O1476" i="2"/>
  <c r="P1476" i="2" s="1"/>
  <c r="M1476" i="2"/>
  <c r="O1464" i="2"/>
  <c r="P1464" i="2" s="1"/>
  <c r="M1464" i="2"/>
  <c r="O1452" i="2"/>
  <c r="P1452" i="2" s="1"/>
  <c r="M1452" i="2"/>
  <c r="O1440" i="2"/>
  <c r="M1440" i="2"/>
  <c r="O1428" i="2"/>
  <c r="P1428" i="2" s="1"/>
  <c r="M1428" i="2"/>
  <c r="O1416" i="2"/>
  <c r="P1416" i="2" s="1"/>
  <c r="M1416" i="2"/>
  <c r="O1404" i="2"/>
  <c r="P1404" i="2" s="1"/>
  <c r="M1404" i="2"/>
  <c r="O1392" i="2"/>
  <c r="P1392" i="2" s="1"/>
  <c r="M1392" i="2"/>
  <c r="O1380" i="2"/>
  <c r="P1380" i="2" s="1"/>
  <c r="M1380" i="2"/>
  <c r="O1368" i="2"/>
  <c r="M1368" i="2"/>
  <c r="O1356" i="2"/>
  <c r="P1356" i="2" s="1"/>
  <c r="M1356" i="2"/>
  <c r="O1344" i="2"/>
  <c r="P1344" i="2" s="1"/>
  <c r="M1344" i="2"/>
  <c r="O1332" i="2"/>
  <c r="P1332" i="2" s="1"/>
  <c r="M1332" i="2"/>
  <c r="O1320" i="2"/>
  <c r="P1320" i="2" s="1"/>
  <c r="M1320" i="2"/>
  <c r="O1308" i="2"/>
  <c r="P1308" i="2" s="1"/>
  <c r="M1308" i="2"/>
  <c r="O1296" i="2"/>
  <c r="M1296" i="2"/>
  <c r="O1284" i="2"/>
  <c r="P1284" i="2" s="1"/>
  <c r="M1284" i="2"/>
  <c r="O1272" i="2"/>
  <c r="P1272" i="2" s="1"/>
  <c r="M1272" i="2"/>
  <c r="O1260" i="2"/>
  <c r="P1260" i="2" s="1"/>
  <c r="M1260" i="2"/>
  <c r="O1248" i="2"/>
  <c r="P1248" i="2" s="1"/>
  <c r="M1248" i="2"/>
  <c r="O1236" i="2"/>
  <c r="P1236" i="2" s="1"/>
  <c r="M1236" i="2"/>
  <c r="O1224" i="2"/>
  <c r="M1224" i="2"/>
  <c r="O1212" i="2"/>
  <c r="P1212" i="2" s="1"/>
  <c r="M1212" i="2"/>
  <c r="O1200" i="2"/>
  <c r="P1200" i="2" s="1"/>
  <c r="M1200" i="2"/>
  <c r="O1188" i="2"/>
  <c r="P1188" i="2" s="1"/>
  <c r="M1188" i="2"/>
  <c r="O1176" i="2"/>
  <c r="P1176" i="2" s="1"/>
  <c r="M1176" i="2"/>
  <c r="O1164" i="2"/>
  <c r="P1164" i="2" s="1"/>
  <c r="M1164" i="2"/>
  <c r="O1152" i="2"/>
  <c r="M1152" i="2"/>
  <c r="O1140" i="2"/>
  <c r="P1140" i="2" s="1"/>
  <c r="M1140" i="2"/>
  <c r="O1128" i="2"/>
  <c r="P1128" i="2" s="1"/>
  <c r="M1128" i="2"/>
  <c r="O1116" i="2"/>
  <c r="P1116" i="2" s="1"/>
  <c r="M1116" i="2"/>
  <c r="O1104" i="2"/>
  <c r="P1104" i="2" s="1"/>
  <c r="M1104" i="2"/>
  <c r="O1092" i="2"/>
  <c r="P1092" i="2" s="1"/>
  <c r="M1092" i="2"/>
  <c r="O1080" i="2"/>
  <c r="M1080" i="2"/>
  <c r="O1068" i="2"/>
  <c r="P1068" i="2" s="1"/>
  <c r="M1068" i="2"/>
  <c r="O1056" i="2"/>
  <c r="P1056" i="2" s="1"/>
  <c r="M1056" i="2"/>
  <c r="O1044" i="2"/>
  <c r="P1044" i="2" s="1"/>
  <c r="M1044" i="2"/>
  <c r="O1032" i="2"/>
  <c r="P1032" i="2" s="1"/>
  <c r="M1032" i="2"/>
  <c r="O1020" i="2"/>
  <c r="P1020" i="2" s="1"/>
  <c r="M1020" i="2"/>
  <c r="O1008" i="2"/>
  <c r="M1008" i="2"/>
  <c r="O996" i="2"/>
  <c r="P996" i="2" s="1"/>
  <c r="M996" i="2"/>
  <c r="O984" i="2"/>
  <c r="P984" i="2" s="1"/>
  <c r="M984" i="2"/>
  <c r="O972" i="2"/>
  <c r="P972" i="2" s="1"/>
  <c r="M972" i="2"/>
  <c r="O960" i="2"/>
  <c r="P960" i="2" s="1"/>
  <c r="M960" i="2"/>
  <c r="O948" i="2"/>
  <c r="P948" i="2" s="1"/>
  <c r="M948" i="2"/>
  <c r="O936" i="2"/>
  <c r="M936" i="2"/>
  <c r="O924" i="2"/>
  <c r="P924" i="2" s="1"/>
  <c r="M924" i="2"/>
  <c r="O912" i="2"/>
  <c r="P912" i="2" s="1"/>
  <c r="M912" i="2"/>
  <c r="O900" i="2"/>
  <c r="P900" i="2" s="1"/>
  <c r="M900" i="2"/>
  <c r="O888" i="2"/>
  <c r="P888" i="2" s="1"/>
  <c r="M888" i="2"/>
  <c r="O876" i="2"/>
  <c r="P876" i="2" s="1"/>
  <c r="M876" i="2"/>
  <c r="O864" i="2"/>
  <c r="M864" i="2"/>
  <c r="O852" i="2"/>
  <c r="P852" i="2" s="1"/>
  <c r="M852" i="2"/>
  <c r="O840" i="2"/>
  <c r="P840" i="2" s="1"/>
  <c r="M840" i="2"/>
  <c r="O828" i="2"/>
  <c r="P828" i="2" s="1"/>
  <c r="M828" i="2"/>
  <c r="O816" i="2"/>
  <c r="P816" i="2" s="1"/>
  <c r="M816" i="2"/>
  <c r="O804" i="2"/>
  <c r="P804" i="2" s="1"/>
  <c r="M804" i="2"/>
  <c r="O792" i="2"/>
  <c r="M792" i="2"/>
  <c r="O780" i="2"/>
  <c r="P780" i="2" s="1"/>
  <c r="M780" i="2"/>
  <c r="O768" i="2"/>
  <c r="P768" i="2" s="1"/>
  <c r="M768" i="2"/>
  <c r="O756" i="2"/>
  <c r="P756" i="2" s="1"/>
  <c r="M756" i="2"/>
  <c r="O744" i="2"/>
  <c r="P744" i="2" s="1"/>
  <c r="M744" i="2"/>
  <c r="O732" i="2"/>
  <c r="P732" i="2" s="1"/>
  <c r="M732" i="2"/>
  <c r="O720" i="2"/>
  <c r="M720" i="2"/>
  <c r="O708" i="2"/>
  <c r="P708" i="2" s="1"/>
  <c r="M708" i="2"/>
  <c r="O696" i="2"/>
  <c r="P696" i="2" s="1"/>
  <c r="M696" i="2"/>
  <c r="O684" i="2"/>
  <c r="P684" i="2" s="1"/>
  <c r="M684" i="2"/>
  <c r="O672" i="2"/>
  <c r="P672" i="2" s="1"/>
  <c r="M672" i="2"/>
  <c r="O660" i="2"/>
  <c r="P660" i="2" s="1"/>
  <c r="M660" i="2"/>
  <c r="O648" i="2"/>
  <c r="M648" i="2"/>
  <c r="O636" i="2"/>
  <c r="P636" i="2" s="1"/>
  <c r="M636" i="2"/>
  <c r="O624" i="2"/>
  <c r="P624" i="2" s="1"/>
  <c r="M624" i="2"/>
  <c r="O612" i="2"/>
  <c r="P612" i="2" s="1"/>
  <c r="M612" i="2"/>
  <c r="O600" i="2"/>
  <c r="P600" i="2" s="1"/>
  <c r="M600" i="2"/>
  <c r="O588" i="2"/>
  <c r="P588" i="2" s="1"/>
  <c r="M588" i="2"/>
  <c r="O576" i="2"/>
  <c r="M576" i="2"/>
  <c r="O564" i="2"/>
  <c r="P564" i="2" s="1"/>
  <c r="M564" i="2"/>
  <c r="O552" i="2"/>
  <c r="P552" i="2" s="1"/>
  <c r="M552" i="2"/>
  <c r="O540" i="2"/>
  <c r="P540" i="2" s="1"/>
  <c r="M540" i="2"/>
  <c r="O528" i="2"/>
  <c r="P528" i="2" s="1"/>
  <c r="M528" i="2"/>
  <c r="O516" i="2"/>
  <c r="P516" i="2" s="1"/>
  <c r="M516" i="2"/>
  <c r="O504" i="2"/>
  <c r="M504" i="2"/>
  <c r="O492" i="2"/>
  <c r="P492" i="2" s="1"/>
  <c r="M492" i="2"/>
  <c r="O480" i="2"/>
  <c r="P480" i="2" s="1"/>
  <c r="M480" i="2"/>
  <c r="O468" i="2"/>
  <c r="P468" i="2" s="1"/>
  <c r="M468" i="2"/>
  <c r="O456" i="2"/>
  <c r="P456" i="2" s="1"/>
  <c r="M456" i="2"/>
  <c r="O444" i="2"/>
  <c r="P444" i="2" s="1"/>
  <c r="M444" i="2"/>
  <c r="O432" i="2"/>
  <c r="M432" i="2"/>
  <c r="O420" i="2"/>
  <c r="P420" i="2" s="1"/>
  <c r="M420" i="2"/>
  <c r="O408" i="2"/>
  <c r="P408" i="2" s="1"/>
  <c r="M408" i="2"/>
  <c r="O396" i="2"/>
  <c r="P396" i="2" s="1"/>
  <c r="M396" i="2"/>
  <c r="O384" i="2"/>
  <c r="P384" i="2" s="1"/>
  <c r="M384" i="2"/>
  <c r="O372" i="2"/>
  <c r="P372" i="2" s="1"/>
  <c r="M372" i="2"/>
  <c r="O360" i="2"/>
  <c r="M360" i="2"/>
  <c r="O348" i="2"/>
  <c r="P348" i="2" s="1"/>
  <c r="M348" i="2"/>
  <c r="O336" i="2"/>
  <c r="P336" i="2" s="1"/>
  <c r="M336" i="2"/>
  <c r="O324" i="2"/>
  <c r="P324" i="2" s="1"/>
  <c r="M324" i="2"/>
  <c r="O312" i="2"/>
  <c r="P312" i="2" s="1"/>
  <c r="M312" i="2"/>
  <c r="O300" i="2"/>
  <c r="P300" i="2" s="1"/>
  <c r="M300" i="2"/>
  <c r="O288" i="2"/>
  <c r="M288" i="2"/>
  <c r="O276" i="2"/>
  <c r="P276" i="2" s="1"/>
  <c r="M276" i="2"/>
  <c r="O264" i="2"/>
  <c r="P264" i="2" s="1"/>
  <c r="M264" i="2"/>
  <c r="O252" i="2"/>
  <c r="P252" i="2" s="1"/>
  <c r="M252" i="2"/>
  <c r="O240" i="2"/>
  <c r="P240" i="2" s="1"/>
  <c r="M240" i="2"/>
  <c r="O228" i="2"/>
  <c r="P228" i="2" s="1"/>
  <c r="M228" i="2"/>
  <c r="O216" i="2"/>
  <c r="M216" i="2"/>
  <c r="O204" i="2"/>
  <c r="P204" i="2" s="1"/>
  <c r="M204" i="2"/>
  <c r="O192" i="2"/>
  <c r="P192" i="2" s="1"/>
  <c r="M192" i="2"/>
  <c r="O180" i="2"/>
  <c r="P180" i="2" s="1"/>
  <c r="M180" i="2"/>
  <c r="O168" i="2"/>
  <c r="P168" i="2" s="1"/>
  <c r="M168" i="2"/>
  <c r="O156" i="2"/>
  <c r="P156" i="2" s="1"/>
  <c r="M156" i="2"/>
  <c r="O144" i="2"/>
  <c r="M144" i="2"/>
  <c r="O132" i="2"/>
  <c r="P132" i="2" s="1"/>
  <c r="M132" i="2"/>
  <c r="O120" i="2"/>
  <c r="P120" i="2" s="1"/>
  <c r="M120" i="2"/>
  <c r="O108" i="2"/>
  <c r="P108" i="2" s="1"/>
  <c r="M108" i="2"/>
  <c r="O96" i="2"/>
  <c r="P96" i="2" s="1"/>
  <c r="M96" i="2"/>
  <c r="O84" i="2"/>
  <c r="P84" i="2" s="1"/>
  <c r="M84" i="2"/>
  <c r="O72" i="2"/>
  <c r="M72" i="2"/>
  <c r="O60" i="2"/>
  <c r="P60" i="2" s="1"/>
  <c r="M60" i="2"/>
  <c r="O48" i="2"/>
  <c r="P48" i="2" s="1"/>
  <c r="M48" i="2"/>
  <c r="O36" i="2"/>
  <c r="P36" i="2" s="1"/>
  <c r="M36" i="2"/>
  <c r="O24" i="2"/>
  <c r="P24" i="2" s="1"/>
  <c r="M24" i="2"/>
  <c r="O12" i="2"/>
  <c r="P12" i="2" s="1"/>
  <c r="M12" i="2"/>
  <c r="O2051" i="2"/>
  <c r="O2039" i="2"/>
  <c r="O2027" i="2"/>
  <c r="P2027" i="2" s="1"/>
  <c r="O2015" i="2"/>
  <c r="O2003" i="2"/>
  <c r="O1991" i="2"/>
  <c r="O1979" i="2"/>
  <c r="P1979" i="2" s="1"/>
  <c r="O1967" i="2"/>
  <c r="O1955" i="2"/>
  <c r="P1955" i="2" s="1"/>
  <c r="O1943" i="2"/>
  <c r="O1931" i="2"/>
  <c r="O1919" i="2"/>
  <c r="O1907" i="2"/>
  <c r="O1895" i="2"/>
  <c r="O1883" i="2"/>
  <c r="P1883" i="2" s="1"/>
  <c r="O1871" i="2"/>
  <c r="M1871" i="2"/>
  <c r="O1859" i="2"/>
  <c r="M1859" i="2"/>
  <c r="O1847" i="2"/>
  <c r="M1847" i="2"/>
  <c r="O1835" i="2"/>
  <c r="M1835" i="2"/>
  <c r="O1823" i="2"/>
  <c r="P1823" i="2" s="1"/>
  <c r="M1823" i="2"/>
  <c r="O1811" i="2"/>
  <c r="M1811" i="2"/>
  <c r="O1799" i="2"/>
  <c r="M1799" i="2"/>
  <c r="O1787" i="2"/>
  <c r="M1787" i="2"/>
  <c r="O1775" i="2"/>
  <c r="M1775" i="2"/>
  <c r="O1763" i="2"/>
  <c r="M1763" i="2"/>
  <c r="O1751" i="2"/>
  <c r="P1751" i="2" s="1"/>
  <c r="M1751" i="2"/>
  <c r="O1739" i="2"/>
  <c r="M1739" i="2"/>
  <c r="O1727" i="2"/>
  <c r="M1727" i="2"/>
  <c r="O1715" i="2"/>
  <c r="M1715" i="2"/>
  <c r="O1703" i="2"/>
  <c r="M1703" i="2"/>
  <c r="O1691" i="2"/>
  <c r="M1691" i="2"/>
  <c r="O1679" i="2"/>
  <c r="P1679" i="2" s="1"/>
  <c r="M1679" i="2"/>
  <c r="O1667" i="2"/>
  <c r="M1667" i="2"/>
  <c r="O1655" i="2"/>
  <c r="M1655" i="2"/>
  <c r="O1643" i="2"/>
  <c r="M1643" i="2"/>
  <c r="O1631" i="2"/>
  <c r="M1631" i="2"/>
  <c r="O1619" i="2"/>
  <c r="M1619" i="2"/>
  <c r="O1607" i="2"/>
  <c r="P1607" i="2" s="1"/>
  <c r="M1607" i="2"/>
  <c r="O1595" i="2"/>
  <c r="M1595" i="2"/>
  <c r="O1583" i="2"/>
  <c r="M1583" i="2"/>
  <c r="O1571" i="2"/>
  <c r="M1571" i="2"/>
  <c r="O1559" i="2"/>
  <c r="M1559" i="2"/>
  <c r="O1547" i="2"/>
  <c r="M1547" i="2"/>
  <c r="O1535" i="2"/>
  <c r="P1535" i="2" s="1"/>
  <c r="M1535" i="2"/>
  <c r="O1523" i="2"/>
  <c r="M1523" i="2"/>
  <c r="O1511" i="2"/>
  <c r="M1511" i="2"/>
  <c r="O1499" i="2"/>
  <c r="M1499" i="2"/>
  <c r="O1487" i="2"/>
  <c r="M1487" i="2"/>
  <c r="O1475" i="2"/>
  <c r="M1475" i="2"/>
  <c r="O1463" i="2"/>
  <c r="P1463" i="2" s="1"/>
  <c r="M1463" i="2"/>
  <c r="O1451" i="2"/>
  <c r="M1451" i="2"/>
  <c r="O1439" i="2"/>
  <c r="M1439" i="2"/>
  <c r="O1427" i="2"/>
  <c r="M1427" i="2"/>
  <c r="O1415" i="2"/>
  <c r="M1415" i="2"/>
  <c r="O1403" i="2"/>
  <c r="M1403" i="2"/>
  <c r="O1391" i="2"/>
  <c r="P1391" i="2" s="1"/>
  <c r="M1391" i="2"/>
  <c r="O1379" i="2"/>
  <c r="M1379" i="2"/>
  <c r="O1367" i="2"/>
  <c r="M1367" i="2"/>
  <c r="O1355" i="2"/>
  <c r="M1355" i="2"/>
  <c r="O1343" i="2"/>
  <c r="M1343" i="2"/>
  <c r="O1331" i="2"/>
  <c r="M1331" i="2"/>
  <c r="O1319" i="2"/>
  <c r="P1319" i="2" s="1"/>
  <c r="M1319" i="2"/>
  <c r="O1307" i="2"/>
  <c r="M1307" i="2"/>
  <c r="O1295" i="2"/>
  <c r="M1295" i="2"/>
  <c r="O1283" i="2"/>
  <c r="M1283" i="2"/>
  <c r="O1271" i="2"/>
  <c r="M1271" i="2"/>
  <c r="O1259" i="2"/>
  <c r="M1259" i="2"/>
  <c r="O1247" i="2"/>
  <c r="P1247" i="2" s="1"/>
  <c r="M1247" i="2"/>
  <c r="O1235" i="2"/>
  <c r="M1235" i="2"/>
  <c r="O1223" i="2"/>
  <c r="M1223" i="2"/>
  <c r="O1211" i="2"/>
  <c r="M1211" i="2"/>
  <c r="O1199" i="2"/>
  <c r="M1199" i="2"/>
  <c r="O1187" i="2"/>
  <c r="M1187" i="2"/>
  <c r="O1175" i="2"/>
  <c r="P1175" i="2" s="1"/>
  <c r="M1175" i="2"/>
  <c r="O1163" i="2"/>
  <c r="M1163" i="2"/>
  <c r="O1151" i="2"/>
  <c r="M1151" i="2"/>
  <c r="O1139" i="2"/>
  <c r="M1139" i="2"/>
  <c r="O1127" i="2"/>
  <c r="M1127" i="2"/>
  <c r="O1115" i="2"/>
  <c r="M1115" i="2"/>
  <c r="O1103" i="2"/>
  <c r="P1103" i="2" s="1"/>
  <c r="M1103" i="2"/>
  <c r="O1091" i="2"/>
  <c r="M1091" i="2"/>
  <c r="O1079" i="2"/>
  <c r="M1079" i="2"/>
  <c r="O1067" i="2"/>
  <c r="M1067" i="2"/>
  <c r="O1055" i="2"/>
  <c r="M1055" i="2"/>
  <c r="O1043" i="2"/>
  <c r="M1043" i="2"/>
  <c r="O1031" i="2"/>
  <c r="P1031" i="2" s="1"/>
  <c r="M1031" i="2"/>
  <c r="O1019" i="2"/>
  <c r="M1019" i="2"/>
  <c r="O1007" i="2"/>
  <c r="M1007" i="2"/>
  <c r="O995" i="2"/>
  <c r="M995" i="2"/>
  <c r="O983" i="2"/>
  <c r="M983" i="2"/>
  <c r="O971" i="2"/>
  <c r="M971" i="2"/>
  <c r="O959" i="2"/>
  <c r="P959" i="2" s="1"/>
  <c r="M959" i="2"/>
  <c r="O947" i="2"/>
  <c r="M947" i="2"/>
  <c r="O935" i="2"/>
  <c r="M935" i="2"/>
  <c r="O923" i="2"/>
  <c r="M923" i="2"/>
  <c r="O911" i="2"/>
  <c r="M911" i="2"/>
  <c r="O899" i="2"/>
  <c r="M899" i="2"/>
  <c r="O887" i="2"/>
  <c r="P887" i="2" s="1"/>
  <c r="M887" i="2"/>
  <c r="O875" i="2"/>
  <c r="M875" i="2"/>
  <c r="O863" i="2"/>
  <c r="M863" i="2"/>
  <c r="O851" i="2"/>
  <c r="M851" i="2"/>
  <c r="O839" i="2"/>
  <c r="M839" i="2"/>
  <c r="O827" i="2"/>
  <c r="M827" i="2"/>
  <c r="O815" i="2"/>
  <c r="P815" i="2" s="1"/>
  <c r="M815" i="2"/>
  <c r="O803" i="2"/>
  <c r="M803" i="2"/>
  <c r="O791" i="2"/>
  <c r="M791" i="2"/>
  <c r="O779" i="2"/>
  <c r="M779" i="2"/>
  <c r="O767" i="2"/>
  <c r="M767" i="2"/>
  <c r="O755" i="2"/>
  <c r="M755" i="2"/>
  <c r="O743" i="2"/>
  <c r="P743" i="2" s="1"/>
  <c r="M743" i="2"/>
  <c r="O731" i="2"/>
  <c r="M731" i="2"/>
  <c r="O719" i="2"/>
  <c r="M719" i="2"/>
  <c r="O707" i="2"/>
  <c r="M707" i="2"/>
  <c r="O695" i="2"/>
  <c r="M695" i="2"/>
  <c r="O683" i="2"/>
  <c r="M683" i="2"/>
  <c r="O671" i="2"/>
  <c r="P671" i="2" s="1"/>
  <c r="M671" i="2"/>
  <c r="O659" i="2"/>
  <c r="M659" i="2"/>
  <c r="O647" i="2"/>
  <c r="M647" i="2"/>
  <c r="O635" i="2"/>
  <c r="M635" i="2"/>
  <c r="O623" i="2"/>
  <c r="M623" i="2"/>
  <c r="O611" i="2"/>
  <c r="M611" i="2"/>
  <c r="O599" i="2"/>
  <c r="P599" i="2" s="1"/>
  <c r="M599" i="2"/>
  <c r="O587" i="2"/>
  <c r="M587" i="2"/>
  <c r="O575" i="2"/>
  <c r="M575" i="2"/>
  <c r="O563" i="2"/>
  <c r="M563" i="2"/>
  <c r="O551" i="2"/>
  <c r="M551" i="2"/>
  <c r="O539" i="2"/>
  <c r="M539" i="2"/>
  <c r="O527" i="2"/>
  <c r="P527" i="2" s="1"/>
  <c r="M527" i="2"/>
  <c r="O515" i="2"/>
  <c r="M515" i="2"/>
  <c r="O503" i="2"/>
  <c r="M503" i="2"/>
  <c r="O491" i="2"/>
  <c r="M491" i="2"/>
  <c r="O479" i="2"/>
  <c r="M479" i="2"/>
  <c r="O467" i="2"/>
  <c r="M467" i="2"/>
  <c r="O455" i="2"/>
  <c r="P455" i="2" s="1"/>
  <c r="M455" i="2"/>
  <c r="O443" i="2"/>
  <c r="M443" i="2"/>
  <c r="O431" i="2"/>
  <c r="M431" i="2"/>
  <c r="O419" i="2"/>
  <c r="M419" i="2"/>
  <c r="O407" i="2"/>
  <c r="M407" i="2"/>
  <c r="O395" i="2"/>
  <c r="M395" i="2"/>
  <c r="O383" i="2"/>
  <c r="P383" i="2" s="1"/>
  <c r="M383" i="2"/>
  <c r="O371" i="2"/>
  <c r="M371" i="2"/>
  <c r="O359" i="2"/>
  <c r="M359" i="2"/>
  <c r="O347" i="2"/>
  <c r="M347" i="2"/>
  <c r="O335" i="2"/>
  <c r="M335" i="2"/>
  <c r="O323" i="2"/>
  <c r="M323" i="2"/>
  <c r="O311" i="2"/>
  <c r="P311" i="2" s="1"/>
  <c r="M311" i="2"/>
  <c r="O299" i="2"/>
  <c r="M299" i="2"/>
  <c r="O287" i="2"/>
  <c r="M287" i="2"/>
  <c r="O275" i="2"/>
  <c r="M275" i="2"/>
  <c r="O263" i="2"/>
  <c r="M263" i="2"/>
  <c r="O251" i="2"/>
  <c r="M251" i="2"/>
  <c r="O239" i="2"/>
  <c r="P239" i="2" s="1"/>
  <c r="M239" i="2"/>
  <c r="O227" i="2"/>
  <c r="M227" i="2"/>
  <c r="O215" i="2"/>
  <c r="M215" i="2"/>
  <c r="O203" i="2"/>
  <c r="M203" i="2"/>
  <c r="O191" i="2"/>
  <c r="M191" i="2"/>
  <c r="O179" i="2"/>
  <c r="M179" i="2"/>
  <c r="O167" i="2"/>
  <c r="P167" i="2" s="1"/>
  <c r="M167" i="2"/>
  <c r="O155" i="2"/>
  <c r="M155" i="2"/>
  <c r="O143" i="2"/>
  <c r="M143" i="2"/>
  <c r="O131" i="2"/>
  <c r="M131" i="2"/>
  <c r="O119" i="2"/>
  <c r="M119" i="2"/>
  <c r="O107" i="2"/>
  <c r="M107" i="2"/>
  <c r="O95" i="2"/>
  <c r="P95" i="2" s="1"/>
  <c r="M95" i="2"/>
  <c r="O83" i="2"/>
  <c r="M83" i="2"/>
  <c r="O71" i="2"/>
  <c r="M71" i="2"/>
  <c r="O59" i="2"/>
  <c r="M59" i="2"/>
  <c r="O47" i="2"/>
  <c r="M47" i="2"/>
  <c r="O35" i="2"/>
  <c r="M35" i="2"/>
  <c r="O23" i="2"/>
  <c r="P23" i="2" s="1"/>
  <c r="M23" i="2"/>
  <c r="M2051" i="2"/>
  <c r="M2015" i="2"/>
  <c r="M1979" i="2"/>
  <c r="M1943" i="2"/>
  <c r="M1907" i="2"/>
  <c r="O1774" i="2"/>
  <c r="P1774" i="2" s="1"/>
  <c r="M1774" i="2"/>
  <c r="O1762" i="2"/>
  <c r="P1762" i="2" s="1"/>
  <c r="M1762" i="2"/>
  <c r="O1750" i="2"/>
  <c r="P1750" i="2" s="1"/>
  <c r="M1750" i="2"/>
  <c r="O1738" i="2"/>
  <c r="M1738" i="2"/>
  <c r="O1726" i="2"/>
  <c r="P1726" i="2" s="1"/>
  <c r="M1726" i="2"/>
  <c r="O1714" i="2"/>
  <c r="P1714" i="2" s="1"/>
  <c r="M1714" i="2"/>
  <c r="O1702" i="2"/>
  <c r="P1702" i="2" s="1"/>
  <c r="M1702" i="2"/>
  <c r="O1690" i="2"/>
  <c r="P1690" i="2" s="1"/>
  <c r="M1690" i="2"/>
  <c r="O1678" i="2"/>
  <c r="P1678" i="2" s="1"/>
  <c r="M1678" i="2"/>
  <c r="O1666" i="2"/>
  <c r="M1666" i="2"/>
  <c r="O1654" i="2"/>
  <c r="P1654" i="2" s="1"/>
  <c r="M1654" i="2"/>
  <c r="O1642" i="2"/>
  <c r="P1642" i="2" s="1"/>
  <c r="M1642" i="2"/>
  <c r="O1630" i="2"/>
  <c r="P1630" i="2" s="1"/>
  <c r="M1630" i="2"/>
  <c r="O1618" i="2"/>
  <c r="P1618" i="2" s="1"/>
  <c r="M1618" i="2"/>
  <c r="O1606" i="2"/>
  <c r="P1606" i="2" s="1"/>
  <c r="M1606" i="2"/>
  <c r="O1594" i="2"/>
  <c r="M1594" i="2"/>
  <c r="O1582" i="2"/>
  <c r="P1582" i="2" s="1"/>
  <c r="M1582" i="2"/>
  <c r="O1570" i="2"/>
  <c r="P1570" i="2" s="1"/>
  <c r="M1570" i="2"/>
  <c r="O1558" i="2"/>
  <c r="P1558" i="2" s="1"/>
  <c r="M1558" i="2"/>
  <c r="O1546" i="2"/>
  <c r="P1546" i="2" s="1"/>
  <c r="M1546" i="2"/>
  <c r="O1534" i="2"/>
  <c r="P1534" i="2" s="1"/>
  <c r="M1534" i="2"/>
  <c r="O1522" i="2"/>
  <c r="M1522" i="2"/>
  <c r="O1510" i="2"/>
  <c r="P1510" i="2" s="1"/>
  <c r="M1510" i="2"/>
  <c r="O1498" i="2"/>
  <c r="P1498" i="2" s="1"/>
  <c r="M1498" i="2"/>
  <c r="O1486" i="2"/>
  <c r="P1486" i="2" s="1"/>
  <c r="M1486" i="2"/>
  <c r="O1474" i="2"/>
  <c r="P1474" i="2" s="1"/>
  <c r="M1474" i="2"/>
  <c r="O1462" i="2"/>
  <c r="P1462" i="2" s="1"/>
  <c r="M1462" i="2"/>
  <c r="O1450" i="2"/>
  <c r="M1450" i="2"/>
  <c r="O1438" i="2"/>
  <c r="P1438" i="2" s="1"/>
  <c r="M1438" i="2"/>
  <c r="O1426" i="2"/>
  <c r="P1426" i="2" s="1"/>
  <c r="M1426" i="2"/>
  <c r="O1414" i="2"/>
  <c r="P1414" i="2" s="1"/>
  <c r="M1414" i="2"/>
  <c r="O1402" i="2"/>
  <c r="P1402" i="2" s="1"/>
  <c r="M1402" i="2"/>
  <c r="O1390" i="2"/>
  <c r="P1390" i="2" s="1"/>
  <c r="M1390" i="2"/>
  <c r="O1378" i="2"/>
  <c r="M1378" i="2"/>
  <c r="O1366" i="2"/>
  <c r="P1366" i="2" s="1"/>
  <c r="M1366" i="2"/>
  <c r="O1354" i="2"/>
  <c r="P1354" i="2" s="1"/>
  <c r="M1354" i="2"/>
  <c r="O1342" i="2"/>
  <c r="P1342" i="2" s="1"/>
  <c r="M1342" i="2"/>
  <c r="O1330" i="2"/>
  <c r="P1330" i="2" s="1"/>
  <c r="M1330" i="2"/>
  <c r="O1318" i="2"/>
  <c r="P1318" i="2" s="1"/>
  <c r="M1318" i="2"/>
  <c r="O1306" i="2"/>
  <c r="M1306" i="2"/>
  <c r="O1294" i="2"/>
  <c r="P1294" i="2" s="1"/>
  <c r="M1294" i="2"/>
  <c r="O1282" i="2"/>
  <c r="P1282" i="2" s="1"/>
  <c r="M1282" i="2"/>
  <c r="O1270" i="2"/>
  <c r="P1270" i="2" s="1"/>
  <c r="M1270" i="2"/>
  <c r="O1258" i="2"/>
  <c r="P1258" i="2" s="1"/>
  <c r="M1258" i="2"/>
  <c r="O1246" i="2"/>
  <c r="P1246" i="2" s="1"/>
  <c r="M1246" i="2"/>
  <c r="O1234" i="2"/>
  <c r="M1234" i="2"/>
  <c r="O1222" i="2"/>
  <c r="P1222" i="2" s="1"/>
  <c r="M1222" i="2"/>
  <c r="O1210" i="2"/>
  <c r="P1210" i="2" s="1"/>
  <c r="M1210" i="2"/>
  <c r="O1198" i="2"/>
  <c r="P1198" i="2" s="1"/>
  <c r="M1198" i="2"/>
  <c r="O1186" i="2"/>
  <c r="P1186" i="2" s="1"/>
  <c r="M1186" i="2"/>
  <c r="O1174" i="2"/>
  <c r="P1174" i="2" s="1"/>
  <c r="M1174" i="2"/>
  <c r="O1162" i="2"/>
  <c r="M1162" i="2"/>
  <c r="O1150" i="2"/>
  <c r="P1150" i="2" s="1"/>
  <c r="M1150" i="2"/>
  <c r="O1138" i="2"/>
  <c r="P1138" i="2" s="1"/>
  <c r="M1138" i="2"/>
  <c r="O1126" i="2"/>
  <c r="P1126" i="2" s="1"/>
  <c r="M1126" i="2"/>
  <c r="O1114" i="2"/>
  <c r="P1114" i="2" s="1"/>
  <c r="M1114" i="2"/>
  <c r="O1102" i="2"/>
  <c r="P1102" i="2" s="1"/>
  <c r="M1102" i="2"/>
  <c r="O1090" i="2"/>
  <c r="M1090" i="2"/>
  <c r="O1078" i="2"/>
  <c r="P1078" i="2" s="1"/>
  <c r="M1078" i="2"/>
  <c r="O1066" i="2"/>
  <c r="P1066" i="2" s="1"/>
  <c r="M1066" i="2"/>
  <c r="O1054" i="2"/>
  <c r="P1054" i="2" s="1"/>
  <c r="M1054" i="2"/>
  <c r="O1042" i="2"/>
  <c r="P1042" i="2" s="1"/>
  <c r="M1042" i="2"/>
  <c r="O1030" i="2"/>
  <c r="P1030" i="2" s="1"/>
  <c r="M1030" i="2"/>
  <c r="O1018" i="2"/>
  <c r="M1018" i="2"/>
  <c r="O1006" i="2"/>
  <c r="P1006" i="2" s="1"/>
  <c r="M1006" i="2"/>
  <c r="O994" i="2"/>
  <c r="P994" i="2" s="1"/>
  <c r="M994" i="2"/>
  <c r="O982" i="2"/>
  <c r="P982" i="2" s="1"/>
  <c r="M982" i="2"/>
  <c r="O970" i="2"/>
  <c r="P970" i="2" s="1"/>
  <c r="M970" i="2"/>
  <c r="O958" i="2"/>
  <c r="P958" i="2" s="1"/>
  <c r="M958" i="2"/>
  <c r="O946" i="2"/>
  <c r="M946" i="2"/>
  <c r="O934" i="2"/>
  <c r="P934" i="2" s="1"/>
  <c r="M934" i="2"/>
  <c r="O922" i="2"/>
  <c r="P922" i="2" s="1"/>
  <c r="M922" i="2"/>
  <c r="O910" i="2"/>
  <c r="P910" i="2" s="1"/>
  <c r="M910" i="2"/>
  <c r="O898" i="2"/>
  <c r="P898" i="2" s="1"/>
  <c r="M898" i="2"/>
  <c r="O886" i="2"/>
  <c r="P886" i="2" s="1"/>
  <c r="M886" i="2"/>
  <c r="O874" i="2"/>
  <c r="M874" i="2"/>
  <c r="O862" i="2"/>
  <c r="P862" i="2" s="1"/>
  <c r="M862" i="2"/>
  <c r="O850" i="2"/>
  <c r="P850" i="2" s="1"/>
  <c r="M850" i="2"/>
  <c r="O838" i="2"/>
  <c r="P838" i="2" s="1"/>
  <c r="M838" i="2"/>
  <c r="O826" i="2"/>
  <c r="P826" i="2" s="1"/>
  <c r="M826" i="2"/>
  <c r="O814" i="2"/>
  <c r="P814" i="2" s="1"/>
  <c r="M814" i="2"/>
  <c r="O802" i="2"/>
  <c r="M802" i="2"/>
  <c r="O790" i="2"/>
  <c r="P790" i="2" s="1"/>
  <c r="M790" i="2"/>
  <c r="O778" i="2"/>
  <c r="P778" i="2" s="1"/>
  <c r="M778" i="2"/>
  <c r="O766" i="2"/>
  <c r="P766" i="2" s="1"/>
  <c r="M766" i="2"/>
  <c r="O754" i="2"/>
  <c r="P754" i="2" s="1"/>
  <c r="M754" i="2"/>
  <c r="O742" i="2"/>
  <c r="P742" i="2" s="1"/>
  <c r="M742" i="2"/>
  <c r="O730" i="2"/>
  <c r="M730" i="2"/>
  <c r="O718" i="2"/>
  <c r="P718" i="2" s="1"/>
  <c r="M718" i="2"/>
  <c r="O706" i="2"/>
  <c r="P706" i="2" s="1"/>
  <c r="M706" i="2"/>
  <c r="O694" i="2"/>
  <c r="P694" i="2" s="1"/>
  <c r="M694" i="2"/>
  <c r="O682" i="2"/>
  <c r="P682" i="2" s="1"/>
  <c r="M682" i="2"/>
  <c r="O670" i="2"/>
  <c r="P670" i="2" s="1"/>
  <c r="M670" i="2"/>
  <c r="O658" i="2"/>
  <c r="M658" i="2"/>
  <c r="O646" i="2"/>
  <c r="P646" i="2" s="1"/>
  <c r="M646" i="2"/>
  <c r="O634" i="2"/>
  <c r="P634" i="2" s="1"/>
  <c r="M634" i="2"/>
  <c r="O622" i="2"/>
  <c r="P622" i="2" s="1"/>
  <c r="M622" i="2"/>
  <c r="O610" i="2"/>
  <c r="P610" i="2" s="1"/>
  <c r="M610" i="2"/>
  <c r="O598" i="2"/>
  <c r="P598" i="2" s="1"/>
  <c r="M598" i="2"/>
  <c r="O586" i="2"/>
  <c r="M586" i="2"/>
  <c r="O574" i="2"/>
  <c r="P574" i="2" s="1"/>
  <c r="M574" i="2"/>
  <c r="O562" i="2"/>
  <c r="P562" i="2" s="1"/>
  <c r="M562" i="2"/>
  <c r="O550" i="2"/>
  <c r="P550" i="2" s="1"/>
  <c r="M550" i="2"/>
  <c r="O538" i="2"/>
  <c r="P538" i="2" s="1"/>
  <c r="M538" i="2"/>
  <c r="O526" i="2"/>
  <c r="P526" i="2" s="1"/>
  <c r="M526" i="2"/>
  <c r="O514" i="2"/>
  <c r="M514" i="2"/>
  <c r="O502" i="2"/>
  <c r="P502" i="2" s="1"/>
  <c r="M502" i="2"/>
  <c r="O490" i="2"/>
  <c r="P490" i="2" s="1"/>
  <c r="M490" i="2"/>
  <c r="O478" i="2"/>
  <c r="P478" i="2" s="1"/>
  <c r="M478" i="2"/>
  <c r="O466" i="2"/>
  <c r="P466" i="2" s="1"/>
  <c r="M466" i="2"/>
  <c r="O454" i="2"/>
  <c r="P454" i="2" s="1"/>
  <c r="M454" i="2"/>
  <c r="O442" i="2"/>
  <c r="M442" i="2"/>
  <c r="O430" i="2"/>
  <c r="P430" i="2" s="1"/>
  <c r="M430" i="2"/>
  <c r="O418" i="2"/>
  <c r="P418" i="2" s="1"/>
  <c r="M418" i="2"/>
  <c r="O406" i="2"/>
  <c r="P406" i="2" s="1"/>
  <c r="M406" i="2"/>
  <c r="O394" i="2"/>
  <c r="P394" i="2" s="1"/>
  <c r="M394" i="2"/>
  <c r="O382" i="2"/>
  <c r="P382" i="2" s="1"/>
  <c r="M382" i="2"/>
  <c r="O370" i="2"/>
  <c r="M370" i="2"/>
  <c r="O358" i="2"/>
  <c r="P358" i="2" s="1"/>
  <c r="M358" i="2"/>
  <c r="O346" i="2"/>
  <c r="P346" i="2" s="1"/>
  <c r="M346" i="2"/>
  <c r="O334" i="2"/>
  <c r="P334" i="2" s="1"/>
  <c r="M334" i="2"/>
  <c r="O322" i="2"/>
  <c r="P322" i="2" s="1"/>
  <c r="M322" i="2"/>
  <c r="O310" i="2"/>
  <c r="P310" i="2" s="1"/>
  <c r="M310" i="2"/>
  <c r="O298" i="2"/>
  <c r="M298" i="2"/>
  <c r="O286" i="2"/>
  <c r="P286" i="2" s="1"/>
  <c r="M286" i="2"/>
  <c r="O274" i="2"/>
  <c r="P274" i="2" s="1"/>
  <c r="M274" i="2"/>
  <c r="O262" i="2"/>
  <c r="P262" i="2" s="1"/>
  <c r="M262" i="2"/>
  <c r="O250" i="2"/>
  <c r="P250" i="2" s="1"/>
  <c r="M250" i="2"/>
  <c r="O238" i="2"/>
  <c r="P238" i="2" s="1"/>
  <c r="M238" i="2"/>
  <c r="O226" i="2"/>
  <c r="M226" i="2"/>
  <c r="O214" i="2"/>
  <c r="P214" i="2" s="1"/>
  <c r="M214" i="2"/>
  <c r="O202" i="2"/>
  <c r="P202" i="2" s="1"/>
  <c r="M202" i="2"/>
  <c r="O190" i="2"/>
  <c r="P190" i="2" s="1"/>
  <c r="M190" i="2"/>
  <c r="O178" i="2"/>
  <c r="P178" i="2" s="1"/>
  <c r="M178" i="2"/>
  <c r="O166" i="2"/>
  <c r="P166" i="2" s="1"/>
  <c r="M166" i="2"/>
  <c r="O154" i="2"/>
  <c r="M154" i="2"/>
  <c r="O142" i="2"/>
  <c r="P142" i="2" s="1"/>
  <c r="M142" i="2"/>
  <c r="O130" i="2"/>
  <c r="P130" i="2" s="1"/>
  <c r="M130" i="2"/>
  <c r="O118" i="2"/>
  <c r="P118" i="2" s="1"/>
  <c r="M118" i="2"/>
  <c r="O106" i="2"/>
  <c r="P106" i="2" s="1"/>
  <c r="M106" i="2"/>
  <c r="O94" i="2"/>
  <c r="P94" i="2" s="1"/>
  <c r="M94" i="2"/>
  <c r="O82" i="2"/>
  <c r="M82" i="2"/>
  <c r="O70" i="2"/>
  <c r="P70" i="2" s="1"/>
  <c r="M70" i="2"/>
  <c r="O58" i="2"/>
  <c r="P58" i="2" s="1"/>
  <c r="M58" i="2"/>
  <c r="O46" i="2"/>
  <c r="P46" i="2" s="1"/>
  <c r="M46" i="2"/>
  <c r="O34" i="2"/>
  <c r="P34" i="2" s="1"/>
  <c r="M34" i="2"/>
  <c r="O22" i="2"/>
  <c r="P22" i="2" s="1"/>
  <c r="M22" i="2"/>
  <c r="O1917" i="2"/>
  <c r="M1917" i="2"/>
  <c r="O1905" i="2"/>
  <c r="P1905" i="2" s="1"/>
  <c r="M1905" i="2"/>
  <c r="O1893" i="2"/>
  <c r="P1893" i="2" s="1"/>
  <c r="M1893" i="2"/>
  <c r="O1881" i="2"/>
  <c r="P1881" i="2" s="1"/>
  <c r="M1881" i="2"/>
  <c r="O1869" i="2"/>
  <c r="P1869" i="2" s="1"/>
  <c r="M1869" i="2"/>
  <c r="O1857" i="2"/>
  <c r="P1857" i="2" s="1"/>
  <c r="M1857" i="2"/>
  <c r="O1845" i="2"/>
  <c r="M1845" i="2"/>
  <c r="O1833" i="2"/>
  <c r="P1833" i="2" s="1"/>
  <c r="M1833" i="2"/>
  <c r="O1821" i="2"/>
  <c r="P1821" i="2" s="1"/>
  <c r="M1821" i="2"/>
  <c r="O1809" i="2"/>
  <c r="P1809" i="2" s="1"/>
  <c r="M1809" i="2"/>
  <c r="O1797" i="2"/>
  <c r="P1797" i="2" s="1"/>
  <c r="M1797" i="2"/>
  <c r="O1785" i="2"/>
  <c r="P1785" i="2" s="1"/>
  <c r="M1785" i="2"/>
  <c r="O1773" i="2"/>
  <c r="M1773" i="2"/>
  <c r="O1761" i="2"/>
  <c r="P1761" i="2" s="1"/>
  <c r="M1761" i="2"/>
  <c r="O1749" i="2"/>
  <c r="P1749" i="2" s="1"/>
  <c r="M1749" i="2"/>
  <c r="O1737" i="2"/>
  <c r="P1737" i="2" s="1"/>
  <c r="M1737" i="2"/>
  <c r="O1725" i="2"/>
  <c r="P1725" i="2" s="1"/>
  <c r="M1725" i="2"/>
  <c r="O1713" i="2"/>
  <c r="P1713" i="2" s="1"/>
  <c r="M1713" i="2"/>
  <c r="O1701" i="2"/>
  <c r="M1701" i="2"/>
  <c r="O1689" i="2"/>
  <c r="P1689" i="2" s="1"/>
  <c r="M1689" i="2"/>
  <c r="O1677" i="2"/>
  <c r="P1677" i="2" s="1"/>
  <c r="M1677" i="2"/>
  <c r="O1665" i="2"/>
  <c r="P1665" i="2" s="1"/>
  <c r="M1665" i="2"/>
  <c r="O1653" i="2"/>
  <c r="P1653" i="2" s="1"/>
  <c r="M1653" i="2"/>
  <c r="O1641" i="2"/>
  <c r="P1641" i="2" s="1"/>
  <c r="M1641" i="2"/>
  <c r="O1629" i="2"/>
  <c r="M1629" i="2"/>
  <c r="O1617" i="2"/>
  <c r="P1617" i="2" s="1"/>
  <c r="M1617" i="2"/>
  <c r="O1605" i="2"/>
  <c r="P1605" i="2" s="1"/>
  <c r="M1605" i="2"/>
  <c r="O1593" i="2"/>
  <c r="P1593" i="2" s="1"/>
  <c r="M1593" i="2"/>
  <c r="O1581" i="2"/>
  <c r="P1581" i="2" s="1"/>
  <c r="M1581" i="2"/>
  <c r="O1569" i="2"/>
  <c r="P1569" i="2" s="1"/>
  <c r="M1569" i="2"/>
  <c r="O1557" i="2"/>
  <c r="M1557" i="2"/>
  <c r="O1545" i="2"/>
  <c r="P1545" i="2" s="1"/>
  <c r="M1545" i="2"/>
  <c r="O1533" i="2"/>
  <c r="P1533" i="2" s="1"/>
  <c r="M1533" i="2"/>
  <c r="O1521" i="2"/>
  <c r="P1521" i="2" s="1"/>
  <c r="M1521" i="2"/>
  <c r="O1509" i="2"/>
  <c r="P1509" i="2" s="1"/>
  <c r="M1509" i="2"/>
  <c r="O1497" i="2"/>
  <c r="P1497" i="2" s="1"/>
  <c r="M1497" i="2"/>
  <c r="O1485" i="2"/>
  <c r="M1485" i="2"/>
  <c r="O1473" i="2"/>
  <c r="P1473" i="2" s="1"/>
  <c r="M1473" i="2"/>
  <c r="O1461" i="2"/>
  <c r="P1461" i="2" s="1"/>
  <c r="M1461" i="2"/>
  <c r="O1449" i="2"/>
  <c r="P1449" i="2" s="1"/>
  <c r="M1449" i="2"/>
  <c r="O1437" i="2"/>
  <c r="P1437" i="2" s="1"/>
  <c r="M1437" i="2"/>
  <c r="O1425" i="2"/>
  <c r="P1425" i="2" s="1"/>
  <c r="M1425" i="2"/>
  <c r="O1413" i="2"/>
  <c r="M1413" i="2"/>
  <c r="O1401" i="2"/>
  <c r="P1401" i="2" s="1"/>
  <c r="M1401" i="2"/>
  <c r="O1389" i="2"/>
  <c r="P1389" i="2" s="1"/>
  <c r="M1389" i="2"/>
  <c r="O1377" i="2"/>
  <c r="P1377" i="2" s="1"/>
  <c r="M1377" i="2"/>
  <c r="O1365" i="2"/>
  <c r="P1365" i="2" s="1"/>
  <c r="M1365" i="2"/>
  <c r="O1353" i="2"/>
  <c r="P1353" i="2" s="1"/>
  <c r="M1353" i="2"/>
  <c r="O1341" i="2"/>
  <c r="M1341" i="2"/>
  <c r="O1329" i="2"/>
  <c r="P1329" i="2" s="1"/>
  <c r="M1329" i="2"/>
  <c r="O1317" i="2"/>
  <c r="P1317" i="2" s="1"/>
  <c r="M1317" i="2"/>
  <c r="O1305" i="2"/>
  <c r="P1305" i="2" s="1"/>
  <c r="M1305" i="2"/>
  <c r="O1293" i="2"/>
  <c r="P1293" i="2" s="1"/>
  <c r="M1293" i="2"/>
  <c r="O1281" i="2"/>
  <c r="P1281" i="2" s="1"/>
  <c r="M1281" i="2"/>
  <c r="O1269" i="2"/>
  <c r="M1269" i="2"/>
  <c r="O1257" i="2"/>
  <c r="P1257" i="2" s="1"/>
  <c r="M1257" i="2"/>
  <c r="O1245" i="2"/>
  <c r="P1245" i="2" s="1"/>
  <c r="M1245" i="2"/>
  <c r="O1233" i="2"/>
  <c r="P1233" i="2" s="1"/>
  <c r="M1233" i="2"/>
  <c r="O1221" i="2"/>
  <c r="P1221" i="2" s="1"/>
  <c r="M1221" i="2"/>
  <c r="O1209" i="2"/>
  <c r="P1209" i="2" s="1"/>
  <c r="M1209" i="2"/>
  <c r="O1197" i="2"/>
  <c r="M1197" i="2"/>
  <c r="O1185" i="2"/>
  <c r="P1185" i="2" s="1"/>
  <c r="M1185" i="2"/>
  <c r="O1173" i="2"/>
  <c r="P1173" i="2" s="1"/>
  <c r="M1173" i="2"/>
  <c r="O1161" i="2"/>
  <c r="P1161" i="2" s="1"/>
  <c r="M1161" i="2"/>
  <c r="O1149" i="2"/>
  <c r="P1149" i="2" s="1"/>
  <c r="M1149" i="2"/>
  <c r="O1137" i="2"/>
  <c r="P1137" i="2" s="1"/>
  <c r="M1137" i="2"/>
  <c r="O1125" i="2"/>
  <c r="M1125" i="2"/>
  <c r="O1113" i="2"/>
  <c r="P1113" i="2" s="1"/>
  <c r="M1113" i="2"/>
  <c r="O1101" i="2"/>
  <c r="P1101" i="2" s="1"/>
  <c r="M1101" i="2"/>
  <c r="O1089" i="2"/>
  <c r="P1089" i="2" s="1"/>
  <c r="M1089" i="2"/>
  <c r="O1077" i="2"/>
  <c r="P1077" i="2" s="1"/>
  <c r="M1077" i="2"/>
  <c r="O1065" i="2"/>
  <c r="P1065" i="2" s="1"/>
  <c r="M1065" i="2"/>
  <c r="O1053" i="2"/>
  <c r="M1053" i="2"/>
  <c r="O1041" i="2"/>
  <c r="P1041" i="2" s="1"/>
  <c r="M1041" i="2"/>
  <c r="O1029" i="2"/>
  <c r="P1029" i="2" s="1"/>
  <c r="M1029" i="2"/>
  <c r="O1017" i="2"/>
  <c r="P1017" i="2" s="1"/>
  <c r="M1017" i="2"/>
  <c r="O1005" i="2"/>
  <c r="P1005" i="2" s="1"/>
  <c r="M1005" i="2"/>
  <c r="O993" i="2"/>
  <c r="P993" i="2" s="1"/>
  <c r="M993" i="2"/>
  <c r="O981" i="2"/>
  <c r="M981" i="2"/>
  <c r="O969" i="2"/>
  <c r="P969" i="2" s="1"/>
  <c r="M969" i="2"/>
  <c r="O957" i="2"/>
  <c r="P957" i="2" s="1"/>
  <c r="M957" i="2"/>
  <c r="O945" i="2"/>
  <c r="P945" i="2" s="1"/>
  <c r="M945" i="2"/>
  <c r="O933" i="2"/>
  <c r="P933" i="2" s="1"/>
  <c r="M933" i="2"/>
  <c r="O921" i="2"/>
  <c r="P921" i="2" s="1"/>
  <c r="M921" i="2"/>
  <c r="O909" i="2"/>
  <c r="M909" i="2"/>
  <c r="O897" i="2"/>
  <c r="P897" i="2" s="1"/>
  <c r="M897" i="2"/>
  <c r="O885" i="2"/>
  <c r="P885" i="2" s="1"/>
  <c r="M885" i="2"/>
  <c r="O873" i="2"/>
  <c r="P873" i="2" s="1"/>
  <c r="M873" i="2"/>
  <c r="O861" i="2"/>
  <c r="P861" i="2" s="1"/>
  <c r="M861" i="2"/>
  <c r="O849" i="2"/>
  <c r="P849" i="2" s="1"/>
  <c r="M849" i="2"/>
  <c r="O837" i="2"/>
  <c r="M837" i="2"/>
  <c r="O825" i="2"/>
  <c r="P825" i="2" s="1"/>
  <c r="M825" i="2"/>
  <c r="O813" i="2"/>
  <c r="P813" i="2" s="1"/>
  <c r="M813" i="2"/>
  <c r="O801" i="2"/>
  <c r="P801" i="2" s="1"/>
  <c r="M801" i="2"/>
  <c r="O789" i="2"/>
  <c r="P789" i="2" s="1"/>
  <c r="M789" i="2"/>
  <c r="O777" i="2"/>
  <c r="P777" i="2" s="1"/>
  <c r="M777" i="2"/>
  <c r="O765" i="2"/>
  <c r="M765" i="2"/>
  <c r="O753" i="2"/>
  <c r="P753" i="2" s="1"/>
  <c r="M753" i="2"/>
  <c r="O741" i="2"/>
  <c r="P741" i="2" s="1"/>
  <c r="M741" i="2"/>
  <c r="O729" i="2"/>
  <c r="P729" i="2" s="1"/>
  <c r="M729" i="2"/>
  <c r="O717" i="2"/>
  <c r="P717" i="2" s="1"/>
  <c r="M717" i="2"/>
  <c r="O705" i="2"/>
  <c r="P705" i="2" s="1"/>
  <c r="M705" i="2"/>
  <c r="O693" i="2"/>
  <c r="M693" i="2"/>
  <c r="O681" i="2"/>
  <c r="P681" i="2" s="1"/>
  <c r="M681" i="2"/>
  <c r="O669" i="2"/>
  <c r="P669" i="2" s="1"/>
  <c r="M669" i="2"/>
  <c r="O657" i="2"/>
  <c r="P657" i="2" s="1"/>
  <c r="M657" i="2"/>
  <c r="O645" i="2"/>
  <c r="P645" i="2" s="1"/>
  <c r="M645" i="2"/>
  <c r="O633" i="2"/>
  <c r="P633" i="2" s="1"/>
  <c r="M633" i="2"/>
  <c r="O621" i="2"/>
  <c r="M621" i="2"/>
  <c r="O609" i="2"/>
  <c r="P609" i="2" s="1"/>
  <c r="M609" i="2"/>
  <c r="O597" i="2"/>
  <c r="P597" i="2" s="1"/>
  <c r="M597" i="2"/>
  <c r="O585" i="2"/>
  <c r="P585" i="2" s="1"/>
  <c r="M585" i="2"/>
  <c r="O573" i="2"/>
  <c r="P573" i="2" s="1"/>
  <c r="M573" i="2"/>
  <c r="O561" i="2"/>
  <c r="P561" i="2" s="1"/>
  <c r="M561" i="2"/>
  <c r="O549" i="2"/>
  <c r="M549" i="2"/>
  <c r="O537" i="2"/>
  <c r="P537" i="2" s="1"/>
  <c r="M537" i="2"/>
  <c r="O525" i="2"/>
  <c r="P525" i="2" s="1"/>
  <c r="M525" i="2"/>
  <c r="O513" i="2"/>
  <c r="P513" i="2" s="1"/>
  <c r="M513" i="2"/>
  <c r="O501" i="2"/>
  <c r="P501" i="2" s="1"/>
  <c r="M501" i="2"/>
  <c r="O489" i="2"/>
  <c r="P489" i="2" s="1"/>
  <c r="M489" i="2"/>
  <c r="O477" i="2"/>
  <c r="M477" i="2"/>
  <c r="O465" i="2"/>
  <c r="P465" i="2" s="1"/>
  <c r="M465" i="2"/>
  <c r="O453" i="2"/>
  <c r="P453" i="2" s="1"/>
  <c r="M453" i="2"/>
  <c r="O441" i="2"/>
  <c r="P441" i="2" s="1"/>
  <c r="M441" i="2"/>
  <c r="O429" i="2"/>
  <c r="P429" i="2" s="1"/>
  <c r="M429" i="2"/>
  <c r="O417" i="2"/>
  <c r="P417" i="2" s="1"/>
  <c r="M417" i="2"/>
  <c r="O405" i="2"/>
  <c r="M405" i="2"/>
  <c r="O393" i="2"/>
  <c r="P393" i="2" s="1"/>
  <c r="M393" i="2"/>
  <c r="O381" i="2"/>
  <c r="P381" i="2" s="1"/>
  <c r="M381" i="2"/>
  <c r="O369" i="2"/>
  <c r="P369" i="2" s="1"/>
  <c r="M369" i="2"/>
  <c r="O357" i="2"/>
  <c r="P357" i="2" s="1"/>
  <c r="M357" i="2"/>
  <c r="O345" i="2"/>
  <c r="P345" i="2" s="1"/>
  <c r="M345" i="2"/>
  <c r="O333" i="2"/>
  <c r="M333" i="2"/>
  <c r="O321" i="2"/>
  <c r="P321" i="2" s="1"/>
  <c r="M321" i="2"/>
  <c r="O309" i="2"/>
  <c r="P309" i="2" s="1"/>
  <c r="M309" i="2"/>
  <c r="O297" i="2"/>
  <c r="P297" i="2" s="1"/>
  <c r="M297" i="2"/>
  <c r="O285" i="2"/>
  <c r="P285" i="2" s="1"/>
  <c r="M285" i="2"/>
  <c r="O273" i="2"/>
  <c r="P273" i="2" s="1"/>
  <c r="M273" i="2"/>
  <c r="O261" i="2"/>
  <c r="M261" i="2"/>
  <c r="O249" i="2"/>
  <c r="P249" i="2" s="1"/>
  <c r="M249" i="2"/>
  <c r="O237" i="2"/>
  <c r="P237" i="2" s="1"/>
  <c r="M237" i="2"/>
  <c r="O225" i="2"/>
  <c r="P225" i="2" s="1"/>
  <c r="M225" i="2"/>
  <c r="O213" i="2"/>
  <c r="P213" i="2" s="1"/>
  <c r="M213" i="2"/>
  <c r="O201" i="2"/>
  <c r="P201" i="2" s="1"/>
  <c r="M201" i="2"/>
  <c r="O189" i="2"/>
  <c r="M189" i="2"/>
  <c r="O177" i="2"/>
  <c r="P177" i="2" s="1"/>
  <c r="M177" i="2"/>
  <c r="O165" i="2"/>
  <c r="P165" i="2" s="1"/>
  <c r="M165" i="2"/>
  <c r="O153" i="2"/>
  <c r="P153" i="2" s="1"/>
  <c r="M153" i="2"/>
  <c r="O141" i="2"/>
  <c r="P141" i="2" s="1"/>
  <c r="M141" i="2"/>
  <c r="O129" i="2"/>
  <c r="P129" i="2" s="1"/>
  <c r="M129" i="2"/>
  <c r="O117" i="2"/>
  <c r="M117" i="2"/>
  <c r="O105" i="2"/>
  <c r="P105" i="2" s="1"/>
  <c r="M105" i="2"/>
  <c r="O93" i="2"/>
  <c r="P93" i="2" s="1"/>
  <c r="M93" i="2"/>
  <c r="O81" i="2"/>
  <c r="P81" i="2" s="1"/>
  <c r="M81" i="2"/>
  <c r="O69" i="2"/>
  <c r="P69" i="2" s="1"/>
  <c r="M69" i="2"/>
  <c r="O57" i="2"/>
  <c r="P57" i="2" s="1"/>
  <c r="M57" i="2"/>
  <c r="O45" i="2"/>
  <c r="M45" i="2"/>
  <c r="O33" i="2"/>
  <c r="P33" i="2" s="1"/>
  <c r="M33" i="2"/>
  <c r="O21" i="2"/>
  <c r="P21" i="2" s="1"/>
  <c r="M21" i="2"/>
  <c r="M3152" i="2"/>
  <c r="O3152" i="2"/>
  <c r="O3140" i="2"/>
  <c r="P3140" i="2" s="1"/>
  <c r="M3140" i="2"/>
  <c r="M3128" i="2"/>
  <c r="O3128" i="2"/>
  <c r="O3116" i="2"/>
  <c r="M3116" i="2"/>
  <c r="M3104" i="2"/>
  <c r="O3104" i="2"/>
  <c r="O3092" i="2"/>
  <c r="P3092" i="2" s="1"/>
  <c r="M3092" i="2"/>
  <c r="M3080" i="2"/>
  <c r="O3080" i="2"/>
  <c r="O3068" i="2"/>
  <c r="P3068" i="2" s="1"/>
  <c r="M3068" i="2"/>
  <c r="M3056" i="2"/>
  <c r="O3056" i="2"/>
  <c r="O3044" i="2"/>
  <c r="M3044" i="2"/>
  <c r="M3032" i="2"/>
  <c r="O3032" i="2"/>
  <c r="O3020" i="2"/>
  <c r="P3020" i="2" s="1"/>
  <c r="M3020" i="2"/>
  <c r="O3008" i="2"/>
  <c r="P3008" i="2" s="1"/>
  <c r="M3008" i="2"/>
  <c r="O2996" i="2"/>
  <c r="P2996" i="2" s="1"/>
  <c r="M2996" i="2"/>
  <c r="O2984" i="2"/>
  <c r="P2984" i="2" s="1"/>
  <c r="M2984" i="2"/>
  <c r="O2972" i="2"/>
  <c r="M2972" i="2"/>
  <c r="O2960" i="2"/>
  <c r="P2960" i="2" s="1"/>
  <c r="M2960" i="2"/>
  <c r="O2948" i="2"/>
  <c r="P2948" i="2" s="1"/>
  <c r="M2948" i="2"/>
  <c r="O2936" i="2"/>
  <c r="P2936" i="2" s="1"/>
  <c r="M2936" i="2"/>
  <c r="O2924" i="2"/>
  <c r="P2924" i="2" s="1"/>
  <c r="M2924" i="2"/>
  <c r="O2912" i="2"/>
  <c r="P2912" i="2" s="1"/>
  <c r="M2912" i="2"/>
  <c r="O2900" i="2"/>
  <c r="M2900" i="2"/>
  <c r="O2888" i="2"/>
  <c r="P2888" i="2" s="1"/>
  <c r="M2888" i="2"/>
  <c r="O2876" i="2"/>
  <c r="P2876" i="2" s="1"/>
  <c r="M2876" i="2"/>
  <c r="O2864" i="2"/>
  <c r="P2864" i="2" s="1"/>
  <c r="M2864" i="2"/>
  <c r="O2852" i="2"/>
  <c r="P2852" i="2" s="1"/>
  <c r="M2852" i="2"/>
  <c r="O2840" i="2"/>
  <c r="P2840" i="2" s="1"/>
  <c r="M2840" i="2"/>
  <c r="O2828" i="2"/>
  <c r="M2828" i="2"/>
  <c r="O2816" i="2"/>
  <c r="P2816" i="2" s="1"/>
  <c r="M2816" i="2"/>
  <c r="O2804" i="2"/>
  <c r="P2804" i="2" s="1"/>
  <c r="M2804" i="2"/>
  <c r="O2792" i="2"/>
  <c r="P2792" i="2" s="1"/>
  <c r="M2792" i="2"/>
  <c r="O2780" i="2"/>
  <c r="P2780" i="2" s="1"/>
  <c r="M2780" i="2"/>
  <c r="O2768" i="2"/>
  <c r="P2768" i="2" s="1"/>
  <c r="M2768" i="2"/>
  <c r="O2756" i="2"/>
  <c r="M2756" i="2"/>
  <c r="O2744" i="2"/>
  <c r="P2744" i="2" s="1"/>
  <c r="M2744" i="2"/>
  <c r="O2732" i="2"/>
  <c r="P2732" i="2" s="1"/>
  <c r="M2732" i="2"/>
  <c r="O2720" i="2"/>
  <c r="P2720" i="2" s="1"/>
  <c r="M2720" i="2"/>
  <c r="O2708" i="2"/>
  <c r="P2708" i="2" s="1"/>
  <c r="M2708" i="2"/>
  <c r="O2696" i="2"/>
  <c r="P2696" i="2" s="1"/>
  <c r="M2696" i="2"/>
  <c r="O2684" i="2"/>
  <c r="M2684" i="2"/>
  <c r="O2672" i="2"/>
  <c r="P2672" i="2" s="1"/>
  <c r="M2672" i="2"/>
  <c r="O2660" i="2"/>
  <c r="P2660" i="2" s="1"/>
  <c r="M2660" i="2"/>
  <c r="O2648" i="2"/>
  <c r="P2648" i="2" s="1"/>
  <c r="M2648" i="2"/>
  <c r="O2636" i="2"/>
  <c r="P2636" i="2" s="1"/>
  <c r="M2636" i="2"/>
  <c r="O2624" i="2"/>
  <c r="P2624" i="2" s="1"/>
  <c r="M2624" i="2"/>
  <c r="O2612" i="2"/>
  <c r="M2612" i="2"/>
  <c r="O2600" i="2"/>
  <c r="P2600" i="2" s="1"/>
  <c r="M2600" i="2"/>
  <c r="O2588" i="2"/>
  <c r="P2588" i="2" s="1"/>
  <c r="M2588" i="2"/>
  <c r="O2576" i="2"/>
  <c r="P2576" i="2" s="1"/>
  <c r="M2576" i="2"/>
  <c r="O2564" i="2"/>
  <c r="P2564" i="2" s="1"/>
  <c r="M2564" i="2"/>
  <c r="O2552" i="2"/>
  <c r="P2552" i="2" s="1"/>
  <c r="M2552" i="2"/>
  <c r="O2540" i="2"/>
  <c r="M2540" i="2"/>
  <c r="O2528" i="2"/>
  <c r="P2528" i="2" s="1"/>
  <c r="M2528" i="2"/>
  <c r="O2516" i="2"/>
  <c r="P2516" i="2" s="1"/>
  <c r="M2516" i="2"/>
  <c r="O2504" i="2"/>
  <c r="P2504" i="2" s="1"/>
  <c r="M2504" i="2"/>
  <c r="O2492" i="2"/>
  <c r="P2492" i="2" s="1"/>
  <c r="M2492" i="2"/>
  <c r="O2480" i="2"/>
  <c r="P2480" i="2" s="1"/>
  <c r="M2480" i="2"/>
  <c r="O2468" i="2"/>
  <c r="M2468" i="2"/>
  <c r="O2456" i="2"/>
  <c r="P2456" i="2" s="1"/>
  <c r="M2456" i="2"/>
  <c r="O2444" i="2"/>
  <c r="P2444" i="2" s="1"/>
  <c r="M2444" i="2"/>
  <c r="O2432" i="2"/>
  <c r="P2432" i="2" s="1"/>
  <c r="M2432" i="2"/>
  <c r="O2420" i="2"/>
  <c r="P2420" i="2" s="1"/>
  <c r="M2420" i="2"/>
  <c r="O2408" i="2"/>
  <c r="P2408" i="2" s="1"/>
  <c r="M2408" i="2"/>
  <c r="O2396" i="2"/>
  <c r="M2396" i="2"/>
  <c r="O2384" i="2"/>
  <c r="P2384" i="2" s="1"/>
  <c r="M2384" i="2"/>
  <c r="O2372" i="2"/>
  <c r="P2372" i="2" s="1"/>
  <c r="M2372" i="2"/>
  <c r="O2360" i="2"/>
  <c r="P2360" i="2" s="1"/>
  <c r="M2360" i="2"/>
  <c r="O2348" i="2"/>
  <c r="P2348" i="2" s="1"/>
  <c r="M2348" i="2"/>
  <c r="O2336" i="2"/>
  <c r="P2336" i="2" s="1"/>
  <c r="M2336" i="2"/>
  <c r="O2324" i="2"/>
  <c r="M2324" i="2"/>
  <c r="O2312" i="2"/>
  <c r="P2312" i="2" s="1"/>
  <c r="M2312" i="2"/>
  <c r="O2300" i="2"/>
  <c r="P2300" i="2" s="1"/>
  <c r="M2300" i="2"/>
  <c r="O2288" i="2"/>
  <c r="P2288" i="2" s="1"/>
  <c r="M2288" i="2"/>
  <c r="O2276" i="2"/>
  <c r="P2276" i="2" s="1"/>
  <c r="M2276" i="2"/>
  <c r="O2264" i="2"/>
  <c r="P2264" i="2" s="1"/>
  <c r="M2264" i="2"/>
  <c r="O2252" i="2"/>
  <c r="M2252" i="2"/>
  <c r="O2240" i="2"/>
  <c r="P2240" i="2" s="1"/>
  <c r="M2240" i="2"/>
  <c r="O2228" i="2"/>
  <c r="P2228" i="2" s="1"/>
  <c r="M2228" i="2"/>
  <c r="O2216" i="2"/>
  <c r="P2216" i="2" s="1"/>
  <c r="M2216" i="2"/>
  <c r="O2204" i="2"/>
  <c r="P2204" i="2" s="1"/>
  <c r="M2204" i="2"/>
  <c r="O2192" i="2"/>
  <c r="P2192" i="2" s="1"/>
  <c r="M2192" i="2"/>
  <c r="O2180" i="2"/>
  <c r="M2180" i="2"/>
  <c r="O2168" i="2"/>
  <c r="P2168" i="2" s="1"/>
  <c r="M2168" i="2"/>
  <c r="O2156" i="2"/>
  <c r="P2156" i="2" s="1"/>
  <c r="M2156" i="2"/>
  <c r="O2144" i="2"/>
  <c r="P2144" i="2" s="1"/>
  <c r="M2144" i="2"/>
  <c r="O2132" i="2"/>
  <c r="P2132" i="2" s="1"/>
  <c r="M2132" i="2"/>
  <c r="O2120" i="2"/>
  <c r="P2120" i="2" s="1"/>
  <c r="M2120" i="2"/>
  <c r="O2108" i="2"/>
  <c r="M2108" i="2"/>
  <c r="O2096" i="2"/>
  <c r="P2096" i="2" s="1"/>
  <c r="M2096" i="2"/>
  <c r="O2084" i="2"/>
  <c r="P2084" i="2" s="1"/>
  <c r="M2084" i="2"/>
  <c r="O2072" i="2"/>
  <c r="P2072" i="2" s="1"/>
  <c r="M2072" i="2"/>
  <c r="O2060" i="2"/>
  <c r="P2060" i="2" s="1"/>
  <c r="M2060" i="2"/>
  <c r="O2048" i="2"/>
  <c r="P2048" i="2" s="1"/>
  <c r="M2048" i="2"/>
  <c r="O2036" i="2"/>
  <c r="M2036" i="2"/>
  <c r="O2024" i="2"/>
  <c r="P2024" i="2" s="1"/>
  <c r="M2024" i="2"/>
  <c r="O2012" i="2"/>
  <c r="P2012" i="2" s="1"/>
  <c r="M2012" i="2"/>
  <c r="O2000" i="2"/>
  <c r="P2000" i="2" s="1"/>
  <c r="M2000" i="2"/>
  <c r="O1988" i="2"/>
  <c r="P1988" i="2" s="1"/>
  <c r="M1988" i="2"/>
  <c r="O1976" i="2"/>
  <c r="P1976" i="2" s="1"/>
  <c r="M1976" i="2"/>
  <c r="O1964" i="2"/>
  <c r="M1964" i="2"/>
  <c r="O1952" i="2"/>
  <c r="P1952" i="2" s="1"/>
  <c r="M1952" i="2"/>
  <c r="O1940" i="2"/>
  <c r="P1940" i="2" s="1"/>
  <c r="M1940" i="2"/>
  <c r="O1928" i="2"/>
  <c r="P1928" i="2" s="1"/>
  <c r="M1928" i="2"/>
  <c r="O1916" i="2"/>
  <c r="P1916" i="2" s="1"/>
  <c r="M1916" i="2"/>
  <c r="O1904" i="2"/>
  <c r="P1904" i="2" s="1"/>
  <c r="M1904" i="2"/>
  <c r="O1892" i="2"/>
  <c r="M1892" i="2"/>
  <c r="O1880" i="2"/>
  <c r="P1880" i="2" s="1"/>
  <c r="M1880" i="2"/>
  <c r="O1868" i="2"/>
  <c r="P1868" i="2" s="1"/>
  <c r="M1868" i="2"/>
  <c r="O1856" i="2"/>
  <c r="P1856" i="2" s="1"/>
  <c r="M1856" i="2"/>
  <c r="O1844" i="2"/>
  <c r="P1844" i="2" s="1"/>
  <c r="M1844" i="2"/>
  <c r="O1832" i="2"/>
  <c r="P1832" i="2" s="1"/>
  <c r="M1832" i="2"/>
  <c r="O1820" i="2"/>
  <c r="M1820" i="2"/>
  <c r="O1808" i="2"/>
  <c r="P1808" i="2" s="1"/>
  <c r="M1808" i="2"/>
  <c r="O1796" i="2"/>
  <c r="P1796" i="2" s="1"/>
  <c r="M1796" i="2"/>
  <c r="O1784" i="2"/>
  <c r="P1784" i="2" s="1"/>
  <c r="M1784" i="2"/>
  <c r="O1772" i="2"/>
  <c r="P1772" i="2" s="1"/>
  <c r="M1772" i="2"/>
  <c r="O1760" i="2"/>
  <c r="P1760" i="2" s="1"/>
  <c r="M1760" i="2"/>
  <c r="O1748" i="2"/>
  <c r="M1748" i="2"/>
  <c r="O1736" i="2"/>
  <c r="P1736" i="2" s="1"/>
  <c r="M1736" i="2"/>
  <c r="O1724" i="2"/>
  <c r="P1724" i="2" s="1"/>
  <c r="M1724" i="2"/>
  <c r="O1712" i="2"/>
  <c r="P1712" i="2" s="1"/>
  <c r="M1712" i="2"/>
  <c r="O1700" i="2"/>
  <c r="P1700" i="2" s="1"/>
  <c r="M1700" i="2"/>
  <c r="O1688" i="2"/>
  <c r="P1688" i="2" s="1"/>
  <c r="M1688" i="2"/>
  <c r="O1676" i="2"/>
  <c r="M1676" i="2"/>
  <c r="O1664" i="2"/>
  <c r="P1664" i="2" s="1"/>
  <c r="M1664" i="2"/>
  <c r="O1652" i="2"/>
  <c r="P1652" i="2" s="1"/>
  <c r="M1652" i="2"/>
  <c r="O1640" i="2"/>
  <c r="P1640" i="2" s="1"/>
  <c r="M1640" i="2"/>
  <c r="O1628" i="2"/>
  <c r="P1628" i="2" s="1"/>
  <c r="M1628" i="2"/>
  <c r="O1616" i="2"/>
  <c r="P1616" i="2" s="1"/>
  <c r="M1616" i="2"/>
  <c r="O1604" i="2"/>
  <c r="M1604" i="2"/>
  <c r="O1592" i="2"/>
  <c r="P1592" i="2" s="1"/>
  <c r="M1592" i="2"/>
  <c r="O1580" i="2"/>
  <c r="P1580" i="2" s="1"/>
  <c r="M1580" i="2"/>
  <c r="O1568" i="2"/>
  <c r="P1568" i="2" s="1"/>
  <c r="M1568" i="2"/>
  <c r="O1556" i="2"/>
  <c r="P1556" i="2" s="1"/>
  <c r="M1556" i="2"/>
  <c r="O1544" i="2"/>
  <c r="P1544" i="2" s="1"/>
  <c r="M1544" i="2"/>
  <c r="O1532" i="2"/>
  <c r="M1532" i="2"/>
  <c r="O1520" i="2"/>
  <c r="P1520" i="2" s="1"/>
  <c r="M1520" i="2"/>
  <c r="O1508" i="2"/>
  <c r="P1508" i="2" s="1"/>
  <c r="M1508" i="2"/>
  <c r="O1496" i="2"/>
  <c r="P1496" i="2" s="1"/>
  <c r="M1496" i="2"/>
  <c r="O1484" i="2"/>
  <c r="P1484" i="2" s="1"/>
  <c r="M1484" i="2"/>
  <c r="O1472" i="2"/>
  <c r="P1472" i="2" s="1"/>
  <c r="M1472" i="2"/>
  <c r="O1460" i="2"/>
  <c r="M1460" i="2"/>
  <c r="O1448" i="2"/>
  <c r="P1448" i="2" s="1"/>
  <c r="M1448" i="2"/>
  <c r="O1436" i="2"/>
  <c r="P1436" i="2" s="1"/>
  <c r="M1436" i="2"/>
  <c r="O1424" i="2"/>
  <c r="P1424" i="2" s="1"/>
  <c r="M1424" i="2"/>
  <c r="O1412" i="2"/>
  <c r="P1412" i="2" s="1"/>
  <c r="M1412" i="2"/>
  <c r="O1400" i="2"/>
  <c r="P1400" i="2" s="1"/>
  <c r="M1400" i="2"/>
  <c r="O1388" i="2"/>
  <c r="M1388" i="2"/>
  <c r="O1376" i="2"/>
  <c r="P1376" i="2" s="1"/>
  <c r="M1376" i="2"/>
  <c r="O1364" i="2"/>
  <c r="P1364" i="2" s="1"/>
  <c r="M1364" i="2"/>
  <c r="O1352" i="2"/>
  <c r="P1352" i="2" s="1"/>
  <c r="M1352" i="2"/>
  <c r="O1340" i="2"/>
  <c r="P1340" i="2" s="1"/>
  <c r="M1340" i="2"/>
  <c r="O1328" i="2"/>
  <c r="P1328" i="2" s="1"/>
  <c r="M1328" i="2"/>
  <c r="O1316" i="2"/>
  <c r="P1316" i="2" s="1"/>
  <c r="M1316" i="2"/>
  <c r="O1304" i="2"/>
  <c r="P1304" i="2" s="1"/>
  <c r="M1304" i="2"/>
  <c r="O1292" i="2"/>
  <c r="P1292" i="2" s="1"/>
  <c r="M1292" i="2"/>
  <c r="O1280" i="2"/>
  <c r="P1280" i="2" s="1"/>
  <c r="M1280" i="2"/>
  <c r="O1268" i="2"/>
  <c r="P1268" i="2" s="1"/>
  <c r="M1268" i="2"/>
  <c r="O1256" i="2"/>
  <c r="P1256" i="2" s="1"/>
  <c r="M1256" i="2"/>
  <c r="O1244" i="2"/>
  <c r="P1244" i="2" s="1"/>
  <c r="M1244" i="2"/>
  <c r="O1232" i="2"/>
  <c r="P1232" i="2" s="1"/>
  <c r="M1232" i="2"/>
  <c r="O1220" i="2"/>
  <c r="P1220" i="2" s="1"/>
  <c r="M1220" i="2"/>
  <c r="O1208" i="2"/>
  <c r="P1208" i="2" s="1"/>
  <c r="M1208" i="2"/>
  <c r="O1196" i="2"/>
  <c r="P1196" i="2" s="1"/>
  <c r="M1196" i="2"/>
  <c r="O1184" i="2"/>
  <c r="P1184" i="2" s="1"/>
  <c r="M1184" i="2"/>
  <c r="O1172" i="2"/>
  <c r="P1172" i="2" s="1"/>
  <c r="M1172" i="2"/>
  <c r="O1160" i="2"/>
  <c r="P1160" i="2" s="1"/>
  <c r="M1160" i="2"/>
  <c r="O1148" i="2"/>
  <c r="P1148" i="2" s="1"/>
  <c r="M1148" i="2"/>
  <c r="O1136" i="2"/>
  <c r="P1136" i="2" s="1"/>
  <c r="M1136" i="2"/>
  <c r="O1124" i="2"/>
  <c r="P1124" i="2" s="1"/>
  <c r="M1124" i="2"/>
  <c r="O1112" i="2"/>
  <c r="P1112" i="2" s="1"/>
  <c r="M1112" i="2"/>
  <c r="O1100" i="2"/>
  <c r="P1100" i="2" s="1"/>
  <c r="M1100" i="2"/>
  <c r="O1088" i="2"/>
  <c r="P1088" i="2" s="1"/>
  <c r="M1088" i="2"/>
  <c r="O1076" i="2"/>
  <c r="P1076" i="2" s="1"/>
  <c r="M1076" i="2"/>
  <c r="O1064" i="2"/>
  <c r="P1064" i="2" s="1"/>
  <c r="M1064" i="2"/>
  <c r="O1052" i="2"/>
  <c r="P1052" i="2" s="1"/>
  <c r="M1052" i="2"/>
  <c r="O1040" i="2"/>
  <c r="P1040" i="2" s="1"/>
  <c r="M1040" i="2"/>
  <c r="O1028" i="2"/>
  <c r="P1028" i="2" s="1"/>
  <c r="M1028" i="2"/>
  <c r="O1016" i="2"/>
  <c r="P1016" i="2" s="1"/>
  <c r="M1016" i="2"/>
  <c r="O1004" i="2"/>
  <c r="P1004" i="2" s="1"/>
  <c r="M1004" i="2"/>
  <c r="O992" i="2"/>
  <c r="P992" i="2" s="1"/>
  <c r="M992" i="2"/>
  <c r="O980" i="2"/>
  <c r="P980" i="2" s="1"/>
  <c r="M980" i="2"/>
  <c r="O968" i="2"/>
  <c r="P968" i="2" s="1"/>
  <c r="M968" i="2"/>
  <c r="O956" i="2"/>
  <c r="P956" i="2" s="1"/>
  <c r="M956" i="2"/>
  <c r="O944" i="2"/>
  <c r="P944" i="2" s="1"/>
  <c r="M944" i="2"/>
  <c r="O932" i="2"/>
  <c r="P932" i="2" s="1"/>
  <c r="M932" i="2"/>
  <c r="O920" i="2"/>
  <c r="P920" i="2" s="1"/>
  <c r="M920" i="2"/>
  <c r="O908" i="2"/>
  <c r="P908" i="2" s="1"/>
  <c r="M908" i="2"/>
  <c r="O896" i="2"/>
  <c r="P896" i="2" s="1"/>
  <c r="M896" i="2"/>
  <c r="O884" i="2"/>
  <c r="P884" i="2" s="1"/>
  <c r="M884" i="2"/>
  <c r="O872" i="2"/>
  <c r="P872" i="2" s="1"/>
  <c r="M872" i="2"/>
  <c r="O860" i="2"/>
  <c r="P860" i="2" s="1"/>
  <c r="M860" i="2"/>
  <c r="O848" i="2"/>
  <c r="P848" i="2" s="1"/>
  <c r="M848" i="2"/>
  <c r="O836" i="2"/>
  <c r="P836" i="2" s="1"/>
  <c r="M836" i="2"/>
  <c r="O824" i="2"/>
  <c r="P824" i="2" s="1"/>
  <c r="M824" i="2"/>
  <c r="O812" i="2"/>
  <c r="P812" i="2" s="1"/>
  <c r="M812" i="2"/>
  <c r="O800" i="2"/>
  <c r="P800" i="2" s="1"/>
  <c r="M800" i="2"/>
  <c r="O788" i="2"/>
  <c r="P788" i="2" s="1"/>
  <c r="M788" i="2"/>
  <c r="O776" i="2"/>
  <c r="P776" i="2" s="1"/>
  <c r="M776" i="2"/>
  <c r="O764" i="2"/>
  <c r="P764" i="2" s="1"/>
  <c r="M764" i="2"/>
  <c r="O752" i="2"/>
  <c r="P752" i="2" s="1"/>
  <c r="M752" i="2"/>
  <c r="O740" i="2"/>
  <c r="P740" i="2" s="1"/>
  <c r="M740" i="2"/>
  <c r="O728" i="2"/>
  <c r="P728" i="2" s="1"/>
  <c r="M728" i="2"/>
  <c r="O716" i="2"/>
  <c r="P716" i="2" s="1"/>
  <c r="M716" i="2"/>
  <c r="O704" i="2"/>
  <c r="P704" i="2" s="1"/>
  <c r="M704" i="2"/>
  <c r="O692" i="2"/>
  <c r="P692" i="2" s="1"/>
  <c r="M692" i="2"/>
  <c r="O680" i="2"/>
  <c r="P680" i="2" s="1"/>
  <c r="M680" i="2"/>
  <c r="O668" i="2"/>
  <c r="P668" i="2" s="1"/>
  <c r="M668" i="2"/>
  <c r="O656" i="2"/>
  <c r="P656" i="2" s="1"/>
  <c r="M656" i="2"/>
  <c r="O644" i="2"/>
  <c r="P644" i="2" s="1"/>
  <c r="M644" i="2"/>
  <c r="O632" i="2"/>
  <c r="P632" i="2" s="1"/>
  <c r="M632" i="2"/>
  <c r="O620" i="2"/>
  <c r="P620" i="2" s="1"/>
  <c r="M620" i="2"/>
  <c r="O608" i="2"/>
  <c r="P608" i="2" s="1"/>
  <c r="M608" i="2"/>
  <c r="O596" i="2"/>
  <c r="P596" i="2" s="1"/>
  <c r="M596" i="2"/>
  <c r="O584" i="2"/>
  <c r="P584" i="2" s="1"/>
  <c r="M584" i="2"/>
  <c r="O572" i="2"/>
  <c r="P572" i="2" s="1"/>
  <c r="M572" i="2"/>
  <c r="O560" i="2"/>
  <c r="P560" i="2" s="1"/>
  <c r="M560" i="2"/>
  <c r="O548" i="2"/>
  <c r="P548" i="2" s="1"/>
  <c r="M548" i="2"/>
  <c r="O536" i="2"/>
  <c r="P536" i="2" s="1"/>
  <c r="M536" i="2"/>
  <c r="O524" i="2"/>
  <c r="P524" i="2" s="1"/>
  <c r="M524" i="2"/>
  <c r="O512" i="2"/>
  <c r="P512" i="2" s="1"/>
  <c r="M512" i="2"/>
  <c r="O500" i="2"/>
  <c r="P500" i="2" s="1"/>
  <c r="M500" i="2"/>
  <c r="O488" i="2"/>
  <c r="P488" i="2" s="1"/>
  <c r="M488" i="2"/>
  <c r="O476" i="2"/>
  <c r="P476" i="2" s="1"/>
  <c r="M476" i="2"/>
  <c r="O464" i="2"/>
  <c r="P464" i="2" s="1"/>
  <c r="M464" i="2"/>
  <c r="O452" i="2"/>
  <c r="P452" i="2" s="1"/>
  <c r="M452" i="2"/>
  <c r="O440" i="2"/>
  <c r="P440" i="2" s="1"/>
  <c r="M440" i="2"/>
  <c r="O428" i="2"/>
  <c r="P428" i="2" s="1"/>
  <c r="M428" i="2"/>
  <c r="O416" i="2"/>
  <c r="P416" i="2" s="1"/>
  <c r="M416" i="2"/>
  <c r="O404" i="2"/>
  <c r="P404" i="2" s="1"/>
  <c r="M404" i="2"/>
  <c r="O392" i="2"/>
  <c r="P392" i="2" s="1"/>
  <c r="M392" i="2"/>
  <c r="O380" i="2"/>
  <c r="P380" i="2" s="1"/>
  <c r="M380" i="2"/>
  <c r="O368" i="2"/>
  <c r="P368" i="2" s="1"/>
  <c r="M368" i="2"/>
  <c r="O356" i="2"/>
  <c r="P356" i="2" s="1"/>
  <c r="M356" i="2"/>
  <c r="O344" i="2"/>
  <c r="P344" i="2" s="1"/>
  <c r="M344" i="2"/>
  <c r="O332" i="2"/>
  <c r="P332" i="2" s="1"/>
  <c r="M332" i="2"/>
  <c r="O320" i="2"/>
  <c r="P320" i="2" s="1"/>
  <c r="M320" i="2"/>
  <c r="O308" i="2"/>
  <c r="P308" i="2" s="1"/>
  <c r="M308" i="2"/>
  <c r="O296" i="2"/>
  <c r="P296" i="2" s="1"/>
  <c r="M296" i="2"/>
  <c r="O284" i="2"/>
  <c r="P284" i="2" s="1"/>
  <c r="M284" i="2"/>
  <c r="O272" i="2"/>
  <c r="P272" i="2" s="1"/>
  <c r="M272" i="2"/>
  <c r="O260" i="2"/>
  <c r="P260" i="2" s="1"/>
  <c r="M260" i="2"/>
  <c r="O248" i="2"/>
  <c r="P248" i="2" s="1"/>
  <c r="M248" i="2"/>
  <c r="O236" i="2"/>
  <c r="P236" i="2" s="1"/>
  <c r="M236" i="2"/>
  <c r="O224" i="2"/>
  <c r="P224" i="2" s="1"/>
  <c r="M224" i="2"/>
  <c r="O212" i="2"/>
  <c r="P212" i="2" s="1"/>
  <c r="M212" i="2"/>
  <c r="O200" i="2"/>
  <c r="P200" i="2" s="1"/>
  <c r="M200" i="2"/>
  <c r="O188" i="2"/>
  <c r="P188" i="2" s="1"/>
  <c r="M188" i="2"/>
  <c r="O176" i="2"/>
  <c r="P176" i="2" s="1"/>
  <c r="M176" i="2"/>
  <c r="O164" i="2"/>
  <c r="P164" i="2" s="1"/>
  <c r="M164" i="2"/>
  <c r="O152" i="2"/>
  <c r="P152" i="2" s="1"/>
  <c r="M152" i="2"/>
  <c r="O140" i="2"/>
  <c r="P140" i="2" s="1"/>
  <c r="M140" i="2"/>
  <c r="O128" i="2"/>
  <c r="P128" i="2" s="1"/>
  <c r="M128" i="2"/>
  <c r="O116" i="2"/>
  <c r="P116" i="2" s="1"/>
  <c r="M116" i="2"/>
  <c r="O104" i="2"/>
  <c r="P104" i="2" s="1"/>
  <c r="M104" i="2"/>
  <c r="O92" i="2"/>
  <c r="P92" i="2" s="1"/>
  <c r="M92" i="2"/>
  <c r="O80" i="2"/>
  <c r="P80" i="2" s="1"/>
  <c r="M80" i="2"/>
  <c r="O68" i="2"/>
  <c r="P68" i="2" s="1"/>
  <c r="M68" i="2"/>
  <c r="O56" i="2"/>
  <c r="P56" i="2" s="1"/>
  <c r="M56" i="2"/>
  <c r="O44" i="2"/>
  <c r="P44" i="2" s="1"/>
  <c r="M44" i="2"/>
  <c r="O32" i="2"/>
  <c r="P32" i="2" s="1"/>
  <c r="M32" i="2"/>
  <c r="O20" i="2"/>
  <c r="P20" i="2" s="1"/>
  <c r="M20" i="2"/>
  <c r="O1375" i="2"/>
  <c r="P1375" i="2" s="1"/>
  <c r="M1375" i="2"/>
  <c r="O1363" i="2"/>
  <c r="P1363" i="2" s="1"/>
  <c r="M1363" i="2"/>
  <c r="O1351" i="2"/>
  <c r="P1351" i="2" s="1"/>
  <c r="M1351" i="2"/>
  <c r="O1339" i="2"/>
  <c r="P1339" i="2" s="1"/>
  <c r="M1339" i="2"/>
  <c r="O1327" i="2"/>
  <c r="P1327" i="2" s="1"/>
  <c r="M1327" i="2"/>
  <c r="O1315" i="2"/>
  <c r="P1315" i="2" s="1"/>
  <c r="M1315" i="2"/>
  <c r="O1303" i="2"/>
  <c r="P1303" i="2" s="1"/>
  <c r="M1303" i="2"/>
  <c r="O1291" i="2"/>
  <c r="P1291" i="2" s="1"/>
  <c r="M1291" i="2"/>
  <c r="O1279" i="2"/>
  <c r="P1279" i="2" s="1"/>
  <c r="M1279" i="2"/>
  <c r="O1267" i="2"/>
  <c r="P1267" i="2" s="1"/>
  <c r="M1267" i="2"/>
  <c r="O1255" i="2"/>
  <c r="P1255" i="2" s="1"/>
  <c r="M1255" i="2"/>
  <c r="O1243" i="2"/>
  <c r="P1243" i="2" s="1"/>
  <c r="M1243" i="2"/>
  <c r="O1231" i="2"/>
  <c r="P1231" i="2" s="1"/>
  <c r="M1231" i="2"/>
  <c r="O1219" i="2"/>
  <c r="P1219" i="2" s="1"/>
  <c r="M1219" i="2"/>
  <c r="O1207" i="2"/>
  <c r="P1207" i="2" s="1"/>
  <c r="M1207" i="2"/>
  <c r="O1195" i="2"/>
  <c r="P1195" i="2" s="1"/>
  <c r="M1195" i="2"/>
  <c r="O1183" i="2"/>
  <c r="P1183" i="2" s="1"/>
  <c r="M1183" i="2"/>
  <c r="O1171" i="2"/>
  <c r="P1171" i="2" s="1"/>
  <c r="M1171" i="2"/>
  <c r="O1159" i="2"/>
  <c r="P1159" i="2" s="1"/>
  <c r="M1159" i="2"/>
  <c r="O1147" i="2"/>
  <c r="P1147" i="2" s="1"/>
  <c r="M1147" i="2"/>
  <c r="O1135" i="2"/>
  <c r="P1135" i="2" s="1"/>
  <c r="M1135" i="2"/>
  <c r="O1123" i="2"/>
  <c r="P1123" i="2" s="1"/>
  <c r="M1123" i="2"/>
  <c r="O1111" i="2"/>
  <c r="P1111" i="2" s="1"/>
  <c r="M1111" i="2"/>
  <c r="O1099" i="2"/>
  <c r="P1099" i="2" s="1"/>
  <c r="M1099" i="2"/>
  <c r="O1087" i="2"/>
  <c r="P1087" i="2" s="1"/>
  <c r="M1087" i="2"/>
  <c r="O1075" i="2"/>
  <c r="P1075" i="2" s="1"/>
  <c r="M1075" i="2"/>
  <c r="O1063" i="2"/>
  <c r="P1063" i="2" s="1"/>
  <c r="M1063" i="2"/>
  <c r="O1051" i="2"/>
  <c r="P1051" i="2" s="1"/>
  <c r="M1051" i="2"/>
  <c r="O1039" i="2"/>
  <c r="P1039" i="2" s="1"/>
  <c r="M1039" i="2"/>
  <c r="O1027" i="2"/>
  <c r="P1027" i="2" s="1"/>
  <c r="M1027" i="2"/>
  <c r="O1015" i="2"/>
  <c r="P1015" i="2" s="1"/>
  <c r="M1015" i="2"/>
  <c r="O1003" i="2"/>
  <c r="P1003" i="2" s="1"/>
  <c r="M1003" i="2"/>
  <c r="O991" i="2"/>
  <c r="P991" i="2" s="1"/>
  <c r="M991" i="2"/>
  <c r="O979" i="2"/>
  <c r="P979" i="2" s="1"/>
  <c r="M979" i="2"/>
  <c r="O967" i="2"/>
  <c r="P967" i="2" s="1"/>
  <c r="M967" i="2"/>
  <c r="O955" i="2"/>
  <c r="P955" i="2" s="1"/>
  <c r="M955" i="2"/>
  <c r="O943" i="2"/>
  <c r="P943" i="2" s="1"/>
  <c r="M943" i="2"/>
  <c r="O931" i="2"/>
  <c r="P931" i="2" s="1"/>
  <c r="M931" i="2"/>
  <c r="O919" i="2"/>
  <c r="P919" i="2" s="1"/>
  <c r="M919" i="2"/>
  <c r="O907" i="2"/>
  <c r="P907" i="2" s="1"/>
  <c r="M907" i="2"/>
  <c r="O895" i="2"/>
  <c r="P895" i="2" s="1"/>
  <c r="M895" i="2"/>
  <c r="O883" i="2"/>
  <c r="P883" i="2" s="1"/>
  <c r="M883" i="2"/>
  <c r="O871" i="2"/>
  <c r="P871" i="2" s="1"/>
  <c r="M871" i="2"/>
  <c r="O859" i="2"/>
  <c r="P859" i="2" s="1"/>
  <c r="M859" i="2"/>
  <c r="O847" i="2"/>
  <c r="P847" i="2" s="1"/>
  <c r="M847" i="2"/>
  <c r="O835" i="2"/>
  <c r="P835" i="2" s="1"/>
  <c r="M835" i="2"/>
  <c r="O823" i="2"/>
  <c r="P823" i="2" s="1"/>
  <c r="M823" i="2"/>
  <c r="O811" i="2"/>
  <c r="P811" i="2" s="1"/>
  <c r="M811" i="2"/>
  <c r="O799" i="2"/>
  <c r="P799" i="2" s="1"/>
  <c r="M799" i="2"/>
  <c r="O787" i="2"/>
  <c r="P787" i="2" s="1"/>
  <c r="M787" i="2"/>
  <c r="O775" i="2"/>
  <c r="P775" i="2" s="1"/>
  <c r="M775" i="2"/>
  <c r="O763" i="2"/>
  <c r="P763" i="2" s="1"/>
  <c r="M763" i="2"/>
  <c r="O751" i="2"/>
  <c r="P751" i="2" s="1"/>
  <c r="M751" i="2"/>
  <c r="O739" i="2"/>
  <c r="P739" i="2" s="1"/>
  <c r="M739" i="2"/>
  <c r="O727" i="2"/>
  <c r="P727" i="2" s="1"/>
  <c r="M727" i="2"/>
  <c r="O715" i="2"/>
  <c r="P715" i="2" s="1"/>
  <c r="M715" i="2"/>
  <c r="O703" i="2"/>
  <c r="P703" i="2" s="1"/>
  <c r="M703" i="2"/>
  <c r="O691" i="2"/>
  <c r="P691" i="2" s="1"/>
  <c r="M691" i="2"/>
  <c r="O679" i="2"/>
  <c r="P679" i="2" s="1"/>
  <c r="M679" i="2"/>
  <c r="O667" i="2"/>
  <c r="P667" i="2" s="1"/>
  <c r="M667" i="2"/>
  <c r="O655" i="2"/>
  <c r="P655" i="2" s="1"/>
  <c r="M655" i="2"/>
  <c r="O643" i="2"/>
  <c r="P643" i="2" s="1"/>
  <c r="M643" i="2"/>
  <c r="O631" i="2"/>
  <c r="P631" i="2" s="1"/>
  <c r="M631" i="2"/>
  <c r="O619" i="2"/>
  <c r="P619" i="2" s="1"/>
  <c r="M619" i="2"/>
  <c r="O607" i="2"/>
  <c r="P607" i="2" s="1"/>
  <c r="M607" i="2"/>
  <c r="O595" i="2"/>
  <c r="P595" i="2" s="1"/>
  <c r="M595" i="2"/>
  <c r="O583" i="2"/>
  <c r="P583" i="2" s="1"/>
  <c r="M583" i="2"/>
  <c r="O571" i="2"/>
  <c r="P571" i="2" s="1"/>
  <c r="M571" i="2"/>
  <c r="O559" i="2"/>
  <c r="P559" i="2" s="1"/>
  <c r="M559" i="2"/>
  <c r="O547" i="2"/>
  <c r="P547" i="2" s="1"/>
  <c r="M547" i="2"/>
  <c r="O535" i="2"/>
  <c r="P535" i="2" s="1"/>
  <c r="M535" i="2"/>
  <c r="O523" i="2"/>
  <c r="P523" i="2" s="1"/>
  <c r="M523" i="2"/>
  <c r="O511" i="2"/>
  <c r="P511" i="2" s="1"/>
  <c r="M511" i="2"/>
  <c r="O499" i="2"/>
  <c r="P499" i="2" s="1"/>
  <c r="M499" i="2"/>
  <c r="O487" i="2"/>
  <c r="P487" i="2" s="1"/>
  <c r="M487" i="2"/>
  <c r="O475" i="2"/>
  <c r="P475" i="2" s="1"/>
  <c r="M475" i="2"/>
  <c r="O463" i="2"/>
  <c r="P463" i="2" s="1"/>
  <c r="M463" i="2"/>
  <c r="O451" i="2"/>
  <c r="P451" i="2" s="1"/>
  <c r="M451" i="2"/>
  <c r="O439" i="2"/>
  <c r="P439" i="2" s="1"/>
  <c r="M439" i="2"/>
  <c r="O427" i="2"/>
  <c r="P427" i="2" s="1"/>
  <c r="M427" i="2"/>
  <c r="O415" i="2"/>
  <c r="P415" i="2" s="1"/>
  <c r="M415" i="2"/>
  <c r="O403" i="2"/>
  <c r="P403" i="2" s="1"/>
  <c r="M403" i="2"/>
  <c r="O391" i="2"/>
  <c r="P391" i="2" s="1"/>
  <c r="M391" i="2"/>
  <c r="O379" i="2"/>
  <c r="P379" i="2" s="1"/>
  <c r="M379" i="2"/>
  <c r="O367" i="2"/>
  <c r="P367" i="2" s="1"/>
  <c r="M367" i="2"/>
  <c r="O355" i="2"/>
  <c r="P355" i="2" s="1"/>
  <c r="M355" i="2"/>
  <c r="O343" i="2"/>
  <c r="P343" i="2" s="1"/>
  <c r="M343" i="2"/>
  <c r="O331" i="2"/>
  <c r="P331" i="2" s="1"/>
  <c r="M331" i="2"/>
  <c r="O319" i="2"/>
  <c r="P319" i="2" s="1"/>
  <c r="M319" i="2"/>
  <c r="O307" i="2"/>
  <c r="P307" i="2" s="1"/>
  <c r="M307" i="2"/>
  <c r="O295" i="2"/>
  <c r="P295" i="2" s="1"/>
  <c r="M295" i="2"/>
  <c r="O283" i="2"/>
  <c r="P283" i="2" s="1"/>
  <c r="M283" i="2"/>
  <c r="O271" i="2"/>
  <c r="P271" i="2" s="1"/>
  <c r="M271" i="2"/>
  <c r="O259" i="2"/>
  <c r="P259" i="2" s="1"/>
  <c r="M259" i="2"/>
  <c r="O247" i="2"/>
  <c r="P247" i="2" s="1"/>
  <c r="M247" i="2"/>
  <c r="O235" i="2"/>
  <c r="P235" i="2" s="1"/>
  <c r="M235" i="2"/>
  <c r="O223" i="2"/>
  <c r="P223" i="2" s="1"/>
  <c r="M223" i="2"/>
  <c r="O211" i="2"/>
  <c r="P211" i="2" s="1"/>
  <c r="M211" i="2"/>
  <c r="O199" i="2"/>
  <c r="P199" i="2" s="1"/>
  <c r="M199" i="2"/>
  <c r="O187" i="2"/>
  <c r="P187" i="2" s="1"/>
  <c r="M187" i="2"/>
  <c r="O175" i="2"/>
  <c r="P175" i="2" s="1"/>
  <c r="M175" i="2"/>
  <c r="O163" i="2"/>
  <c r="P163" i="2" s="1"/>
  <c r="M163" i="2"/>
  <c r="O151" i="2"/>
  <c r="P151" i="2" s="1"/>
  <c r="M151" i="2"/>
  <c r="O139" i="2"/>
  <c r="P139" i="2" s="1"/>
  <c r="M139" i="2"/>
  <c r="O127" i="2"/>
  <c r="P127" i="2" s="1"/>
  <c r="M127" i="2"/>
  <c r="O115" i="2"/>
  <c r="P115" i="2" s="1"/>
  <c r="M115" i="2"/>
  <c r="O103" i="2"/>
  <c r="P103" i="2" s="1"/>
  <c r="M103" i="2"/>
  <c r="O91" i="2"/>
  <c r="P91" i="2" s="1"/>
  <c r="M91" i="2"/>
  <c r="O79" i="2"/>
  <c r="P79" i="2" s="1"/>
  <c r="M79" i="2"/>
  <c r="O67" i="2"/>
  <c r="P67" i="2" s="1"/>
  <c r="M67" i="2"/>
  <c r="O55" i="2"/>
  <c r="P55" i="2" s="1"/>
  <c r="M55" i="2"/>
  <c r="O43" i="2"/>
  <c r="P43" i="2" s="1"/>
  <c r="M43" i="2"/>
  <c r="O31" i="2"/>
  <c r="P31" i="2" s="1"/>
  <c r="M31" i="2"/>
  <c r="O19" i="2"/>
  <c r="P19" i="2" s="1"/>
  <c r="M19" i="2"/>
  <c r="M2063" i="2"/>
  <c r="M2027" i="2"/>
  <c r="M1991" i="2"/>
  <c r="M1955" i="2"/>
  <c r="M1919" i="2"/>
  <c r="M1883" i="2"/>
  <c r="O1902" i="2"/>
  <c r="P1902" i="2" s="1"/>
  <c r="O1890" i="2"/>
  <c r="P1890" i="2" s="1"/>
  <c r="O1878" i="2"/>
  <c r="P1878" i="2" s="1"/>
  <c r="O1866" i="2"/>
  <c r="M1866" i="2"/>
  <c r="O1854" i="2"/>
  <c r="M1854" i="2"/>
  <c r="O1842" i="2"/>
  <c r="M1842" i="2"/>
  <c r="O1830" i="2"/>
  <c r="M1830" i="2"/>
  <c r="O1818" i="2"/>
  <c r="M1818" i="2"/>
  <c r="O1806" i="2"/>
  <c r="M1806" i="2"/>
  <c r="O1794" i="2"/>
  <c r="M1794" i="2"/>
  <c r="O1782" i="2"/>
  <c r="M1782" i="2"/>
  <c r="O1770" i="2"/>
  <c r="M1770" i="2"/>
  <c r="O1758" i="2"/>
  <c r="M1758" i="2"/>
  <c r="O1746" i="2"/>
  <c r="M1746" i="2"/>
  <c r="O1734" i="2"/>
  <c r="M1734" i="2"/>
  <c r="O1722" i="2"/>
  <c r="M1722" i="2"/>
  <c r="O1710" i="2"/>
  <c r="M1710" i="2"/>
  <c r="O1698" i="2"/>
  <c r="M1698" i="2"/>
  <c r="O1686" i="2"/>
  <c r="M1686" i="2"/>
  <c r="O1674" i="2"/>
  <c r="M1674" i="2"/>
  <c r="O1662" i="2"/>
  <c r="M1662" i="2"/>
  <c r="O1650" i="2"/>
  <c r="M1650" i="2"/>
  <c r="O1638" i="2"/>
  <c r="M1638" i="2"/>
  <c r="O1626" i="2"/>
  <c r="M1626" i="2"/>
  <c r="O1614" i="2"/>
  <c r="M1614" i="2"/>
  <c r="O1602" i="2"/>
  <c r="M1602" i="2"/>
  <c r="O1590" i="2"/>
  <c r="M1590" i="2"/>
  <c r="O1578" i="2"/>
  <c r="M1578" i="2"/>
  <c r="O1566" i="2"/>
  <c r="M1566" i="2"/>
  <c r="O1554" i="2"/>
  <c r="M1554" i="2"/>
  <c r="O1542" i="2"/>
  <c r="M1542" i="2"/>
  <c r="O1530" i="2"/>
  <c r="M1530" i="2"/>
  <c r="O1518" i="2"/>
  <c r="M1518" i="2"/>
  <c r="O1506" i="2"/>
  <c r="M1506" i="2"/>
  <c r="O1494" i="2"/>
  <c r="M1494" i="2"/>
  <c r="O1482" i="2"/>
  <c r="M1482" i="2"/>
  <c r="O1470" i="2"/>
  <c r="M1470" i="2"/>
  <c r="O1458" i="2"/>
  <c r="M1458" i="2"/>
  <c r="O1446" i="2"/>
  <c r="M1446" i="2"/>
  <c r="O1434" i="2"/>
  <c r="M1434" i="2"/>
  <c r="O1422" i="2"/>
  <c r="M1422" i="2"/>
  <c r="O1410" i="2"/>
  <c r="M1410" i="2"/>
  <c r="O1398" i="2"/>
  <c r="M1398" i="2"/>
  <c r="O1386" i="2"/>
  <c r="M1386" i="2"/>
  <c r="O1374" i="2"/>
  <c r="M1374" i="2"/>
  <c r="O1362" i="2"/>
  <c r="M1362" i="2"/>
  <c r="O1350" i="2"/>
  <c r="M1350" i="2"/>
  <c r="O1338" i="2"/>
  <c r="M1338" i="2"/>
  <c r="O1326" i="2"/>
  <c r="M1326" i="2"/>
  <c r="O1314" i="2"/>
  <c r="M1314" i="2"/>
  <c r="O1302" i="2"/>
  <c r="M1302" i="2"/>
  <c r="O1290" i="2"/>
  <c r="M1290" i="2"/>
  <c r="O1278" i="2"/>
  <c r="M1278" i="2"/>
  <c r="O1266" i="2"/>
  <c r="M1266" i="2"/>
  <c r="O1254" i="2"/>
  <c r="M1254" i="2"/>
  <c r="O1242" i="2"/>
  <c r="M1242" i="2"/>
  <c r="O1230" i="2"/>
  <c r="M1230" i="2"/>
  <c r="O1218" i="2"/>
  <c r="M1218" i="2"/>
  <c r="O1206" i="2"/>
  <c r="M1206" i="2"/>
  <c r="O1194" i="2"/>
  <c r="M1194" i="2"/>
  <c r="O1182" i="2"/>
  <c r="M1182" i="2"/>
  <c r="O1170" i="2"/>
  <c r="M1170" i="2"/>
  <c r="O1158" i="2"/>
  <c r="M1158" i="2"/>
  <c r="O1146" i="2"/>
  <c r="M1146" i="2"/>
  <c r="O1134" i="2"/>
  <c r="M1134" i="2"/>
  <c r="O1122" i="2"/>
  <c r="M1122" i="2"/>
  <c r="O1110" i="2"/>
  <c r="M1110" i="2"/>
  <c r="O1098" i="2"/>
  <c r="M1098" i="2"/>
  <c r="O1086" i="2"/>
  <c r="M1086" i="2"/>
  <c r="O1074" i="2"/>
  <c r="M1074" i="2"/>
  <c r="O1062" i="2"/>
  <c r="M1062" i="2"/>
  <c r="O1050" i="2"/>
  <c r="M1050" i="2"/>
  <c r="O1038" i="2"/>
  <c r="M1038" i="2"/>
  <c r="O1026" i="2"/>
  <c r="M1026" i="2"/>
  <c r="O1014" i="2"/>
  <c r="M1014" i="2"/>
  <c r="O1002" i="2"/>
  <c r="M1002" i="2"/>
  <c r="O990" i="2"/>
  <c r="M990" i="2"/>
  <c r="O978" i="2"/>
  <c r="M978" i="2"/>
  <c r="O966" i="2"/>
  <c r="M966" i="2"/>
  <c r="O954" i="2"/>
  <c r="M954" i="2"/>
  <c r="O942" i="2"/>
  <c r="M942" i="2"/>
  <c r="O930" i="2"/>
  <c r="M930" i="2"/>
  <c r="O918" i="2"/>
  <c r="M918" i="2"/>
  <c r="O906" i="2"/>
  <c r="M906" i="2"/>
  <c r="O894" i="2"/>
  <c r="M894" i="2"/>
  <c r="O882" i="2"/>
  <c r="M882" i="2"/>
  <c r="O870" i="2"/>
  <c r="M870" i="2"/>
  <c r="O858" i="2"/>
  <c r="M858" i="2"/>
  <c r="O846" i="2"/>
  <c r="M846" i="2"/>
  <c r="O834" i="2"/>
  <c r="M834" i="2"/>
  <c r="O822" i="2"/>
  <c r="M822" i="2"/>
  <c r="O810" i="2"/>
  <c r="M810" i="2"/>
  <c r="O798" i="2"/>
  <c r="M798" i="2"/>
  <c r="O786" i="2"/>
  <c r="M786" i="2"/>
  <c r="O774" i="2"/>
  <c r="M774" i="2"/>
  <c r="O762" i="2"/>
  <c r="M762" i="2"/>
  <c r="O750" i="2"/>
  <c r="M750" i="2"/>
  <c r="O738" i="2"/>
  <c r="M738" i="2"/>
  <c r="O726" i="2"/>
  <c r="M726" i="2"/>
  <c r="O714" i="2"/>
  <c r="M714" i="2"/>
  <c r="O702" i="2"/>
  <c r="M702" i="2"/>
  <c r="O690" i="2"/>
  <c r="M690" i="2"/>
  <c r="O678" i="2"/>
  <c r="M678" i="2"/>
  <c r="O666" i="2"/>
  <c r="M666" i="2"/>
  <c r="O654" i="2"/>
  <c r="M654" i="2"/>
  <c r="O642" i="2"/>
  <c r="M642" i="2"/>
  <c r="O630" i="2"/>
  <c r="M630" i="2"/>
  <c r="O618" i="2"/>
  <c r="M618" i="2"/>
  <c r="O606" i="2"/>
  <c r="M606" i="2"/>
  <c r="O594" i="2"/>
  <c r="M594" i="2"/>
  <c r="O582" i="2"/>
  <c r="M582" i="2"/>
  <c r="O570" i="2"/>
  <c r="M570" i="2"/>
  <c r="O558" i="2"/>
  <c r="M558" i="2"/>
  <c r="O546" i="2"/>
  <c r="M546" i="2"/>
  <c r="O534" i="2"/>
  <c r="M534" i="2"/>
  <c r="O522" i="2"/>
  <c r="M522" i="2"/>
  <c r="O510" i="2"/>
  <c r="M510" i="2"/>
  <c r="O498" i="2"/>
  <c r="M498" i="2"/>
  <c r="O486" i="2"/>
  <c r="M486" i="2"/>
  <c r="O474" i="2"/>
  <c r="M474" i="2"/>
  <c r="O462" i="2"/>
  <c r="M462" i="2"/>
  <c r="O450" i="2"/>
  <c r="M450" i="2"/>
  <c r="O438" i="2"/>
  <c r="M438" i="2"/>
  <c r="O426" i="2"/>
  <c r="M426" i="2"/>
  <c r="O414" i="2"/>
  <c r="M414" i="2"/>
  <c r="O402" i="2"/>
  <c r="M402" i="2"/>
  <c r="O390" i="2"/>
  <c r="M390" i="2"/>
  <c r="O378" i="2"/>
  <c r="M378" i="2"/>
  <c r="O366" i="2"/>
  <c r="M366" i="2"/>
  <c r="O354" i="2"/>
  <c r="M354" i="2"/>
  <c r="O342" i="2"/>
  <c r="M342" i="2"/>
  <c r="O330" i="2"/>
  <c r="M330" i="2"/>
  <c r="O318" i="2"/>
  <c r="M318" i="2"/>
  <c r="O306" i="2"/>
  <c r="M306" i="2"/>
  <c r="O294" i="2"/>
  <c r="M294" i="2"/>
  <c r="O282" i="2"/>
  <c r="M282" i="2"/>
  <c r="O270" i="2"/>
  <c r="M270" i="2"/>
  <c r="O258" i="2"/>
  <c r="M258" i="2"/>
  <c r="O246" i="2"/>
  <c r="M246" i="2"/>
  <c r="O234" i="2"/>
  <c r="M234" i="2"/>
  <c r="O222" i="2"/>
  <c r="M222" i="2"/>
  <c r="O210" i="2"/>
  <c r="M210" i="2"/>
  <c r="O198" i="2"/>
  <c r="M198" i="2"/>
  <c r="O186" i="2"/>
  <c r="M186" i="2"/>
  <c r="O174" i="2"/>
  <c r="M174" i="2"/>
  <c r="O162" i="2"/>
  <c r="M162" i="2"/>
  <c r="O150" i="2"/>
  <c r="M150" i="2"/>
  <c r="O138" i="2"/>
  <c r="P138" i="2" s="1"/>
  <c r="M138" i="2"/>
  <c r="O126" i="2"/>
  <c r="M126" i="2"/>
  <c r="O114" i="2"/>
  <c r="M114" i="2"/>
  <c r="O102" i="2"/>
  <c r="M102" i="2"/>
  <c r="O90" i="2"/>
  <c r="M90" i="2"/>
  <c r="O78" i="2"/>
  <c r="M78" i="2"/>
  <c r="O66" i="2"/>
  <c r="P66" i="2" s="1"/>
  <c r="M66" i="2"/>
  <c r="O54" i="2"/>
  <c r="M54" i="2"/>
  <c r="O42" i="2"/>
  <c r="M42" i="2"/>
  <c r="O30" i="2"/>
  <c r="M30" i="2"/>
  <c r="O18" i="2"/>
  <c r="M18" i="2"/>
  <c r="O1745" i="2"/>
  <c r="M1745" i="2"/>
  <c r="O1733" i="2"/>
  <c r="P1733" i="2" s="1"/>
  <c r="M1733" i="2"/>
  <c r="O1721" i="2"/>
  <c r="M1721" i="2"/>
  <c r="O1709" i="2"/>
  <c r="M1709" i="2"/>
  <c r="O1697" i="2"/>
  <c r="M1697" i="2"/>
  <c r="O1685" i="2"/>
  <c r="M1685" i="2"/>
  <c r="O1673" i="2"/>
  <c r="M1673" i="2"/>
  <c r="O1661" i="2"/>
  <c r="P1661" i="2" s="1"/>
  <c r="M1661" i="2"/>
  <c r="O1649" i="2"/>
  <c r="M1649" i="2"/>
  <c r="O1637" i="2"/>
  <c r="M1637" i="2"/>
  <c r="O1625" i="2"/>
  <c r="M1625" i="2"/>
  <c r="O1613" i="2"/>
  <c r="M1613" i="2"/>
  <c r="O1601" i="2"/>
  <c r="M1601" i="2"/>
  <c r="O1589" i="2"/>
  <c r="P1589" i="2" s="1"/>
  <c r="M1589" i="2"/>
  <c r="O1577" i="2"/>
  <c r="M1577" i="2"/>
  <c r="O1565" i="2"/>
  <c r="M1565" i="2"/>
  <c r="O1553" i="2"/>
  <c r="M1553" i="2"/>
  <c r="O1541" i="2"/>
  <c r="M1541" i="2"/>
  <c r="O1529" i="2"/>
  <c r="M1529" i="2"/>
  <c r="O1517" i="2"/>
  <c r="P1517" i="2" s="1"/>
  <c r="M1517" i="2"/>
  <c r="O1505" i="2"/>
  <c r="M1505" i="2"/>
  <c r="O1493" i="2"/>
  <c r="M1493" i="2"/>
  <c r="O1481" i="2"/>
  <c r="M1481" i="2"/>
  <c r="O1469" i="2"/>
  <c r="M1469" i="2"/>
  <c r="O1457" i="2"/>
  <c r="M1457" i="2"/>
  <c r="O1445" i="2"/>
  <c r="P1445" i="2" s="1"/>
  <c r="M1445" i="2"/>
  <c r="O1433" i="2"/>
  <c r="M1433" i="2"/>
  <c r="O1421" i="2"/>
  <c r="M1421" i="2"/>
  <c r="O1409" i="2"/>
  <c r="M1409" i="2"/>
  <c r="O1397" i="2"/>
  <c r="M1397" i="2"/>
  <c r="O1385" i="2"/>
  <c r="M1385" i="2"/>
  <c r="O1373" i="2"/>
  <c r="P1373" i="2" s="1"/>
  <c r="M1373" i="2"/>
  <c r="O1361" i="2"/>
  <c r="M1361" i="2"/>
  <c r="O1349" i="2"/>
  <c r="M1349" i="2"/>
  <c r="O1337" i="2"/>
  <c r="M1337" i="2"/>
  <c r="O1325" i="2"/>
  <c r="M1325" i="2"/>
  <c r="O1313" i="2"/>
  <c r="M1313" i="2"/>
  <c r="O1301" i="2"/>
  <c r="P1301" i="2" s="1"/>
  <c r="M1301" i="2"/>
  <c r="O1289" i="2"/>
  <c r="M1289" i="2"/>
  <c r="O1277" i="2"/>
  <c r="M1277" i="2"/>
  <c r="O1265" i="2"/>
  <c r="M1265" i="2"/>
  <c r="O1253" i="2"/>
  <c r="M1253" i="2"/>
  <c r="O1241" i="2"/>
  <c r="M1241" i="2"/>
  <c r="O1229" i="2"/>
  <c r="P1229" i="2" s="1"/>
  <c r="M1229" i="2"/>
  <c r="O1217" i="2"/>
  <c r="M1217" i="2"/>
  <c r="O1205" i="2"/>
  <c r="M1205" i="2"/>
  <c r="O1193" i="2"/>
  <c r="M1193" i="2"/>
  <c r="O1181" i="2"/>
  <c r="M1181" i="2"/>
  <c r="O1169" i="2"/>
  <c r="M1169" i="2"/>
  <c r="O1157" i="2"/>
  <c r="P1157" i="2" s="1"/>
  <c r="M1157" i="2"/>
  <c r="O1145" i="2"/>
  <c r="M1145" i="2"/>
  <c r="O1133" i="2"/>
  <c r="M1133" i="2"/>
  <c r="O1121" i="2"/>
  <c r="M1121" i="2"/>
  <c r="O1109" i="2"/>
  <c r="M1109" i="2"/>
  <c r="O1097" i="2"/>
  <c r="M1097" i="2"/>
  <c r="O1085" i="2"/>
  <c r="P1085" i="2" s="1"/>
  <c r="M1085" i="2"/>
  <c r="O1073" i="2"/>
  <c r="M1073" i="2"/>
  <c r="O1061" i="2"/>
  <c r="M1061" i="2"/>
  <c r="O1049" i="2"/>
  <c r="M1049" i="2"/>
  <c r="O1037" i="2"/>
  <c r="M1037" i="2"/>
  <c r="O1025" i="2"/>
  <c r="M1025" i="2"/>
  <c r="O1013" i="2"/>
  <c r="P1013" i="2" s="1"/>
  <c r="M1013" i="2"/>
  <c r="O1001" i="2"/>
  <c r="M1001" i="2"/>
  <c r="O989" i="2"/>
  <c r="M989" i="2"/>
  <c r="O977" i="2"/>
  <c r="M977" i="2"/>
  <c r="O965" i="2"/>
  <c r="M965" i="2"/>
  <c r="O953" i="2"/>
  <c r="M953" i="2"/>
  <c r="O941" i="2"/>
  <c r="P941" i="2" s="1"/>
  <c r="M941" i="2"/>
  <c r="O929" i="2"/>
  <c r="M929" i="2"/>
  <c r="O917" i="2"/>
  <c r="M917" i="2"/>
  <c r="O905" i="2"/>
  <c r="M905" i="2"/>
  <c r="O893" i="2"/>
  <c r="M893" i="2"/>
  <c r="O881" i="2"/>
  <c r="M881" i="2"/>
  <c r="O869" i="2"/>
  <c r="P869" i="2" s="1"/>
  <c r="M869" i="2"/>
  <c r="O857" i="2"/>
  <c r="M857" i="2"/>
  <c r="O845" i="2"/>
  <c r="M845" i="2"/>
  <c r="O833" i="2"/>
  <c r="M833" i="2"/>
  <c r="O821" i="2"/>
  <c r="M821" i="2"/>
  <c r="O809" i="2"/>
  <c r="M809" i="2"/>
  <c r="O797" i="2"/>
  <c r="P797" i="2" s="1"/>
  <c r="M797" i="2"/>
  <c r="O785" i="2"/>
  <c r="M785" i="2"/>
  <c r="O773" i="2"/>
  <c r="M773" i="2"/>
  <c r="O761" i="2"/>
  <c r="M761" i="2"/>
  <c r="O749" i="2"/>
  <c r="M749" i="2"/>
  <c r="O737" i="2"/>
  <c r="M737" i="2"/>
  <c r="O725" i="2"/>
  <c r="P725" i="2" s="1"/>
  <c r="M725" i="2"/>
  <c r="O713" i="2"/>
  <c r="M713" i="2"/>
  <c r="O701" i="2"/>
  <c r="M701" i="2"/>
  <c r="O689" i="2"/>
  <c r="M689" i="2"/>
  <c r="O677" i="2"/>
  <c r="M677" i="2"/>
  <c r="O665" i="2"/>
  <c r="M665" i="2"/>
  <c r="O653" i="2"/>
  <c r="P653" i="2" s="1"/>
  <c r="M653" i="2"/>
  <c r="O641" i="2"/>
  <c r="M641" i="2"/>
  <c r="O629" i="2"/>
  <c r="M629" i="2"/>
  <c r="O617" i="2"/>
  <c r="M617" i="2"/>
  <c r="O605" i="2"/>
  <c r="M605" i="2"/>
  <c r="O593" i="2"/>
  <c r="M593" i="2"/>
  <c r="O581" i="2"/>
  <c r="P581" i="2" s="1"/>
  <c r="M581" i="2"/>
  <c r="O569" i="2"/>
  <c r="M569" i="2"/>
  <c r="O557" i="2"/>
  <c r="M557" i="2"/>
  <c r="O545" i="2"/>
  <c r="M545" i="2"/>
  <c r="O533" i="2"/>
  <c r="M533" i="2"/>
  <c r="O521" i="2"/>
  <c r="M521" i="2"/>
  <c r="O509" i="2"/>
  <c r="P509" i="2" s="1"/>
  <c r="M509" i="2"/>
  <c r="O497" i="2"/>
  <c r="M497" i="2"/>
  <c r="O485" i="2"/>
  <c r="M485" i="2"/>
  <c r="O473" i="2"/>
  <c r="M473" i="2"/>
  <c r="O461" i="2"/>
  <c r="M461" i="2"/>
  <c r="O449" i="2"/>
  <c r="M449" i="2"/>
  <c r="O437" i="2"/>
  <c r="P437" i="2" s="1"/>
  <c r="M437" i="2"/>
  <c r="O425" i="2"/>
  <c r="M425" i="2"/>
  <c r="O413" i="2"/>
  <c r="M413" i="2"/>
  <c r="O401" i="2"/>
  <c r="M401" i="2"/>
  <c r="O389" i="2"/>
  <c r="M389" i="2"/>
  <c r="O377" i="2"/>
  <c r="M377" i="2"/>
  <c r="O365" i="2"/>
  <c r="P365" i="2" s="1"/>
  <c r="M365" i="2"/>
  <c r="O353" i="2"/>
  <c r="M353" i="2"/>
  <c r="O341" i="2"/>
  <c r="M341" i="2"/>
  <c r="O329" i="2"/>
  <c r="M329" i="2"/>
  <c r="O317" i="2"/>
  <c r="M317" i="2"/>
  <c r="O305" i="2"/>
  <c r="M305" i="2"/>
  <c r="O293" i="2"/>
  <c r="P293" i="2" s="1"/>
  <c r="M293" i="2"/>
  <c r="O281" i="2"/>
  <c r="M281" i="2"/>
  <c r="O269" i="2"/>
  <c r="M269" i="2"/>
  <c r="O257" i="2"/>
  <c r="M257" i="2"/>
  <c r="O245" i="2"/>
  <c r="M245" i="2"/>
  <c r="O233" i="2"/>
  <c r="M233" i="2"/>
  <c r="O221" i="2"/>
  <c r="P221" i="2" s="1"/>
  <c r="M221" i="2"/>
  <c r="O209" i="2"/>
  <c r="M209" i="2"/>
  <c r="O197" i="2"/>
  <c r="M197" i="2"/>
  <c r="O185" i="2"/>
  <c r="M185" i="2"/>
  <c r="O173" i="2"/>
  <c r="M173" i="2"/>
  <c r="O161" i="2"/>
  <c r="M161" i="2"/>
  <c r="O149" i="2"/>
  <c r="P149" i="2" s="1"/>
  <c r="M149" i="2"/>
  <c r="O137" i="2"/>
  <c r="M137" i="2"/>
  <c r="O125" i="2"/>
  <c r="M125" i="2"/>
  <c r="O113" i="2"/>
  <c r="M113" i="2"/>
  <c r="O101" i="2"/>
  <c r="M101" i="2"/>
  <c r="O89" i="2"/>
  <c r="M89" i="2"/>
  <c r="O77" i="2"/>
  <c r="P77" i="2" s="1"/>
  <c r="M77" i="2"/>
  <c r="O65" i="2"/>
  <c r="M65" i="2"/>
  <c r="O53" i="2"/>
  <c r="M53" i="2"/>
  <c r="O41" i="2"/>
  <c r="M41" i="2"/>
  <c r="O29" i="2"/>
  <c r="M29" i="2"/>
  <c r="O17" i="2"/>
  <c r="M17" i="2"/>
  <c r="O1780" i="2"/>
  <c r="P1780" i="2" s="1"/>
  <c r="M1780" i="2"/>
  <c r="O1768" i="2"/>
  <c r="M1768" i="2"/>
  <c r="O1756" i="2"/>
  <c r="M1756" i="2"/>
  <c r="O1744" i="2"/>
  <c r="M1744" i="2"/>
  <c r="O1732" i="2"/>
  <c r="M1732" i="2"/>
  <c r="O1720" i="2"/>
  <c r="M1720" i="2"/>
  <c r="O1708" i="2"/>
  <c r="P1708" i="2" s="1"/>
  <c r="M1708" i="2"/>
  <c r="O1696" i="2"/>
  <c r="M1696" i="2"/>
  <c r="O1684" i="2"/>
  <c r="M1684" i="2"/>
  <c r="O1672" i="2"/>
  <c r="M1672" i="2"/>
  <c r="O1660" i="2"/>
  <c r="M1660" i="2"/>
  <c r="O1648" i="2"/>
  <c r="M1648" i="2"/>
  <c r="O1636" i="2"/>
  <c r="P1636" i="2" s="1"/>
  <c r="M1636" i="2"/>
  <c r="O1624" i="2"/>
  <c r="M1624" i="2"/>
  <c r="O1612" i="2"/>
  <c r="M1612" i="2"/>
  <c r="O1600" i="2"/>
  <c r="M1600" i="2"/>
  <c r="O1588" i="2"/>
  <c r="M1588" i="2"/>
  <c r="O1576" i="2"/>
  <c r="P1576" i="2" s="1"/>
  <c r="M1576" i="2"/>
  <c r="O1564" i="2"/>
  <c r="P1564" i="2" s="1"/>
  <c r="M1564" i="2"/>
  <c r="O1552" i="2"/>
  <c r="M1552" i="2"/>
  <c r="O1540" i="2"/>
  <c r="M1540" i="2"/>
  <c r="O1528" i="2"/>
  <c r="M1528" i="2"/>
  <c r="O1516" i="2"/>
  <c r="M1516" i="2"/>
  <c r="O1504" i="2"/>
  <c r="P1504" i="2" s="1"/>
  <c r="M1504" i="2"/>
  <c r="O1492" i="2"/>
  <c r="P1492" i="2" s="1"/>
  <c r="M1492" i="2"/>
  <c r="O1480" i="2"/>
  <c r="M1480" i="2"/>
  <c r="O1468" i="2"/>
  <c r="M1468" i="2"/>
  <c r="O1456" i="2"/>
  <c r="M1456" i="2"/>
  <c r="O1444" i="2"/>
  <c r="M1444" i="2"/>
  <c r="O1432" i="2"/>
  <c r="P1432" i="2" s="1"/>
  <c r="M1432" i="2"/>
  <c r="O1420" i="2"/>
  <c r="P1420" i="2" s="1"/>
  <c r="M1420" i="2"/>
  <c r="O1408" i="2"/>
  <c r="M1408" i="2"/>
  <c r="O1396" i="2"/>
  <c r="M1396" i="2"/>
  <c r="O1384" i="2"/>
  <c r="M1384" i="2"/>
  <c r="O1372" i="2"/>
  <c r="M1372" i="2"/>
  <c r="O1360" i="2"/>
  <c r="P1360" i="2" s="1"/>
  <c r="M1360" i="2"/>
  <c r="O1348" i="2"/>
  <c r="P1348" i="2" s="1"/>
  <c r="M1348" i="2"/>
  <c r="O1336" i="2"/>
  <c r="M1336" i="2"/>
  <c r="O1324" i="2"/>
  <c r="M1324" i="2"/>
  <c r="O1312" i="2"/>
  <c r="M1312" i="2"/>
  <c r="O1300" i="2"/>
  <c r="M1300" i="2"/>
  <c r="O1288" i="2"/>
  <c r="P1288" i="2" s="1"/>
  <c r="M1288" i="2"/>
  <c r="O1276" i="2"/>
  <c r="P1276" i="2" s="1"/>
  <c r="M1276" i="2"/>
  <c r="O1264" i="2"/>
  <c r="M1264" i="2"/>
  <c r="O1252" i="2"/>
  <c r="M1252" i="2"/>
  <c r="O1240" i="2"/>
  <c r="M1240" i="2"/>
  <c r="O1228" i="2"/>
  <c r="M1228" i="2"/>
  <c r="O1216" i="2"/>
  <c r="P1216" i="2" s="1"/>
  <c r="M1216" i="2"/>
  <c r="O1204" i="2"/>
  <c r="P1204" i="2" s="1"/>
  <c r="M1204" i="2"/>
  <c r="O1192" i="2"/>
  <c r="M1192" i="2"/>
  <c r="O1180" i="2"/>
  <c r="M1180" i="2"/>
  <c r="O1168" i="2"/>
  <c r="M1168" i="2"/>
  <c r="O1156" i="2"/>
  <c r="M1156" i="2"/>
  <c r="O1144" i="2"/>
  <c r="P1144" i="2" s="1"/>
  <c r="M1144" i="2"/>
  <c r="O1132" i="2"/>
  <c r="P1132" i="2" s="1"/>
  <c r="M1132" i="2"/>
  <c r="O1120" i="2"/>
  <c r="M1120" i="2"/>
  <c r="O1108" i="2"/>
  <c r="M1108" i="2"/>
  <c r="O1096" i="2"/>
  <c r="M1096" i="2"/>
  <c r="O1084" i="2"/>
  <c r="M1084" i="2"/>
  <c r="O1072" i="2"/>
  <c r="P1072" i="2" s="1"/>
  <c r="M1072" i="2"/>
  <c r="O1060" i="2"/>
  <c r="P1060" i="2" s="1"/>
  <c r="M1060" i="2"/>
  <c r="O1048" i="2"/>
  <c r="M1048" i="2"/>
  <c r="O1036" i="2"/>
  <c r="M1036" i="2"/>
  <c r="O1024" i="2"/>
  <c r="M1024" i="2"/>
  <c r="O1012" i="2"/>
  <c r="M1012" i="2"/>
  <c r="O1000" i="2"/>
  <c r="P1000" i="2" s="1"/>
  <c r="M1000" i="2"/>
  <c r="O988" i="2"/>
  <c r="P988" i="2" s="1"/>
  <c r="M988" i="2"/>
  <c r="O976" i="2"/>
  <c r="M976" i="2"/>
  <c r="O964" i="2"/>
  <c r="M964" i="2"/>
  <c r="O952" i="2"/>
  <c r="M952" i="2"/>
  <c r="O940" i="2"/>
  <c r="M940" i="2"/>
  <c r="O928" i="2"/>
  <c r="P928" i="2" s="1"/>
  <c r="M928" i="2"/>
  <c r="O916" i="2"/>
  <c r="P916" i="2" s="1"/>
  <c r="M916" i="2"/>
  <c r="O904" i="2"/>
  <c r="M904" i="2"/>
  <c r="O892" i="2"/>
  <c r="M892" i="2"/>
  <c r="O880" i="2"/>
  <c r="M880" i="2"/>
  <c r="O868" i="2"/>
  <c r="M868" i="2"/>
  <c r="O856" i="2"/>
  <c r="P856" i="2" s="1"/>
  <c r="M856" i="2"/>
  <c r="O844" i="2"/>
  <c r="P844" i="2" s="1"/>
  <c r="M844" i="2"/>
  <c r="O832" i="2"/>
  <c r="M832" i="2"/>
  <c r="O820" i="2"/>
  <c r="M820" i="2"/>
  <c r="O808" i="2"/>
  <c r="M808" i="2"/>
  <c r="O796" i="2"/>
  <c r="M796" i="2"/>
  <c r="O784" i="2"/>
  <c r="P784" i="2" s="1"/>
  <c r="M784" i="2"/>
  <c r="O772" i="2"/>
  <c r="P772" i="2" s="1"/>
  <c r="M772" i="2"/>
  <c r="O760" i="2"/>
  <c r="M760" i="2"/>
  <c r="O748" i="2"/>
  <c r="M748" i="2"/>
  <c r="O736" i="2"/>
  <c r="M736" i="2"/>
  <c r="O724" i="2"/>
  <c r="M724" i="2"/>
  <c r="O712" i="2"/>
  <c r="P712" i="2" s="1"/>
  <c r="M712" i="2"/>
  <c r="O700" i="2"/>
  <c r="P700" i="2" s="1"/>
  <c r="M700" i="2"/>
  <c r="O688" i="2"/>
  <c r="M688" i="2"/>
  <c r="O676" i="2"/>
  <c r="M676" i="2"/>
  <c r="O664" i="2"/>
  <c r="M664" i="2"/>
  <c r="O652" i="2"/>
  <c r="M652" i="2"/>
  <c r="O640" i="2"/>
  <c r="P640" i="2" s="1"/>
  <c r="M640" i="2"/>
  <c r="O628" i="2"/>
  <c r="P628" i="2" s="1"/>
  <c r="M628" i="2"/>
  <c r="O616" i="2"/>
  <c r="M616" i="2"/>
  <c r="O604" i="2"/>
  <c r="M604" i="2"/>
  <c r="O592" i="2"/>
  <c r="M592" i="2"/>
  <c r="O580" i="2"/>
  <c r="M580" i="2"/>
  <c r="O568" i="2"/>
  <c r="P568" i="2" s="1"/>
  <c r="M568" i="2"/>
  <c r="O556" i="2"/>
  <c r="P556" i="2" s="1"/>
  <c r="M556" i="2"/>
  <c r="O544" i="2"/>
  <c r="M544" i="2"/>
  <c r="O532" i="2"/>
  <c r="M532" i="2"/>
  <c r="O520" i="2"/>
  <c r="M520" i="2"/>
  <c r="O508" i="2"/>
  <c r="M508" i="2"/>
  <c r="O496" i="2"/>
  <c r="P496" i="2" s="1"/>
  <c r="M496" i="2"/>
  <c r="O484" i="2"/>
  <c r="P484" i="2" s="1"/>
  <c r="M484" i="2"/>
  <c r="O472" i="2"/>
  <c r="M472" i="2"/>
  <c r="O460" i="2"/>
  <c r="M460" i="2"/>
  <c r="O448" i="2"/>
  <c r="M448" i="2"/>
  <c r="O436" i="2"/>
  <c r="M436" i="2"/>
  <c r="O424" i="2"/>
  <c r="P424" i="2" s="1"/>
  <c r="M424" i="2"/>
  <c r="O412" i="2"/>
  <c r="P412" i="2" s="1"/>
  <c r="M412" i="2"/>
  <c r="O400" i="2"/>
  <c r="M400" i="2"/>
  <c r="O388" i="2"/>
  <c r="M388" i="2"/>
  <c r="O376" i="2"/>
  <c r="M376" i="2"/>
  <c r="O364" i="2"/>
  <c r="M364" i="2"/>
  <c r="O352" i="2"/>
  <c r="P352" i="2" s="1"/>
  <c r="M352" i="2"/>
  <c r="O340" i="2"/>
  <c r="P340" i="2" s="1"/>
  <c r="M340" i="2"/>
  <c r="O328" i="2"/>
  <c r="M328" i="2"/>
  <c r="O316" i="2"/>
  <c r="M316" i="2"/>
  <c r="O304" i="2"/>
  <c r="M304" i="2"/>
  <c r="O292" i="2"/>
  <c r="M292" i="2"/>
  <c r="O280" i="2"/>
  <c r="P280" i="2" s="1"/>
  <c r="M280" i="2"/>
  <c r="O268" i="2"/>
  <c r="P268" i="2" s="1"/>
  <c r="M268" i="2"/>
  <c r="O256" i="2"/>
  <c r="M256" i="2"/>
  <c r="O244" i="2"/>
  <c r="M244" i="2"/>
  <c r="O232" i="2"/>
  <c r="M232" i="2"/>
  <c r="O220" i="2"/>
  <c r="M220" i="2"/>
  <c r="O208" i="2"/>
  <c r="P208" i="2" s="1"/>
  <c r="M208" i="2"/>
  <c r="O196" i="2"/>
  <c r="P196" i="2" s="1"/>
  <c r="M196" i="2"/>
  <c r="O184" i="2"/>
  <c r="M184" i="2"/>
  <c r="O172" i="2"/>
  <c r="M172" i="2"/>
  <c r="O160" i="2"/>
  <c r="M160" i="2"/>
  <c r="O148" i="2"/>
  <c r="M148" i="2"/>
  <c r="O136" i="2"/>
  <c r="P136" i="2" s="1"/>
  <c r="M136" i="2"/>
  <c r="O124" i="2"/>
  <c r="P124" i="2" s="1"/>
  <c r="M124" i="2"/>
  <c r="O112" i="2"/>
  <c r="M112" i="2"/>
  <c r="O100" i="2"/>
  <c r="M100" i="2"/>
  <c r="O88" i="2"/>
  <c r="M88" i="2"/>
  <c r="O76" i="2"/>
  <c r="M76" i="2"/>
  <c r="O64" i="2"/>
  <c r="P64" i="2" s="1"/>
  <c r="M64" i="2"/>
  <c r="O52" i="2"/>
  <c r="P52" i="2" s="1"/>
  <c r="M52" i="2"/>
  <c r="O40" i="2"/>
  <c r="M40" i="2"/>
  <c r="O28" i="2"/>
  <c r="M28" i="2"/>
  <c r="O16" i="2"/>
  <c r="M16" i="2"/>
  <c r="M1878" i="2"/>
  <c r="O2091" i="2"/>
  <c r="M2091" i="2"/>
  <c r="O2079" i="2"/>
  <c r="P2079" i="2" s="1"/>
  <c r="M2079" i="2"/>
  <c r="O2067" i="2"/>
  <c r="P2067" i="2" s="1"/>
  <c r="M2067" i="2"/>
  <c r="O2055" i="2"/>
  <c r="P2055" i="2" s="1"/>
  <c r="M2055" i="2"/>
  <c r="O2043" i="2"/>
  <c r="P2043" i="2" s="1"/>
  <c r="M2043" i="2"/>
  <c r="O2031" i="2"/>
  <c r="P2031" i="2" s="1"/>
  <c r="M2031" i="2"/>
  <c r="O2019" i="2"/>
  <c r="M2019" i="2"/>
  <c r="O2007" i="2"/>
  <c r="P2007" i="2" s="1"/>
  <c r="M2007" i="2"/>
  <c r="O1995" i="2"/>
  <c r="P1995" i="2" s="1"/>
  <c r="M1995" i="2"/>
  <c r="O1983" i="2"/>
  <c r="P1983" i="2" s="1"/>
  <c r="M1983" i="2"/>
  <c r="O1971" i="2"/>
  <c r="P1971" i="2" s="1"/>
  <c r="M1971" i="2"/>
  <c r="O1959" i="2"/>
  <c r="P1959" i="2" s="1"/>
  <c r="M1959" i="2"/>
  <c r="O1947" i="2"/>
  <c r="M1947" i="2"/>
  <c r="O1935" i="2"/>
  <c r="P1935" i="2" s="1"/>
  <c r="M1935" i="2"/>
  <c r="O1923" i="2"/>
  <c r="P1923" i="2" s="1"/>
  <c r="M1923" i="2"/>
  <c r="O1911" i="2"/>
  <c r="P1911" i="2" s="1"/>
  <c r="M1911" i="2"/>
  <c r="O1899" i="2"/>
  <c r="P1899" i="2" s="1"/>
  <c r="M1899" i="2"/>
  <c r="O1887" i="2"/>
  <c r="P1887" i="2" s="1"/>
  <c r="M1887" i="2"/>
  <c r="O1875" i="2"/>
  <c r="M1875" i="2"/>
  <c r="O1863" i="2"/>
  <c r="P1863" i="2" s="1"/>
  <c r="M1863" i="2"/>
  <c r="O1851" i="2"/>
  <c r="P1851" i="2" s="1"/>
  <c r="M1851" i="2"/>
  <c r="O1839" i="2"/>
  <c r="P1839" i="2" s="1"/>
  <c r="M1839" i="2"/>
  <c r="O1827" i="2"/>
  <c r="P1827" i="2" s="1"/>
  <c r="M1827" i="2"/>
  <c r="O1815" i="2"/>
  <c r="P1815" i="2" s="1"/>
  <c r="M1815" i="2"/>
  <c r="O1803" i="2"/>
  <c r="M1803" i="2"/>
  <c r="O1791" i="2"/>
  <c r="P1791" i="2" s="1"/>
  <c r="M1791" i="2"/>
  <c r="O1779" i="2"/>
  <c r="P1779" i="2" s="1"/>
  <c r="M1779" i="2"/>
  <c r="O1767" i="2"/>
  <c r="P1767" i="2" s="1"/>
  <c r="M1767" i="2"/>
  <c r="O1755" i="2"/>
  <c r="P1755" i="2" s="1"/>
  <c r="M1755" i="2"/>
  <c r="O1743" i="2"/>
  <c r="P1743" i="2" s="1"/>
  <c r="M1743" i="2"/>
  <c r="O1731" i="2"/>
  <c r="M1731" i="2"/>
  <c r="O1719" i="2"/>
  <c r="P1719" i="2" s="1"/>
  <c r="M1719" i="2"/>
  <c r="O1707" i="2"/>
  <c r="P1707" i="2" s="1"/>
  <c r="M1707" i="2"/>
  <c r="O1695" i="2"/>
  <c r="P1695" i="2" s="1"/>
  <c r="M1695" i="2"/>
  <c r="O1683" i="2"/>
  <c r="P1683" i="2" s="1"/>
  <c r="M1683" i="2"/>
  <c r="O1671" i="2"/>
  <c r="P1671" i="2" s="1"/>
  <c r="M1671" i="2"/>
  <c r="O1659" i="2"/>
  <c r="M1659" i="2"/>
  <c r="O1647" i="2"/>
  <c r="P1647" i="2" s="1"/>
  <c r="M1647" i="2"/>
  <c r="O1635" i="2"/>
  <c r="P1635" i="2" s="1"/>
  <c r="M1635" i="2"/>
  <c r="O1623" i="2"/>
  <c r="P1623" i="2" s="1"/>
  <c r="M1623" i="2"/>
  <c r="O1611" i="2"/>
  <c r="P1611" i="2" s="1"/>
  <c r="M1611" i="2"/>
  <c r="O1599" i="2"/>
  <c r="P1599" i="2" s="1"/>
  <c r="M1599" i="2"/>
  <c r="O1587" i="2"/>
  <c r="M1587" i="2"/>
  <c r="O1575" i="2"/>
  <c r="P1575" i="2" s="1"/>
  <c r="M1575" i="2"/>
  <c r="O1563" i="2"/>
  <c r="P1563" i="2" s="1"/>
  <c r="M1563" i="2"/>
  <c r="O1551" i="2"/>
  <c r="P1551" i="2" s="1"/>
  <c r="M1551" i="2"/>
  <c r="O1539" i="2"/>
  <c r="P1539" i="2" s="1"/>
  <c r="M1539" i="2"/>
  <c r="O1527" i="2"/>
  <c r="P1527" i="2" s="1"/>
  <c r="M1527" i="2"/>
  <c r="O1515" i="2"/>
  <c r="M1515" i="2"/>
  <c r="O1503" i="2"/>
  <c r="P1503" i="2" s="1"/>
  <c r="M1503" i="2"/>
  <c r="O1491" i="2"/>
  <c r="P1491" i="2" s="1"/>
  <c r="M1491" i="2"/>
  <c r="O1479" i="2"/>
  <c r="P1479" i="2" s="1"/>
  <c r="M1479" i="2"/>
  <c r="O1467" i="2"/>
  <c r="P1467" i="2" s="1"/>
  <c r="M1467" i="2"/>
  <c r="O1455" i="2"/>
  <c r="P1455" i="2" s="1"/>
  <c r="M1455" i="2"/>
  <c r="O1443" i="2"/>
  <c r="M1443" i="2"/>
  <c r="O1431" i="2"/>
  <c r="P1431" i="2" s="1"/>
  <c r="M1431" i="2"/>
  <c r="O1419" i="2"/>
  <c r="P1419" i="2" s="1"/>
  <c r="M1419" i="2"/>
  <c r="O1407" i="2"/>
  <c r="P1407" i="2" s="1"/>
  <c r="M1407" i="2"/>
  <c r="O1395" i="2"/>
  <c r="P1395" i="2" s="1"/>
  <c r="M1395" i="2"/>
  <c r="O1383" i="2"/>
  <c r="P1383" i="2" s="1"/>
  <c r="M1383" i="2"/>
  <c r="O1371" i="2"/>
  <c r="M1371" i="2"/>
  <c r="O1359" i="2"/>
  <c r="P1359" i="2" s="1"/>
  <c r="M1359" i="2"/>
  <c r="O1347" i="2"/>
  <c r="P1347" i="2" s="1"/>
  <c r="M1347" i="2"/>
  <c r="O1335" i="2"/>
  <c r="P1335" i="2" s="1"/>
  <c r="M1335" i="2"/>
  <c r="O1323" i="2"/>
  <c r="P1323" i="2" s="1"/>
  <c r="M1323" i="2"/>
  <c r="O1311" i="2"/>
  <c r="P1311" i="2" s="1"/>
  <c r="M1311" i="2"/>
  <c r="O1299" i="2"/>
  <c r="M1299" i="2"/>
  <c r="O1287" i="2"/>
  <c r="P1287" i="2" s="1"/>
  <c r="M1287" i="2"/>
  <c r="O1275" i="2"/>
  <c r="P1275" i="2" s="1"/>
  <c r="M1275" i="2"/>
  <c r="O1263" i="2"/>
  <c r="P1263" i="2" s="1"/>
  <c r="M1263" i="2"/>
  <c r="O1251" i="2"/>
  <c r="P1251" i="2" s="1"/>
  <c r="M1251" i="2"/>
  <c r="O1239" i="2"/>
  <c r="P1239" i="2" s="1"/>
  <c r="M1239" i="2"/>
  <c r="O1227" i="2"/>
  <c r="M1227" i="2"/>
  <c r="O1215" i="2"/>
  <c r="P1215" i="2" s="1"/>
  <c r="M1215" i="2"/>
  <c r="O1203" i="2"/>
  <c r="P1203" i="2" s="1"/>
  <c r="M1203" i="2"/>
  <c r="O1191" i="2"/>
  <c r="P1191" i="2" s="1"/>
  <c r="M1191" i="2"/>
  <c r="O1179" i="2"/>
  <c r="P1179" i="2" s="1"/>
  <c r="M1179" i="2"/>
  <c r="O1167" i="2"/>
  <c r="P1167" i="2" s="1"/>
  <c r="M1167" i="2"/>
  <c r="O1155" i="2"/>
  <c r="M1155" i="2"/>
  <c r="O1143" i="2"/>
  <c r="P1143" i="2" s="1"/>
  <c r="M1143" i="2"/>
  <c r="O1131" i="2"/>
  <c r="P1131" i="2" s="1"/>
  <c r="M1131" i="2"/>
  <c r="O1119" i="2"/>
  <c r="P1119" i="2" s="1"/>
  <c r="M1119" i="2"/>
  <c r="O1107" i="2"/>
  <c r="P1107" i="2" s="1"/>
  <c r="M1107" i="2"/>
  <c r="O1095" i="2"/>
  <c r="P1095" i="2" s="1"/>
  <c r="M1095" i="2"/>
  <c r="O1083" i="2"/>
  <c r="M1083" i="2"/>
  <c r="O1071" i="2"/>
  <c r="P1071" i="2" s="1"/>
  <c r="M1071" i="2"/>
  <c r="O1059" i="2"/>
  <c r="P1059" i="2" s="1"/>
  <c r="M1059" i="2"/>
  <c r="O1047" i="2"/>
  <c r="P1047" i="2" s="1"/>
  <c r="M1047" i="2"/>
  <c r="O1035" i="2"/>
  <c r="P1035" i="2" s="1"/>
  <c r="M1035" i="2"/>
  <c r="O1023" i="2"/>
  <c r="P1023" i="2" s="1"/>
  <c r="M1023" i="2"/>
  <c r="O1011" i="2"/>
  <c r="M1011" i="2"/>
  <c r="O999" i="2"/>
  <c r="P999" i="2" s="1"/>
  <c r="M999" i="2"/>
  <c r="O987" i="2"/>
  <c r="P987" i="2" s="1"/>
  <c r="M987" i="2"/>
  <c r="O975" i="2"/>
  <c r="P975" i="2" s="1"/>
  <c r="M975" i="2"/>
  <c r="O963" i="2"/>
  <c r="P963" i="2" s="1"/>
  <c r="M963" i="2"/>
  <c r="O951" i="2"/>
  <c r="P951" i="2" s="1"/>
  <c r="M951" i="2"/>
  <c r="O939" i="2"/>
  <c r="M939" i="2"/>
  <c r="O927" i="2"/>
  <c r="P927" i="2" s="1"/>
  <c r="M927" i="2"/>
  <c r="O915" i="2"/>
  <c r="P915" i="2" s="1"/>
  <c r="M915" i="2"/>
  <c r="O903" i="2"/>
  <c r="P903" i="2" s="1"/>
  <c r="M903" i="2"/>
  <c r="O891" i="2"/>
  <c r="P891" i="2" s="1"/>
  <c r="M891" i="2"/>
  <c r="O879" i="2"/>
  <c r="P879" i="2" s="1"/>
  <c r="M879" i="2"/>
  <c r="O867" i="2"/>
  <c r="M867" i="2"/>
  <c r="O855" i="2"/>
  <c r="P855" i="2" s="1"/>
  <c r="M855" i="2"/>
  <c r="O843" i="2"/>
  <c r="P843" i="2" s="1"/>
  <c r="M843" i="2"/>
  <c r="O831" i="2"/>
  <c r="P831" i="2" s="1"/>
  <c r="M831" i="2"/>
  <c r="O819" i="2"/>
  <c r="P819" i="2" s="1"/>
  <c r="M819" i="2"/>
  <c r="O807" i="2"/>
  <c r="P807" i="2" s="1"/>
  <c r="M807" i="2"/>
  <c r="O795" i="2"/>
  <c r="M795" i="2"/>
  <c r="O783" i="2"/>
  <c r="P783" i="2" s="1"/>
  <c r="M783" i="2"/>
  <c r="O771" i="2"/>
  <c r="P771" i="2" s="1"/>
  <c r="M771" i="2"/>
  <c r="O759" i="2"/>
  <c r="P759" i="2" s="1"/>
  <c r="M759" i="2"/>
  <c r="O747" i="2"/>
  <c r="P747" i="2" s="1"/>
  <c r="M747" i="2"/>
  <c r="O735" i="2"/>
  <c r="P735" i="2" s="1"/>
  <c r="M735" i="2"/>
  <c r="O723" i="2"/>
  <c r="M723" i="2"/>
  <c r="O711" i="2"/>
  <c r="P711" i="2" s="1"/>
  <c r="M711" i="2"/>
  <c r="O699" i="2"/>
  <c r="P699" i="2" s="1"/>
  <c r="M699" i="2"/>
  <c r="O687" i="2"/>
  <c r="P687" i="2" s="1"/>
  <c r="M687" i="2"/>
  <c r="O675" i="2"/>
  <c r="P675" i="2" s="1"/>
  <c r="M675" i="2"/>
  <c r="O663" i="2"/>
  <c r="P663" i="2" s="1"/>
  <c r="M663" i="2"/>
  <c r="O651" i="2"/>
  <c r="M651" i="2"/>
  <c r="O639" i="2"/>
  <c r="P639" i="2" s="1"/>
  <c r="M639" i="2"/>
  <c r="O627" i="2"/>
  <c r="P627" i="2" s="1"/>
  <c r="M627" i="2"/>
  <c r="O615" i="2"/>
  <c r="P615" i="2" s="1"/>
  <c r="M615" i="2"/>
  <c r="O603" i="2"/>
  <c r="P603" i="2" s="1"/>
  <c r="M603" i="2"/>
  <c r="O591" i="2"/>
  <c r="P591" i="2" s="1"/>
  <c r="M591" i="2"/>
  <c r="O579" i="2"/>
  <c r="M579" i="2"/>
  <c r="O567" i="2"/>
  <c r="P567" i="2" s="1"/>
  <c r="M567" i="2"/>
  <c r="O555" i="2"/>
  <c r="P555" i="2" s="1"/>
  <c r="M555" i="2"/>
  <c r="O543" i="2"/>
  <c r="P543" i="2" s="1"/>
  <c r="M543" i="2"/>
  <c r="O531" i="2"/>
  <c r="P531" i="2" s="1"/>
  <c r="M531" i="2"/>
  <c r="O519" i="2"/>
  <c r="P519" i="2" s="1"/>
  <c r="M519" i="2"/>
  <c r="O507" i="2"/>
  <c r="M507" i="2"/>
  <c r="O495" i="2"/>
  <c r="P495" i="2" s="1"/>
  <c r="M495" i="2"/>
  <c r="O483" i="2"/>
  <c r="P483" i="2" s="1"/>
  <c r="M483" i="2"/>
  <c r="O471" i="2"/>
  <c r="P471" i="2" s="1"/>
  <c r="M471" i="2"/>
  <c r="O459" i="2"/>
  <c r="P459" i="2" s="1"/>
  <c r="M459" i="2"/>
  <c r="O447" i="2"/>
  <c r="P447" i="2" s="1"/>
  <c r="M447" i="2"/>
  <c r="O435" i="2"/>
  <c r="M435" i="2"/>
  <c r="O423" i="2"/>
  <c r="P423" i="2" s="1"/>
  <c r="M423" i="2"/>
  <c r="O411" i="2"/>
  <c r="P411" i="2" s="1"/>
  <c r="M411" i="2"/>
  <c r="O399" i="2"/>
  <c r="P399" i="2" s="1"/>
  <c r="M399" i="2"/>
  <c r="O387" i="2"/>
  <c r="P387" i="2" s="1"/>
  <c r="M387" i="2"/>
  <c r="O375" i="2"/>
  <c r="P375" i="2" s="1"/>
  <c r="M375" i="2"/>
  <c r="O363" i="2"/>
  <c r="M363" i="2"/>
  <c r="O351" i="2"/>
  <c r="P351" i="2" s="1"/>
  <c r="M351" i="2"/>
  <c r="O339" i="2"/>
  <c r="P339" i="2" s="1"/>
  <c r="M339" i="2"/>
  <c r="O327" i="2"/>
  <c r="P327" i="2" s="1"/>
  <c r="M327" i="2"/>
  <c r="O315" i="2"/>
  <c r="P315" i="2" s="1"/>
  <c r="M315" i="2"/>
  <c r="O303" i="2"/>
  <c r="P303" i="2" s="1"/>
  <c r="M303" i="2"/>
  <c r="O291" i="2"/>
  <c r="M291" i="2"/>
  <c r="O279" i="2"/>
  <c r="P279" i="2" s="1"/>
  <c r="M279" i="2"/>
  <c r="O267" i="2"/>
  <c r="P267" i="2" s="1"/>
  <c r="M267" i="2"/>
  <c r="O255" i="2"/>
  <c r="P255" i="2" s="1"/>
  <c r="M255" i="2"/>
  <c r="O243" i="2"/>
  <c r="P243" i="2" s="1"/>
  <c r="M243" i="2"/>
  <c r="O231" i="2"/>
  <c r="P231" i="2" s="1"/>
  <c r="M231" i="2"/>
  <c r="O219" i="2"/>
  <c r="M219" i="2"/>
  <c r="O207" i="2"/>
  <c r="P207" i="2" s="1"/>
  <c r="M207" i="2"/>
  <c r="O195" i="2"/>
  <c r="P195" i="2" s="1"/>
  <c r="M195" i="2"/>
  <c r="O183" i="2"/>
  <c r="P183" i="2" s="1"/>
  <c r="M183" i="2"/>
  <c r="O171" i="2"/>
  <c r="P171" i="2" s="1"/>
  <c r="M171" i="2"/>
  <c r="O159" i="2"/>
  <c r="P159" i="2" s="1"/>
  <c r="M159" i="2"/>
  <c r="O147" i="2"/>
  <c r="M147" i="2"/>
  <c r="O135" i="2"/>
  <c r="P135" i="2" s="1"/>
  <c r="M135" i="2"/>
  <c r="O123" i="2"/>
  <c r="P123" i="2" s="1"/>
  <c r="M123" i="2"/>
  <c r="O111" i="2"/>
  <c r="P111" i="2" s="1"/>
  <c r="M111" i="2"/>
  <c r="O99" i="2"/>
  <c r="P99" i="2" s="1"/>
  <c r="M99" i="2"/>
  <c r="O87" i="2"/>
  <c r="P87" i="2" s="1"/>
  <c r="M87" i="2"/>
  <c r="O75" i="2"/>
  <c r="M75" i="2"/>
  <c r="O63" i="2"/>
  <c r="P63" i="2" s="1"/>
  <c r="M63" i="2"/>
  <c r="O51" i="2"/>
  <c r="P51" i="2" s="1"/>
  <c r="M51" i="2"/>
  <c r="O39" i="2"/>
  <c r="P39" i="2" s="1"/>
  <c r="M39" i="2"/>
  <c r="O27" i="2"/>
  <c r="P27" i="2" s="1"/>
  <c r="M27" i="2"/>
  <c r="O15" i="2"/>
  <c r="P15" i="2" s="1"/>
  <c r="M15" i="2"/>
  <c r="M2039" i="2"/>
  <c r="M2003" i="2"/>
  <c r="M1967" i="2"/>
  <c r="M1931" i="2"/>
  <c r="M1895" i="2"/>
  <c r="K111" i="1"/>
  <c r="K99" i="1"/>
  <c r="K87" i="1"/>
  <c r="K75" i="1"/>
  <c r="K63" i="1"/>
  <c r="K1509" i="1"/>
  <c r="K1497" i="1"/>
  <c r="K1485" i="1"/>
  <c r="K1473" i="1"/>
  <c r="K1461" i="1"/>
  <c r="O1461" i="1" s="1"/>
  <c r="K1449" i="1"/>
  <c r="O1449" i="1" s="1"/>
  <c r="K1437" i="1"/>
  <c r="K1425" i="1"/>
  <c r="K1413" i="1"/>
  <c r="O1413" i="1" s="1"/>
  <c r="K1401" i="1"/>
  <c r="O1401" i="1" s="1"/>
  <c r="K1389" i="1"/>
  <c r="O1389" i="1" s="1"/>
  <c r="K1377" i="1"/>
  <c r="O1377" i="1" s="1"/>
  <c r="K1365" i="1"/>
  <c r="K1353" i="1"/>
  <c r="K1341" i="1"/>
  <c r="K1329" i="1"/>
  <c r="K1317" i="1"/>
  <c r="O1317" i="1" s="1"/>
  <c r="K1305" i="1"/>
  <c r="O1305" i="1" s="1"/>
  <c r="K1293" i="1"/>
  <c r="K1281" i="1"/>
  <c r="K1269" i="1"/>
  <c r="K1257" i="1"/>
  <c r="O1257" i="1" s="1"/>
  <c r="K1245" i="1"/>
  <c r="O1245" i="1" s="1"/>
  <c r="K1233" i="1"/>
  <c r="O1233" i="1" s="1"/>
  <c r="K1221" i="1"/>
  <c r="K1209" i="1"/>
  <c r="K1197" i="1"/>
  <c r="K1185" i="1"/>
  <c r="K1173" i="1"/>
  <c r="O1173" i="1" s="1"/>
  <c r="K1161" i="1"/>
  <c r="O1161" i="1" s="1"/>
  <c r="K1149" i="1"/>
  <c r="K1137" i="1"/>
  <c r="K1125" i="1"/>
  <c r="O1125" i="1" s="1"/>
  <c r="K1113" i="1"/>
  <c r="O1113" i="1" s="1"/>
  <c r="K1101" i="1"/>
  <c r="O1101" i="1" s="1"/>
  <c r="K1089" i="1"/>
  <c r="O1089" i="1" s="1"/>
  <c r="K1077" i="1"/>
  <c r="K1065" i="1"/>
  <c r="K1053" i="1"/>
  <c r="K1041" i="1"/>
  <c r="K1029" i="1"/>
  <c r="O1029" i="1" s="1"/>
  <c r="K1017" i="1"/>
  <c r="O1017" i="1" s="1"/>
  <c r="K1005" i="1"/>
  <c r="K993" i="1"/>
  <c r="K981" i="1"/>
  <c r="O981" i="1" s="1"/>
  <c r="K969" i="1"/>
  <c r="O969" i="1" s="1"/>
  <c r="K957" i="1"/>
  <c r="O957" i="1" s="1"/>
  <c r="K945" i="1"/>
  <c r="O945" i="1" s="1"/>
  <c r="K933" i="1"/>
  <c r="K921" i="1"/>
  <c r="K909" i="1"/>
  <c r="K897" i="1"/>
  <c r="K885" i="1"/>
  <c r="O885" i="1" s="1"/>
  <c r="K873" i="1"/>
  <c r="O873" i="1" s="1"/>
  <c r="K861" i="1"/>
  <c r="K849" i="1"/>
  <c r="K837" i="1"/>
  <c r="O837" i="1" s="1"/>
  <c r="K825" i="1"/>
  <c r="O825" i="1" s="1"/>
  <c r="K813" i="1"/>
  <c r="O813" i="1" s="1"/>
  <c r="K801" i="1"/>
  <c r="O801" i="1" s="1"/>
  <c r="K789" i="1"/>
  <c r="K777" i="1"/>
  <c r="K765" i="1"/>
  <c r="K753" i="1"/>
  <c r="K741" i="1"/>
  <c r="O741" i="1" s="1"/>
  <c r="K729" i="1"/>
  <c r="O729" i="1" s="1"/>
  <c r="K717" i="1"/>
  <c r="K705" i="1"/>
  <c r="K693" i="1"/>
  <c r="K681" i="1"/>
  <c r="O681" i="1" s="1"/>
  <c r="K669" i="1"/>
  <c r="O669" i="1" s="1"/>
  <c r="K657" i="1"/>
  <c r="O657" i="1" s="1"/>
  <c r="K645" i="1"/>
  <c r="K633" i="1"/>
  <c r="K621" i="1"/>
  <c r="K609" i="1"/>
  <c r="K597" i="1"/>
  <c r="O597" i="1" s="1"/>
  <c r="K585" i="1"/>
  <c r="K573" i="1"/>
  <c r="K561" i="1"/>
  <c r="K549" i="1"/>
  <c r="O549" i="1" s="1"/>
  <c r="K537" i="1"/>
  <c r="K525" i="1"/>
  <c r="O525" i="1" s="1"/>
  <c r="K513" i="1"/>
  <c r="O513" i="1" s="1"/>
  <c r="K501" i="1"/>
  <c r="K489" i="1"/>
  <c r="K477" i="1"/>
  <c r="K465" i="1"/>
  <c r="K453" i="1"/>
  <c r="O453" i="1" s="1"/>
  <c r="K441" i="1"/>
  <c r="O441" i="1" s="1"/>
  <c r="K429" i="1"/>
  <c r="K417" i="1"/>
  <c r="K405" i="1"/>
  <c r="O405" i="1" s="1"/>
  <c r="K393" i="1"/>
  <c r="K381" i="1"/>
  <c r="O381" i="1" s="1"/>
  <c r="K369" i="1"/>
  <c r="O369" i="1" s="1"/>
  <c r="K357" i="1"/>
  <c r="K345" i="1"/>
  <c r="K333" i="1"/>
  <c r="K321" i="1"/>
  <c r="K309" i="1"/>
  <c r="O309" i="1" s="1"/>
  <c r="K297" i="1"/>
  <c r="O297" i="1" s="1"/>
  <c r="K285" i="1"/>
  <c r="K273" i="1"/>
  <c r="K261" i="1"/>
  <c r="O261" i="1" s="1"/>
  <c r="K249" i="1"/>
  <c r="O249" i="1" s="1"/>
  <c r="K237" i="1"/>
  <c r="O237" i="1" s="1"/>
  <c r="K225" i="1"/>
  <c r="O225" i="1" s="1"/>
  <c r="K213" i="1"/>
  <c r="K201" i="1"/>
  <c r="K189" i="1"/>
  <c r="K177" i="1"/>
  <c r="K165" i="1"/>
  <c r="O165" i="1" s="1"/>
  <c r="K153" i="1"/>
  <c r="O153" i="1" s="1"/>
  <c r="K141" i="1"/>
  <c r="K129" i="1"/>
  <c r="K117" i="1"/>
  <c r="O117" i="1" s="1"/>
  <c r="K105" i="1"/>
  <c r="O105" i="1" s="1"/>
  <c r="K93" i="1"/>
  <c r="O93" i="1" s="1"/>
  <c r="K81" i="1"/>
  <c r="O81" i="1" s="1"/>
  <c r="K69" i="1"/>
  <c r="K1506" i="1"/>
  <c r="K1494" i="1"/>
  <c r="K1482" i="1"/>
  <c r="K1470" i="1"/>
  <c r="O1470" i="1" s="1"/>
  <c r="K1458" i="1"/>
  <c r="O1458" i="1" s="1"/>
  <c r="K1446" i="1"/>
  <c r="K1434" i="1"/>
  <c r="K1422" i="1"/>
  <c r="O1422" i="1" s="1"/>
  <c r="K1410" i="1"/>
  <c r="O1410" i="1" s="1"/>
  <c r="K1398" i="1"/>
  <c r="O1398" i="1" s="1"/>
  <c r="K1386" i="1"/>
  <c r="O1386" i="1" s="1"/>
  <c r="K1374" i="1"/>
  <c r="K1362" i="1"/>
  <c r="K1350" i="1"/>
  <c r="K1338" i="1"/>
  <c r="K1326" i="1"/>
  <c r="O1326" i="1" s="1"/>
  <c r="K1314" i="1"/>
  <c r="O1314" i="1" s="1"/>
  <c r="K1302" i="1"/>
  <c r="K1290" i="1"/>
  <c r="K1278" i="1"/>
  <c r="O1278" i="1" s="1"/>
  <c r="K1266" i="1"/>
  <c r="O1266" i="1" s="1"/>
  <c r="K1254" i="1"/>
  <c r="O1254" i="1" s="1"/>
  <c r="K1242" i="1"/>
  <c r="O1242" i="1" s="1"/>
  <c r="K1230" i="1"/>
  <c r="K1218" i="1"/>
  <c r="K1206" i="1"/>
  <c r="K1194" i="1"/>
  <c r="K1182" i="1"/>
  <c r="O1182" i="1" s="1"/>
  <c r="K1170" i="1"/>
  <c r="O1170" i="1" s="1"/>
  <c r="K1158" i="1"/>
  <c r="K1146" i="1"/>
  <c r="K1134" i="1"/>
  <c r="O1134" i="1" s="1"/>
  <c r="K1122" i="1"/>
  <c r="O1122" i="1" s="1"/>
  <c r="K1110" i="1"/>
  <c r="O1110" i="1" s="1"/>
  <c r="K1098" i="1"/>
  <c r="O1098" i="1" s="1"/>
  <c r="K1499" i="1"/>
  <c r="K1487" i="1"/>
  <c r="K1475" i="1"/>
  <c r="K1463" i="1"/>
  <c r="K1451" i="1"/>
  <c r="O1451" i="1" s="1"/>
  <c r="K1427" i="1"/>
  <c r="O1427" i="1" s="1"/>
  <c r="K1415" i="1"/>
  <c r="K1403" i="1"/>
  <c r="K1379" i="1"/>
  <c r="O1379" i="1" s="1"/>
  <c r="K1367" i="1"/>
  <c r="O1367" i="1" s="1"/>
  <c r="K1355" i="1"/>
  <c r="O1355" i="1" s="1"/>
  <c r="K1343" i="1"/>
  <c r="O1343" i="1" s="1"/>
  <c r="K1331" i="1"/>
  <c r="K1319" i="1"/>
  <c r="K1307" i="1"/>
  <c r="K1295" i="1"/>
  <c r="K1283" i="1"/>
  <c r="O1283" i="1" s="1"/>
  <c r="K1271" i="1"/>
  <c r="O1271" i="1" s="1"/>
  <c r="K1259" i="1"/>
  <c r="K1247" i="1"/>
  <c r="K1235" i="1"/>
  <c r="O1235" i="1" s="1"/>
  <c r="K1223" i="1"/>
  <c r="O1223" i="1" s="1"/>
  <c r="K1211" i="1"/>
  <c r="O1211" i="1" s="1"/>
  <c r="K1199" i="1"/>
  <c r="O1199" i="1" s="1"/>
  <c r="K1187" i="1"/>
  <c r="K1175" i="1"/>
  <c r="K1163" i="1"/>
  <c r="K1151" i="1"/>
  <c r="K1139" i="1"/>
  <c r="O1139" i="1" s="1"/>
  <c r="K1127" i="1"/>
  <c r="O1127" i="1" s="1"/>
  <c r="K1115" i="1"/>
  <c r="K1103" i="1"/>
  <c r="K1091" i="1"/>
  <c r="O1091" i="1" s="1"/>
  <c r="K1079" i="1"/>
  <c r="O1079" i="1" s="1"/>
  <c r="K1067" i="1"/>
  <c r="O1067" i="1" s="1"/>
  <c r="K1055" i="1"/>
  <c r="O1055" i="1" s="1"/>
  <c r="K1043" i="1"/>
  <c r="K1031" i="1"/>
  <c r="K1019" i="1"/>
  <c r="K1007" i="1"/>
  <c r="K995" i="1"/>
  <c r="O995" i="1" s="1"/>
  <c r="K983" i="1"/>
  <c r="O983" i="1" s="1"/>
  <c r="K971" i="1"/>
  <c r="K959" i="1"/>
  <c r="K947" i="1"/>
  <c r="O947" i="1" s="1"/>
  <c r="K935" i="1"/>
  <c r="O935" i="1" s="1"/>
  <c r="K923" i="1"/>
  <c r="O923" i="1" s="1"/>
  <c r="K911" i="1"/>
  <c r="O911" i="1" s="1"/>
  <c r="K899" i="1"/>
  <c r="K887" i="1"/>
  <c r="K875" i="1"/>
  <c r="K863" i="1"/>
  <c r="K851" i="1"/>
  <c r="K839" i="1"/>
  <c r="O839" i="1" s="1"/>
  <c r="K827" i="1"/>
  <c r="O827" i="1" s="1"/>
  <c r="K815" i="1"/>
  <c r="K803" i="1"/>
  <c r="O803" i="1" s="1"/>
  <c r="K791" i="1"/>
  <c r="O791" i="1" s="1"/>
  <c r="K779" i="1"/>
  <c r="O779" i="1" s="1"/>
  <c r="K767" i="1"/>
  <c r="O767" i="1" s="1"/>
  <c r="K755" i="1"/>
  <c r="K743" i="1"/>
  <c r="K731" i="1"/>
  <c r="K719" i="1"/>
  <c r="K707" i="1"/>
  <c r="O707" i="1" s="1"/>
  <c r="K695" i="1"/>
  <c r="O695" i="1" s="1"/>
  <c r="K683" i="1"/>
  <c r="O683" i="1" s="1"/>
  <c r="K671" i="1"/>
  <c r="K659" i="1"/>
  <c r="O659" i="1" s="1"/>
  <c r="K647" i="1"/>
  <c r="O647" i="1" s="1"/>
  <c r="K635" i="1"/>
  <c r="O635" i="1" s="1"/>
  <c r="K623" i="1"/>
  <c r="O623" i="1" s="1"/>
  <c r="K611" i="1"/>
  <c r="K599" i="1"/>
  <c r="K587" i="1"/>
  <c r="K575" i="1"/>
  <c r="K563" i="1"/>
  <c r="K551" i="1"/>
  <c r="O551" i="1" s="1"/>
  <c r="K539" i="1"/>
  <c r="K527" i="1"/>
  <c r="K515" i="1"/>
  <c r="O515" i="1" s="1"/>
  <c r="K503" i="1"/>
  <c r="O503" i="1" s="1"/>
  <c r="K491" i="1"/>
  <c r="O491" i="1" s="1"/>
  <c r="K479" i="1"/>
  <c r="O479" i="1" s="1"/>
  <c r="K467" i="1"/>
  <c r="K455" i="1"/>
  <c r="K443" i="1"/>
  <c r="K431" i="1"/>
  <c r="K419" i="1"/>
  <c r="O419" i="1" s="1"/>
  <c r="K407" i="1"/>
  <c r="O407" i="1" s="1"/>
  <c r="K395" i="1"/>
  <c r="O395" i="1" s="1"/>
  <c r="K383" i="1"/>
  <c r="K371" i="1"/>
  <c r="O371" i="1" s="1"/>
  <c r="K359" i="1"/>
  <c r="O359" i="1" s="1"/>
  <c r="K347" i="1"/>
  <c r="O347" i="1" s="1"/>
  <c r="K335" i="1"/>
  <c r="O335" i="1" s="1"/>
  <c r="K323" i="1"/>
  <c r="K311" i="1"/>
  <c r="K299" i="1"/>
  <c r="K287" i="1"/>
  <c r="K275" i="1"/>
  <c r="O275" i="1" s="1"/>
  <c r="K263" i="1"/>
  <c r="O263" i="1" s="1"/>
  <c r="K251" i="1"/>
  <c r="O251" i="1" s="1"/>
  <c r="K239" i="1"/>
  <c r="K227" i="1"/>
  <c r="O227" i="1" s="1"/>
  <c r="K215" i="1"/>
  <c r="O215" i="1" s="1"/>
  <c r="K203" i="1"/>
  <c r="O203" i="1" s="1"/>
  <c r="K191" i="1"/>
  <c r="O191" i="1" s="1"/>
  <c r="K179" i="1"/>
  <c r="K167" i="1"/>
  <c r="K155" i="1"/>
  <c r="K143" i="1"/>
  <c r="K131" i="1"/>
  <c r="O131" i="1" s="1"/>
  <c r="K119" i="1"/>
  <c r="O119" i="1" s="1"/>
  <c r="K107" i="1"/>
  <c r="O107" i="1" s="1"/>
  <c r="K95" i="1"/>
  <c r="K83" i="1"/>
  <c r="O83" i="1" s="1"/>
  <c r="K71" i="1"/>
  <c r="O71" i="1" s="1"/>
  <c r="K1504" i="1"/>
  <c r="O1504" i="1" s="1"/>
  <c r="K1492" i="1"/>
  <c r="O1492" i="1" s="1"/>
  <c r="K1480" i="1"/>
  <c r="K1468" i="1"/>
  <c r="K1456" i="1"/>
  <c r="K1444" i="1"/>
  <c r="K1432" i="1"/>
  <c r="O1432" i="1" s="1"/>
  <c r="K1420" i="1"/>
  <c r="O1420" i="1" s="1"/>
  <c r="K1408" i="1"/>
  <c r="O1408" i="1" s="1"/>
  <c r="K1396" i="1"/>
  <c r="O1396" i="1" s="1"/>
  <c r="K1384" i="1"/>
  <c r="O1384" i="1" s="1"/>
  <c r="K1372" i="1"/>
  <c r="O1372" i="1" s="1"/>
  <c r="K1360" i="1"/>
  <c r="O1360" i="1" s="1"/>
  <c r="K1348" i="1"/>
  <c r="O1348" i="1" s="1"/>
  <c r="K1336" i="1"/>
  <c r="K1324" i="1"/>
  <c r="K1312" i="1"/>
  <c r="K1300" i="1"/>
  <c r="K1288" i="1"/>
  <c r="O1288" i="1" s="1"/>
  <c r="K1276" i="1"/>
  <c r="O1276" i="1" s="1"/>
  <c r="K1264" i="1"/>
  <c r="K1252" i="1"/>
  <c r="O1252" i="1" s="1"/>
  <c r="K1240" i="1"/>
  <c r="O1240" i="1" s="1"/>
  <c r="K1228" i="1"/>
  <c r="O1228" i="1" s="1"/>
  <c r="K1216" i="1"/>
  <c r="O1216" i="1" s="1"/>
  <c r="K1204" i="1"/>
  <c r="O1204" i="1" s="1"/>
  <c r="K1192" i="1"/>
  <c r="K1180" i="1"/>
  <c r="K1168" i="1"/>
  <c r="K1156" i="1"/>
  <c r="K1144" i="1"/>
  <c r="O1144" i="1" s="1"/>
  <c r="K1132" i="1"/>
  <c r="O1132" i="1" s="1"/>
  <c r="K1120" i="1"/>
  <c r="K1108" i="1"/>
  <c r="O1108" i="1" s="1"/>
  <c r="K1096" i="1"/>
  <c r="O1096" i="1" s="1"/>
  <c r="K1084" i="1"/>
  <c r="O1084" i="1" s="1"/>
  <c r="K1072" i="1"/>
  <c r="O1072" i="1" s="1"/>
  <c r="K1060" i="1"/>
  <c r="O1060" i="1" s="1"/>
  <c r="K1048" i="1"/>
  <c r="K1036" i="1"/>
  <c r="K1024" i="1"/>
  <c r="K1012" i="1"/>
  <c r="K1000" i="1"/>
  <c r="O1000" i="1" s="1"/>
  <c r="K988" i="1"/>
  <c r="O988" i="1" s="1"/>
  <c r="K976" i="1"/>
  <c r="K964" i="1"/>
  <c r="O964" i="1" s="1"/>
  <c r="K952" i="1"/>
  <c r="O952" i="1" s="1"/>
  <c r="K940" i="1"/>
  <c r="O940" i="1" s="1"/>
  <c r="K928" i="1"/>
  <c r="O928" i="1" s="1"/>
  <c r="K916" i="1"/>
  <c r="O916" i="1" s="1"/>
  <c r="K904" i="1"/>
  <c r="K892" i="1"/>
  <c r="K880" i="1"/>
  <c r="K868" i="1"/>
  <c r="K856" i="1"/>
  <c r="O856" i="1" s="1"/>
  <c r="K844" i="1"/>
  <c r="O844" i="1" s="1"/>
  <c r="K832" i="1"/>
  <c r="O832" i="1" s="1"/>
  <c r="K820" i="1"/>
  <c r="K808" i="1"/>
  <c r="O808" i="1" s="1"/>
  <c r="K796" i="1"/>
  <c r="O796" i="1" s="1"/>
  <c r="K784" i="1"/>
  <c r="O784" i="1" s="1"/>
  <c r="K772" i="1"/>
  <c r="O772" i="1" s="1"/>
  <c r="K760" i="1"/>
  <c r="K748" i="1"/>
  <c r="K736" i="1"/>
  <c r="K724" i="1"/>
  <c r="K712" i="1"/>
  <c r="O712" i="1" s="1"/>
  <c r="K700" i="1"/>
  <c r="O700" i="1" s="1"/>
  <c r="K688" i="1"/>
  <c r="O688" i="1" s="1"/>
  <c r="K676" i="1"/>
  <c r="O676" i="1" s="1"/>
  <c r="K664" i="1"/>
  <c r="O664" i="1" s="1"/>
  <c r="K652" i="1"/>
  <c r="O652" i="1" s="1"/>
  <c r="K640" i="1"/>
  <c r="O640" i="1" s="1"/>
  <c r="K628" i="1"/>
  <c r="O628" i="1" s="1"/>
  <c r="K616" i="1"/>
  <c r="K604" i="1"/>
  <c r="K592" i="1"/>
  <c r="K580" i="1"/>
  <c r="K568" i="1"/>
  <c r="O568" i="1" s="1"/>
  <c r="K556" i="1"/>
  <c r="O556" i="1" s="1"/>
  <c r="K544" i="1"/>
  <c r="O544" i="1" s="1"/>
  <c r="K532" i="1"/>
  <c r="O532" i="1" s="1"/>
  <c r="K520" i="1"/>
  <c r="O520" i="1" s="1"/>
  <c r="K508" i="1"/>
  <c r="O508" i="1" s="1"/>
  <c r="K496" i="1"/>
  <c r="O496" i="1" s="1"/>
  <c r="K484" i="1"/>
  <c r="O484" i="1" s="1"/>
  <c r="K472" i="1"/>
  <c r="K460" i="1"/>
  <c r="K448" i="1"/>
  <c r="K436" i="1"/>
  <c r="K424" i="1"/>
  <c r="K412" i="1"/>
  <c r="O412" i="1" s="1"/>
  <c r="K400" i="1"/>
  <c r="O400" i="1" s="1"/>
  <c r="K388" i="1"/>
  <c r="O388" i="1" s="1"/>
  <c r="K376" i="1"/>
  <c r="O376" i="1" s="1"/>
  <c r="K364" i="1"/>
  <c r="O364" i="1" s="1"/>
  <c r="K352" i="1"/>
  <c r="O352" i="1" s="1"/>
  <c r="K340" i="1"/>
  <c r="O340" i="1" s="1"/>
  <c r="K328" i="1"/>
  <c r="K316" i="1"/>
  <c r="K304" i="1"/>
  <c r="K292" i="1"/>
  <c r="K280" i="1"/>
  <c r="O280" i="1" s="1"/>
  <c r="K268" i="1"/>
  <c r="O268" i="1" s="1"/>
  <c r="K256" i="1"/>
  <c r="O256" i="1" s="1"/>
  <c r="K244" i="1"/>
  <c r="K232" i="1"/>
  <c r="O232" i="1" s="1"/>
  <c r="K220" i="1"/>
  <c r="O220" i="1" s="1"/>
  <c r="K208" i="1"/>
  <c r="O208" i="1" s="1"/>
  <c r="K196" i="1"/>
  <c r="O196" i="1" s="1"/>
  <c r="K184" i="1"/>
  <c r="K172" i="1"/>
  <c r="K160" i="1"/>
  <c r="K148" i="1"/>
  <c r="K136" i="1"/>
  <c r="O136" i="1" s="1"/>
  <c r="K124" i="1"/>
  <c r="O124" i="1" s="1"/>
  <c r="K112" i="1"/>
  <c r="O112" i="1" s="1"/>
  <c r="K100" i="1"/>
  <c r="O100" i="1" s="1"/>
  <c r="K88" i="1"/>
  <c r="O88" i="1" s="1"/>
  <c r="K76" i="1"/>
  <c r="O76" i="1" s="1"/>
  <c r="K64" i="1"/>
  <c r="O64" i="1" s="1"/>
  <c r="K61" i="1"/>
  <c r="O61" i="1" s="1"/>
  <c r="M1505" i="1"/>
  <c r="M1481" i="1"/>
  <c r="M1457" i="1"/>
  <c r="M1433" i="1"/>
  <c r="M1421" i="1"/>
  <c r="K1469" i="1"/>
  <c r="O1469" i="1" s="1"/>
  <c r="O1502" i="1"/>
  <c r="M1502" i="1"/>
  <c r="O1490" i="1"/>
  <c r="M1490" i="1"/>
  <c r="M1478" i="1"/>
  <c r="O1478" i="1"/>
  <c r="O1466" i="1"/>
  <c r="M1466" i="1"/>
  <c r="O1454" i="1"/>
  <c r="M1454" i="1"/>
  <c r="O1442" i="1"/>
  <c r="M1442" i="1"/>
  <c r="M1430" i="1"/>
  <c r="O1430" i="1"/>
  <c r="O1418" i="1"/>
  <c r="M1418" i="1"/>
  <c r="O1406" i="1"/>
  <c r="M1406" i="1"/>
  <c r="O1394" i="1"/>
  <c r="M1394" i="1"/>
  <c r="M1382" i="1"/>
  <c r="O1382" i="1"/>
  <c r="O1370" i="1"/>
  <c r="M1370" i="1"/>
  <c r="O1358" i="1"/>
  <c r="M1358" i="1"/>
  <c r="O1346" i="1"/>
  <c r="M1346" i="1"/>
  <c r="M1334" i="1"/>
  <c r="O1334" i="1"/>
  <c r="O1322" i="1"/>
  <c r="M1322" i="1"/>
  <c r="O1310" i="1"/>
  <c r="M1310" i="1"/>
  <c r="O1298" i="1"/>
  <c r="M1298" i="1"/>
  <c r="M1286" i="1"/>
  <c r="O1286" i="1"/>
  <c r="O1274" i="1"/>
  <c r="M1274" i="1"/>
  <c r="O1262" i="1"/>
  <c r="M1262" i="1"/>
  <c r="O1250" i="1"/>
  <c r="M1250" i="1"/>
  <c r="M1238" i="1"/>
  <c r="O1238" i="1"/>
  <c r="O1226" i="1"/>
  <c r="M1226" i="1"/>
  <c r="O1214" i="1"/>
  <c r="M1214" i="1"/>
  <c r="O1202" i="1"/>
  <c r="M1202" i="1"/>
  <c r="M1190" i="1"/>
  <c r="O1190" i="1"/>
  <c r="O1178" i="1"/>
  <c r="M1178" i="1"/>
  <c r="O1166" i="1"/>
  <c r="M1166" i="1"/>
  <c r="O1154" i="1"/>
  <c r="M1154" i="1"/>
  <c r="M1142" i="1"/>
  <c r="O1142" i="1"/>
  <c r="O1130" i="1"/>
  <c r="M1130" i="1"/>
  <c r="O1118" i="1"/>
  <c r="M1118" i="1"/>
  <c r="O1106" i="1"/>
  <c r="M1106" i="1"/>
  <c r="M1094" i="1"/>
  <c r="O1094" i="1"/>
  <c r="O1082" i="1"/>
  <c r="M1082" i="1"/>
  <c r="O1070" i="1"/>
  <c r="M1070" i="1"/>
  <c r="O1058" i="1"/>
  <c r="M1058" i="1"/>
  <c r="O1046" i="1"/>
  <c r="M1046" i="1"/>
  <c r="O1034" i="1"/>
  <c r="M1034" i="1"/>
  <c r="O1022" i="1"/>
  <c r="M1022" i="1"/>
  <c r="O1010" i="1"/>
  <c r="M1010" i="1"/>
  <c r="O998" i="1"/>
  <c r="M998" i="1"/>
  <c r="M986" i="1"/>
  <c r="O986" i="1"/>
  <c r="O974" i="1"/>
  <c r="M974" i="1"/>
  <c r="O962" i="1"/>
  <c r="M962" i="1"/>
  <c r="O950" i="1"/>
  <c r="M950" i="1"/>
  <c r="O938" i="1"/>
  <c r="M938" i="1"/>
  <c r="O926" i="1"/>
  <c r="M926" i="1"/>
  <c r="O914" i="1"/>
  <c r="M914" i="1"/>
  <c r="O902" i="1"/>
  <c r="M902" i="1"/>
  <c r="O890" i="1"/>
  <c r="M890" i="1"/>
  <c r="O878" i="1"/>
  <c r="M878" i="1"/>
  <c r="O866" i="1"/>
  <c r="M866" i="1"/>
  <c r="O854" i="1"/>
  <c r="M854" i="1"/>
  <c r="O842" i="1"/>
  <c r="M842" i="1"/>
  <c r="O830" i="1"/>
  <c r="M830" i="1"/>
  <c r="O818" i="1"/>
  <c r="M818" i="1"/>
  <c r="O806" i="1"/>
  <c r="M806" i="1"/>
  <c r="O794" i="1"/>
  <c r="M794" i="1"/>
  <c r="O782" i="1"/>
  <c r="M782" i="1"/>
  <c r="O770" i="1"/>
  <c r="M770" i="1"/>
  <c r="O758" i="1"/>
  <c r="M758" i="1"/>
  <c r="O746" i="1"/>
  <c r="M746" i="1"/>
  <c r="O734" i="1"/>
  <c r="M734" i="1"/>
  <c r="O722" i="1"/>
  <c r="M722" i="1"/>
  <c r="O710" i="1"/>
  <c r="M710" i="1"/>
  <c r="O698" i="1"/>
  <c r="M698" i="1"/>
  <c r="O686" i="1"/>
  <c r="M686" i="1"/>
  <c r="O674" i="1"/>
  <c r="M674" i="1"/>
  <c r="O662" i="1"/>
  <c r="M662" i="1"/>
  <c r="O650" i="1"/>
  <c r="M650" i="1"/>
  <c r="O638" i="1"/>
  <c r="M638" i="1"/>
  <c r="O626" i="1"/>
  <c r="M626" i="1"/>
  <c r="O614" i="1"/>
  <c r="M614" i="1"/>
  <c r="O602" i="1"/>
  <c r="M602" i="1"/>
  <c r="O590" i="1"/>
  <c r="M590" i="1"/>
  <c r="O578" i="1"/>
  <c r="M578" i="1"/>
  <c r="O566" i="1"/>
  <c r="M566" i="1"/>
  <c r="O554" i="1"/>
  <c r="M554" i="1"/>
  <c r="O542" i="1"/>
  <c r="M542" i="1"/>
  <c r="O530" i="1"/>
  <c r="M530" i="1"/>
  <c r="O518" i="1"/>
  <c r="M518" i="1"/>
  <c r="O506" i="1"/>
  <c r="M506" i="1"/>
  <c r="O494" i="1"/>
  <c r="M458" i="1"/>
  <c r="M446" i="1"/>
  <c r="M434" i="1"/>
  <c r="M386" i="1"/>
  <c r="M350" i="1"/>
  <c r="M326" i="1"/>
  <c r="M302" i="1"/>
  <c r="M278" i="1"/>
  <c r="M254" i="1"/>
  <c r="M230" i="1"/>
  <c r="M206" i="1"/>
  <c r="M182" i="1"/>
  <c r="M158" i="1"/>
  <c r="M134" i="1"/>
  <c r="M110" i="1"/>
  <c r="M86" i="1"/>
  <c r="M62" i="1"/>
  <c r="M38" i="1"/>
  <c r="M14" i="1"/>
  <c r="K1439" i="1"/>
  <c r="O1439" i="1" s="1"/>
  <c r="K1391" i="1"/>
  <c r="O1391" i="1" s="1"/>
  <c r="M1441" i="1"/>
  <c r="M1393" i="1"/>
  <c r="M1379" i="1"/>
  <c r="M1493" i="1"/>
  <c r="M1497" i="1"/>
  <c r="M1473" i="1"/>
  <c r="M1437" i="1"/>
  <c r="K1510" i="1"/>
  <c r="O1510" i="1" s="1"/>
  <c r="K1498" i="1"/>
  <c r="K1486" i="1"/>
  <c r="O1486" i="1" s="1"/>
  <c r="K1474" i="1"/>
  <c r="K1462" i="1"/>
  <c r="O1462" i="1" s="1"/>
  <c r="K1450" i="1"/>
  <c r="O1450" i="1" s="1"/>
  <c r="K1438" i="1"/>
  <c r="O1438" i="1" s="1"/>
  <c r="K1426" i="1"/>
  <c r="O1426" i="1" s="1"/>
  <c r="K1414" i="1"/>
  <c r="O1414" i="1" s="1"/>
  <c r="K1402" i="1"/>
  <c r="O1402" i="1" s="1"/>
  <c r="K1390" i="1"/>
  <c r="O1390" i="1" s="1"/>
  <c r="K1378" i="1"/>
  <c r="O1378" i="1" s="1"/>
  <c r="K1366" i="1"/>
  <c r="O1366" i="1" s="1"/>
  <c r="K1354" i="1"/>
  <c r="K1342" i="1"/>
  <c r="K1330" i="1"/>
  <c r="K1318" i="1"/>
  <c r="K1306" i="1"/>
  <c r="K1294" i="1"/>
  <c r="O1294" i="1" s="1"/>
  <c r="K1282" i="1"/>
  <c r="O1282" i="1" s="1"/>
  <c r="K1270" i="1"/>
  <c r="K1258" i="1"/>
  <c r="O1258" i="1" s="1"/>
  <c r="K1246" i="1"/>
  <c r="O1246" i="1" s="1"/>
  <c r="K1234" i="1"/>
  <c r="O1234" i="1" s="1"/>
  <c r="K1222" i="1"/>
  <c r="O1222" i="1" s="1"/>
  <c r="K1210" i="1"/>
  <c r="O1210" i="1" s="1"/>
  <c r="K1198" i="1"/>
  <c r="K1186" i="1"/>
  <c r="K1174" i="1"/>
  <c r="K1162" i="1"/>
  <c r="O1162" i="1" s="1"/>
  <c r="K1150" i="1"/>
  <c r="O1150" i="1" s="1"/>
  <c r="K1138" i="1"/>
  <c r="O1138" i="1" s="1"/>
  <c r="K1126" i="1"/>
  <c r="O1126" i="1" s="1"/>
  <c r="K1114" i="1"/>
  <c r="O1114" i="1" s="1"/>
  <c r="K1102" i="1"/>
  <c r="O1102" i="1" s="1"/>
  <c r="K1090" i="1"/>
  <c r="O1090" i="1" s="1"/>
  <c r="K1078" i="1"/>
  <c r="O1078" i="1" s="1"/>
  <c r="K1066" i="1"/>
  <c r="K1054" i="1"/>
  <c r="K1042" i="1"/>
  <c r="K1030" i="1"/>
  <c r="K1018" i="1"/>
  <c r="O1018" i="1" s="1"/>
  <c r="K1006" i="1"/>
  <c r="O1006" i="1" s="1"/>
  <c r="K994" i="1"/>
  <c r="O994" i="1" s="1"/>
  <c r="K982" i="1"/>
  <c r="O982" i="1" s="1"/>
  <c r="K970" i="1"/>
  <c r="O970" i="1" s="1"/>
  <c r="K958" i="1"/>
  <c r="O958" i="1" s="1"/>
  <c r="K946" i="1"/>
  <c r="O946" i="1" s="1"/>
  <c r="K934" i="1"/>
  <c r="O934" i="1" s="1"/>
  <c r="K922" i="1"/>
  <c r="K910" i="1"/>
  <c r="K898" i="1"/>
  <c r="K886" i="1"/>
  <c r="K874" i="1"/>
  <c r="O874" i="1" s="1"/>
  <c r="K862" i="1"/>
  <c r="O862" i="1" s="1"/>
  <c r="K850" i="1"/>
  <c r="O850" i="1" s="1"/>
  <c r="K838" i="1"/>
  <c r="O838" i="1" s="1"/>
  <c r="K826" i="1"/>
  <c r="O826" i="1" s="1"/>
  <c r="K814" i="1"/>
  <c r="O814" i="1" s="1"/>
  <c r="K802" i="1"/>
  <c r="O802" i="1" s="1"/>
  <c r="K790" i="1"/>
  <c r="O790" i="1" s="1"/>
  <c r="K778" i="1"/>
  <c r="K766" i="1"/>
  <c r="K754" i="1"/>
  <c r="K742" i="1"/>
  <c r="K730" i="1"/>
  <c r="O730" i="1" s="1"/>
  <c r="K718" i="1"/>
  <c r="O718" i="1" s="1"/>
  <c r="K706" i="1"/>
  <c r="O706" i="1" s="1"/>
  <c r="K694" i="1"/>
  <c r="O694" i="1" s="1"/>
  <c r="K682" i="1"/>
  <c r="O682" i="1" s="1"/>
  <c r="K670" i="1"/>
  <c r="O670" i="1" s="1"/>
  <c r="K658" i="1"/>
  <c r="O658" i="1" s="1"/>
  <c r="K646" i="1"/>
  <c r="O646" i="1" s="1"/>
  <c r="K634" i="1"/>
  <c r="O634" i="1" s="1"/>
  <c r="K622" i="1"/>
  <c r="K610" i="1"/>
  <c r="K598" i="1"/>
  <c r="K586" i="1"/>
  <c r="O586" i="1" s="1"/>
  <c r="K574" i="1"/>
  <c r="O574" i="1" s="1"/>
  <c r="K562" i="1"/>
  <c r="O562" i="1" s="1"/>
  <c r="K550" i="1"/>
  <c r="O550" i="1" s="1"/>
  <c r="K538" i="1"/>
  <c r="O538" i="1" s="1"/>
  <c r="K526" i="1"/>
  <c r="O526" i="1" s="1"/>
  <c r="K514" i="1"/>
  <c r="O514" i="1" s="1"/>
  <c r="K502" i="1"/>
  <c r="O502" i="1" s="1"/>
  <c r="K490" i="1"/>
  <c r="K478" i="1"/>
  <c r="K466" i="1"/>
  <c r="K454" i="1"/>
  <c r="K442" i="1"/>
  <c r="O442" i="1" s="1"/>
  <c r="K430" i="1"/>
  <c r="O430" i="1" s="1"/>
  <c r="K418" i="1"/>
  <c r="O418" i="1" s="1"/>
  <c r="K406" i="1"/>
  <c r="O406" i="1" s="1"/>
  <c r="K394" i="1"/>
  <c r="O394" i="1" s="1"/>
  <c r="K382" i="1"/>
  <c r="O382" i="1" s="1"/>
  <c r="K370" i="1"/>
  <c r="O370" i="1" s="1"/>
  <c r="K358" i="1"/>
  <c r="O358" i="1" s="1"/>
  <c r="K346" i="1"/>
  <c r="K334" i="1"/>
  <c r="K322" i="1"/>
  <c r="K310" i="1"/>
  <c r="K298" i="1"/>
  <c r="O298" i="1" s="1"/>
  <c r="K286" i="1"/>
  <c r="O286" i="1" s="1"/>
  <c r="K274" i="1"/>
  <c r="O274" i="1" s="1"/>
  <c r="K262" i="1"/>
  <c r="K250" i="1"/>
  <c r="O250" i="1" s="1"/>
  <c r="K238" i="1"/>
  <c r="O238" i="1" s="1"/>
  <c r="K226" i="1"/>
  <c r="O226" i="1" s="1"/>
  <c r="K214" i="1"/>
  <c r="O214" i="1" s="1"/>
  <c r="K202" i="1"/>
  <c r="K190" i="1"/>
  <c r="K178" i="1"/>
  <c r="K166" i="1"/>
  <c r="K154" i="1"/>
  <c r="O154" i="1" s="1"/>
  <c r="K142" i="1"/>
  <c r="O142" i="1" s="1"/>
  <c r="K130" i="1"/>
  <c r="O130" i="1" s="1"/>
  <c r="K118" i="1"/>
  <c r="O118" i="1" s="1"/>
  <c r="K106" i="1"/>
  <c r="O106" i="1" s="1"/>
  <c r="K94" i="1"/>
  <c r="O94" i="1" s="1"/>
  <c r="K82" i="1"/>
  <c r="O82" i="1" s="1"/>
  <c r="K70" i="1"/>
  <c r="O70" i="1" s="1"/>
  <c r="O1503" i="1"/>
  <c r="M1503" i="1"/>
  <c r="O1491" i="1"/>
  <c r="M1491" i="1"/>
  <c r="O1479" i="1"/>
  <c r="M1479" i="1"/>
  <c r="O1467" i="1"/>
  <c r="M1467" i="1"/>
  <c r="O1455" i="1"/>
  <c r="M1455" i="1"/>
  <c r="O1443" i="1"/>
  <c r="M1443" i="1"/>
  <c r="O1431" i="1"/>
  <c r="M1431" i="1"/>
  <c r="O1419" i="1"/>
  <c r="M1419" i="1"/>
  <c r="O1407" i="1"/>
  <c r="M1407" i="1"/>
  <c r="O1395" i="1"/>
  <c r="M1395" i="1"/>
  <c r="O1383" i="1"/>
  <c r="M1383" i="1"/>
  <c r="O1371" i="1"/>
  <c r="M1371" i="1"/>
  <c r="O1359" i="1"/>
  <c r="M1359" i="1"/>
  <c r="O1347" i="1"/>
  <c r="M1347" i="1"/>
  <c r="O1335" i="1"/>
  <c r="M1335" i="1"/>
  <c r="O1323" i="1"/>
  <c r="M1323" i="1"/>
  <c r="O1311" i="1"/>
  <c r="M1311" i="1"/>
  <c r="O1299" i="1"/>
  <c r="M1299" i="1"/>
  <c r="O1287" i="1"/>
  <c r="M1287" i="1"/>
  <c r="O1275" i="1"/>
  <c r="M1275" i="1"/>
  <c r="O1263" i="1"/>
  <c r="M1263" i="1"/>
  <c r="O1251" i="1"/>
  <c r="M1251" i="1"/>
  <c r="O1239" i="1"/>
  <c r="M1239" i="1"/>
  <c r="O1227" i="1"/>
  <c r="M1227" i="1"/>
  <c r="O1215" i="1"/>
  <c r="M1215" i="1"/>
  <c r="O1203" i="1"/>
  <c r="M1203" i="1"/>
  <c r="O1191" i="1"/>
  <c r="M1191" i="1"/>
  <c r="O1179" i="1"/>
  <c r="M1179" i="1"/>
  <c r="O1167" i="1"/>
  <c r="M1167" i="1"/>
  <c r="O1155" i="1"/>
  <c r="M1155" i="1"/>
  <c r="O1143" i="1"/>
  <c r="M1143" i="1"/>
  <c r="O1131" i="1"/>
  <c r="M1131" i="1"/>
  <c r="O1119" i="1"/>
  <c r="M1119" i="1"/>
  <c r="O1107" i="1"/>
  <c r="M1107" i="1"/>
  <c r="O1095" i="1"/>
  <c r="M1095" i="1"/>
  <c r="O1083" i="1"/>
  <c r="M1083" i="1"/>
  <c r="O1071" i="1"/>
  <c r="M1071" i="1"/>
  <c r="O1059" i="1"/>
  <c r="M1059" i="1"/>
  <c r="O1047" i="1"/>
  <c r="M1047" i="1"/>
  <c r="O1035" i="1"/>
  <c r="M1035" i="1"/>
  <c r="O1023" i="1"/>
  <c r="M1023" i="1"/>
  <c r="O1011" i="1"/>
  <c r="M1011" i="1"/>
  <c r="M999" i="1"/>
  <c r="O999" i="1"/>
  <c r="O987" i="1"/>
  <c r="M987" i="1"/>
  <c r="O975" i="1"/>
  <c r="M975" i="1"/>
  <c r="O963" i="1"/>
  <c r="M963" i="1"/>
  <c r="O951" i="1"/>
  <c r="M951" i="1"/>
  <c r="O939" i="1"/>
  <c r="M939" i="1"/>
  <c r="O927" i="1"/>
  <c r="M927" i="1"/>
  <c r="O915" i="1"/>
  <c r="M915" i="1"/>
  <c r="O903" i="1"/>
  <c r="M903" i="1"/>
  <c r="O891" i="1"/>
  <c r="M891" i="1"/>
  <c r="M879" i="1"/>
  <c r="O879" i="1"/>
  <c r="M867" i="1"/>
  <c r="O867" i="1"/>
  <c r="O855" i="1"/>
  <c r="M855" i="1"/>
  <c r="O843" i="1"/>
  <c r="M843" i="1"/>
  <c r="O831" i="1"/>
  <c r="M831" i="1"/>
  <c r="O819" i="1"/>
  <c r="M819" i="1"/>
  <c r="O807" i="1"/>
  <c r="M807" i="1"/>
  <c r="O795" i="1"/>
  <c r="M795" i="1"/>
  <c r="O783" i="1"/>
  <c r="M783" i="1"/>
  <c r="O771" i="1"/>
  <c r="M771" i="1"/>
  <c r="O759" i="1"/>
  <c r="M759" i="1"/>
  <c r="O747" i="1"/>
  <c r="M747" i="1"/>
  <c r="O735" i="1"/>
  <c r="M735" i="1"/>
  <c r="O723" i="1"/>
  <c r="M723" i="1"/>
  <c r="O711" i="1"/>
  <c r="M711" i="1"/>
  <c r="O699" i="1"/>
  <c r="M699" i="1"/>
  <c r="O687" i="1"/>
  <c r="M687" i="1"/>
  <c r="O675" i="1"/>
  <c r="M675" i="1"/>
  <c r="O663" i="1"/>
  <c r="M663" i="1"/>
  <c r="O651" i="1"/>
  <c r="M651" i="1"/>
  <c r="O639" i="1"/>
  <c r="M639" i="1"/>
  <c r="O627" i="1"/>
  <c r="M627" i="1"/>
  <c r="O543" i="1"/>
  <c r="O483" i="1"/>
  <c r="M459" i="1"/>
  <c r="M447" i="1"/>
  <c r="O399" i="1"/>
  <c r="O327" i="1"/>
  <c r="O1501" i="1"/>
  <c r="O1489" i="1"/>
  <c r="O1477" i="1"/>
  <c r="O1465" i="1"/>
  <c r="O1453" i="1"/>
  <c r="O1441" i="1"/>
  <c r="O1429" i="1"/>
  <c r="O1417" i="1"/>
  <c r="O1405" i="1"/>
  <c r="O1393" i="1"/>
  <c r="O1381" i="1"/>
  <c r="O1369" i="1"/>
  <c r="O1357" i="1"/>
  <c r="O1345" i="1"/>
  <c r="O1333" i="1"/>
  <c r="O1321" i="1"/>
  <c r="M1321" i="1"/>
  <c r="O1309" i="1"/>
  <c r="M1309" i="1"/>
  <c r="O1297" i="1"/>
  <c r="M1297" i="1"/>
  <c r="O1285" i="1"/>
  <c r="M1285" i="1"/>
  <c r="O1273" i="1"/>
  <c r="M1273" i="1"/>
  <c r="O1261" i="1"/>
  <c r="M1261" i="1"/>
  <c r="O1249" i="1"/>
  <c r="M1249" i="1"/>
  <c r="O1237" i="1"/>
  <c r="M1237" i="1"/>
  <c r="O1225" i="1"/>
  <c r="M1225" i="1"/>
  <c r="O1213" i="1"/>
  <c r="M1213" i="1"/>
  <c r="O1201" i="1"/>
  <c r="M1201" i="1"/>
  <c r="O1189" i="1"/>
  <c r="M1189" i="1"/>
  <c r="O1177" i="1"/>
  <c r="M1177" i="1"/>
  <c r="O1165" i="1"/>
  <c r="M1165" i="1"/>
  <c r="O1153" i="1"/>
  <c r="M1153" i="1"/>
  <c r="O1141" i="1"/>
  <c r="M1141" i="1"/>
  <c r="O1129" i="1"/>
  <c r="M1129" i="1"/>
  <c r="O1117" i="1"/>
  <c r="M1117" i="1"/>
  <c r="O1105" i="1"/>
  <c r="M1105" i="1"/>
  <c r="O1093" i="1"/>
  <c r="M1093" i="1"/>
  <c r="M1081" i="1"/>
  <c r="O1081" i="1"/>
  <c r="O1069" i="1"/>
  <c r="M1069" i="1"/>
  <c r="O1057" i="1"/>
  <c r="M1057" i="1"/>
  <c r="O1045" i="1"/>
  <c r="M1045" i="1"/>
  <c r="O1033" i="1"/>
  <c r="M1033" i="1"/>
  <c r="O1021" i="1"/>
  <c r="M1021" i="1"/>
  <c r="O1009" i="1"/>
  <c r="M1009" i="1"/>
  <c r="M997" i="1"/>
  <c r="O997" i="1"/>
  <c r="O985" i="1"/>
  <c r="M985" i="1"/>
  <c r="O973" i="1"/>
  <c r="M973" i="1"/>
  <c r="O961" i="1"/>
  <c r="M961" i="1"/>
  <c r="O949" i="1"/>
  <c r="M949" i="1"/>
  <c r="O937" i="1"/>
  <c r="M937" i="1"/>
  <c r="O925" i="1"/>
  <c r="M925" i="1"/>
  <c r="O913" i="1"/>
  <c r="M913" i="1"/>
  <c r="O901" i="1"/>
  <c r="M901" i="1"/>
  <c r="O889" i="1"/>
  <c r="M889" i="1"/>
  <c r="O877" i="1"/>
  <c r="M877" i="1"/>
  <c r="O865" i="1"/>
  <c r="M865" i="1"/>
  <c r="O853" i="1"/>
  <c r="M853" i="1"/>
  <c r="O841" i="1"/>
  <c r="M841" i="1"/>
  <c r="O829" i="1"/>
  <c r="M829" i="1"/>
  <c r="O817" i="1"/>
  <c r="M817" i="1"/>
  <c r="O805" i="1"/>
  <c r="M805" i="1"/>
  <c r="O793" i="1"/>
  <c r="M793" i="1"/>
  <c r="O781" i="1"/>
  <c r="M781" i="1"/>
  <c r="O769" i="1"/>
  <c r="M769" i="1"/>
  <c r="O757" i="1"/>
  <c r="M757" i="1"/>
  <c r="O745" i="1"/>
  <c r="M745" i="1"/>
  <c r="O733" i="1"/>
  <c r="M733" i="1"/>
  <c r="O721" i="1"/>
  <c r="M721" i="1"/>
  <c r="O709" i="1"/>
  <c r="M709" i="1"/>
  <c r="O697" i="1"/>
  <c r="M697" i="1"/>
  <c r="O685" i="1"/>
  <c r="M685" i="1"/>
  <c r="O673" i="1"/>
  <c r="M673" i="1"/>
  <c r="O661" i="1"/>
  <c r="M661" i="1"/>
  <c r="O649" i="1"/>
  <c r="M649" i="1"/>
  <c r="O637" i="1"/>
  <c r="M637" i="1"/>
  <c r="O625" i="1"/>
  <c r="M625" i="1"/>
  <c r="O613" i="1"/>
  <c r="M613" i="1"/>
  <c r="O601" i="1"/>
  <c r="M601" i="1"/>
  <c r="O589" i="1"/>
  <c r="M589" i="1"/>
  <c r="O577" i="1"/>
  <c r="M577" i="1"/>
  <c r="O565" i="1"/>
  <c r="M565" i="1"/>
  <c r="M553" i="1"/>
  <c r="O553" i="1"/>
  <c r="O541" i="1"/>
  <c r="M541" i="1"/>
  <c r="O529" i="1"/>
  <c r="M529" i="1"/>
  <c r="O517" i="1"/>
  <c r="M517" i="1"/>
  <c r="O505" i="1"/>
  <c r="M505" i="1"/>
  <c r="O493" i="1"/>
  <c r="M493" i="1"/>
  <c r="O481" i="1"/>
  <c r="M481" i="1"/>
  <c r="O469" i="1"/>
  <c r="M469" i="1"/>
  <c r="O457" i="1"/>
  <c r="M457" i="1"/>
  <c r="O445" i="1"/>
  <c r="M445" i="1"/>
  <c r="O433" i="1"/>
  <c r="M433" i="1"/>
  <c r="O421" i="1"/>
  <c r="M421" i="1"/>
  <c r="O409" i="1"/>
  <c r="M409" i="1"/>
  <c r="O397" i="1"/>
  <c r="M397" i="1"/>
  <c r="O385" i="1"/>
  <c r="M385" i="1"/>
  <c r="O373" i="1"/>
  <c r="M373" i="1"/>
  <c r="O361" i="1"/>
  <c r="M361" i="1"/>
  <c r="O349" i="1"/>
  <c r="M349" i="1"/>
  <c r="O337" i="1"/>
  <c r="M337" i="1"/>
  <c r="O325" i="1"/>
  <c r="M325" i="1"/>
  <c r="O313" i="1"/>
  <c r="M313" i="1"/>
  <c r="O301" i="1"/>
  <c r="M301" i="1"/>
  <c r="O289" i="1"/>
  <c r="M289" i="1"/>
  <c r="O277" i="1"/>
  <c r="M277" i="1"/>
  <c r="O265" i="1"/>
  <c r="M265" i="1"/>
  <c r="O253" i="1"/>
  <c r="M253" i="1"/>
  <c r="O241" i="1"/>
  <c r="M241" i="1"/>
  <c r="O229" i="1"/>
  <c r="M229" i="1"/>
  <c r="O217" i="1"/>
  <c r="M217" i="1"/>
  <c r="O205" i="1"/>
  <c r="M205" i="1"/>
  <c r="O193" i="1"/>
  <c r="M193" i="1"/>
  <c r="O181" i="1"/>
  <c r="M181" i="1"/>
  <c r="O169" i="1"/>
  <c r="M169" i="1"/>
  <c r="O157" i="1"/>
  <c r="M157" i="1"/>
  <c r="O145" i="1"/>
  <c r="M145" i="1"/>
  <c r="O133" i="1"/>
  <c r="M133" i="1"/>
  <c r="O121" i="1"/>
  <c r="M121" i="1"/>
  <c r="O109" i="1"/>
  <c r="M109" i="1"/>
  <c r="O97" i="1"/>
  <c r="M97" i="1"/>
  <c r="O85" i="1"/>
  <c r="M85" i="1"/>
  <c r="O73" i="1"/>
  <c r="M73" i="1"/>
  <c r="M61" i="1"/>
  <c r="O49" i="1"/>
  <c r="M49" i="1"/>
  <c r="O37" i="1"/>
  <c r="M37" i="1"/>
  <c r="O25" i="1"/>
  <c r="M25" i="1"/>
  <c r="O13" i="1"/>
  <c r="M13" i="1"/>
  <c r="M1489" i="1"/>
  <c r="M1465" i="1"/>
  <c r="M1381" i="1"/>
  <c r="O1500" i="1"/>
  <c r="O1488" i="1"/>
  <c r="O1476" i="1"/>
  <c r="O1464" i="1"/>
  <c r="O1452" i="1"/>
  <c r="M1452" i="1"/>
  <c r="O1440" i="1"/>
  <c r="M1440" i="1"/>
  <c r="O1428" i="1"/>
  <c r="M1428" i="1"/>
  <c r="O1416" i="1"/>
  <c r="M1416" i="1"/>
  <c r="O1404" i="1"/>
  <c r="M1404" i="1"/>
  <c r="O1392" i="1"/>
  <c r="M1392" i="1"/>
  <c r="O1380" i="1"/>
  <c r="M1380" i="1"/>
  <c r="O1368" i="1"/>
  <c r="M1368" i="1"/>
  <c r="O1356" i="1"/>
  <c r="M1356" i="1"/>
  <c r="O1344" i="1"/>
  <c r="M1344" i="1"/>
  <c r="O1332" i="1"/>
  <c r="M1332" i="1"/>
  <c r="O1320" i="1"/>
  <c r="M1320" i="1"/>
  <c r="O1308" i="1"/>
  <c r="M1308" i="1"/>
  <c r="O1296" i="1"/>
  <c r="M1296" i="1"/>
  <c r="O1284" i="1"/>
  <c r="M1284" i="1"/>
  <c r="O1272" i="1"/>
  <c r="M1272" i="1"/>
  <c r="O1260" i="1"/>
  <c r="M1260" i="1"/>
  <c r="O1248" i="1"/>
  <c r="M1248" i="1"/>
  <c r="O1236" i="1"/>
  <c r="M1236" i="1"/>
  <c r="O1224" i="1"/>
  <c r="M1224" i="1"/>
  <c r="O1212" i="1"/>
  <c r="M1212" i="1"/>
  <c r="O1200" i="1"/>
  <c r="M1200" i="1"/>
  <c r="O1188" i="1"/>
  <c r="M1188" i="1"/>
  <c r="O1176" i="1"/>
  <c r="M1176" i="1"/>
  <c r="O1164" i="1"/>
  <c r="M1164" i="1"/>
  <c r="O1152" i="1"/>
  <c r="M1152" i="1"/>
  <c r="O1140" i="1"/>
  <c r="M1140" i="1"/>
  <c r="O1128" i="1"/>
  <c r="M1128" i="1"/>
  <c r="O1116" i="1"/>
  <c r="M1116" i="1"/>
  <c r="O1104" i="1"/>
  <c r="M1104" i="1"/>
  <c r="O1092" i="1"/>
  <c r="M1092" i="1"/>
  <c r="O1080" i="1"/>
  <c r="M1080" i="1"/>
  <c r="O1068" i="1"/>
  <c r="M1068" i="1"/>
  <c r="O1056" i="1"/>
  <c r="M1056" i="1"/>
  <c r="O1044" i="1"/>
  <c r="M1044" i="1"/>
  <c r="O1032" i="1"/>
  <c r="M1032" i="1"/>
  <c r="O1020" i="1"/>
  <c r="M1020" i="1"/>
  <c r="O1008" i="1"/>
  <c r="M1008" i="1"/>
  <c r="O996" i="1"/>
  <c r="M996" i="1"/>
  <c r="M984" i="1"/>
  <c r="O984" i="1"/>
  <c r="O972" i="1"/>
  <c r="M972" i="1"/>
  <c r="O960" i="1"/>
  <c r="M960" i="1"/>
  <c r="O948" i="1"/>
  <c r="M948" i="1"/>
  <c r="O936" i="1"/>
  <c r="M936" i="1"/>
  <c r="O924" i="1"/>
  <c r="M924" i="1"/>
  <c r="O912" i="1"/>
  <c r="M912" i="1"/>
  <c r="O900" i="1"/>
  <c r="M900" i="1"/>
  <c r="O888" i="1"/>
  <c r="M888" i="1"/>
  <c r="O876" i="1"/>
  <c r="M876" i="1"/>
  <c r="O864" i="1"/>
  <c r="M864" i="1"/>
  <c r="O852" i="1"/>
  <c r="M852" i="1"/>
  <c r="O840" i="1"/>
  <c r="M840" i="1"/>
  <c r="O828" i="1"/>
  <c r="M828" i="1"/>
  <c r="O816" i="1"/>
  <c r="M816" i="1"/>
  <c r="O804" i="1"/>
  <c r="M804" i="1"/>
  <c r="O792" i="1"/>
  <c r="M792" i="1"/>
  <c r="M780" i="1"/>
  <c r="O780" i="1"/>
  <c r="O768" i="1"/>
  <c r="M768" i="1"/>
  <c r="O756" i="1"/>
  <c r="M756" i="1"/>
  <c r="O744" i="1"/>
  <c r="M744" i="1"/>
  <c r="O732" i="1"/>
  <c r="M732" i="1"/>
  <c r="O720" i="1"/>
  <c r="M720" i="1"/>
  <c r="O708" i="1"/>
  <c r="M708" i="1"/>
  <c r="M696" i="1"/>
  <c r="O696" i="1"/>
  <c r="O684" i="1"/>
  <c r="M684" i="1"/>
  <c r="O672" i="1"/>
  <c r="M672" i="1"/>
  <c r="O660" i="1"/>
  <c r="M660" i="1"/>
  <c r="O648" i="1"/>
  <c r="M648" i="1"/>
  <c r="O636" i="1"/>
  <c r="M636" i="1"/>
  <c r="O624" i="1"/>
  <c r="M624" i="1"/>
  <c r="O612" i="1"/>
  <c r="M612" i="1"/>
  <c r="O600" i="1"/>
  <c r="M600" i="1"/>
  <c r="O588" i="1"/>
  <c r="M588" i="1"/>
  <c r="O576" i="1"/>
  <c r="M576" i="1"/>
  <c r="O564" i="1"/>
  <c r="M564" i="1"/>
  <c r="O552" i="1"/>
  <c r="M552" i="1"/>
  <c r="O540" i="1"/>
  <c r="M540" i="1"/>
  <c r="O528" i="1"/>
  <c r="M528" i="1"/>
  <c r="O516" i="1"/>
  <c r="M516" i="1"/>
  <c r="O504" i="1"/>
  <c r="M504" i="1"/>
  <c r="O492" i="1"/>
  <c r="M492" i="1"/>
  <c r="O480" i="1"/>
  <c r="M480" i="1"/>
  <c r="M468" i="1"/>
  <c r="O468" i="1"/>
  <c r="M456" i="1"/>
  <c r="O456" i="1"/>
  <c r="O444" i="1"/>
  <c r="M444" i="1"/>
  <c r="O432" i="1"/>
  <c r="M432" i="1"/>
  <c r="O420" i="1"/>
  <c r="M420" i="1"/>
  <c r="M408" i="1"/>
  <c r="O408" i="1"/>
  <c r="M396" i="1"/>
  <c r="O396" i="1"/>
  <c r="M384" i="1"/>
  <c r="O384" i="1"/>
  <c r="O372" i="1"/>
  <c r="M372" i="1"/>
  <c r="O360" i="1"/>
  <c r="M360" i="1"/>
  <c r="M348" i="1"/>
  <c r="O348" i="1"/>
  <c r="O336" i="1"/>
  <c r="M336" i="1"/>
  <c r="O324" i="1"/>
  <c r="M324" i="1"/>
  <c r="O312" i="1"/>
  <c r="M312" i="1"/>
  <c r="O300" i="1"/>
  <c r="M300" i="1"/>
  <c r="O288" i="1"/>
  <c r="M288" i="1"/>
  <c r="O276" i="1"/>
  <c r="M276" i="1"/>
  <c r="O264" i="1"/>
  <c r="M264" i="1"/>
  <c r="M252" i="1"/>
  <c r="O252" i="1"/>
  <c r="O240" i="1"/>
  <c r="M240" i="1"/>
  <c r="O228" i="1"/>
  <c r="M228" i="1"/>
  <c r="O216" i="1"/>
  <c r="M216" i="1"/>
  <c r="M204" i="1"/>
  <c r="O204" i="1"/>
  <c r="O192" i="1"/>
  <c r="M192" i="1"/>
  <c r="O180" i="1"/>
  <c r="M180" i="1"/>
  <c r="O168" i="1"/>
  <c r="M168" i="1"/>
  <c r="M156" i="1"/>
  <c r="O156" i="1"/>
  <c r="O144" i="1"/>
  <c r="M144" i="1"/>
  <c r="O132" i="1"/>
  <c r="M132" i="1"/>
  <c r="O120" i="1"/>
  <c r="M120" i="1"/>
  <c r="M108" i="1"/>
  <c r="O108" i="1"/>
  <c r="O96" i="1"/>
  <c r="M96" i="1"/>
  <c r="O84" i="1"/>
  <c r="M84" i="1"/>
  <c r="O72" i="1"/>
  <c r="M72" i="1"/>
  <c r="M60" i="1"/>
  <c r="O60" i="1"/>
  <c r="O48" i="1"/>
  <c r="M48" i="1"/>
  <c r="O36" i="1"/>
  <c r="M36" i="1"/>
  <c r="O24" i="1"/>
  <c r="M24" i="1"/>
  <c r="O12" i="1"/>
  <c r="M12" i="1"/>
  <c r="M1488" i="1"/>
  <c r="M1464" i="1"/>
  <c r="O11" i="1"/>
  <c r="O1499" i="1"/>
  <c r="O1487" i="1"/>
  <c r="O1475" i="1"/>
  <c r="O1463" i="1"/>
  <c r="O1415" i="1"/>
  <c r="O1403" i="1"/>
  <c r="M1331" i="1"/>
  <c r="O1331" i="1"/>
  <c r="M1319" i="1"/>
  <c r="O1319" i="1"/>
  <c r="O1307" i="1"/>
  <c r="M1307" i="1"/>
  <c r="M1295" i="1"/>
  <c r="O1295" i="1"/>
  <c r="M1283" i="1"/>
  <c r="M1271" i="1"/>
  <c r="O1259" i="1"/>
  <c r="M1259" i="1"/>
  <c r="M1247" i="1"/>
  <c r="O1247" i="1"/>
  <c r="M1235" i="1"/>
  <c r="M1223" i="1"/>
  <c r="M1211" i="1"/>
  <c r="M1199" i="1"/>
  <c r="M1187" i="1"/>
  <c r="O1187" i="1"/>
  <c r="M1175" i="1"/>
  <c r="O1175" i="1"/>
  <c r="O1163" i="1"/>
  <c r="M1163" i="1"/>
  <c r="M1151" i="1"/>
  <c r="O1151" i="1"/>
  <c r="M1139" i="1"/>
  <c r="M1127" i="1"/>
  <c r="O1115" i="1"/>
  <c r="M1115" i="1"/>
  <c r="M1103" i="1"/>
  <c r="O1103" i="1"/>
  <c r="M1091" i="1"/>
  <c r="M1079" i="1"/>
  <c r="M1067" i="1"/>
  <c r="M1055" i="1"/>
  <c r="O1043" i="1"/>
  <c r="M1043" i="1"/>
  <c r="O1031" i="1"/>
  <c r="M1031" i="1"/>
  <c r="O1019" i="1"/>
  <c r="M1019" i="1"/>
  <c r="O1007" i="1"/>
  <c r="M1007" i="1"/>
  <c r="M995" i="1"/>
  <c r="M983" i="1"/>
  <c r="M971" i="1"/>
  <c r="O971" i="1"/>
  <c r="O959" i="1"/>
  <c r="M959" i="1"/>
  <c r="M947" i="1"/>
  <c r="M935" i="1"/>
  <c r="M923" i="1"/>
  <c r="M911" i="1"/>
  <c r="O899" i="1"/>
  <c r="M899" i="1"/>
  <c r="O887" i="1"/>
  <c r="M887" i="1"/>
  <c r="O875" i="1"/>
  <c r="M875" i="1"/>
  <c r="O863" i="1"/>
  <c r="M863" i="1"/>
  <c r="O851" i="1"/>
  <c r="M851" i="1"/>
  <c r="M839" i="1"/>
  <c r="M827" i="1"/>
  <c r="O815" i="1"/>
  <c r="M815" i="1"/>
  <c r="M803" i="1"/>
  <c r="M791" i="1"/>
  <c r="M779" i="1"/>
  <c r="M767" i="1"/>
  <c r="O755" i="1"/>
  <c r="M755" i="1"/>
  <c r="O743" i="1"/>
  <c r="M743" i="1"/>
  <c r="O731" i="1"/>
  <c r="M731" i="1"/>
  <c r="O719" i="1"/>
  <c r="M719" i="1"/>
  <c r="M707" i="1"/>
  <c r="M695" i="1"/>
  <c r="M683" i="1"/>
  <c r="O671" i="1"/>
  <c r="M671" i="1"/>
  <c r="M659" i="1"/>
  <c r="M647" i="1"/>
  <c r="M635" i="1"/>
  <c r="M623" i="1"/>
  <c r="O611" i="1"/>
  <c r="M611" i="1"/>
  <c r="O599" i="1"/>
  <c r="M599" i="1"/>
  <c r="O587" i="1"/>
  <c r="M587" i="1"/>
  <c r="O575" i="1"/>
  <c r="M575" i="1"/>
  <c r="O563" i="1"/>
  <c r="M563" i="1"/>
  <c r="M551" i="1"/>
  <c r="M539" i="1"/>
  <c r="O539" i="1"/>
  <c r="O527" i="1"/>
  <c r="M527" i="1"/>
  <c r="M515" i="1"/>
  <c r="M503" i="1"/>
  <c r="M491" i="1"/>
  <c r="M479" i="1"/>
  <c r="O467" i="1"/>
  <c r="M467" i="1"/>
  <c r="O455" i="1"/>
  <c r="M455" i="1"/>
  <c r="O443" i="1"/>
  <c r="M443" i="1"/>
  <c r="O431" i="1"/>
  <c r="M431" i="1"/>
  <c r="M419" i="1"/>
  <c r="M407" i="1"/>
  <c r="M395" i="1"/>
  <c r="O383" i="1"/>
  <c r="M383" i="1"/>
  <c r="M371" i="1"/>
  <c r="M359" i="1"/>
  <c r="M347" i="1"/>
  <c r="M335" i="1"/>
  <c r="O323" i="1"/>
  <c r="M323" i="1"/>
  <c r="O311" i="1"/>
  <c r="M311" i="1"/>
  <c r="O299" i="1"/>
  <c r="M299" i="1"/>
  <c r="O287" i="1"/>
  <c r="M287" i="1"/>
  <c r="M275" i="1"/>
  <c r="M263" i="1"/>
  <c r="M251" i="1"/>
  <c r="O239" i="1"/>
  <c r="M239" i="1"/>
  <c r="M227" i="1"/>
  <c r="M215" i="1"/>
  <c r="M203" i="1"/>
  <c r="M191" i="1"/>
  <c r="O179" i="1"/>
  <c r="M179" i="1"/>
  <c r="O167" i="1"/>
  <c r="M167" i="1"/>
  <c r="O155" i="1"/>
  <c r="M155" i="1"/>
  <c r="O143" i="1"/>
  <c r="M143" i="1"/>
  <c r="M131" i="1"/>
  <c r="M119" i="1"/>
  <c r="M107" i="1"/>
  <c r="O95" i="1"/>
  <c r="M95" i="1"/>
  <c r="M83" i="1"/>
  <c r="M71" i="1"/>
  <c r="O59" i="1"/>
  <c r="M59" i="1"/>
  <c r="O47" i="1"/>
  <c r="M47" i="1"/>
  <c r="O35" i="1"/>
  <c r="M35" i="1"/>
  <c r="O23" i="1"/>
  <c r="M23" i="1"/>
  <c r="M11" i="1"/>
  <c r="M1487" i="1"/>
  <c r="M1463" i="1"/>
  <c r="M1429" i="1"/>
  <c r="M1369" i="1"/>
  <c r="O1498" i="1"/>
  <c r="O1474" i="1"/>
  <c r="M1450" i="1"/>
  <c r="M1438" i="1"/>
  <c r="M1426" i="1"/>
  <c r="M1414" i="1"/>
  <c r="M1402" i="1"/>
  <c r="M1390" i="1"/>
  <c r="M1378" i="1"/>
  <c r="M1366" i="1"/>
  <c r="O1354" i="1"/>
  <c r="M1354" i="1"/>
  <c r="O1342" i="1"/>
  <c r="M1342" i="1"/>
  <c r="O1330" i="1"/>
  <c r="M1330" i="1"/>
  <c r="O1318" i="1"/>
  <c r="M1318" i="1"/>
  <c r="O1306" i="1"/>
  <c r="M1306" i="1"/>
  <c r="M1294" i="1"/>
  <c r="M1282" i="1"/>
  <c r="O1270" i="1"/>
  <c r="M1270" i="1"/>
  <c r="M1258" i="1"/>
  <c r="M1246" i="1"/>
  <c r="M1234" i="1"/>
  <c r="M1222" i="1"/>
  <c r="M1210" i="1"/>
  <c r="O1198" i="1"/>
  <c r="M1198" i="1"/>
  <c r="O1186" i="1"/>
  <c r="M1186" i="1"/>
  <c r="O1174" i="1"/>
  <c r="M1174" i="1"/>
  <c r="M1162" i="1"/>
  <c r="M1150" i="1"/>
  <c r="M1138" i="1"/>
  <c r="M1126" i="1"/>
  <c r="M1114" i="1"/>
  <c r="M1102" i="1"/>
  <c r="M1090" i="1"/>
  <c r="M1078" i="1"/>
  <c r="O1066" i="1"/>
  <c r="M1066" i="1"/>
  <c r="O1054" i="1"/>
  <c r="M1054" i="1"/>
  <c r="M1042" i="1"/>
  <c r="O1042" i="1"/>
  <c r="O1030" i="1"/>
  <c r="M1030" i="1"/>
  <c r="M1018" i="1"/>
  <c r="M1006" i="1"/>
  <c r="M994" i="1"/>
  <c r="M982" i="1"/>
  <c r="M970" i="1"/>
  <c r="M958" i="1"/>
  <c r="M946" i="1"/>
  <c r="M934" i="1"/>
  <c r="O922" i="1"/>
  <c r="M922" i="1"/>
  <c r="O910" i="1"/>
  <c r="M910" i="1"/>
  <c r="O898" i="1"/>
  <c r="M898" i="1"/>
  <c r="O886" i="1"/>
  <c r="M886" i="1"/>
  <c r="M874" i="1"/>
  <c r="M862" i="1"/>
  <c r="M850" i="1"/>
  <c r="M838" i="1"/>
  <c r="M826" i="1"/>
  <c r="M814" i="1"/>
  <c r="M802" i="1"/>
  <c r="M790" i="1"/>
  <c r="O778" i="1"/>
  <c r="M778" i="1"/>
  <c r="O766" i="1"/>
  <c r="M766" i="1"/>
  <c r="O754" i="1"/>
  <c r="M754" i="1"/>
  <c r="O742" i="1"/>
  <c r="M742" i="1"/>
  <c r="M730" i="1"/>
  <c r="M718" i="1"/>
  <c r="M706" i="1"/>
  <c r="M694" i="1"/>
  <c r="M682" i="1"/>
  <c r="M670" i="1"/>
  <c r="M658" i="1"/>
  <c r="M646" i="1"/>
  <c r="M634" i="1"/>
  <c r="O622" i="1"/>
  <c r="M622" i="1"/>
  <c r="M610" i="1"/>
  <c r="O610" i="1"/>
  <c r="O598" i="1"/>
  <c r="M598" i="1"/>
  <c r="M586" i="1"/>
  <c r="M574" i="1"/>
  <c r="M562" i="1"/>
  <c r="M550" i="1"/>
  <c r="M538" i="1"/>
  <c r="M526" i="1"/>
  <c r="M514" i="1"/>
  <c r="M502" i="1"/>
  <c r="O490" i="1"/>
  <c r="M490" i="1"/>
  <c r="O478" i="1"/>
  <c r="M478" i="1"/>
  <c r="O466" i="1"/>
  <c r="M466" i="1"/>
  <c r="O454" i="1"/>
  <c r="M454" i="1"/>
  <c r="M442" i="1"/>
  <c r="M430" i="1"/>
  <c r="M418" i="1"/>
  <c r="M406" i="1"/>
  <c r="M394" i="1"/>
  <c r="M382" i="1"/>
  <c r="M370" i="1"/>
  <c r="M358" i="1"/>
  <c r="O346" i="1"/>
  <c r="M346" i="1"/>
  <c r="M334" i="1"/>
  <c r="O334" i="1"/>
  <c r="O322" i="1"/>
  <c r="M322" i="1"/>
  <c r="O310" i="1"/>
  <c r="M310" i="1"/>
  <c r="M298" i="1"/>
  <c r="M286" i="1"/>
  <c r="M274" i="1"/>
  <c r="O262" i="1"/>
  <c r="M262" i="1"/>
  <c r="M250" i="1"/>
  <c r="M238" i="1"/>
  <c r="M226" i="1"/>
  <c r="M214" i="1"/>
  <c r="O202" i="1"/>
  <c r="M202" i="1"/>
  <c r="O190" i="1"/>
  <c r="M190" i="1"/>
  <c r="O178" i="1"/>
  <c r="M178" i="1"/>
  <c r="O166" i="1"/>
  <c r="M166" i="1"/>
  <c r="M154" i="1"/>
  <c r="M142" i="1"/>
  <c r="M130" i="1"/>
  <c r="M118" i="1"/>
  <c r="M106" i="1"/>
  <c r="M94" i="1"/>
  <c r="M82" i="1"/>
  <c r="M70" i="1"/>
  <c r="O58" i="1"/>
  <c r="M58" i="1"/>
  <c r="O46" i="1"/>
  <c r="M46" i="1"/>
  <c r="O34" i="1"/>
  <c r="M34" i="1"/>
  <c r="O22" i="1"/>
  <c r="M22" i="1"/>
  <c r="M1510" i="1"/>
  <c r="M1486" i="1"/>
  <c r="M1462" i="1"/>
  <c r="M1427" i="1"/>
  <c r="M1367" i="1"/>
  <c r="O1509" i="1"/>
  <c r="O1497" i="1"/>
  <c r="O1485" i="1"/>
  <c r="O1473" i="1"/>
  <c r="O1437" i="1"/>
  <c r="O1425" i="1"/>
  <c r="M1413" i="1"/>
  <c r="M1401" i="1"/>
  <c r="M1389" i="1"/>
  <c r="M1377" i="1"/>
  <c r="M1365" i="1"/>
  <c r="O1365" i="1"/>
  <c r="O1353" i="1"/>
  <c r="M1353" i="1"/>
  <c r="M1341" i="1"/>
  <c r="O1341" i="1"/>
  <c r="M1329" i="1"/>
  <c r="O1329" i="1"/>
  <c r="M1317" i="1"/>
  <c r="M1305" i="1"/>
  <c r="M1293" i="1"/>
  <c r="O1293" i="1"/>
  <c r="M1281" i="1"/>
  <c r="O1281" i="1"/>
  <c r="M1269" i="1"/>
  <c r="O1269" i="1"/>
  <c r="M1257" i="1"/>
  <c r="M1245" i="1"/>
  <c r="M1233" i="1"/>
  <c r="M1221" i="1"/>
  <c r="O1221" i="1"/>
  <c r="O1209" i="1"/>
  <c r="M1209" i="1"/>
  <c r="M1197" i="1"/>
  <c r="O1197" i="1"/>
  <c r="M1185" i="1"/>
  <c r="O1185" i="1"/>
  <c r="M1173" i="1"/>
  <c r="M1161" i="1"/>
  <c r="M1149" i="1"/>
  <c r="O1149" i="1"/>
  <c r="M1137" i="1"/>
  <c r="O1137" i="1"/>
  <c r="M1125" i="1"/>
  <c r="M1113" i="1"/>
  <c r="M1101" i="1"/>
  <c r="M1089" i="1"/>
  <c r="O1077" i="1"/>
  <c r="M1077" i="1"/>
  <c r="M1065" i="1"/>
  <c r="O1065" i="1"/>
  <c r="O1053" i="1"/>
  <c r="M1053" i="1"/>
  <c r="O1041" i="1"/>
  <c r="M1041" i="1"/>
  <c r="M1029" i="1"/>
  <c r="M1017" i="1"/>
  <c r="O1005" i="1"/>
  <c r="M1005" i="1"/>
  <c r="O993" i="1"/>
  <c r="M993" i="1"/>
  <c r="M981" i="1"/>
  <c r="M969" i="1"/>
  <c r="M957" i="1"/>
  <c r="M945" i="1"/>
  <c r="O933" i="1"/>
  <c r="M933" i="1"/>
  <c r="O921" i="1"/>
  <c r="M921" i="1"/>
  <c r="O909" i="1"/>
  <c r="M909" i="1"/>
  <c r="O897" i="1"/>
  <c r="M897" i="1"/>
  <c r="M885" i="1"/>
  <c r="M873" i="1"/>
  <c r="O861" i="1"/>
  <c r="M861" i="1"/>
  <c r="O849" i="1"/>
  <c r="M849" i="1"/>
  <c r="M837" i="1"/>
  <c r="M825" i="1"/>
  <c r="M813" i="1"/>
  <c r="M801" i="1"/>
  <c r="O789" i="1"/>
  <c r="M789" i="1"/>
  <c r="M777" i="1"/>
  <c r="O777" i="1"/>
  <c r="M765" i="1"/>
  <c r="O765" i="1"/>
  <c r="O753" i="1"/>
  <c r="M753" i="1"/>
  <c r="M741" i="1"/>
  <c r="M729" i="1"/>
  <c r="O717" i="1"/>
  <c r="M717" i="1"/>
  <c r="O705" i="1"/>
  <c r="M705" i="1"/>
  <c r="M693" i="1"/>
  <c r="O693" i="1"/>
  <c r="M681" i="1"/>
  <c r="M669" i="1"/>
  <c r="M657" i="1"/>
  <c r="O645" i="1"/>
  <c r="M645" i="1"/>
  <c r="O633" i="1"/>
  <c r="M633" i="1"/>
  <c r="O621" i="1"/>
  <c r="M621" i="1"/>
  <c r="O609" i="1"/>
  <c r="M609" i="1"/>
  <c r="M597" i="1"/>
  <c r="O585" i="1"/>
  <c r="M585" i="1"/>
  <c r="O573" i="1"/>
  <c r="M573" i="1"/>
  <c r="O561" i="1"/>
  <c r="M561" i="1"/>
  <c r="M549" i="1"/>
  <c r="O537" i="1"/>
  <c r="M537" i="1"/>
  <c r="M525" i="1"/>
  <c r="M513" i="1"/>
  <c r="O501" i="1"/>
  <c r="M501" i="1"/>
  <c r="O489" i="1"/>
  <c r="M489" i="1"/>
  <c r="O477" i="1"/>
  <c r="M477" i="1"/>
  <c r="O465" i="1"/>
  <c r="M465" i="1"/>
  <c r="M453" i="1"/>
  <c r="M441" i="1"/>
  <c r="O429" i="1"/>
  <c r="M429" i="1"/>
  <c r="O417" i="1"/>
  <c r="M417" i="1"/>
  <c r="M405" i="1"/>
  <c r="O393" i="1"/>
  <c r="M393" i="1"/>
  <c r="M381" i="1"/>
  <c r="M369" i="1"/>
  <c r="O357" i="1"/>
  <c r="M357" i="1"/>
  <c r="O345" i="1"/>
  <c r="M345" i="1"/>
  <c r="O333" i="1"/>
  <c r="M333" i="1"/>
  <c r="O321" i="1"/>
  <c r="M321" i="1"/>
  <c r="M309" i="1"/>
  <c r="M297" i="1"/>
  <c r="O285" i="1"/>
  <c r="M285" i="1"/>
  <c r="O273" i="1"/>
  <c r="M273" i="1"/>
  <c r="M261" i="1"/>
  <c r="M249" i="1"/>
  <c r="M237" i="1"/>
  <c r="M225" i="1"/>
  <c r="O213" i="1"/>
  <c r="M213" i="1"/>
  <c r="O201" i="1"/>
  <c r="M201" i="1"/>
  <c r="O189" i="1"/>
  <c r="M189" i="1"/>
  <c r="O177" i="1"/>
  <c r="M177" i="1"/>
  <c r="M165" i="1"/>
  <c r="M153" i="1"/>
  <c r="O141" i="1"/>
  <c r="M141" i="1"/>
  <c r="O129" i="1"/>
  <c r="M129" i="1"/>
  <c r="M117" i="1"/>
  <c r="M105" i="1"/>
  <c r="M93" i="1"/>
  <c r="M81" i="1"/>
  <c r="O69" i="1"/>
  <c r="M69" i="1"/>
  <c r="O57" i="1"/>
  <c r="M57" i="1"/>
  <c r="O45" i="1"/>
  <c r="M45" i="1"/>
  <c r="O33" i="1"/>
  <c r="M33" i="1"/>
  <c r="O21" i="1"/>
  <c r="M21" i="1"/>
  <c r="M1509" i="1"/>
  <c r="M1485" i="1"/>
  <c r="M1461" i="1"/>
  <c r="M1425" i="1"/>
  <c r="M1357" i="1"/>
  <c r="O1508" i="1"/>
  <c r="M1508" i="1"/>
  <c r="O1496" i="1"/>
  <c r="M1496" i="1"/>
  <c r="O1484" i="1"/>
  <c r="M1484" i="1"/>
  <c r="O1472" i="1"/>
  <c r="M1472" i="1"/>
  <c r="O1460" i="1"/>
  <c r="M1460" i="1"/>
  <c r="O1448" i="1"/>
  <c r="M1448" i="1"/>
  <c r="O1436" i="1"/>
  <c r="M1436" i="1"/>
  <c r="O1424" i="1"/>
  <c r="M1424" i="1"/>
  <c r="O1412" i="1"/>
  <c r="M1412" i="1"/>
  <c r="O1400" i="1"/>
  <c r="M1400" i="1"/>
  <c r="O1388" i="1"/>
  <c r="M1388" i="1"/>
  <c r="O1376" i="1"/>
  <c r="M1376" i="1"/>
  <c r="O1364" i="1"/>
  <c r="M1364" i="1"/>
  <c r="O1352" i="1"/>
  <c r="M1352" i="1"/>
  <c r="O1340" i="1"/>
  <c r="M1340" i="1"/>
  <c r="O1328" i="1"/>
  <c r="M1328" i="1"/>
  <c r="O1316" i="1"/>
  <c r="M1316" i="1"/>
  <c r="O1304" i="1"/>
  <c r="M1304" i="1"/>
  <c r="O1292" i="1"/>
  <c r="M1292" i="1"/>
  <c r="O1280" i="1"/>
  <c r="M1280" i="1"/>
  <c r="O1268" i="1"/>
  <c r="M1268" i="1"/>
  <c r="O1256" i="1"/>
  <c r="M1256" i="1"/>
  <c r="O1244" i="1"/>
  <c r="M1244" i="1"/>
  <c r="O1232" i="1"/>
  <c r="M1232" i="1"/>
  <c r="O1220" i="1"/>
  <c r="M1220" i="1"/>
  <c r="O1208" i="1"/>
  <c r="M1208" i="1"/>
  <c r="O1196" i="1"/>
  <c r="M1196" i="1"/>
  <c r="O1184" i="1"/>
  <c r="M1184" i="1"/>
  <c r="O1172" i="1"/>
  <c r="M1172" i="1"/>
  <c r="O1160" i="1"/>
  <c r="M1160" i="1"/>
  <c r="O1148" i="1"/>
  <c r="M1148" i="1"/>
  <c r="O1136" i="1"/>
  <c r="M1136" i="1"/>
  <c r="O1124" i="1"/>
  <c r="M1124" i="1"/>
  <c r="O1112" i="1"/>
  <c r="M1112" i="1"/>
  <c r="O1100" i="1"/>
  <c r="M1100" i="1"/>
  <c r="O1088" i="1"/>
  <c r="M1088" i="1"/>
  <c r="M1076" i="1"/>
  <c r="O1076" i="1"/>
  <c r="O1064" i="1"/>
  <c r="M1064" i="1"/>
  <c r="M1052" i="1"/>
  <c r="O1052" i="1"/>
  <c r="O1040" i="1"/>
  <c r="M1040" i="1"/>
  <c r="O1028" i="1"/>
  <c r="M1028" i="1"/>
  <c r="M1016" i="1"/>
  <c r="O1016" i="1"/>
  <c r="O1004" i="1"/>
  <c r="M1004" i="1"/>
  <c r="O992" i="1"/>
  <c r="M992" i="1"/>
  <c r="O980" i="1"/>
  <c r="M980" i="1"/>
  <c r="O968" i="1"/>
  <c r="M968" i="1"/>
  <c r="O956" i="1"/>
  <c r="M956" i="1"/>
  <c r="O944" i="1"/>
  <c r="M944" i="1"/>
  <c r="M932" i="1"/>
  <c r="O932" i="1"/>
  <c r="M920" i="1"/>
  <c r="O920" i="1"/>
  <c r="O908" i="1"/>
  <c r="M908" i="1"/>
  <c r="O896" i="1"/>
  <c r="M896" i="1"/>
  <c r="M884" i="1"/>
  <c r="O884" i="1"/>
  <c r="O872" i="1"/>
  <c r="M872" i="1"/>
  <c r="M860" i="1"/>
  <c r="O860" i="1"/>
  <c r="M848" i="1"/>
  <c r="O848" i="1"/>
  <c r="O836" i="1"/>
  <c r="M836" i="1"/>
  <c r="O824" i="1"/>
  <c r="M824" i="1"/>
  <c r="O812" i="1"/>
  <c r="M812" i="1"/>
  <c r="O800" i="1"/>
  <c r="M800" i="1"/>
  <c r="O788" i="1"/>
  <c r="M788" i="1"/>
  <c r="O776" i="1"/>
  <c r="M776" i="1"/>
  <c r="O764" i="1"/>
  <c r="M764" i="1"/>
  <c r="O752" i="1"/>
  <c r="M752" i="1"/>
  <c r="M740" i="1"/>
  <c r="O740" i="1"/>
  <c r="O728" i="1"/>
  <c r="M728" i="1"/>
  <c r="M716" i="1"/>
  <c r="O716" i="1"/>
  <c r="M704" i="1"/>
  <c r="O704" i="1"/>
  <c r="O692" i="1"/>
  <c r="M692" i="1"/>
  <c r="O680" i="1"/>
  <c r="M680" i="1"/>
  <c r="O668" i="1"/>
  <c r="M668" i="1"/>
  <c r="O656" i="1"/>
  <c r="M656" i="1"/>
  <c r="O644" i="1"/>
  <c r="M644" i="1"/>
  <c r="O632" i="1"/>
  <c r="M632" i="1"/>
  <c r="O620" i="1"/>
  <c r="M620" i="1"/>
  <c r="M608" i="1"/>
  <c r="O608" i="1"/>
  <c r="O596" i="1"/>
  <c r="M572" i="1"/>
  <c r="M452" i="1"/>
  <c r="M440" i="1"/>
  <c r="M428" i="1"/>
  <c r="M416" i="1"/>
  <c r="M404" i="1"/>
  <c r="M1355" i="1"/>
  <c r="O1507" i="1"/>
  <c r="M1507" i="1"/>
  <c r="O1495" i="1"/>
  <c r="M1495" i="1"/>
  <c r="O1483" i="1"/>
  <c r="M1483" i="1"/>
  <c r="O1471" i="1"/>
  <c r="M1471" i="1"/>
  <c r="O1459" i="1"/>
  <c r="M1459" i="1"/>
  <c r="O1447" i="1"/>
  <c r="M1447" i="1"/>
  <c r="O1435" i="1"/>
  <c r="M1435" i="1"/>
  <c r="O1423" i="1"/>
  <c r="M1423" i="1"/>
  <c r="O1411" i="1"/>
  <c r="M1411" i="1"/>
  <c r="O1399" i="1"/>
  <c r="M1399" i="1"/>
  <c r="O1387" i="1"/>
  <c r="M1387" i="1"/>
  <c r="O1375" i="1"/>
  <c r="M1375" i="1"/>
  <c r="O1363" i="1"/>
  <c r="M1363" i="1"/>
  <c r="O1351" i="1"/>
  <c r="M1351" i="1"/>
  <c r="O1339" i="1"/>
  <c r="M1339" i="1"/>
  <c r="O1327" i="1"/>
  <c r="M1327" i="1"/>
  <c r="O1315" i="1"/>
  <c r="M1315" i="1"/>
  <c r="O1303" i="1"/>
  <c r="M1303" i="1"/>
  <c r="O1291" i="1"/>
  <c r="M1291" i="1"/>
  <c r="O1279" i="1"/>
  <c r="M1279" i="1"/>
  <c r="O1267" i="1"/>
  <c r="M1267" i="1"/>
  <c r="O1255" i="1"/>
  <c r="M1255" i="1"/>
  <c r="O1243" i="1"/>
  <c r="M1243" i="1"/>
  <c r="O1231" i="1"/>
  <c r="M1231" i="1"/>
  <c r="O1219" i="1"/>
  <c r="M1219" i="1"/>
  <c r="O1207" i="1"/>
  <c r="M1207" i="1"/>
  <c r="O1195" i="1"/>
  <c r="M1195" i="1"/>
  <c r="O1183" i="1"/>
  <c r="M1183" i="1"/>
  <c r="O1171" i="1"/>
  <c r="M1171" i="1"/>
  <c r="O1159" i="1"/>
  <c r="M1159" i="1"/>
  <c r="O1147" i="1"/>
  <c r="M1147" i="1"/>
  <c r="O1135" i="1"/>
  <c r="M1135" i="1"/>
  <c r="O1123" i="1"/>
  <c r="M1123" i="1"/>
  <c r="O1111" i="1"/>
  <c r="M1111" i="1"/>
  <c r="O1099" i="1"/>
  <c r="M1099" i="1"/>
  <c r="O1087" i="1"/>
  <c r="M1087" i="1"/>
  <c r="O1075" i="1"/>
  <c r="M1075" i="1"/>
  <c r="O1063" i="1"/>
  <c r="M1063" i="1"/>
  <c r="O1051" i="1"/>
  <c r="M1051" i="1"/>
  <c r="O1039" i="1"/>
  <c r="M1039" i="1"/>
  <c r="O1027" i="1"/>
  <c r="M1027" i="1"/>
  <c r="O1015" i="1"/>
  <c r="M1015" i="1"/>
  <c r="O1003" i="1"/>
  <c r="M1003" i="1"/>
  <c r="O991" i="1"/>
  <c r="M991" i="1"/>
  <c r="O979" i="1"/>
  <c r="M979" i="1"/>
  <c r="O967" i="1"/>
  <c r="M967" i="1"/>
  <c r="O955" i="1"/>
  <c r="M955" i="1"/>
  <c r="O943" i="1"/>
  <c r="M943" i="1"/>
  <c r="O931" i="1"/>
  <c r="M931" i="1"/>
  <c r="O919" i="1"/>
  <c r="M919" i="1"/>
  <c r="O907" i="1"/>
  <c r="M907" i="1"/>
  <c r="O895" i="1"/>
  <c r="M895" i="1"/>
  <c r="O883" i="1"/>
  <c r="M883" i="1"/>
  <c r="O871" i="1"/>
  <c r="M871" i="1"/>
  <c r="O859" i="1"/>
  <c r="M859" i="1"/>
  <c r="O847" i="1"/>
  <c r="M847" i="1"/>
  <c r="O835" i="1"/>
  <c r="M835" i="1"/>
  <c r="O823" i="1"/>
  <c r="M823" i="1"/>
  <c r="O811" i="1"/>
  <c r="M811" i="1"/>
  <c r="O799" i="1"/>
  <c r="M799" i="1"/>
  <c r="O787" i="1"/>
  <c r="M787" i="1"/>
  <c r="O775" i="1"/>
  <c r="M775" i="1"/>
  <c r="O763" i="1"/>
  <c r="M763" i="1"/>
  <c r="O751" i="1"/>
  <c r="M751" i="1"/>
  <c r="O739" i="1"/>
  <c r="M739" i="1"/>
  <c r="O727" i="1"/>
  <c r="M727" i="1"/>
  <c r="O715" i="1"/>
  <c r="M715" i="1"/>
  <c r="O703" i="1"/>
  <c r="M703" i="1"/>
  <c r="O691" i="1"/>
  <c r="M691" i="1"/>
  <c r="O679" i="1"/>
  <c r="M679" i="1"/>
  <c r="O667" i="1"/>
  <c r="M667" i="1"/>
  <c r="O655" i="1"/>
  <c r="M1501" i="1"/>
  <c r="M1477" i="1"/>
  <c r="M1453" i="1"/>
  <c r="M1417" i="1"/>
  <c r="M1345" i="1"/>
  <c r="O1506" i="1"/>
  <c r="M1506" i="1"/>
  <c r="O1494" i="1"/>
  <c r="M1494" i="1"/>
  <c r="O1482" i="1"/>
  <c r="M1482" i="1"/>
  <c r="M1470" i="1"/>
  <c r="M1458" i="1"/>
  <c r="O1446" i="1"/>
  <c r="M1446" i="1"/>
  <c r="O1434" i="1"/>
  <c r="M1434" i="1"/>
  <c r="M1422" i="1"/>
  <c r="M1410" i="1"/>
  <c r="M1398" i="1"/>
  <c r="M1386" i="1"/>
  <c r="O1374" i="1"/>
  <c r="M1374" i="1"/>
  <c r="O1362" i="1"/>
  <c r="M1362" i="1"/>
  <c r="O1350" i="1"/>
  <c r="M1350" i="1"/>
  <c r="O1338" i="1"/>
  <c r="M1338" i="1"/>
  <c r="M1326" i="1"/>
  <c r="M1314" i="1"/>
  <c r="O1302" i="1"/>
  <c r="M1302" i="1"/>
  <c r="O1290" i="1"/>
  <c r="M1290" i="1"/>
  <c r="M1278" i="1"/>
  <c r="M1266" i="1"/>
  <c r="M1254" i="1"/>
  <c r="M1242" i="1"/>
  <c r="O1230" i="1"/>
  <c r="M1230" i="1"/>
  <c r="O1218" i="1"/>
  <c r="M1218" i="1"/>
  <c r="O1206" i="1"/>
  <c r="M1206" i="1"/>
  <c r="O1194" i="1"/>
  <c r="M1194" i="1"/>
  <c r="M1182" i="1"/>
  <c r="M1170" i="1"/>
  <c r="O1158" i="1"/>
  <c r="M1158" i="1"/>
  <c r="O1146" i="1"/>
  <c r="M1146" i="1"/>
  <c r="M1134" i="1"/>
  <c r="M1122" i="1"/>
  <c r="M1110" i="1"/>
  <c r="M1098" i="1"/>
  <c r="O1086" i="1"/>
  <c r="M1086" i="1"/>
  <c r="O1074" i="1"/>
  <c r="M1074" i="1"/>
  <c r="O1062" i="1"/>
  <c r="M1062" i="1"/>
  <c r="O1050" i="1"/>
  <c r="M1050" i="1"/>
  <c r="O1038" i="1"/>
  <c r="M1038" i="1"/>
  <c r="O1026" i="1"/>
  <c r="M1026" i="1"/>
  <c r="O1014" i="1"/>
  <c r="M1014" i="1"/>
  <c r="O1002" i="1"/>
  <c r="M1002" i="1"/>
  <c r="O990" i="1"/>
  <c r="M990" i="1"/>
  <c r="O978" i="1"/>
  <c r="M978" i="1"/>
  <c r="O966" i="1"/>
  <c r="M966" i="1"/>
  <c r="O954" i="1"/>
  <c r="M954" i="1"/>
  <c r="O942" i="1"/>
  <c r="M942" i="1"/>
  <c r="O930" i="1"/>
  <c r="M930" i="1"/>
  <c r="O918" i="1"/>
  <c r="M918" i="1"/>
  <c r="O906" i="1"/>
  <c r="M906" i="1"/>
  <c r="O894" i="1"/>
  <c r="M894" i="1"/>
  <c r="O882" i="1"/>
  <c r="M882" i="1"/>
  <c r="O870" i="1"/>
  <c r="M870" i="1"/>
  <c r="O858" i="1"/>
  <c r="M858" i="1"/>
  <c r="O846" i="1"/>
  <c r="M846" i="1"/>
  <c r="O834" i="1"/>
  <c r="M834" i="1"/>
  <c r="O822" i="1"/>
  <c r="M822" i="1"/>
  <c r="O810" i="1"/>
  <c r="M810" i="1"/>
  <c r="O798" i="1"/>
  <c r="M798" i="1"/>
  <c r="O786" i="1"/>
  <c r="M786" i="1"/>
  <c r="O774" i="1"/>
  <c r="M774" i="1"/>
  <c r="O762" i="1"/>
  <c r="M762" i="1"/>
  <c r="O750" i="1"/>
  <c r="M750" i="1"/>
  <c r="O738" i="1"/>
  <c r="M738" i="1"/>
  <c r="O726" i="1"/>
  <c r="M726" i="1"/>
  <c r="O714" i="1"/>
  <c r="M714" i="1"/>
  <c r="O702" i="1"/>
  <c r="M702" i="1"/>
  <c r="O690" i="1"/>
  <c r="M690" i="1"/>
  <c r="O678" i="1"/>
  <c r="M678" i="1"/>
  <c r="O666" i="1"/>
  <c r="M666" i="1"/>
  <c r="O654" i="1"/>
  <c r="M654" i="1"/>
  <c r="O642" i="1"/>
  <c r="M642" i="1"/>
  <c r="O630" i="1"/>
  <c r="M630" i="1"/>
  <c r="O618" i="1"/>
  <c r="M618" i="1"/>
  <c r="O510" i="1"/>
  <c r="M474" i="1"/>
  <c r="M462" i="1"/>
  <c r="O366" i="1"/>
  <c r="O342" i="1"/>
  <c r="M294" i="1"/>
  <c r="O210" i="1"/>
  <c r="M174" i="1"/>
  <c r="M1500" i="1"/>
  <c r="M1476" i="1"/>
  <c r="M1451" i="1"/>
  <c r="M1415" i="1"/>
  <c r="M1343" i="1"/>
  <c r="O1505" i="1"/>
  <c r="O1493" i="1"/>
  <c r="O1481" i="1"/>
  <c r="O1457" i="1"/>
  <c r="O1445" i="1"/>
  <c r="O1433" i="1"/>
  <c r="O1421" i="1"/>
  <c r="O1409" i="1"/>
  <c r="M1409" i="1"/>
  <c r="O1397" i="1"/>
  <c r="M1397" i="1"/>
  <c r="O1385" i="1"/>
  <c r="M1385" i="1"/>
  <c r="O1373" i="1"/>
  <c r="M1373" i="1"/>
  <c r="O1361" i="1"/>
  <c r="M1361" i="1"/>
  <c r="O1349" i="1"/>
  <c r="M1349" i="1"/>
  <c r="O1337" i="1"/>
  <c r="M1337" i="1"/>
  <c r="O1325" i="1"/>
  <c r="M1325" i="1"/>
  <c r="O1313" i="1"/>
  <c r="M1313" i="1"/>
  <c r="O1301" i="1"/>
  <c r="M1301" i="1"/>
  <c r="O1289" i="1"/>
  <c r="M1289" i="1"/>
  <c r="O1277" i="1"/>
  <c r="M1277" i="1"/>
  <c r="O1265" i="1"/>
  <c r="M1265" i="1"/>
  <c r="O1253" i="1"/>
  <c r="M1253" i="1"/>
  <c r="O1241" i="1"/>
  <c r="M1241" i="1"/>
  <c r="O1229" i="1"/>
  <c r="M1229" i="1"/>
  <c r="O1217" i="1"/>
  <c r="M1217" i="1"/>
  <c r="O1205" i="1"/>
  <c r="M1205" i="1"/>
  <c r="O1193" i="1"/>
  <c r="M1193" i="1"/>
  <c r="O1181" i="1"/>
  <c r="M1181" i="1"/>
  <c r="O1169" i="1"/>
  <c r="M1169" i="1"/>
  <c r="O1157" i="1"/>
  <c r="M1157" i="1"/>
  <c r="O1145" i="1"/>
  <c r="M1145" i="1"/>
  <c r="O1133" i="1"/>
  <c r="M1133" i="1"/>
  <c r="O1121" i="1"/>
  <c r="M1121" i="1"/>
  <c r="O1109" i="1"/>
  <c r="M1109" i="1"/>
  <c r="O1097" i="1"/>
  <c r="M1097" i="1"/>
  <c r="O1085" i="1"/>
  <c r="M1085" i="1"/>
  <c r="O1073" i="1"/>
  <c r="M1073" i="1"/>
  <c r="O1061" i="1"/>
  <c r="M1061" i="1"/>
  <c r="M1049" i="1"/>
  <c r="O1049" i="1"/>
  <c r="O1037" i="1"/>
  <c r="M1037" i="1"/>
  <c r="O1025" i="1"/>
  <c r="M1025" i="1"/>
  <c r="O1013" i="1"/>
  <c r="M1013" i="1"/>
  <c r="O1001" i="1"/>
  <c r="M1001" i="1"/>
  <c r="O989" i="1"/>
  <c r="M989" i="1"/>
  <c r="O977" i="1"/>
  <c r="M977" i="1"/>
  <c r="O965" i="1"/>
  <c r="M965" i="1"/>
  <c r="O953" i="1"/>
  <c r="M953" i="1"/>
  <c r="O941" i="1"/>
  <c r="M941" i="1"/>
  <c r="O929" i="1"/>
  <c r="M929" i="1"/>
  <c r="O917" i="1"/>
  <c r="M917" i="1"/>
  <c r="O905" i="1"/>
  <c r="M905" i="1"/>
  <c r="O893" i="1"/>
  <c r="M893" i="1"/>
  <c r="O881" i="1"/>
  <c r="M881" i="1"/>
  <c r="O869" i="1"/>
  <c r="M869" i="1"/>
  <c r="O857" i="1"/>
  <c r="M857" i="1"/>
  <c r="O845" i="1"/>
  <c r="M845" i="1"/>
  <c r="O833" i="1"/>
  <c r="M833" i="1"/>
  <c r="O821" i="1"/>
  <c r="M821" i="1"/>
  <c r="O809" i="1"/>
  <c r="M809" i="1"/>
  <c r="O797" i="1"/>
  <c r="M797" i="1"/>
  <c r="O785" i="1"/>
  <c r="M785" i="1"/>
  <c r="O773" i="1"/>
  <c r="M773" i="1"/>
  <c r="O761" i="1"/>
  <c r="M761" i="1"/>
  <c r="O749" i="1"/>
  <c r="M749" i="1"/>
  <c r="O737" i="1"/>
  <c r="M737" i="1"/>
  <c r="O725" i="1"/>
  <c r="M725" i="1"/>
  <c r="O713" i="1"/>
  <c r="M713" i="1"/>
  <c r="O701" i="1"/>
  <c r="M701" i="1"/>
  <c r="O689" i="1"/>
  <c r="M689" i="1"/>
  <c r="O677" i="1"/>
  <c r="M677" i="1"/>
  <c r="O665" i="1"/>
  <c r="M665" i="1"/>
  <c r="O653" i="1"/>
  <c r="M653" i="1"/>
  <c r="O641" i="1"/>
  <c r="M641" i="1"/>
  <c r="O629" i="1"/>
  <c r="M629" i="1"/>
  <c r="O617" i="1"/>
  <c r="M617" i="1"/>
  <c r="O605" i="1"/>
  <c r="M605" i="1"/>
  <c r="O593" i="1"/>
  <c r="M593" i="1"/>
  <c r="O581" i="1"/>
  <c r="M581" i="1"/>
  <c r="O569" i="1"/>
  <c r="M569" i="1"/>
  <c r="O557" i="1"/>
  <c r="M557" i="1"/>
  <c r="O545" i="1"/>
  <c r="M545" i="1"/>
  <c r="O533" i="1"/>
  <c r="M533" i="1"/>
  <c r="O521" i="1"/>
  <c r="M521" i="1"/>
  <c r="O509" i="1"/>
  <c r="M509" i="1"/>
  <c r="O497" i="1"/>
  <c r="M497" i="1"/>
  <c r="O485" i="1"/>
  <c r="M485" i="1"/>
  <c r="O473" i="1"/>
  <c r="M473" i="1"/>
  <c r="O461" i="1"/>
  <c r="M461" i="1"/>
  <c r="O449" i="1"/>
  <c r="M449" i="1"/>
  <c r="M437" i="1"/>
  <c r="O437" i="1"/>
  <c r="O425" i="1"/>
  <c r="M425" i="1"/>
  <c r="O413" i="1"/>
  <c r="M413" i="1"/>
  <c r="O401" i="1"/>
  <c r="M401" i="1"/>
  <c r="O389" i="1"/>
  <c r="M389" i="1"/>
  <c r="O377" i="1"/>
  <c r="M377" i="1"/>
  <c r="O365" i="1"/>
  <c r="M365" i="1"/>
  <c r="O353" i="1"/>
  <c r="M353" i="1"/>
  <c r="O341" i="1"/>
  <c r="M341" i="1"/>
  <c r="O329" i="1"/>
  <c r="M329" i="1"/>
  <c r="O317" i="1"/>
  <c r="M317" i="1"/>
  <c r="O305" i="1"/>
  <c r="M305" i="1"/>
  <c r="O293" i="1"/>
  <c r="M293" i="1"/>
  <c r="O281" i="1"/>
  <c r="M281" i="1"/>
  <c r="M269" i="1"/>
  <c r="O269" i="1"/>
  <c r="O257" i="1"/>
  <c r="M257" i="1"/>
  <c r="O245" i="1"/>
  <c r="M245" i="1"/>
  <c r="O233" i="1"/>
  <c r="M233" i="1"/>
  <c r="M221" i="1"/>
  <c r="O221" i="1"/>
  <c r="O209" i="1"/>
  <c r="M209" i="1"/>
  <c r="O197" i="1"/>
  <c r="M197" i="1"/>
  <c r="O185" i="1"/>
  <c r="M185" i="1"/>
  <c r="M173" i="1"/>
  <c r="O173" i="1"/>
  <c r="O161" i="1"/>
  <c r="M161" i="1"/>
  <c r="O149" i="1"/>
  <c r="M149" i="1"/>
  <c r="O137" i="1"/>
  <c r="M137" i="1"/>
  <c r="M125" i="1"/>
  <c r="O125" i="1"/>
  <c r="O113" i="1"/>
  <c r="M113" i="1"/>
  <c r="O101" i="1"/>
  <c r="M101" i="1"/>
  <c r="O89" i="1"/>
  <c r="M89" i="1"/>
  <c r="M77" i="1"/>
  <c r="O77" i="1"/>
  <c r="O65" i="1"/>
  <c r="M65" i="1"/>
  <c r="O53" i="1"/>
  <c r="M53" i="1"/>
  <c r="O41" i="1"/>
  <c r="M41" i="1"/>
  <c r="O29" i="1"/>
  <c r="M29" i="1"/>
  <c r="O17" i="1"/>
  <c r="M17" i="1"/>
  <c r="M1499" i="1"/>
  <c r="M1475" i="1"/>
  <c r="M1449" i="1"/>
  <c r="M1405" i="1"/>
  <c r="M1333" i="1"/>
  <c r="M1504" i="1"/>
  <c r="M1492" i="1"/>
  <c r="O1480" i="1"/>
  <c r="M1480" i="1"/>
  <c r="O1468" i="1"/>
  <c r="M1468" i="1"/>
  <c r="O1456" i="1"/>
  <c r="M1456" i="1"/>
  <c r="O1444" i="1"/>
  <c r="M1444" i="1"/>
  <c r="M1432" i="1"/>
  <c r="M1420" i="1"/>
  <c r="M1408" i="1"/>
  <c r="M1396" i="1"/>
  <c r="M1384" i="1"/>
  <c r="M1372" i="1"/>
  <c r="M1360" i="1"/>
  <c r="M1348" i="1"/>
  <c r="O1336" i="1"/>
  <c r="M1336" i="1"/>
  <c r="O1324" i="1"/>
  <c r="M1324" i="1"/>
  <c r="O1312" i="1"/>
  <c r="M1312" i="1"/>
  <c r="O1300" i="1"/>
  <c r="M1300" i="1"/>
  <c r="M1288" i="1"/>
  <c r="M1276" i="1"/>
  <c r="O1264" i="1"/>
  <c r="M1264" i="1"/>
  <c r="M1252" i="1"/>
  <c r="M1240" i="1"/>
  <c r="M1228" i="1"/>
  <c r="M1216" i="1"/>
  <c r="M1204" i="1"/>
  <c r="O1192" i="1"/>
  <c r="M1192" i="1"/>
  <c r="O1180" i="1"/>
  <c r="M1180" i="1"/>
  <c r="O1168" i="1"/>
  <c r="M1168" i="1"/>
  <c r="O1156" i="1"/>
  <c r="M1156" i="1"/>
  <c r="M1144" i="1"/>
  <c r="M1132" i="1"/>
  <c r="O1120" i="1"/>
  <c r="M1120" i="1"/>
  <c r="M1108" i="1"/>
  <c r="M1096" i="1"/>
  <c r="M1084" i="1"/>
  <c r="M1072" i="1"/>
  <c r="M1060" i="1"/>
  <c r="O1048" i="1"/>
  <c r="M1048" i="1"/>
  <c r="O1036" i="1"/>
  <c r="M1036" i="1"/>
  <c r="O1024" i="1"/>
  <c r="M1024" i="1"/>
  <c r="O1012" i="1"/>
  <c r="M1012" i="1"/>
  <c r="M1000" i="1"/>
  <c r="M988" i="1"/>
  <c r="O976" i="1"/>
  <c r="M976" i="1"/>
  <c r="M964" i="1"/>
  <c r="M952" i="1"/>
  <c r="M940" i="1"/>
  <c r="M928" i="1"/>
  <c r="M916" i="1"/>
  <c r="O904" i="1"/>
  <c r="M904" i="1"/>
  <c r="O892" i="1"/>
  <c r="M892" i="1"/>
  <c r="O880" i="1"/>
  <c r="M880" i="1"/>
  <c r="O868" i="1"/>
  <c r="M868" i="1"/>
  <c r="M856" i="1"/>
  <c r="M844" i="1"/>
  <c r="M832" i="1"/>
  <c r="O820" i="1"/>
  <c r="M820" i="1"/>
  <c r="M808" i="1"/>
  <c r="M796" i="1"/>
  <c r="M784" i="1"/>
  <c r="M772" i="1"/>
  <c r="O760" i="1"/>
  <c r="M760" i="1"/>
  <c r="O748" i="1"/>
  <c r="M748" i="1"/>
  <c r="O736" i="1"/>
  <c r="M736" i="1"/>
  <c r="O724" i="1"/>
  <c r="M724" i="1"/>
  <c r="M712" i="1"/>
  <c r="M700" i="1"/>
  <c r="M688" i="1"/>
  <c r="M676" i="1"/>
  <c r="M664" i="1"/>
  <c r="M652" i="1"/>
  <c r="M640" i="1"/>
  <c r="M628" i="1"/>
  <c r="O616" i="1"/>
  <c r="M616" i="1"/>
  <c r="O604" i="1"/>
  <c r="M604" i="1"/>
  <c r="O592" i="1"/>
  <c r="M460" i="1"/>
  <c r="M448" i="1"/>
  <c r="M388" i="1"/>
  <c r="M352" i="1"/>
  <c r="O304" i="1"/>
  <c r="M1498" i="1"/>
  <c r="M1474" i="1"/>
  <c r="M1445" i="1"/>
  <c r="M1403" i="1"/>
  <c r="O643" i="1"/>
  <c r="O631" i="1"/>
  <c r="O619" i="1"/>
  <c r="O607" i="1"/>
  <c r="O595" i="1"/>
  <c r="O583" i="1"/>
  <c r="O571" i="1"/>
  <c r="O559" i="1"/>
  <c r="O547" i="1"/>
  <c r="O535" i="1"/>
  <c r="O523" i="1"/>
  <c r="O511" i="1"/>
  <c r="O499" i="1"/>
  <c r="O487" i="1"/>
  <c r="O475" i="1"/>
  <c r="O463" i="1"/>
  <c r="M463" i="1"/>
  <c r="O451" i="1"/>
  <c r="M451" i="1"/>
  <c r="O439" i="1"/>
  <c r="M439" i="1"/>
  <c r="O427" i="1"/>
  <c r="M427" i="1"/>
  <c r="O415" i="1"/>
  <c r="M415" i="1"/>
  <c r="O403" i="1"/>
  <c r="M403" i="1"/>
  <c r="O391" i="1"/>
  <c r="M391" i="1"/>
  <c r="O379" i="1"/>
  <c r="M379" i="1"/>
  <c r="O367" i="1"/>
  <c r="M367" i="1"/>
  <c r="O355" i="1"/>
  <c r="M355" i="1"/>
  <c r="O343" i="1"/>
  <c r="M343" i="1"/>
  <c r="O331" i="1"/>
  <c r="M331" i="1"/>
  <c r="O319" i="1"/>
  <c r="M319" i="1"/>
  <c r="O307" i="1"/>
  <c r="M307" i="1"/>
  <c r="O295" i="1"/>
  <c r="M295" i="1"/>
  <c r="O283" i="1"/>
  <c r="M283" i="1"/>
  <c r="O271" i="1"/>
  <c r="M271" i="1"/>
  <c r="O259" i="1"/>
  <c r="M259" i="1"/>
  <c r="O247" i="1"/>
  <c r="M247" i="1"/>
  <c r="O235" i="1"/>
  <c r="M235" i="1"/>
  <c r="O223" i="1"/>
  <c r="M223" i="1"/>
  <c r="O211" i="1"/>
  <c r="M211" i="1"/>
  <c r="O199" i="1"/>
  <c r="M199" i="1"/>
  <c r="O187" i="1"/>
  <c r="M187" i="1"/>
  <c r="O175" i="1"/>
  <c r="M175" i="1"/>
  <c r="O163" i="1"/>
  <c r="M163" i="1"/>
  <c r="O151" i="1"/>
  <c r="M151" i="1"/>
  <c r="O139" i="1"/>
  <c r="M139" i="1"/>
  <c r="O127" i="1"/>
  <c r="M127" i="1"/>
  <c r="O115" i="1"/>
  <c r="M115" i="1"/>
  <c r="O103" i="1"/>
  <c r="M103" i="1"/>
  <c r="O91" i="1"/>
  <c r="M91" i="1"/>
  <c r="O79" i="1"/>
  <c r="M79" i="1"/>
  <c r="O67" i="1"/>
  <c r="M67" i="1"/>
  <c r="O55" i="1"/>
  <c r="M55" i="1"/>
  <c r="O43" i="1"/>
  <c r="M43" i="1"/>
  <c r="O31" i="1"/>
  <c r="M31" i="1"/>
  <c r="O19" i="1"/>
  <c r="M19" i="1"/>
  <c r="M655" i="1"/>
  <c r="M643" i="1"/>
  <c r="M631" i="1"/>
  <c r="M619" i="1"/>
  <c r="M607" i="1"/>
  <c r="M595" i="1"/>
  <c r="M583" i="1"/>
  <c r="M571" i="1"/>
  <c r="M559" i="1"/>
  <c r="M547" i="1"/>
  <c r="M535" i="1"/>
  <c r="M523" i="1"/>
  <c r="M511" i="1"/>
  <c r="M499" i="1"/>
  <c r="M487" i="1"/>
  <c r="M475" i="1"/>
  <c r="O474" i="1"/>
  <c r="O174" i="1"/>
  <c r="O606" i="1"/>
  <c r="O594" i="1"/>
  <c r="O582" i="1"/>
  <c r="O570" i="1"/>
  <c r="O558" i="1"/>
  <c r="O546" i="1"/>
  <c r="O534" i="1"/>
  <c r="O522" i="1"/>
  <c r="O498" i="1"/>
  <c r="O486" i="1"/>
  <c r="O462" i="1"/>
  <c r="O450" i="1"/>
  <c r="O438" i="1"/>
  <c r="O426" i="1"/>
  <c r="O414" i="1"/>
  <c r="O402" i="1"/>
  <c r="O390" i="1"/>
  <c r="O378" i="1"/>
  <c r="O354" i="1"/>
  <c r="O330" i="1"/>
  <c r="O318" i="1"/>
  <c r="O306" i="1"/>
  <c r="O282" i="1"/>
  <c r="O270" i="1"/>
  <c r="O258" i="1"/>
  <c r="O246" i="1"/>
  <c r="O234" i="1"/>
  <c r="O222" i="1"/>
  <c r="O198" i="1"/>
  <c r="O186" i="1"/>
  <c r="O162" i="1"/>
  <c r="O150" i="1"/>
  <c r="O138" i="1"/>
  <c r="O126" i="1"/>
  <c r="O114" i="1"/>
  <c r="O102" i="1"/>
  <c r="O90" i="1"/>
  <c r="O78" i="1"/>
  <c r="O66" i="1"/>
  <c r="O54" i="1"/>
  <c r="O42" i="1"/>
  <c r="O30" i="1"/>
  <c r="O18" i="1"/>
  <c r="M18" i="1"/>
  <c r="M606" i="1"/>
  <c r="M594" i="1"/>
  <c r="M582" i="1"/>
  <c r="M570" i="1"/>
  <c r="M558" i="1"/>
  <c r="M546" i="1"/>
  <c r="M534" i="1"/>
  <c r="M522" i="1"/>
  <c r="M510" i="1"/>
  <c r="M498" i="1"/>
  <c r="M486" i="1"/>
  <c r="M402" i="1"/>
  <c r="O452" i="1"/>
  <c r="O580" i="1"/>
  <c r="O472" i="1"/>
  <c r="O460" i="1"/>
  <c r="O448" i="1"/>
  <c r="O436" i="1"/>
  <c r="O424" i="1"/>
  <c r="O328" i="1"/>
  <c r="M328" i="1"/>
  <c r="O316" i="1"/>
  <c r="M316" i="1"/>
  <c r="M304" i="1"/>
  <c r="O292" i="1"/>
  <c r="M292" i="1"/>
  <c r="M280" i="1"/>
  <c r="M268" i="1"/>
  <c r="M256" i="1"/>
  <c r="O244" i="1"/>
  <c r="M244" i="1"/>
  <c r="M232" i="1"/>
  <c r="M220" i="1"/>
  <c r="M208" i="1"/>
  <c r="M196" i="1"/>
  <c r="O184" i="1"/>
  <c r="M184" i="1"/>
  <c r="O172" i="1"/>
  <c r="M172" i="1"/>
  <c r="M160" i="1"/>
  <c r="O160" i="1"/>
  <c r="O148" i="1"/>
  <c r="M148" i="1"/>
  <c r="M136" i="1"/>
  <c r="M124" i="1"/>
  <c r="M112" i="1"/>
  <c r="M100" i="1"/>
  <c r="M88" i="1"/>
  <c r="M76" i="1"/>
  <c r="M64" i="1"/>
  <c r="O52" i="1"/>
  <c r="M52" i="1"/>
  <c r="O40" i="1"/>
  <c r="M40" i="1"/>
  <c r="M28" i="1"/>
  <c r="O28" i="1"/>
  <c r="O16" i="1"/>
  <c r="M16" i="1"/>
  <c r="M592" i="1"/>
  <c r="M580" i="1"/>
  <c r="M568" i="1"/>
  <c r="M556" i="1"/>
  <c r="M544" i="1"/>
  <c r="M532" i="1"/>
  <c r="M520" i="1"/>
  <c r="M508" i="1"/>
  <c r="M496" i="1"/>
  <c r="M484" i="1"/>
  <c r="M472" i="1"/>
  <c r="M366" i="1"/>
  <c r="M330" i="1"/>
  <c r="M306" i="1"/>
  <c r="M282" i="1"/>
  <c r="M258" i="1"/>
  <c r="M234" i="1"/>
  <c r="M210" i="1"/>
  <c r="M186" i="1"/>
  <c r="M162" i="1"/>
  <c r="M138" i="1"/>
  <c r="M114" i="1"/>
  <c r="M90" i="1"/>
  <c r="M66" i="1"/>
  <c r="M42" i="1"/>
  <c r="O440" i="1"/>
  <c r="O294" i="1"/>
  <c r="O615" i="1"/>
  <c r="O603" i="1"/>
  <c r="O591" i="1"/>
  <c r="O579" i="1"/>
  <c r="O567" i="1"/>
  <c r="O555" i="1"/>
  <c r="O531" i="1"/>
  <c r="O519" i="1"/>
  <c r="O507" i="1"/>
  <c r="O495" i="1"/>
  <c r="O471" i="1"/>
  <c r="O459" i="1"/>
  <c r="O447" i="1"/>
  <c r="O435" i="1"/>
  <c r="O423" i="1"/>
  <c r="O411" i="1"/>
  <c r="O387" i="1"/>
  <c r="M387" i="1"/>
  <c r="O375" i="1"/>
  <c r="M375" i="1"/>
  <c r="O363" i="1"/>
  <c r="M363" i="1"/>
  <c r="M351" i="1"/>
  <c r="O351" i="1"/>
  <c r="O339" i="1"/>
  <c r="M339" i="1"/>
  <c r="M327" i="1"/>
  <c r="O315" i="1"/>
  <c r="M315" i="1"/>
  <c r="O303" i="1"/>
  <c r="M303" i="1"/>
  <c r="M291" i="1"/>
  <c r="O291" i="1"/>
  <c r="M279" i="1"/>
  <c r="O279" i="1"/>
  <c r="O267" i="1"/>
  <c r="M267" i="1"/>
  <c r="M255" i="1"/>
  <c r="O255" i="1"/>
  <c r="M243" i="1"/>
  <c r="O243" i="1"/>
  <c r="O231" i="1"/>
  <c r="M231" i="1"/>
  <c r="O219" i="1"/>
  <c r="M219" i="1"/>
  <c r="M207" i="1"/>
  <c r="O207" i="1"/>
  <c r="O195" i="1"/>
  <c r="M195" i="1"/>
  <c r="O183" i="1"/>
  <c r="M183" i="1"/>
  <c r="O171" i="1"/>
  <c r="M171" i="1"/>
  <c r="M159" i="1"/>
  <c r="O159" i="1"/>
  <c r="O147" i="1"/>
  <c r="M147" i="1"/>
  <c r="O135" i="1"/>
  <c r="M135" i="1"/>
  <c r="O123" i="1"/>
  <c r="M123" i="1"/>
  <c r="M111" i="1"/>
  <c r="O111" i="1"/>
  <c r="O99" i="1"/>
  <c r="M99" i="1"/>
  <c r="O87" i="1"/>
  <c r="M87" i="1"/>
  <c r="O75" i="1"/>
  <c r="M75" i="1"/>
  <c r="M63" i="1"/>
  <c r="O63" i="1"/>
  <c r="O51" i="1"/>
  <c r="M51" i="1"/>
  <c r="O39" i="1"/>
  <c r="M39" i="1"/>
  <c r="O27" i="1"/>
  <c r="M27" i="1"/>
  <c r="O15" i="1"/>
  <c r="M15" i="1"/>
  <c r="M615" i="1"/>
  <c r="M603" i="1"/>
  <c r="M591" i="1"/>
  <c r="M579" i="1"/>
  <c r="M567" i="1"/>
  <c r="M555" i="1"/>
  <c r="M543" i="1"/>
  <c r="M531" i="1"/>
  <c r="M519" i="1"/>
  <c r="M507" i="1"/>
  <c r="M495" i="1"/>
  <c r="M483" i="1"/>
  <c r="M471" i="1"/>
  <c r="M414" i="1"/>
  <c r="M400" i="1"/>
  <c r="O572" i="1"/>
  <c r="O482" i="1"/>
  <c r="O470" i="1"/>
  <c r="O458" i="1"/>
  <c r="O446" i="1"/>
  <c r="O434" i="1"/>
  <c r="O422" i="1"/>
  <c r="O410" i="1"/>
  <c r="O398" i="1"/>
  <c r="O386" i="1"/>
  <c r="O374" i="1"/>
  <c r="O362" i="1"/>
  <c r="O350" i="1"/>
  <c r="O338" i="1"/>
  <c r="O326" i="1"/>
  <c r="O314" i="1"/>
  <c r="O302" i="1"/>
  <c r="O290" i="1"/>
  <c r="O278" i="1"/>
  <c r="O266" i="1"/>
  <c r="O254" i="1"/>
  <c r="O242" i="1"/>
  <c r="O230" i="1"/>
  <c r="O218" i="1"/>
  <c r="O206" i="1"/>
  <c r="O194" i="1"/>
  <c r="O182" i="1"/>
  <c r="O170" i="1"/>
  <c r="O158" i="1"/>
  <c r="O146" i="1"/>
  <c r="O134" i="1"/>
  <c r="O122" i="1"/>
  <c r="O110" i="1"/>
  <c r="O98" i="1"/>
  <c r="O86" i="1"/>
  <c r="O74" i="1"/>
  <c r="O62" i="1"/>
  <c r="O50" i="1"/>
  <c r="O38" i="1"/>
  <c r="O26" i="1"/>
  <c r="O14" i="1"/>
  <c r="M494" i="1"/>
  <c r="M482" i="1"/>
  <c r="M470" i="1"/>
  <c r="M399" i="1"/>
  <c r="M364" i="1"/>
  <c r="M426" i="1"/>
  <c r="M412" i="1"/>
  <c r="M398" i="1"/>
  <c r="M362" i="1"/>
  <c r="M411" i="1"/>
  <c r="M378" i="1"/>
  <c r="M342" i="1"/>
  <c r="M438" i="1"/>
  <c r="M424" i="1"/>
  <c r="M410" i="1"/>
  <c r="M423" i="1"/>
  <c r="M376" i="1"/>
  <c r="M340" i="1"/>
  <c r="M318" i="1"/>
  <c r="M270" i="1"/>
  <c r="M246" i="1"/>
  <c r="M222" i="1"/>
  <c r="M198" i="1"/>
  <c r="M150" i="1"/>
  <c r="M126" i="1"/>
  <c r="M102" i="1"/>
  <c r="M78" i="1"/>
  <c r="M54" i="1"/>
  <c r="M30" i="1"/>
  <c r="M450" i="1"/>
  <c r="M436" i="1"/>
  <c r="M422" i="1"/>
  <c r="M374" i="1"/>
  <c r="M338" i="1"/>
  <c r="M314" i="1"/>
  <c r="M290" i="1"/>
  <c r="M266" i="1"/>
  <c r="M242" i="1"/>
  <c r="M218" i="1"/>
  <c r="M194" i="1"/>
  <c r="M170" i="1"/>
  <c r="M146" i="1"/>
  <c r="M122" i="1"/>
  <c r="M98" i="1"/>
  <c r="M74" i="1"/>
  <c r="M50" i="1"/>
  <c r="M26" i="1"/>
  <c r="O584" i="1"/>
  <c r="O560" i="1"/>
  <c r="O548" i="1"/>
  <c r="O536" i="1"/>
  <c r="O524" i="1"/>
  <c r="O512" i="1"/>
  <c r="O500" i="1"/>
  <c r="O488" i="1"/>
  <c r="O476" i="1"/>
  <c r="O464" i="1"/>
  <c r="O428" i="1"/>
  <c r="O416" i="1"/>
  <c r="O404" i="1"/>
  <c r="O392" i="1"/>
  <c r="M392" i="1"/>
  <c r="O380" i="1"/>
  <c r="M380" i="1"/>
  <c r="M368" i="1"/>
  <c r="O368" i="1"/>
  <c r="O356" i="1"/>
  <c r="M356" i="1"/>
  <c r="O344" i="1"/>
  <c r="M344" i="1"/>
  <c r="O332" i="1"/>
  <c r="M332" i="1"/>
  <c r="O320" i="1"/>
  <c r="M320" i="1"/>
  <c r="O308" i="1"/>
  <c r="M308" i="1"/>
  <c r="O296" i="1"/>
  <c r="M296" i="1"/>
  <c r="O284" i="1"/>
  <c r="M284" i="1"/>
  <c r="O272" i="1"/>
  <c r="M272" i="1"/>
  <c r="O260" i="1"/>
  <c r="M260" i="1"/>
  <c r="O248" i="1"/>
  <c r="M248" i="1"/>
  <c r="O236" i="1"/>
  <c r="M236" i="1"/>
  <c r="O224" i="1"/>
  <c r="M224" i="1"/>
  <c r="O212" i="1"/>
  <c r="M212" i="1"/>
  <c r="O200" i="1"/>
  <c r="M200" i="1"/>
  <c r="O188" i="1"/>
  <c r="M188" i="1"/>
  <c r="O176" i="1"/>
  <c r="M176" i="1"/>
  <c r="O164" i="1"/>
  <c r="M164" i="1"/>
  <c r="O152" i="1"/>
  <c r="M152" i="1"/>
  <c r="O140" i="1"/>
  <c r="M140" i="1"/>
  <c r="O128" i="1"/>
  <c r="M128" i="1"/>
  <c r="O116" i="1"/>
  <c r="M116" i="1"/>
  <c r="O104" i="1"/>
  <c r="M104" i="1"/>
  <c r="O92" i="1"/>
  <c r="M92" i="1"/>
  <c r="O80" i="1"/>
  <c r="M80" i="1"/>
  <c r="O68" i="1"/>
  <c r="M68" i="1"/>
  <c r="O56" i="1"/>
  <c r="M56" i="1"/>
  <c r="O44" i="1"/>
  <c r="M44" i="1"/>
  <c r="O32" i="1"/>
  <c r="M32" i="1"/>
  <c r="O20" i="1"/>
  <c r="M20" i="1"/>
  <c r="M596" i="1"/>
  <c r="M584" i="1"/>
  <c r="M560" i="1"/>
  <c r="M548" i="1"/>
  <c r="M536" i="1"/>
  <c r="M524" i="1"/>
  <c r="M512" i="1"/>
  <c r="M500" i="1"/>
  <c r="M488" i="1"/>
  <c r="M476" i="1"/>
  <c r="M464" i="1"/>
  <c r="M435" i="1"/>
  <c r="M390" i="1"/>
  <c r="M354" i="1"/>
  <c r="T1576" i="2" l="1"/>
  <c r="Q1576" i="2"/>
  <c r="T568" i="2"/>
  <c r="Q568" i="2"/>
  <c r="T1072" i="2"/>
  <c r="Q1072" i="2"/>
  <c r="P147" i="2"/>
  <c r="P291" i="2"/>
  <c r="P579" i="2"/>
  <c r="P723" i="2"/>
  <c r="P867" i="2"/>
  <c r="P1011" i="2"/>
  <c r="P1155" i="2"/>
  <c r="P1299" i="2"/>
  <c r="P1443" i="2"/>
  <c r="P1587" i="2"/>
  <c r="P1731" i="2"/>
  <c r="P1875" i="2"/>
  <c r="P2091" i="2"/>
  <c r="T1902" i="2"/>
  <c r="Q1902" i="2"/>
  <c r="T115" i="2"/>
  <c r="Q115" i="2"/>
  <c r="T259" i="2"/>
  <c r="Q259" i="2"/>
  <c r="T403" i="2"/>
  <c r="Q403" i="2"/>
  <c r="T547" i="2"/>
  <c r="Q547" i="2"/>
  <c r="T691" i="2"/>
  <c r="Q691" i="2"/>
  <c r="T979" i="2"/>
  <c r="Q979" i="2"/>
  <c r="T1123" i="2"/>
  <c r="Q1123" i="2"/>
  <c r="T1267" i="2"/>
  <c r="Q1267" i="2"/>
  <c r="T44" i="2"/>
  <c r="Q44" i="2"/>
  <c r="T188" i="2"/>
  <c r="Q188" i="2"/>
  <c r="T332" i="2"/>
  <c r="Q332" i="2"/>
  <c r="T476" i="2"/>
  <c r="Q476" i="2"/>
  <c r="T620" i="2"/>
  <c r="Q620" i="2"/>
  <c r="T764" i="2"/>
  <c r="Q764" i="2"/>
  <c r="T908" i="2"/>
  <c r="Q908" i="2"/>
  <c r="T1052" i="2"/>
  <c r="Q1052" i="2"/>
  <c r="T1196" i="2"/>
  <c r="Q1196" i="2"/>
  <c r="T1340" i="2"/>
  <c r="Q1340" i="2"/>
  <c r="T1484" i="2"/>
  <c r="Q1484" i="2"/>
  <c r="T1628" i="2"/>
  <c r="Q1628" i="2"/>
  <c r="T1772" i="2"/>
  <c r="Q1772" i="2"/>
  <c r="T1988" i="2"/>
  <c r="Q1988" i="2"/>
  <c r="T2132" i="2"/>
  <c r="Q2132" i="2"/>
  <c r="T2276" i="2"/>
  <c r="Q2276" i="2"/>
  <c r="T2420" i="2"/>
  <c r="Q2420" i="2"/>
  <c r="T2564" i="2"/>
  <c r="Q2564" i="2"/>
  <c r="T2708" i="2"/>
  <c r="Q2708" i="2"/>
  <c r="T2852" i="2"/>
  <c r="Q2852" i="2"/>
  <c r="T2996" i="2"/>
  <c r="Q2996" i="2"/>
  <c r="T3140" i="2"/>
  <c r="Q3140" i="2"/>
  <c r="T213" i="2"/>
  <c r="Q213" i="2"/>
  <c r="T357" i="2"/>
  <c r="Q357" i="2"/>
  <c r="T501" i="2"/>
  <c r="Q501" i="2"/>
  <c r="T645" i="2"/>
  <c r="Q645" i="2"/>
  <c r="T789" i="2"/>
  <c r="Q789" i="2"/>
  <c r="T933" i="2"/>
  <c r="Q933" i="2"/>
  <c r="T1077" i="2"/>
  <c r="Q1077" i="2"/>
  <c r="T1221" i="2"/>
  <c r="Q1221" i="2"/>
  <c r="T1365" i="2"/>
  <c r="Q1365" i="2"/>
  <c r="T1509" i="2"/>
  <c r="Q1509" i="2"/>
  <c r="T1653" i="2"/>
  <c r="Q1653" i="2"/>
  <c r="T1797" i="2"/>
  <c r="Q1797" i="2"/>
  <c r="T34" i="2"/>
  <c r="Q34" i="2"/>
  <c r="T178" i="2"/>
  <c r="Q178" i="2"/>
  <c r="T322" i="2"/>
  <c r="Q322" i="2"/>
  <c r="T466" i="2"/>
  <c r="Q466" i="2"/>
  <c r="T610" i="2"/>
  <c r="Q610" i="2"/>
  <c r="T754" i="2"/>
  <c r="Q754" i="2"/>
  <c r="T898" i="2"/>
  <c r="Q898" i="2"/>
  <c r="T1042" i="2"/>
  <c r="Q1042" i="2"/>
  <c r="T1186" i="2"/>
  <c r="Q1186" i="2"/>
  <c r="T1330" i="2"/>
  <c r="Q1330" i="2"/>
  <c r="T1402" i="2"/>
  <c r="Q1402" i="2"/>
  <c r="T1546" i="2"/>
  <c r="Q1546" i="2"/>
  <c r="T1618" i="2"/>
  <c r="Q1618" i="2"/>
  <c r="T1762" i="2"/>
  <c r="Q1762" i="2"/>
  <c r="T1955" i="2"/>
  <c r="Q1955" i="2"/>
  <c r="T24" i="2"/>
  <c r="Q24" i="2"/>
  <c r="T96" i="2"/>
  <c r="Q96" i="2"/>
  <c r="T168" i="2"/>
  <c r="Q168" i="2"/>
  <c r="T240" i="2"/>
  <c r="Q240" i="2"/>
  <c r="T312" i="2"/>
  <c r="Q312" i="2"/>
  <c r="T384" i="2"/>
  <c r="Q384" i="2"/>
  <c r="T456" i="2"/>
  <c r="Q456" i="2"/>
  <c r="T528" i="2"/>
  <c r="Q528" i="2"/>
  <c r="T600" i="2"/>
  <c r="Q600" i="2"/>
  <c r="T672" i="2"/>
  <c r="Q672" i="2"/>
  <c r="T744" i="2"/>
  <c r="Q744" i="2"/>
  <c r="T816" i="2"/>
  <c r="Q816" i="2"/>
  <c r="T888" i="2"/>
  <c r="Q888" i="2"/>
  <c r="T960" i="2"/>
  <c r="Q960" i="2"/>
  <c r="T1032" i="2"/>
  <c r="Q1032" i="2"/>
  <c r="T1104" i="2"/>
  <c r="Q1104" i="2"/>
  <c r="T1176" i="2"/>
  <c r="Q1176" i="2"/>
  <c r="T1248" i="2"/>
  <c r="Q1248" i="2"/>
  <c r="T1320" i="2"/>
  <c r="Q1320" i="2"/>
  <c r="T1392" i="2"/>
  <c r="Q1392" i="2"/>
  <c r="T1464" i="2"/>
  <c r="Q1464" i="2"/>
  <c r="T1536" i="2"/>
  <c r="Q1536" i="2"/>
  <c r="T1608" i="2"/>
  <c r="Q1608" i="2"/>
  <c r="T1680" i="2"/>
  <c r="Q1680" i="2"/>
  <c r="T1752" i="2"/>
  <c r="Q1752" i="2"/>
  <c r="T49" i="2"/>
  <c r="Q49" i="2"/>
  <c r="T121" i="2"/>
  <c r="Q121" i="2"/>
  <c r="T193" i="2"/>
  <c r="Q193" i="2"/>
  <c r="T265" i="2"/>
  <c r="Q265" i="2"/>
  <c r="T337" i="2"/>
  <c r="Q337" i="2"/>
  <c r="T409" i="2"/>
  <c r="Q409" i="2"/>
  <c r="T481" i="2"/>
  <c r="Q481" i="2"/>
  <c r="T553" i="2"/>
  <c r="Q553" i="2"/>
  <c r="T625" i="2"/>
  <c r="Q625" i="2"/>
  <c r="T697" i="2"/>
  <c r="Q697" i="2"/>
  <c r="T769" i="2"/>
  <c r="Q769" i="2"/>
  <c r="T841" i="2"/>
  <c r="Q841" i="2"/>
  <c r="T913" i="2"/>
  <c r="Q913" i="2"/>
  <c r="T985" i="2"/>
  <c r="Q985" i="2"/>
  <c r="T1057" i="2"/>
  <c r="Q1057" i="2"/>
  <c r="T1129" i="2"/>
  <c r="Q1129" i="2"/>
  <c r="T1201" i="2"/>
  <c r="Q1201" i="2"/>
  <c r="T1273" i="2"/>
  <c r="Q1273" i="2"/>
  <c r="T1345" i="2"/>
  <c r="Q1345" i="2"/>
  <c r="T1417" i="2"/>
  <c r="Q1417" i="2"/>
  <c r="T1489" i="2"/>
  <c r="Q1489" i="2"/>
  <c r="T1561" i="2"/>
  <c r="Q1561" i="2"/>
  <c r="T1633" i="2"/>
  <c r="Q1633" i="2"/>
  <c r="T1705" i="2"/>
  <c r="Q1705" i="2"/>
  <c r="T38" i="2"/>
  <c r="Q38" i="2"/>
  <c r="T110" i="2"/>
  <c r="Q110" i="2"/>
  <c r="T182" i="2"/>
  <c r="Q182" i="2"/>
  <c r="T326" i="2"/>
  <c r="Q326" i="2"/>
  <c r="T398" i="2"/>
  <c r="Q398" i="2"/>
  <c r="T470" i="2"/>
  <c r="Q470" i="2"/>
  <c r="T542" i="2"/>
  <c r="Q542" i="2"/>
  <c r="T614" i="2"/>
  <c r="Q614" i="2"/>
  <c r="T686" i="2"/>
  <c r="Q686" i="2"/>
  <c r="T758" i="2"/>
  <c r="Q758" i="2"/>
  <c r="T830" i="2"/>
  <c r="Q830" i="2"/>
  <c r="T902" i="2"/>
  <c r="Q902" i="2"/>
  <c r="T974" i="2"/>
  <c r="Q974" i="2"/>
  <c r="T1046" i="2"/>
  <c r="Q1046" i="2"/>
  <c r="T1118" i="2"/>
  <c r="Q1118" i="2"/>
  <c r="T1190" i="2"/>
  <c r="Q1190" i="2"/>
  <c r="T1262" i="2"/>
  <c r="Q1262" i="2"/>
  <c r="T1334" i="2"/>
  <c r="Q1334" i="2"/>
  <c r="T1406" i="2"/>
  <c r="Q1406" i="2"/>
  <c r="T1478" i="2"/>
  <c r="Q1478" i="2"/>
  <c r="R1478" i="2" s="1"/>
  <c r="T1550" i="2"/>
  <c r="Q1550" i="2"/>
  <c r="T1622" i="2"/>
  <c r="Q1622" i="2"/>
  <c r="T1694" i="2"/>
  <c r="Q1694" i="2"/>
  <c r="T1766" i="2"/>
  <c r="Q1766" i="2"/>
  <c r="T1838" i="2"/>
  <c r="Q1838" i="2"/>
  <c r="T1910" i="2"/>
  <c r="Q1910" i="2"/>
  <c r="T1982" i="2"/>
  <c r="Q1982" i="2"/>
  <c r="T2054" i="2"/>
  <c r="Q2054" i="2"/>
  <c r="T2126" i="2"/>
  <c r="Q2126" i="2"/>
  <c r="T2198" i="2"/>
  <c r="Q2198" i="2"/>
  <c r="T2270" i="2"/>
  <c r="Q2270" i="2"/>
  <c r="T2342" i="2"/>
  <c r="Q2342" i="2"/>
  <c r="T2414" i="2"/>
  <c r="Q2414" i="2"/>
  <c r="T2486" i="2"/>
  <c r="Q2486" i="2"/>
  <c r="T2558" i="2"/>
  <c r="Q2558" i="2"/>
  <c r="T2630" i="2"/>
  <c r="Q2630" i="2"/>
  <c r="T2702" i="2"/>
  <c r="Q2702" i="2"/>
  <c r="T2774" i="2"/>
  <c r="Q2774" i="2"/>
  <c r="T2846" i="2"/>
  <c r="Q2846" i="2"/>
  <c r="T2918" i="2"/>
  <c r="Q2918" i="2"/>
  <c r="T2990" i="2"/>
  <c r="Q2990" i="2"/>
  <c r="T3062" i="2"/>
  <c r="Q3062" i="2"/>
  <c r="T3134" i="2"/>
  <c r="Q3134" i="2"/>
  <c r="T1824" i="2"/>
  <c r="Q1824" i="2"/>
  <c r="T1896" i="2"/>
  <c r="Q1896" i="2"/>
  <c r="T1968" i="2"/>
  <c r="Q1968" i="2"/>
  <c r="T2040" i="2"/>
  <c r="Q2040" i="2"/>
  <c r="T2112" i="2"/>
  <c r="Q2112" i="2"/>
  <c r="T2184" i="2"/>
  <c r="Q2184" i="2"/>
  <c r="T2256" i="2"/>
  <c r="Q2256" i="2"/>
  <c r="T2328" i="2"/>
  <c r="Q2328" i="2"/>
  <c r="T2400" i="2"/>
  <c r="Q2400" i="2"/>
  <c r="T2472" i="2"/>
  <c r="Q2472" i="2"/>
  <c r="T2544" i="2"/>
  <c r="Q2544" i="2"/>
  <c r="T2616" i="2"/>
  <c r="Q2616" i="2"/>
  <c r="T2688" i="2"/>
  <c r="Q2688" i="2"/>
  <c r="T2760" i="2"/>
  <c r="Q2760" i="2"/>
  <c r="T2832" i="2"/>
  <c r="Q2832" i="2"/>
  <c r="T2904" i="2"/>
  <c r="Q2904" i="2"/>
  <c r="T2976" i="2"/>
  <c r="Q2976" i="2"/>
  <c r="T3048" i="2"/>
  <c r="Q3048" i="2"/>
  <c r="T3120" i="2"/>
  <c r="Q3120" i="2"/>
  <c r="T3192" i="2"/>
  <c r="Q3192" i="2"/>
  <c r="T3264" i="2"/>
  <c r="Q3264" i="2"/>
  <c r="T3336" i="2"/>
  <c r="Q3336" i="2"/>
  <c r="T3408" i="2"/>
  <c r="Q3408" i="2"/>
  <c r="T3480" i="2"/>
  <c r="Q3480" i="2"/>
  <c r="T3552" i="2"/>
  <c r="Q3552" i="2"/>
  <c r="T1789" i="2"/>
  <c r="Q1789" i="2"/>
  <c r="T1861" i="2"/>
  <c r="Q1861" i="2"/>
  <c r="T1933" i="2"/>
  <c r="Q1933" i="2"/>
  <c r="T2005" i="2"/>
  <c r="Q2005" i="2"/>
  <c r="T2077" i="2"/>
  <c r="Q2077" i="2"/>
  <c r="T2149" i="2"/>
  <c r="Q2149" i="2"/>
  <c r="T2221" i="2"/>
  <c r="Q2221" i="2"/>
  <c r="T2293" i="2"/>
  <c r="Q2293" i="2"/>
  <c r="T2365" i="2"/>
  <c r="Q2365" i="2"/>
  <c r="T2437" i="2"/>
  <c r="Q2437" i="2"/>
  <c r="T2509" i="2"/>
  <c r="Q2509" i="2"/>
  <c r="T2581" i="2"/>
  <c r="Q2581" i="2"/>
  <c r="T2653" i="2"/>
  <c r="Q2653" i="2"/>
  <c r="T2725" i="2"/>
  <c r="Q2725" i="2"/>
  <c r="T2797" i="2"/>
  <c r="Q2797" i="2"/>
  <c r="T2869" i="2"/>
  <c r="Q2869" i="2"/>
  <c r="T2941" i="2"/>
  <c r="Q2941" i="2"/>
  <c r="T3013" i="2"/>
  <c r="Q3013" i="2"/>
  <c r="T3085" i="2"/>
  <c r="Q3085" i="2"/>
  <c r="T3157" i="2"/>
  <c r="Q3157" i="2"/>
  <c r="T3229" i="2"/>
  <c r="Q3229" i="2"/>
  <c r="T3301" i="2"/>
  <c r="Q3301" i="2"/>
  <c r="T3373" i="2"/>
  <c r="Q3373" i="2"/>
  <c r="T3445" i="2"/>
  <c r="Q3445" i="2"/>
  <c r="T3517" i="2"/>
  <c r="Q3517" i="2"/>
  <c r="T3182" i="2"/>
  <c r="Q3182" i="2"/>
  <c r="T3254" i="2"/>
  <c r="Q3254" i="2"/>
  <c r="T3326" i="2"/>
  <c r="Q3326" i="2"/>
  <c r="T3398" i="2"/>
  <c r="Q3398" i="2"/>
  <c r="T3470" i="2"/>
  <c r="Q3470" i="2"/>
  <c r="T3542" i="2"/>
  <c r="Q3542" i="2"/>
  <c r="T2139" i="2"/>
  <c r="Q2139" i="2"/>
  <c r="T2211" i="2"/>
  <c r="Q2211" i="2"/>
  <c r="T2283" i="2"/>
  <c r="Q2283" i="2"/>
  <c r="T2355" i="2"/>
  <c r="Q2355" i="2"/>
  <c r="T2427" i="2"/>
  <c r="Q2427" i="2"/>
  <c r="T2499" i="2"/>
  <c r="Q2499" i="2"/>
  <c r="T2571" i="2"/>
  <c r="Q2571" i="2"/>
  <c r="T2643" i="2"/>
  <c r="Q2643" i="2"/>
  <c r="T2715" i="2"/>
  <c r="Q2715" i="2"/>
  <c r="T2787" i="2"/>
  <c r="Q2787" i="2"/>
  <c r="T2859" i="2"/>
  <c r="Q2859" i="2"/>
  <c r="T2931" i="2"/>
  <c r="Q2931" i="2"/>
  <c r="T3003" i="2"/>
  <c r="Q3003" i="2"/>
  <c r="T3075" i="2"/>
  <c r="Q3075" i="2"/>
  <c r="T3147" i="2"/>
  <c r="Q3147" i="2"/>
  <c r="T3219" i="2"/>
  <c r="Q3219" i="2"/>
  <c r="T3291" i="2"/>
  <c r="Q3291" i="2"/>
  <c r="T3363" i="2"/>
  <c r="Q3363" i="2"/>
  <c r="T3435" i="2"/>
  <c r="Q3435" i="2"/>
  <c r="T3507" i="2"/>
  <c r="Q3507" i="2"/>
  <c r="T1792" i="2"/>
  <c r="Q1792" i="2"/>
  <c r="T1864" i="2"/>
  <c r="Q1864" i="2"/>
  <c r="T1936" i="2"/>
  <c r="Q1936" i="2"/>
  <c r="T2008" i="2"/>
  <c r="Q2008" i="2"/>
  <c r="T2080" i="2"/>
  <c r="Q2080" i="2"/>
  <c r="T2152" i="2"/>
  <c r="Q2152" i="2"/>
  <c r="T2224" i="2"/>
  <c r="Q2224" i="2"/>
  <c r="T2296" i="2"/>
  <c r="Q2296" i="2"/>
  <c r="T2368" i="2"/>
  <c r="Q2368" i="2"/>
  <c r="T2440" i="2"/>
  <c r="Q2440" i="2"/>
  <c r="T2512" i="2"/>
  <c r="Q2512" i="2"/>
  <c r="T2584" i="2"/>
  <c r="Q2584" i="2"/>
  <c r="T2656" i="2"/>
  <c r="Q2656" i="2"/>
  <c r="T2728" i="2"/>
  <c r="Q2728" i="2"/>
  <c r="T2800" i="2"/>
  <c r="Q2800" i="2"/>
  <c r="T2872" i="2"/>
  <c r="Q2872" i="2"/>
  <c r="T2944" i="2"/>
  <c r="Q2944" i="2"/>
  <c r="T3016" i="2"/>
  <c r="Q3016" i="2"/>
  <c r="T3088" i="2"/>
  <c r="Q3088" i="2"/>
  <c r="T3160" i="2"/>
  <c r="Q3160" i="2"/>
  <c r="T3232" i="2"/>
  <c r="Q3232" i="2"/>
  <c r="T352" i="2"/>
  <c r="Q352" i="2"/>
  <c r="T1216" i="2"/>
  <c r="Q1216" i="2"/>
  <c r="P75" i="2"/>
  <c r="P219" i="2"/>
  <c r="P363" i="2"/>
  <c r="P651" i="2"/>
  <c r="P795" i="2"/>
  <c r="P939" i="2"/>
  <c r="P1083" i="2"/>
  <c r="P1227" i="2"/>
  <c r="P1371" i="2"/>
  <c r="P1515" i="2"/>
  <c r="P1659" i="2"/>
  <c r="P1803" i="2"/>
  <c r="P1947" i="2"/>
  <c r="P2019" i="2"/>
  <c r="T43" i="2"/>
  <c r="Q43" i="2"/>
  <c r="T187" i="2"/>
  <c r="Q187" i="2"/>
  <c r="T331" i="2"/>
  <c r="Q331" i="2"/>
  <c r="T475" i="2"/>
  <c r="Q475" i="2"/>
  <c r="T619" i="2"/>
  <c r="Q619" i="2"/>
  <c r="T907" i="2"/>
  <c r="Q907" i="2"/>
  <c r="T1051" i="2"/>
  <c r="Q1051" i="2"/>
  <c r="T1195" i="2"/>
  <c r="Q1195" i="2"/>
  <c r="T1339" i="2"/>
  <c r="Q1339" i="2"/>
  <c r="T116" i="2"/>
  <c r="Q116" i="2"/>
  <c r="T260" i="2"/>
  <c r="Q260" i="2"/>
  <c r="T404" i="2"/>
  <c r="Q404" i="2"/>
  <c r="T548" i="2"/>
  <c r="Q548" i="2"/>
  <c r="T692" i="2"/>
  <c r="Q692" i="2"/>
  <c r="T836" i="2"/>
  <c r="Q836" i="2"/>
  <c r="T980" i="2"/>
  <c r="Q980" i="2"/>
  <c r="T1124" i="2"/>
  <c r="Q1124" i="2"/>
  <c r="T1268" i="2"/>
  <c r="Q1268" i="2"/>
  <c r="T1412" i="2"/>
  <c r="Q1412" i="2"/>
  <c r="T1556" i="2"/>
  <c r="Q1556" i="2"/>
  <c r="T1700" i="2"/>
  <c r="Q1700" i="2"/>
  <c r="T1844" i="2"/>
  <c r="Q1844" i="2"/>
  <c r="T1916" i="2"/>
  <c r="Q1916" i="2"/>
  <c r="T2060" i="2"/>
  <c r="Q2060" i="2"/>
  <c r="T2204" i="2"/>
  <c r="Q2204" i="2"/>
  <c r="T2348" i="2"/>
  <c r="Q2348" i="2"/>
  <c r="T2492" i="2"/>
  <c r="Q2492" i="2"/>
  <c r="T2636" i="2"/>
  <c r="Q2636" i="2"/>
  <c r="T2780" i="2"/>
  <c r="Q2780" i="2"/>
  <c r="T2924" i="2"/>
  <c r="Q2924" i="2"/>
  <c r="T3068" i="2"/>
  <c r="Q3068" i="2"/>
  <c r="T69" i="2"/>
  <c r="Q69" i="2"/>
  <c r="T141" i="2"/>
  <c r="Q141" i="2"/>
  <c r="T285" i="2"/>
  <c r="Q285" i="2"/>
  <c r="T429" i="2"/>
  <c r="Q429" i="2"/>
  <c r="T573" i="2"/>
  <c r="Q573" i="2"/>
  <c r="T717" i="2"/>
  <c r="Q717" i="2"/>
  <c r="T861" i="2"/>
  <c r="Q861" i="2"/>
  <c r="T1005" i="2"/>
  <c r="Q1005" i="2"/>
  <c r="T1149" i="2"/>
  <c r="Q1149" i="2"/>
  <c r="T1293" i="2"/>
  <c r="Q1293" i="2"/>
  <c r="T1437" i="2"/>
  <c r="Q1437" i="2"/>
  <c r="T1581" i="2"/>
  <c r="Q1581" i="2"/>
  <c r="T1725" i="2"/>
  <c r="Q1725" i="2"/>
  <c r="T1869" i="2"/>
  <c r="Q1869" i="2"/>
  <c r="T106" i="2"/>
  <c r="Q106" i="2"/>
  <c r="T250" i="2"/>
  <c r="Q250" i="2"/>
  <c r="T394" i="2"/>
  <c r="Q394" i="2"/>
  <c r="T538" i="2"/>
  <c r="Q538" i="2"/>
  <c r="T682" i="2"/>
  <c r="Q682" i="2"/>
  <c r="T826" i="2"/>
  <c r="Q826" i="2"/>
  <c r="T970" i="2"/>
  <c r="Q970" i="2"/>
  <c r="T1114" i="2"/>
  <c r="Q1114" i="2"/>
  <c r="T1258" i="2"/>
  <c r="Q1258" i="2"/>
  <c r="T1474" i="2"/>
  <c r="Q1474" i="2"/>
  <c r="R1474" i="2" s="1"/>
  <c r="T1690" i="2"/>
  <c r="Q1690" i="2"/>
  <c r="T254" i="2"/>
  <c r="Q254" i="2"/>
  <c r="P76" i="2"/>
  <c r="P148" i="2"/>
  <c r="P220" i="2"/>
  <c r="P292" i="2"/>
  <c r="P364" i="2"/>
  <c r="P436" i="2"/>
  <c r="P508" i="2"/>
  <c r="P580" i="2"/>
  <c r="P652" i="2"/>
  <c r="P724" i="2"/>
  <c r="P796" i="2"/>
  <c r="P868" i="2"/>
  <c r="P940" i="2"/>
  <c r="P1012" i="2"/>
  <c r="P1084" i="2"/>
  <c r="P1156" i="2"/>
  <c r="P1228" i="2"/>
  <c r="P1300" i="2"/>
  <c r="P1372" i="2"/>
  <c r="P1444" i="2"/>
  <c r="P1516" i="2"/>
  <c r="P1588" i="2"/>
  <c r="P1660" i="2"/>
  <c r="P1732" i="2"/>
  <c r="P29" i="2"/>
  <c r="P101" i="2"/>
  <c r="P173" i="2"/>
  <c r="P245" i="2"/>
  <c r="P317" i="2"/>
  <c r="P389" i="2"/>
  <c r="P461" i="2"/>
  <c r="P533" i="2"/>
  <c r="P605" i="2"/>
  <c r="P677" i="2"/>
  <c r="P749" i="2"/>
  <c r="P821" i="2"/>
  <c r="P893" i="2"/>
  <c r="P965" i="2"/>
  <c r="P1037" i="2"/>
  <c r="P1109" i="2"/>
  <c r="P1181" i="2"/>
  <c r="P1253" i="2"/>
  <c r="P1325" i="2"/>
  <c r="P1397" i="2"/>
  <c r="P1469" i="2"/>
  <c r="P1541" i="2"/>
  <c r="P1613" i="2"/>
  <c r="P1685" i="2"/>
  <c r="P18" i="2"/>
  <c r="P90" i="2"/>
  <c r="P162" i="2"/>
  <c r="P234" i="2"/>
  <c r="P306" i="2"/>
  <c r="P378" i="2"/>
  <c r="P450" i="2"/>
  <c r="P522" i="2"/>
  <c r="P594" i="2"/>
  <c r="P666" i="2"/>
  <c r="P738" i="2"/>
  <c r="P810" i="2"/>
  <c r="P882" i="2"/>
  <c r="P954" i="2"/>
  <c r="P1026" i="2"/>
  <c r="P1098" i="2"/>
  <c r="P1170" i="2"/>
  <c r="P1242" i="2"/>
  <c r="P1314" i="2"/>
  <c r="P1386" i="2"/>
  <c r="P1458" i="2"/>
  <c r="P1530" i="2"/>
  <c r="P1602" i="2"/>
  <c r="P1674" i="2"/>
  <c r="P1746" i="2"/>
  <c r="P1818" i="2"/>
  <c r="P3080" i="2"/>
  <c r="P3152" i="2"/>
  <c r="P47" i="2"/>
  <c r="P119" i="2"/>
  <c r="P191" i="2"/>
  <c r="P263" i="2"/>
  <c r="P335" i="2"/>
  <c r="P407" i="2"/>
  <c r="P479" i="2"/>
  <c r="P551" i="2"/>
  <c r="P623" i="2"/>
  <c r="P695" i="2"/>
  <c r="P767" i="2"/>
  <c r="P839" i="2"/>
  <c r="P911" i="2"/>
  <c r="P983" i="2"/>
  <c r="P1055" i="2"/>
  <c r="P1127" i="2"/>
  <c r="P1199" i="2"/>
  <c r="P1271" i="2"/>
  <c r="P1343" i="2"/>
  <c r="T424" i="2"/>
  <c r="Q424" i="2"/>
  <c r="T1000" i="2"/>
  <c r="Q1000" i="2"/>
  <c r="P435" i="2"/>
  <c r="T763" i="2"/>
  <c r="Q763" i="2"/>
  <c r="T15" i="2"/>
  <c r="Q15" i="2"/>
  <c r="T159" i="2"/>
  <c r="Q159" i="2"/>
  <c r="T303" i="2"/>
  <c r="Q303" i="2"/>
  <c r="T447" i="2"/>
  <c r="Q447" i="2"/>
  <c r="T591" i="2"/>
  <c r="Q591" i="2"/>
  <c r="T735" i="2"/>
  <c r="Q735" i="2"/>
  <c r="T879" i="2"/>
  <c r="Q879" i="2"/>
  <c r="T1023" i="2"/>
  <c r="Q1023" i="2"/>
  <c r="T1167" i="2"/>
  <c r="Q1167" i="2"/>
  <c r="T1311" i="2"/>
  <c r="Q1311" i="2"/>
  <c r="T1455" i="2"/>
  <c r="Q1455" i="2"/>
  <c r="T1599" i="2"/>
  <c r="Q1599" i="2"/>
  <c r="T1743" i="2"/>
  <c r="Q1743" i="2"/>
  <c r="T1887" i="2"/>
  <c r="Q1887" i="2"/>
  <c r="R1887" i="2" s="1"/>
  <c r="T2031" i="2"/>
  <c r="Q2031" i="2"/>
  <c r="T55" i="2"/>
  <c r="Q55" i="2"/>
  <c r="T199" i="2"/>
  <c r="Q199" i="2"/>
  <c r="T343" i="2"/>
  <c r="Q343" i="2"/>
  <c r="T487" i="2"/>
  <c r="Q487" i="2"/>
  <c r="T631" i="2"/>
  <c r="Q631" i="2"/>
  <c r="T775" i="2"/>
  <c r="Q775" i="2"/>
  <c r="T919" i="2"/>
  <c r="Q919" i="2"/>
  <c r="T1063" i="2"/>
  <c r="Q1063" i="2"/>
  <c r="T1135" i="2"/>
  <c r="Q1135" i="2"/>
  <c r="T1207" i="2"/>
  <c r="Q1207" i="2"/>
  <c r="T1279" i="2"/>
  <c r="Q1279" i="2"/>
  <c r="T1351" i="2"/>
  <c r="Q1351" i="2"/>
  <c r="T56" i="2"/>
  <c r="Q56" i="2"/>
  <c r="T200" i="2"/>
  <c r="Q200" i="2"/>
  <c r="T272" i="2"/>
  <c r="Q272" i="2"/>
  <c r="T344" i="2"/>
  <c r="Q344" i="2"/>
  <c r="T416" i="2"/>
  <c r="Q416" i="2"/>
  <c r="T488" i="2"/>
  <c r="Q488" i="2"/>
  <c r="T560" i="2"/>
  <c r="Q560" i="2"/>
  <c r="T632" i="2"/>
  <c r="Q632" i="2"/>
  <c r="T704" i="2"/>
  <c r="Q704" i="2"/>
  <c r="T776" i="2"/>
  <c r="Q776" i="2"/>
  <c r="T848" i="2"/>
  <c r="Q848" i="2"/>
  <c r="T920" i="2"/>
  <c r="Q920" i="2"/>
  <c r="T992" i="2"/>
  <c r="Q992" i="2"/>
  <c r="T1064" i="2"/>
  <c r="Q1064" i="2"/>
  <c r="T1136" i="2"/>
  <c r="Q1136" i="2"/>
  <c r="T1208" i="2"/>
  <c r="Q1208" i="2"/>
  <c r="T1280" i="2"/>
  <c r="Q1280" i="2"/>
  <c r="T1352" i="2"/>
  <c r="Q1352" i="2"/>
  <c r="T1424" i="2"/>
  <c r="Q1424" i="2"/>
  <c r="T1496" i="2"/>
  <c r="Q1496" i="2"/>
  <c r="R1496" i="2" s="1"/>
  <c r="T1568" i="2"/>
  <c r="Q1568" i="2"/>
  <c r="T1640" i="2"/>
  <c r="Q1640" i="2"/>
  <c r="T1712" i="2"/>
  <c r="Q1712" i="2"/>
  <c r="T1784" i="2"/>
  <c r="Q1784" i="2"/>
  <c r="T1856" i="2"/>
  <c r="Q1856" i="2"/>
  <c r="T1928" i="2"/>
  <c r="Q1928" i="2"/>
  <c r="T2000" i="2"/>
  <c r="Q2000" i="2"/>
  <c r="T2072" i="2"/>
  <c r="Q2072" i="2"/>
  <c r="T2144" i="2"/>
  <c r="Q2144" i="2"/>
  <c r="T2216" i="2"/>
  <c r="Q2216" i="2"/>
  <c r="T2288" i="2"/>
  <c r="Q2288" i="2"/>
  <c r="T2360" i="2"/>
  <c r="Q2360" i="2"/>
  <c r="T2432" i="2"/>
  <c r="Q2432" i="2"/>
  <c r="T2504" i="2"/>
  <c r="Q2504" i="2"/>
  <c r="T2576" i="2"/>
  <c r="Q2576" i="2"/>
  <c r="T2648" i="2"/>
  <c r="Q2648" i="2"/>
  <c r="T2720" i="2"/>
  <c r="Q2720" i="2"/>
  <c r="T2792" i="2"/>
  <c r="Q2792" i="2"/>
  <c r="T2864" i="2"/>
  <c r="Q2864" i="2"/>
  <c r="T2936" i="2"/>
  <c r="Q2936" i="2"/>
  <c r="T3008" i="2"/>
  <c r="Q3008" i="2"/>
  <c r="T81" i="2"/>
  <c r="Q81" i="2"/>
  <c r="T153" i="2"/>
  <c r="Q153" i="2"/>
  <c r="T225" i="2"/>
  <c r="Q225" i="2"/>
  <c r="T297" i="2"/>
  <c r="Q297" i="2"/>
  <c r="T369" i="2"/>
  <c r="Q369" i="2"/>
  <c r="T441" i="2"/>
  <c r="Q441" i="2"/>
  <c r="T513" i="2"/>
  <c r="Q513" i="2"/>
  <c r="T657" i="2"/>
  <c r="Q657" i="2"/>
  <c r="T729" i="2"/>
  <c r="Q729" i="2"/>
  <c r="T801" i="2"/>
  <c r="Q801" i="2"/>
  <c r="T873" i="2"/>
  <c r="Q873" i="2"/>
  <c r="T945" i="2"/>
  <c r="Q945" i="2"/>
  <c r="T1017" i="2"/>
  <c r="Q1017" i="2"/>
  <c r="T1089" i="2"/>
  <c r="Q1089" i="2"/>
  <c r="T1161" i="2"/>
  <c r="Q1161" i="2"/>
  <c r="T1233" i="2"/>
  <c r="Q1233" i="2"/>
  <c r="T1305" i="2"/>
  <c r="Q1305" i="2"/>
  <c r="T1377" i="2"/>
  <c r="Q1377" i="2"/>
  <c r="T1449" i="2"/>
  <c r="Q1449" i="2"/>
  <c r="T1521" i="2"/>
  <c r="Q1521" i="2"/>
  <c r="T1593" i="2"/>
  <c r="Q1593" i="2"/>
  <c r="T1665" i="2"/>
  <c r="Q1665" i="2"/>
  <c r="T1737" i="2"/>
  <c r="Q1737" i="2"/>
  <c r="T1809" i="2"/>
  <c r="Q1809" i="2"/>
  <c r="T1881" i="2"/>
  <c r="Q1881" i="2"/>
  <c r="R1881" i="2" s="1"/>
  <c r="T46" i="2"/>
  <c r="Q46" i="2"/>
  <c r="T118" i="2"/>
  <c r="Q118" i="2"/>
  <c r="T190" i="2"/>
  <c r="Q190" i="2"/>
  <c r="T262" i="2"/>
  <c r="Q262" i="2"/>
  <c r="T334" i="2"/>
  <c r="Q334" i="2"/>
  <c r="T406" i="2"/>
  <c r="Q406" i="2"/>
  <c r="T478" i="2"/>
  <c r="Q478" i="2"/>
  <c r="T550" i="2"/>
  <c r="Q550" i="2"/>
  <c r="T622" i="2"/>
  <c r="Q622" i="2"/>
  <c r="T694" i="2"/>
  <c r="Q694" i="2"/>
  <c r="T766" i="2"/>
  <c r="Q766" i="2"/>
  <c r="T838" i="2"/>
  <c r="Q838" i="2"/>
  <c r="T910" i="2"/>
  <c r="Q910" i="2"/>
  <c r="T982" i="2"/>
  <c r="Q982" i="2"/>
  <c r="T1054" i="2"/>
  <c r="Q1054" i="2"/>
  <c r="T1126" i="2"/>
  <c r="Q1126" i="2"/>
  <c r="T1198" i="2"/>
  <c r="Q1198" i="2"/>
  <c r="T1270" i="2"/>
  <c r="Q1270" i="2"/>
  <c r="T1342" i="2"/>
  <c r="Q1342" i="2"/>
  <c r="T1414" i="2"/>
  <c r="Q1414" i="2"/>
  <c r="T1486" i="2"/>
  <c r="Q1486" i="2"/>
  <c r="T1558" i="2"/>
  <c r="Q1558" i="2"/>
  <c r="T1630" i="2"/>
  <c r="Q1630" i="2"/>
  <c r="T1702" i="2"/>
  <c r="Q1702" i="2"/>
  <c r="T1774" i="2"/>
  <c r="Q1774" i="2"/>
  <c r="T1979" i="2"/>
  <c r="Q1979" i="2"/>
  <c r="T36" i="2"/>
  <c r="Q36" i="2"/>
  <c r="T108" i="2"/>
  <c r="Q108" i="2"/>
  <c r="T180" i="2"/>
  <c r="Q180" i="2"/>
  <c r="T252" i="2"/>
  <c r="Q252" i="2"/>
  <c r="T324" i="2"/>
  <c r="Q324" i="2"/>
  <c r="T396" i="2"/>
  <c r="Q396" i="2"/>
  <c r="T468" i="2"/>
  <c r="Q468" i="2"/>
  <c r="T540" i="2"/>
  <c r="Q540" i="2"/>
  <c r="T612" i="2"/>
  <c r="Q612" i="2"/>
  <c r="T684" i="2"/>
  <c r="Q684" i="2"/>
  <c r="T756" i="2"/>
  <c r="Q756" i="2"/>
  <c r="T828" i="2"/>
  <c r="Q828" i="2"/>
  <c r="T900" i="2"/>
  <c r="Q900" i="2"/>
  <c r="T972" i="2"/>
  <c r="Q972" i="2"/>
  <c r="T1044" i="2"/>
  <c r="Q1044" i="2"/>
  <c r="T1116" i="2"/>
  <c r="Q1116" i="2"/>
  <c r="T1188" i="2"/>
  <c r="Q1188" i="2"/>
  <c r="T1260" i="2"/>
  <c r="Q1260" i="2"/>
  <c r="T1332" i="2"/>
  <c r="Q1332" i="2"/>
  <c r="T1404" i="2"/>
  <c r="Q1404" i="2"/>
  <c r="T1476" i="2"/>
  <c r="Q1476" i="2"/>
  <c r="R1476" i="2" s="1"/>
  <c r="T1548" i="2"/>
  <c r="Q1548" i="2"/>
  <c r="T1620" i="2"/>
  <c r="Q1620" i="2"/>
  <c r="T1692" i="2"/>
  <c r="Q1692" i="2"/>
  <c r="T1764" i="2"/>
  <c r="Q1764" i="2"/>
  <c r="T61" i="2"/>
  <c r="Q61" i="2"/>
  <c r="T133" i="2"/>
  <c r="Q133" i="2"/>
  <c r="T205" i="2"/>
  <c r="Q205" i="2"/>
  <c r="T277" i="2"/>
  <c r="Q277" i="2"/>
  <c r="T349" i="2"/>
  <c r="Q349" i="2"/>
  <c r="T421" i="2"/>
  <c r="Q421" i="2"/>
  <c r="T493" i="2"/>
  <c r="Q493" i="2"/>
  <c r="T565" i="2"/>
  <c r="Q565" i="2"/>
  <c r="T637" i="2"/>
  <c r="Q637" i="2"/>
  <c r="T709" i="2"/>
  <c r="Q709" i="2"/>
  <c r="T781" i="2"/>
  <c r="Q781" i="2"/>
  <c r="T853" i="2"/>
  <c r="Q853" i="2"/>
  <c r="T925" i="2"/>
  <c r="Q925" i="2"/>
  <c r="T997" i="2"/>
  <c r="Q997" i="2"/>
  <c r="T1069" i="2"/>
  <c r="Q1069" i="2"/>
  <c r="T1141" i="2"/>
  <c r="Q1141" i="2"/>
  <c r="T1213" i="2"/>
  <c r="Q1213" i="2"/>
  <c r="T1285" i="2"/>
  <c r="Q1285" i="2"/>
  <c r="T1357" i="2"/>
  <c r="Q1357" i="2"/>
  <c r="T1429" i="2"/>
  <c r="Q1429" i="2"/>
  <c r="T1501" i="2"/>
  <c r="Q1501" i="2"/>
  <c r="T1573" i="2"/>
  <c r="Q1573" i="2"/>
  <c r="T1645" i="2"/>
  <c r="Q1645" i="2"/>
  <c r="T1717" i="2"/>
  <c r="Q1717" i="2"/>
  <c r="T50" i="2"/>
  <c r="Q50" i="2"/>
  <c r="T122" i="2"/>
  <c r="Q122" i="2"/>
  <c r="T194" i="2"/>
  <c r="Q194" i="2"/>
  <c r="T266" i="2"/>
  <c r="Q266" i="2"/>
  <c r="T338" i="2"/>
  <c r="Q338" i="2"/>
  <c r="T410" i="2"/>
  <c r="Q410" i="2"/>
  <c r="T482" i="2"/>
  <c r="Q482" i="2"/>
  <c r="T554" i="2"/>
  <c r="Q554" i="2"/>
  <c r="T626" i="2"/>
  <c r="Q626" i="2"/>
  <c r="T698" i="2"/>
  <c r="Q698" i="2"/>
  <c r="T770" i="2"/>
  <c r="Q770" i="2"/>
  <c r="T842" i="2"/>
  <c r="Q842" i="2"/>
  <c r="T914" i="2"/>
  <c r="Q914" i="2"/>
  <c r="T986" i="2"/>
  <c r="Q986" i="2"/>
  <c r="T1058" i="2"/>
  <c r="Q1058" i="2"/>
  <c r="T1130" i="2"/>
  <c r="Q1130" i="2"/>
  <c r="T1202" i="2"/>
  <c r="Q1202" i="2"/>
  <c r="T1274" i="2"/>
  <c r="Q1274" i="2"/>
  <c r="T1346" i="2"/>
  <c r="Q1346" i="2"/>
  <c r="T1418" i="2"/>
  <c r="Q1418" i="2"/>
  <c r="T1490" i="2"/>
  <c r="Q1490" i="2"/>
  <c r="T1562" i="2"/>
  <c r="Q1562" i="2"/>
  <c r="T1634" i="2"/>
  <c r="Q1634" i="2"/>
  <c r="T1706" i="2"/>
  <c r="Q1706" i="2"/>
  <c r="T1778" i="2"/>
  <c r="Q1778" i="2"/>
  <c r="T1850" i="2"/>
  <c r="Q1850" i="2"/>
  <c r="T496" i="2"/>
  <c r="Q496" i="2"/>
  <c r="T1144" i="2"/>
  <c r="Q1144" i="2"/>
  <c r="P507" i="2"/>
  <c r="T835" i="2"/>
  <c r="Q835" i="2"/>
  <c r="T87" i="2"/>
  <c r="Q87" i="2"/>
  <c r="T231" i="2"/>
  <c r="Q231" i="2"/>
  <c r="T375" i="2"/>
  <c r="Q375" i="2"/>
  <c r="T519" i="2"/>
  <c r="Q519" i="2"/>
  <c r="T663" i="2"/>
  <c r="Q663" i="2"/>
  <c r="T807" i="2"/>
  <c r="Q807" i="2"/>
  <c r="T951" i="2"/>
  <c r="Q951" i="2"/>
  <c r="T1095" i="2"/>
  <c r="Q1095" i="2"/>
  <c r="T1239" i="2"/>
  <c r="Q1239" i="2"/>
  <c r="T1383" i="2"/>
  <c r="Q1383" i="2"/>
  <c r="T1527" i="2"/>
  <c r="Q1527" i="2"/>
  <c r="T1671" i="2"/>
  <c r="Q1671" i="2"/>
  <c r="T1815" i="2"/>
  <c r="Q1815" i="2"/>
  <c r="T1959" i="2"/>
  <c r="Q1959" i="2"/>
  <c r="T127" i="2"/>
  <c r="Q127" i="2"/>
  <c r="T271" i="2"/>
  <c r="Q271" i="2"/>
  <c r="T415" i="2"/>
  <c r="Q415" i="2"/>
  <c r="T559" i="2"/>
  <c r="Q559" i="2"/>
  <c r="T703" i="2"/>
  <c r="Q703" i="2"/>
  <c r="T847" i="2"/>
  <c r="Q847" i="2"/>
  <c r="T991" i="2"/>
  <c r="Q991" i="2"/>
  <c r="T128" i="2"/>
  <c r="Q128" i="2"/>
  <c r="T585" i="2"/>
  <c r="Q585" i="2"/>
  <c r="P16" i="2"/>
  <c r="P88" i="2"/>
  <c r="P160" i="2"/>
  <c r="P232" i="2"/>
  <c r="P304" i="2"/>
  <c r="P376" i="2"/>
  <c r="P448" i="2"/>
  <c r="P520" i="2"/>
  <c r="P592" i="2"/>
  <c r="P664" i="2"/>
  <c r="P736" i="2"/>
  <c r="P808" i="2"/>
  <c r="P880" i="2"/>
  <c r="P952" i="2"/>
  <c r="P1024" i="2"/>
  <c r="P1096" i="2"/>
  <c r="P1168" i="2"/>
  <c r="P1240" i="2"/>
  <c r="P1312" i="2"/>
  <c r="P1384" i="2"/>
  <c r="P1456" i="2"/>
  <c r="P1528" i="2"/>
  <c r="P1600" i="2"/>
  <c r="P1672" i="2"/>
  <c r="P1744" i="2"/>
  <c r="P41" i="2"/>
  <c r="P113" i="2"/>
  <c r="P185" i="2"/>
  <c r="P257" i="2"/>
  <c r="P329" i="2"/>
  <c r="P401" i="2"/>
  <c r="P473" i="2"/>
  <c r="P545" i="2"/>
  <c r="P617" i="2"/>
  <c r="P689" i="2"/>
  <c r="P761" i="2"/>
  <c r="P833" i="2"/>
  <c r="P905" i="2"/>
  <c r="P977" i="2"/>
  <c r="P1049" i="2"/>
  <c r="P1121" i="2"/>
  <c r="P1193" i="2"/>
  <c r="P1265" i="2"/>
  <c r="P1337" i="2"/>
  <c r="P1409" i="2"/>
  <c r="P1481" i="2"/>
  <c r="P1553" i="2"/>
  <c r="P1625" i="2"/>
  <c r="P1697" i="2"/>
  <c r="P30" i="2"/>
  <c r="P102" i="2"/>
  <c r="P174" i="2"/>
  <c r="P246" i="2"/>
  <c r="P318" i="2"/>
  <c r="P390" i="2"/>
  <c r="P462" i="2"/>
  <c r="P534" i="2"/>
  <c r="P606" i="2"/>
  <c r="P678" i="2"/>
  <c r="P750" i="2"/>
  <c r="P822" i="2"/>
  <c r="P894" i="2"/>
  <c r="P966" i="2"/>
  <c r="P1038" i="2"/>
  <c r="P1110" i="2"/>
  <c r="P1182" i="2"/>
  <c r="P1254" i="2"/>
  <c r="P1326" i="2"/>
  <c r="P1398" i="2"/>
  <c r="P1470" i="2"/>
  <c r="P1542" i="2"/>
  <c r="P1614" i="2"/>
  <c r="P1686" i="2"/>
  <c r="P1758" i="2"/>
  <c r="P1830" i="2"/>
  <c r="T928" i="2"/>
  <c r="Q928" i="2"/>
  <c r="T27" i="2"/>
  <c r="Q27" i="2"/>
  <c r="T171" i="2"/>
  <c r="Q171" i="2"/>
  <c r="T315" i="2"/>
  <c r="Q315" i="2"/>
  <c r="T531" i="2"/>
  <c r="Q531" i="2"/>
  <c r="T747" i="2"/>
  <c r="Q747" i="2"/>
  <c r="T963" i="2"/>
  <c r="Q963" i="2"/>
  <c r="T1107" i="2"/>
  <c r="Q1107" i="2"/>
  <c r="T1251" i="2"/>
  <c r="Q1251" i="2"/>
  <c r="T1467" i="2"/>
  <c r="Q1467" i="2"/>
  <c r="T1611" i="2"/>
  <c r="Q1611" i="2"/>
  <c r="T1827" i="2"/>
  <c r="Q1827" i="2"/>
  <c r="T2043" i="2"/>
  <c r="Q2043" i="2"/>
  <c r="T211" i="2"/>
  <c r="Q211" i="2"/>
  <c r="T355" i="2"/>
  <c r="Q355" i="2"/>
  <c r="T571" i="2"/>
  <c r="Q571" i="2"/>
  <c r="T715" i="2"/>
  <c r="Q715" i="2"/>
  <c r="T931" i="2"/>
  <c r="Q931" i="2"/>
  <c r="T1075" i="2"/>
  <c r="Q1075" i="2"/>
  <c r="T1291" i="2"/>
  <c r="Q1291" i="2"/>
  <c r="T68" i="2"/>
  <c r="Q68" i="2"/>
  <c r="T284" i="2"/>
  <c r="Q284" i="2"/>
  <c r="T428" i="2"/>
  <c r="Q428" i="2"/>
  <c r="T572" i="2"/>
  <c r="Q572" i="2"/>
  <c r="T788" i="2"/>
  <c r="Q788" i="2"/>
  <c r="T932" i="2"/>
  <c r="Q932" i="2"/>
  <c r="T1076" i="2"/>
  <c r="Q1076" i="2"/>
  <c r="T1292" i="2"/>
  <c r="Q1292" i="2"/>
  <c r="T1436" i="2"/>
  <c r="Q1436" i="2"/>
  <c r="T1652" i="2"/>
  <c r="Q1652" i="2"/>
  <c r="T1796" i="2"/>
  <c r="Q1796" i="2"/>
  <c r="T2012" i="2"/>
  <c r="Q2012" i="2"/>
  <c r="T2156" i="2"/>
  <c r="Q2156" i="2"/>
  <c r="T2300" i="2"/>
  <c r="Q2300" i="2"/>
  <c r="T2516" i="2"/>
  <c r="Q2516" i="2"/>
  <c r="T2660" i="2"/>
  <c r="Q2660" i="2"/>
  <c r="T2804" i="2"/>
  <c r="Q2804" i="2"/>
  <c r="T2948" i="2"/>
  <c r="Q2948" i="2"/>
  <c r="T21" i="2"/>
  <c r="Q21" i="2"/>
  <c r="T165" i="2"/>
  <c r="Q165" i="2"/>
  <c r="T309" i="2"/>
  <c r="Q309" i="2"/>
  <c r="T453" i="2"/>
  <c r="Q453" i="2"/>
  <c r="T669" i="2"/>
  <c r="Q669" i="2"/>
  <c r="T813" i="2"/>
  <c r="Q813" i="2"/>
  <c r="T957" i="2"/>
  <c r="Q957" i="2"/>
  <c r="T1173" i="2"/>
  <c r="Q1173" i="2"/>
  <c r="T1317" i="2"/>
  <c r="Q1317" i="2"/>
  <c r="T1461" i="2"/>
  <c r="Q1461" i="2"/>
  <c r="T1605" i="2"/>
  <c r="Q1605" i="2"/>
  <c r="T1821" i="2"/>
  <c r="Q1821" i="2"/>
  <c r="T58" i="2"/>
  <c r="Q58" i="2"/>
  <c r="T202" i="2"/>
  <c r="Q202" i="2"/>
  <c r="T346" i="2"/>
  <c r="Q346" i="2"/>
  <c r="T562" i="2"/>
  <c r="Q562" i="2"/>
  <c r="T706" i="2"/>
  <c r="Q706" i="2"/>
  <c r="T850" i="2"/>
  <c r="Q850" i="2"/>
  <c r="T994" i="2"/>
  <c r="Q994" i="2"/>
  <c r="T1138" i="2"/>
  <c r="Q1138" i="2"/>
  <c r="T1354" i="2"/>
  <c r="Q1354" i="2"/>
  <c r="T1498" i="2"/>
  <c r="Q1498" i="2"/>
  <c r="T1642" i="2"/>
  <c r="Q1642" i="2"/>
  <c r="P2003" i="2"/>
  <c r="T120" i="2"/>
  <c r="Q120" i="2"/>
  <c r="T264" i="2"/>
  <c r="Q264" i="2"/>
  <c r="T408" i="2"/>
  <c r="Q408" i="2"/>
  <c r="T624" i="2"/>
  <c r="Q624" i="2"/>
  <c r="T768" i="2"/>
  <c r="Q768" i="2"/>
  <c r="T912" i="2"/>
  <c r="Q912" i="2"/>
  <c r="T1056" i="2"/>
  <c r="Q1056" i="2"/>
  <c r="T1128" i="2"/>
  <c r="Q1128" i="2"/>
  <c r="T1200" i="2"/>
  <c r="Q1200" i="2"/>
  <c r="T1272" i="2"/>
  <c r="Q1272" i="2"/>
  <c r="T1344" i="2"/>
  <c r="Q1344" i="2"/>
  <c r="T1488" i="2"/>
  <c r="Q1488" i="2"/>
  <c r="T1560" i="2"/>
  <c r="Q1560" i="2"/>
  <c r="T1632" i="2"/>
  <c r="Q1632" i="2"/>
  <c r="T1704" i="2"/>
  <c r="Q1704" i="2"/>
  <c r="T1776" i="2"/>
  <c r="Q1776" i="2"/>
  <c r="T73" i="2"/>
  <c r="Q73" i="2"/>
  <c r="T145" i="2"/>
  <c r="Q145" i="2"/>
  <c r="T217" i="2"/>
  <c r="Q217" i="2"/>
  <c r="T289" i="2"/>
  <c r="Q289" i="2"/>
  <c r="T361" i="2"/>
  <c r="Q361" i="2"/>
  <c r="T433" i="2"/>
  <c r="Q433" i="2"/>
  <c r="T505" i="2"/>
  <c r="Q505" i="2"/>
  <c r="T577" i="2"/>
  <c r="Q577" i="2"/>
  <c r="T649" i="2"/>
  <c r="Q649" i="2"/>
  <c r="T721" i="2"/>
  <c r="Q721" i="2"/>
  <c r="T793" i="2"/>
  <c r="Q793" i="2"/>
  <c r="T865" i="2"/>
  <c r="Q865" i="2"/>
  <c r="T937" i="2"/>
  <c r="Q937" i="2"/>
  <c r="T1009" i="2"/>
  <c r="Q1009" i="2"/>
  <c r="T1081" i="2"/>
  <c r="Q1081" i="2"/>
  <c r="T1153" i="2"/>
  <c r="Q1153" i="2"/>
  <c r="T1225" i="2"/>
  <c r="Q1225" i="2"/>
  <c r="T1297" i="2"/>
  <c r="Q1297" i="2"/>
  <c r="T1369" i="2"/>
  <c r="Q1369" i="2"/>
  <c r="T1441" i="2"/>
  <c r="Q1441" i="2"/>
  <c r="T1513" i="2"/>
  <c r="Q1513" i="2"/>
  <c r="T1585" i="2"/>
  <c r="Q1585" i="2"/>
  <c r="T1657" i="2"/>
  <c r="Q1657" i="2"/>
  <c r="T1729" i="2"/>
  <c r="Q1729" i="2"/>
  <c r="T62" i="2"/>
  <c r="Q62" i="2"/>
  <c r="T134" i="2"/>
  <c r="Q134" i="2"/>
  <c r="T206" i="2"/>
  <c r="Q206" i="2"/>
  <c r="T278" i="2"/>
  <c r="Q278" i="2"/>
  <c r="T350" i="2"/>
  <c r="Q350" i="2"/>
  <c r="T422" i="2"/>
  <c r="Q422" i="2"/>
  <c r="T494" i="2"/>
  <c r="Q494" i="2"/>
  <c r="T566" i="2"/>
  <c r="Q566" i="2"/>
  <c r="T638" i="2"/>
  <c r="Q638" i="2"/>
  <c r="T710" i="2"/>
  <c r="Q710" i="2"/>
  <c r="T782" i="2"/>
  <c r="Q782" i="2"/>
  <c r="T854" i="2"/>
  <c r="Q854" i="2"/>
  <c r="T926" i="2"/>
  <c r="Q926" i="2"/>
  <c r="T998" i="2"/>
  <c r="Q998" i="2"/>
  <c r="T1070" i="2"/>
  <c r="Q1070" i="2"/>
  <c r="T1142" i="2"/>
  <c r="Q1142" i="2"/>
  <c r="T1214" i="2"/>
  <c r="Q1214" i="2"/>
  <c r="T1286" i="2"/>
  <c r="Q1286" i="2"/>
  <c r="T1358" i="2"/>
  <c r="Q1358" i="2"/>
  <c r="T1430" i="2"/>
  <c r="Q1430" i="2"/>
  <c r="T1502" i="2"/>
  <c r="Q1502" i="2"/>
  <c r="T1574" i="2"/>
  <c r="Q1574" i="2"/>
  <c r="T1646" i="2"/>
  <c r="Q1646" i="2"/>
  <c r="T1718" i="2"/>
  <c r="Q1718" i="2"/>
  <c r="T1790" i="2"/>
  <c r="Q1790" i="2"/>
  <c r="T1862" i="2"/>
  <c r="Q1862" i="2"/>
  <c r="T1934" i="2"/>
  <c r="Q1934" i="2"/>
  <c r="T2006" i="2"/>
  <c r="Q2006" i="2"/>
  <c r="T2150" i="2"/>
  <c r="Q2150" i="2"/>
  <c r="T2222" i="2"/>
  <c r="Q2222" i="2"/>
  <c r="T2294" i="2"/>
  <c r="Q2294" i="2"/>
  <c r="T2366" i="2"/>
  <c r="Q2366" i="2"/>
  <c r="T2438" i="2"/>
  <c r="Q2438" i="2"/>
  <c r="T2510" i="2"/>
  <c r="Q2510" i="2"/>
  <c r="T2582" i="2"/>
  <c r="Q2582" i="2"/>
  <c r="T2654" i="2"/>
  <c r="Q2654" i="2"/>
  <c r="T2726" i="2"/>
  <c r="Q2726" i="2"/>
  <c r="T2798" i="2"/>
  <c r="Q2798" i="2"/>
  <c r="T2870" i="2"/>
  <c r="Q2870" i="2"/>
  <c r="T2942" i="2"/>
  <c r="Q2942" i="2"/>
  <c r="T3014" i="2"/>
  <c r="Q3014" i="2"/>
  <c r="T3086" i="2"/>
  <c r="Q3086" i="2"/>
  <c r="T3158" i="2"/>
  <c r="Q3158" i="2"/>
  <c r="T1848" i="2"/>
  <c r="Q1848" i="2"/>
  <c r="T1920" i="2"/>
  <c r="Q1920" i="2"/>
  <c r="T1992" i="2"/>
  <c r="Q1992" i="2"/>
  <c r="T2064" i="2"/>
  <c r="Q2064" i="2"/>
  <c r="T2136" i="2"/>
  <c r="Q2136" i="2"/>
  <c r="T2208" i="2"/>
  <c r="Q2208" i="2"/>
  <c r="T2280" i="2"/>
  <c r="Q2280" i="2"/>
  <c r="T2352" i="2"/>
  <c r="Q2352" i="2"/>
  <c r="T2424" i="2"/>
  <c r="Q2424" i="2"/>
  <c r="T2496" i="2"/>
  <c r="Q2496" i="2"/>
  <c r="T2568" i="2"/>
  <c r="Q2568" i="2"/>
  <c r="T2640" i="2"/>
  <c r="Q2640" i="2"/>
  <c r="T2712" i="2"/>
  <c r="Q2712" i="2"/>
  <c r="T2784" i="2"/>
  <c r="Q2784" i="2"/>
  <c r="T2856" i="2"/>
  <c r="Q2856" i="2"/>
  <c r="T2928" i="2"/>
  <c r="Q2928" i="2"/>
  <c r="T3000" i="2"/>
  <c r="Q3000" i="2"/>
  <c r="T3072" i="2"/>
  <c r="Q3072" i="2"/>
  <c r="T3144" i="2"/>
  <c r="Q3144" i="2"/>
  <c r="T3216" i="2"/>
  <c r="Q3216" i="2"/>
  <c r="T3288" i="2"/>
  <c r="Q3288" i="2"/>
  <c r="T3360" i="2"/>
  <c r="Q3360" i="2"/>
  <c r="T3432" i="2"/>
  <c r="Q3432" i="2"/>
  <c r="T3504" i="2"/>
  <c r="Q3504" i="2"/>
  <c r="T11" i="2"/>
  <c r="Q11" i="2"/>
  <c r="T1813" i="2"/>
  <c r="Q1813" i="2"/>
  <c r="T1885" i="2"/>
  <c r="Q1885" i="2"/>
  <c r="R1885" i="2" s="1"/>
  <c r="T1957" i="2"/>
  <c r="Q1957" i="2"/>
  <c r="T2029" i="2"/>
  <c r="Q2029" i="2"/>
  <c r="T2101" i="2"/>
  <c r="Q2101" i="2"/>
  <c r="T2173" i="2"/>
  <c r="Q2173" i="2"/>
  <c r="T2245" i="2"/>
  <c r="Q2245" i="2"/>
  <c r="T2317" i="2"/>
  <c r="Q2317" i="2"/>
  <c r="T2389" i="2"/>
  <c r="Q2389" i="2"/>
  <c r="T2461" i="2"/>
  <c r="Q2461" i="2"/>
  <c r="T2533" i="2"/>
  <c r="Q2533" i="2"/>
  <c r="T2605" i="2"/>
  <c r="Q2605" i="2"/>
  <c r="T2677" i="2"/>
  <c r="Q2677" i="2"/>
  <c r="T2749" i="2"/>
  <c r="Q2749" i="2"/>
  <c r="T2821" i="2"/>
  <c r="Q2821" i="2"/>
  <c r="T2893" i="2"/>
  <c r="Q2893" i="2"/>
  <c r="T2965" i="2"/>
  <c r="Q2965" i="2"/>
  <c r="T3037" i="2"/>
  <c r="Q3037" i="2"/>
  <c r="T3109" i="2"/>
  <c r="Q3109" i="2"/>
  <c r="T3181" i="2"/>
  <c r="Q3181" i="2"/>
  <c r="T3253" i="2"/>
  <c r="Q3253" i="2"/>
  <c r="T3325" i="2"/>
  <c r="Q3325" i="2"/>
  <c r="T3397" i="2"/>
  <c r="Q3397" i="2"/>
  <c r="T3469" i="2"/>
  <c r="Q3469" i="2"/>
  <c r="T3541" i="2"/>
  <c r="Q3541" i="2"/>
  <c r="T3206" i="2"/>
  <c r="Q3206" i="2"/>
  <c r="T3278" i="2"/>
  <c r="Q3278" i="2"/>
  <c r="T64" i="2"/>
  <c r="Q64" i="2"/>
  <c r="T712" i="2"/>
  <c r="Q712" i="2"/>
  <c r="T1288" i="2"/>
  <c r="Q1288" i="2"/>
  <c r="T99" i="2"/>
  <c r="Q99" i="2"/>
  <c r="T243" i="2"/>
  <c r="Q243" i="2"/>
  <c r="T387" i="2"/>
  <c r="Q387" i="2"/>
  <c r="T459" i="2"/>
  <c r="Q459" i="2"/>
  <c r="T603" i="2"/>
  <c r="Q603" i="2"/>
  <c r="T675" i="2"/>
  <c r="Q675" i="2"/>
  <c r="T819" i="2"/>
  <c r="Q819" i="2"/>
  <c r="T891" i="2"/>
  <c r="Q891" i="2"/>
  <c r="T1035" i="2"/>
  <c r="Q1035" i="2"/>
  <c r="T1179" i="2"/>
  <c r="Q1179" i="2"/>
  <c r="T1323" i="2"/>
  <c r="Q1323" i="2"/>
  <c r="T1395" i="2"/>
  <c r="Q1395" i="2"/>
  <c r="T1539" i="2"/>
  <c r="Q1539" i="2"/>
  <c r="T1683" i="2"/>
  <c r="Q1683" i="2"/>
  <c r="T1755" i="2"/>
  <c r="Q1755" i="2"/>
  <c r="T1899" i="2"/>
  <c r="Q1899" i="2"/>
  <c r="T1971" i="2"/>
  <c r="Q1971" i="2"/>
  <c r="T67" i="2"/>
  <c r="Q67" i="2"/>
  <c r="T139" i="2"/>
  <c r="Q139" i="2"/>
  <c r="T283" i="2"/>
  <c r="Q283" i="2"/>
  <c r="T427" i="2"/>
  <c r="Q427" i="2"/>
  <c r="T499" i="2"/>
  <c r="Q499" i="2"/>
  <c r="T643" i="2"/>
  <c r="Q643" i="2"/>
  <c r="T787" i="2"/>
  <c r="Q787" i="2"/>
  <c r="T859" i="2"/>
  <c r="Q859" i="2"/>
  <c r="T1003" i="2"/>
  <c r="Q1003" i="2"/>
  <c r="T1147" i="2"/>
  <c r="Q1147" i="2"/>
  <c r="T1219" i="2"/>
  <c r="Q1219" i="2"/>
  <c r="T1363" i="2"/>
  <c r="Q1363" i="2"/>
  <c r="T140" i="2"/>
  <c r="Q140" i="2"/>
  <c r="T212" i="2"/>
  <c r="Q212" i="2"/>
  <c r="T356" i="2"/>
  <c r="Q356" i="2"/>
  <c r="T500" i="2"/>
  <c r="Q500" i="2"/>
  <c r="T644" i="2"/>
  <c r="Q644" i="2"/>
  <c r="T716" i="2"/>
  <c r="Q716" i="2"/>
  <c r="T860" i="2"/>
  <c r="Q860" i="2"/>
  <c r="T1004" i="2"/>
  <c r="Q1004" i="2"/>
  <c r="T1148" i="2"/>
  <c r="Q1148" i="2"/>
  <c r="T1220" i="2"/>
  <c r="Q1220" i="2"/>
  <c r="T1364" i="2"/>
  <c r="Q1364" i="2"/>
  <c r="T1508" i="2"/>
  <c r="Q1508" i="2"/>
  <c r="T1580" i="2"/>
  <c r="Q1580" i="2"/>
  <c r="T1724" i="2"/>
  <c r="Q1724" i="2"/>
  <c r="T1868" i="2"/>
  <c r="Q1868" i="2"/>
  <c r="T1940" i="2"/>
  <c r="Q1940" i="2"/>
  <c r="T2084" i="2"/>
  <c r="Q2084" i="2"/>
  <c r="T2228" i="2"/>
  <c r="Q2228" i="2"/>
  <c r="T2372" i="2"/>
  <c r="Q2372" i="2"/>
  <c r="T2444" i="2"/>
  <c r="Q2444" i="2"/>
  <c r="T2588" i="2"/>
  <c r="Q2588" i="2"/>
  <c r="T2732" i="2"/>
  <c r="Q2732" i="2"/>
  <c r="T2876" i="2"/>
  <c r="Q2876" i="2"/>
  <c r="T3020" i="2"/>
  <c r="Q3020" i="2"/>
  <c r="T3092" i="2"/>
  <c r="Q3092" i="2"/>
  <c r="T93" i="2"/>
  <c r="Q93" i="2"/>
  <c r="T237" i="2"/>
  <c r="Q237" i="2"/>
  <c r="T381" i="2"/>
  <c r="Q381" i="2"/>
  <c r="T525" i="2"/>
  <c r="Q525" i="2"/>
  <c r="T597" i="2"/>
  <c r="Q597" i="2"/>
  <c r="T741" i="2"/>
  <c r="Q741" i="2"/>
  <c r="T885" i="2"/>
  <c r="Q885" i="2"/>
  <c r="T1029" i="2"/>
  <c r="Q1029" i="2"/>
  <c r="T1101" i="2"/>
  <c r="Q1101" i="2"/>
  <c r="T1245" i="2"/>
  <c r="Q1245" i="2"/>
  <c r="T1389" i="2"/>
  <c r="Q1389" i="2"/>
  <c r="T1533" i="2"/>
  <c r="Q1533" i="2"/>
  <c r="T1677" i="2"/>
  <c r="Q1677" i="2"/>
  <c r="T1749" i="2"/>
  <c r="Q1749" i="2"/>
  <c r="T1893" i="2"/>
  <c r="Q1893" i="2"/>
  <c r="T130" i="2"/>
  <c r="Q130" i="2"/>
  <c r="T274" i="2"/>
  <c r="Q274" i="2"/>
  <c r="T418" i="2"/>
  <c r="Q418" i="2"/>
  <c r="T490" i="2"/>
  <c r="Q490" i="2"/>
  <c r="T634" i="2"/>
  <c r="Q634" i="2"/>
  <c r="T778" i="2"/>
  <c r="Q778" i="2"/>
  <c r="T922" i="2"/>
  <c r="Q922" i="2"/>
  <c r="T1066" i="2"/>
  <c r="Q1066" i="2"/>
  <c r="T1210" i="2"/>
  <c r="Q1210" i="2"/>
  <c r="T1282" i="2"/>
  <c r="Q1282" i="2"/>
  <c r="T1426" i="2"/>
  <c r="Q1426" i="2"/>
  <c r="T1570" i="2"/>
  <c r="Q1570" i="2"/>
  <c r="T1714" i="2"/>
  <c r="Q1714" i="2"/>
  <c r="T48" i="2"/>
  <c r="Q48" i="2"/>
  <c r="T192" i="2"/>
  <c r="Q192" i="2"/>
  <c r="T336" i="2"/>
  <c r="Q336" i="2"/>
  <c r="T480" i="2"/>
  <c r="Q480" i="2"/>
  <c r="T552" i="2"/>
  <c r="Q552" i="2"/>
  <c r="T696" i="2"/>
  <c r="Q696" i="2"/>
  <c r="T840" i="2"/>
  <c r="Q840" i="2"/>
  <c r="T984" i="2"/>
  <c r="Q984" i="2"/>
  <c r="T1416" i="2"/>
  <c r="Q1416" i="2"/>
  <c r="T2078" i="2"/>
  <c r="Q2078" i="2"/>
  <c r="P28" i="2"/>
  <c r="P100" i="2"/>
  <c r="P172" i="2"/>
  <c r="P244" i="2"/>
  <c r="P316" i="2"/>
  <c r="P388" i="2"/>
  <c r="P460" i="2"/>
  <c r="P532" i="2"/>
  <c r="P604" i="2"/>
  <c r="P676" i="2"/>
  <c r="P748" i="2"/>
  <c r="P820" i="2"/>
  <c r="P892" i="2"/>
  <c r="P964" i="2"/>
  <c r="P1036" i="2"/>
  <c r="P1108" i="2"/>
  <c r="P1180" i="2"/>
  <c r="P1252" i="2"/>
  <c r="P1324" i="2"/>
  <c r="P1396" i="2"/>
  <c r="P1468" i="2"/>
  <c r="P1540" i="2"/>
  <c r="T208" i="2"/>
  <c r="Q208" i="2"/>
  <c r="T1432" i="2"/>
  <c r="Q1432" i="2"/>
  <c r="T39" i="2"/>
  <c r="Q39" i="2"/>
  <c r="T327" i="2"/>
  <c r="Q327" i="2"/>
  <c r="T615" i="2"/>
  <c r="Q615" i="2"/>
  <c r="T903" i="2"/>
  <c r="Q903" i="2"/>
  <c r="T1191" i="2"/>
  <c r="Q1191" i="2"/>
  <c r="T1479" i="2"/>
  <c r="Q1479" i="2"/>
  <c r="T1695" i="2"/>
  <c r="Q1695" i="2"/>
  <c r="T1983" i="2"/>
  <c r="Q1983" i="2"/>
  <c r="T151" i="2"/>
  <c r="Q151" i="2"/>
  <c r="T439" i="2"/>
  <c r="Q439" i="2"/>
  <c r="T727" i="2"/>
  <c r="Q727" i="2"/>
  <c r="T1015" i="2"/>
  <c r="Q1015" i="2"/>
  <c r="T1375" i="2"/>
  <c r="Q1375" i="2"/>
  <c r="T296" i="2"/>
  <c r="Q296" i="2"/>
  <c r="T512" i="2"/>
  <c r="Q512" i="2"/>
  <c r="T872" i="2"/>
  <c r="Q872" i="2"/>
  <c r="T1160" i="2"/>
  <c r="Q1160" i="2"/>
  <c r="T1304" i="2"/>
  <c r="Q1304" i="2"/>
  <c r="T1520" i="2"/>
  <c r="Q1520" i="2"/>
  <c r="T1664" i="2"/>
  <c r="Q1664" i="2"/>
  <c r="T1808" i="2"/>
  <c r="Q1808" i="2"/>
  <c r="T2024" i="2"/>
  <c r="Q2024" i="2"/>
  <c r="T2240" i="2"/>
  <c r="Q2240" i="2"/>
  <c r="T2384" i="2"/>
  <c r="Q2384" i="2"/>
  <c r="T2600" i="2"/>
  <c r="Q2600" i="2"/>
  <c r="T2744" i="2"/>
  <c r="Q2744" i="2"/>
  <c r="T2960" i="2"/>
  <c r="Q2960" i="2"/>
  <c r="T33" i="2"/>
  <c r="Q33" i="2"/>
  <c r="T177" i="2"/>
  <c r="Q177" i="2"/>
  <c r="T393" i="2"/>
  <c r="Q393" i="2"/>
  <c r="T537" i="2"/>
  <c r="Q537" i="2"/>
  <c r="T681" i="2"/>
  <c r="Q681" i="2"/>
  <c r="T825" i="2"/>
  <c r="Q825" i="2"/>
  <c r="T969" i="2"/>
  <c r="Q969" i="2"/>
  <c r="T1041" i="2"/>
  <c r="Q1041" i="2"/>
  <c r="T1113" i="2"/>
  <c r="Q1113" i="2"/>
  <c r="T1185" i="2"/>
  <c r="Q1185" i="2"/>
  <c r="T1257" i="2"/>
  <c r="Q1257" i="2"/>
  <c r="T1329" i="2"/>
  <c r="Q1329" i="2"/>
  <c r="T1401" i="2"/>
  <c r="Q1401" i="2"/>
  <c r="T1545" i="2"/>
  <c r="Q1545" i="2"/>
  <c r="T1617" i="2"/>
  <c r="Q1617" i="2"/>
  <c r="T1689" i="2"/>
  <c r="Q1689" i="2"/>
  <c r="T1761" i="2"/>
  <c r="Q1761" i="2"/>
  <c r="T1833" i="2"/>
  <c r="Q1833" i="2"/>
  <c r="T1905" i="2"/>
  <c r="Q1905" i="2"/>
  <c r="T70" i="2"/>
  <c r="Q70" i="2"/>
  <c r="T142" i="2"/>
  <c r="Q142" i="2"/>
  <c r="T214" i="2"/>
  <c r="Q214" i="2"/>
  <c r="T286" i="2"/>
  <c r="Q286" i="2"/>
  <c r="T358" i="2"/>
  <c r="Q358" i="2"/>
  <c r="T430" i="2"/>
  <c r="Q430" i="2"/>
  <c r="T502" i="2"/>
  <c r="Q502" i="2"/>
  <c r="T574" i="2"/>
  <c r="Q574" i="2"/>
  <c r="T646" i="2"/>
  <c r="Q646" i="2"/>
  <c r="T718" i="2"/>
  <c r="Q718" i="2"/>
  <c r="T790" i="2"/>
  <c r="Q790" i="2"/>
  <c r="T862" i="2"/>
  <c r="Q862" i="2"/>
  <c r="T1006" i="2"/>
  <c r="Q1006" i="2"/>
  <c r="T1078" i="2"/>
  <c r="Q1078" i="2"/>
  <c r="T1150" i="2"/>
  <c r="Q1150" i="2"/>
  <c r="T1222" i="2"/>
  <c r="Q1222" i="2"/>
  <c r="T1294" i="2"/>
  <c r="Q1294" i="2"/>
  <c r="T1366" i="2"/>
  <c r="Q1366" i="2"/>
  <c r="T1438" i="2"/>
  <c r="Q1438" i="2"/>
  <c r="T1510" i="2"/>
  <c r="Q1510" i="2"/>
  <c r="T1582" i="2"/>
  <c r="Q1582" i="2"/>
  <c r="T1654" i="2"/>
  <c r="Q1654" i="2"/>
  <c r="T1726" i="2"/>
  <c r="Q1726" i="2"/>
  <c r="T1883" i="2"/>
  <c r="Q1883" i="2"/>
  <c r="R1883" i="2" s="1"/>
  <c r="T2027" i="2"/>
  <c r="Q2027" i="2"/>
  <c r="T60" i="2"/>
  <c r="Q60" i="2"/>
  <c r="T132" i="2"/>
  <c r="Q132" i="2"/>
  <c r="T204" i="2"/>
  <c r="Q204" i="2"/>
  <c r="T276" i="2"/>
  <c r="Q276" i="2"/>
  <c r="T348" i="2"/>
  <c r="Q348" i="2"/>
  <c r="T420" i="2"/>
  <c r="Q420" i="2"/>
  <c r="T492" i="2"/>
  <c r="Q492" i="2"/>
  <c r="T564" i="2"/>
  <c r="Q564" i="2"/>
  <c r="T636" i="2"/>
  <c r="Q636" i="2"/>
  <c r="T708" i="2"/>
  <c r="Q708" i="2"/>
  <c r="T780" i="2"/>
  <c r="Q780" i="2"/>
  <c r="T852" i="2"/>
  <c r="Q852" i="2"/>
  <c r="T924" i="2"/>
  <c r="Q924" i="2"/>
  <c r="T996" i="2"/>
  <c r="Q996" i="2"/>
  <c r="T1140" i="2"/>
  <c r="Q1140" i="2"/>
  <c r="T1212" i="2"/>
  <c r="Q1212" i="2"/>
  <c r="T1284" i="2"/>
  <c r="Q1284" i="2"/>
  <c r="T1356" i="2"/>
  <c r="Q1356" i="2"/>
  <c r="T1428" i="2"/>
  <c r="Q1428" i="2"/>
  <c r="T1500" i="2"/>
  <c r="Q1500" i="2"/>
  <c r="T1572" i="2"/>
  <c r="Q1572" i="2"/>
  <c r="T1644" i="2"/>
  <c r="Q1644" i="2"/>
  <c r="T1716" i="2"/>
  <c r="Q1716" i="2"/>
  <c r="T13" i="2"/>
  <c r="Q13" i="2"/>
  <c r="T85" i="2"/>
  <c r="Q85" i="2"/>
  <c r="T157" i="2"/>
  <c r="Q157" i="2"/>
  <c r="T229" i="2"/>
  <c r="Q229" i="2"/>
  <c r="T301" i="2"/>
  <c r="Q301" i="2"/>
  <c r="T373" i="2"/>
  <c r="Q373" i="2"/>
  <c r="T445" i="2"/>
  <c r="Q445" i="2"/>
  <c r="T517" i="2"/>
  <c r="Q517" i="2"/>
  <c r="T589" i="2"/>
  <c r="Q589" i="2"/>
  <c r="T661" i="2"/>
  <c r="Q661" i="2"/>
  <c r="T733" i="2"/>
  <c r="Q733" i="2"/>
  <c r="T805" i="2"/>
  <c r="Q805" i="2"/>
  <c r="T877" i="2"/>
  <c r="Q877" i="2"/>
  <c r="T949" i="2"/>
  <c r="Q949" i="2"/>
  <c r="T1021" i="2"/>
  <c r="Q1021" i="2"/>
  <c r="T1093" i="2"/>
  <c r="Q1093" i="2"/>
  <c r="T1165" i="2"/>
  <c r="Q1165" i="2"/>
  <c r="T1237" i="2"/>
  <c r="Q1237" i="2"/>
  <c r="T1309" i="2"/>
  <c r="Q1309" i="2"/>
  <c r="T1381" i="2"/>
  <c r="Q1381" i="2"/>
  <c r="T1453" i="2"/>
  <c r="Q1453" i="2"/>
  <c r="T1525" i="2"/>
  <c r="Q1525" i="2"/>
  <c r="T1597" i="2"/>
  <c r="Q1597" i="2"/>
  <c r="T1669" i="2"/>
  <c r="Q1669" i="2"/>
  <c r="T1741" i="2"/>
  <c r="Q1741" i="2"/>
  <c r="T74" i="2"/>
  <c r="Q74" i="2"/>
  <c r="T146" i="2"/>
  <c r="Q146" i="2"/>
  <c r="T218" i="2"/>
  <c r="Q218" i="2"/>
  <c r="T290" i="2"/>
  <c r="Q290" i="2"/>
  <c r="T362" i="2"/>
  <c r="Q362" i="2"/>
  <c r="T434" i="2"/>
  <c r="Q434" i="2"/>
  <c r="T506" i="2"/>
  <c r="Q506" i="2"/>
  <c r="T578" i="2"/>
  <c r="Q578" i="2"/>
  <c r="T650" i="2"/>
  <c r="Q650" i="2"/>
  <c r="T722" i="2"/>
  <c r="Q722" i="2"/>
  <c r="T794" i="2"/>
  <c r="Q794" i="2"/>
  <c r="T866" i="2"/>
  <c r="Q866" i="2"/>
  <c r="T938" i="2"/>
  <c r="Q938" i="2"/>
  <c r="T1010" i="2"/>
  <c r="Q1010" i="2"/>
  <c r="T1082" i="2"/>
  <c r="Q1082" i="2"/>
  <c r="T1154" i="2"/>
  <c r="Q1154" i="2"/>
  <c r="T1226" i="2"/>
  <c r="Q1226" i="2"/>
  <c r="T1298" i="2"/>
  <c r="Q1298" i="2"/>
  <c r="T1370" i="2"/>
  <c r="Q1370" i="2"/>
  <c r="T1442" i="2"/>
  <c r="Q1442" i="2"/>
  <c r="T1514" i="2"/>
  <c r="Q1514" i="2"/>
  <c r="T1586" i="2"/>
  <c r="Q1586" i="2"/>
  <c r="T1658" i="2"/>
  <c r="Q1658" i="2"/>
  <c r="T1730" i="2"/>
  <c r="Q1730" i="2"/>
  <c r="T1802" i="2"/>
  <c r="Q1802" i="2"/>
  <c r="T1874" i="2"/>
  <c r="Q1874" i="2"/>
  <c r="T1946" i="2"/>
  <c r="Q1946" i="2"/>
  <c r="T2018" i="2"/>
  <c r="Q2018" i="2"/>
  <c r="T2090" i="2"/>
  <c r="Q2090" i="2"/>
  <c r="T2162" i="2"/>
  <c r="Q2162" i="2"/>
  <c r="T2234" i="2"/>
  <c r="Q2234" i="2"/>
  <c r="T2306" i="2"/>
  <c r="Q2306" i="2"/>
  <c r="T2378" i="2"/>
  <c r="Q2378" i="2"/>
  <c r="T2450" i="2"/>
  <c r="Q2450" i="2"/>
  <c r="T2522" i="2"/>
  <c r="Q2522" i="2"/>
  <c r="T2594" i="2"/>
  <c r="Q2594" i="2"/>
  <c r="T2666" i="2"/>
  <c r="Q2666" i="2"/>
  <c r="T2738" i="2"/>
  <c r="Q2738" i="2"/>
  <c r="T2810" i="2"/>
  <c r="Q2810" i="2"/>
  <c r="T2882" i="2"/>
  <c r="Q2882" i="2"/>
  <c r="T2954" i="2"/>
  <c r="Q2954" i="2"/>
  <c r="T3026" i="2"/>
  <c r="Q3026" i="2"/>
  <c r="T3098" i="2"/>
  <c r="Q3098" i="2"/>
  <c r="T1788" i="2"/>
  <c r="Q1788" i="2"/>
  <c r="T1860" i="2"/>
  <c r="Q1860" i="2"/>
  <c r="T1932" i="2"/>
  <c r="Q1932" i="2"/>
  <c r="T2004" i="2"/>
  <c r="Q2004" i="2"/>
  <c r="T2076" i="2"/>
  <c r="Q2076" i="2"/>
  <c r="T2148" i="2"/>
  <c r="Q2148" i="2"/>
  <c r="T2220" i="2"/>
  <c r="Q2220" i="2"/>
  <c r="T2292" i="2"/>
  <c r="Q2292" i="2"/>
  <c r="T2364" i="2"/>
  <c r="Q2364" i="2"/>
  <c r="T2436" i="2"/>
  <c r="Q2436" i="2"/>
  <c r="T2508" i="2"/>
  <c r="Q2508" i="2"/>
  <c r="T2580" i="2"/>
  <c r="Q2580" i="2"/>
  <c r="T2652" i="2"/>
  <c r="Q2652" i="2"/>
  <c r="T2724" i="2"/>
  <c r="Q2724" i="2"/>
  <c r="T2796" i="2"/>
  <c r="Q2796" i="2"/>
  <c r="T2868" i="2"/>
  <c r="Q2868" i="2"/>
  <c r="T2940" i="2"/>
  <c r="Q2940" i="2"/>
  <c r="T3012" i="2"/>
  <c r="Q3012" i="2"/>
  <c r="T3084" i="2"/>
  <c r="Q3084" i="2"/>
  <c r="T3156" i="2"/>
  <c r="Q3156" i="2"/>
  <c r="T3228" i="2"/>
  <c r="Q3228" i="2"/>
  <c r="T3300" i="2"/>
  <c r="Q3300" i="2"/>
  <c r="T3372" i="2"/>
  <c r="Q3372" i="2"/>
  <c r="T3444" i="2"/>
  <c r="Q3444" i="2"/>
  <c r="T3516" i="2"/>
  <c r="Q3516" i="2"/>
  <c r="T1753" i="2"/>
  <c r="Q1753" i="2"/>
  <c r="T1825" i="2"/>
  <c r="Q1825" i="2"/>
  <c r="T1897" i="2"/>
  <c r="Q1897" i="2"/>
  <c r="T1969" i="2"/>
  <c r="Q1969" i="2"/>
  <c r="T2041" i="2"/>
  <c r="Q2041" i="2"/>
  <c r="T2113" i="2"/>
  <c r="Q2113" i="2"/>
  <c r="T2185" i="2"/>
  <c r="Q2185" i="2"/>
  <c r="T2257" i="2"/>
  <c r="Q2257" i="2"/>
  <c r="T2329" i="2"/>
  <c r="Q2329" i="2"/>
  <c r="T2401" i="2"/>
  <c r="Q2401" i="2"/>
  <c r="T2473" i="2"/>
  <c r="Q2473" i="2"/>
  <c r="T2545" i="2"/>
  <c r="Q2545" i="2"/>
  <c r="T2617" i="2"/>
  <c r="Q2617" i="2"/>
  <c r="T2689" i="2"/>
  <c r="Q2689" i="2"/>
  <c r="T2761" i="2"/>
  <c r="Q2761" i="2"/>
  <c r="T2833" i="2"/>
  <c r="Q2833" i="2"/>
  <c r="T2905" i="2"/>
  <c r="Q2905" i="2"/>
  <c r="T2977" i="2"/>
  <c r="Q2977" i="2"/>
  <c r="T3049" i="2"/>
  <c r="Q3049" i="2"/>
  <c r="T3121" i="2"/>
  <c r="Q3121" i="2"/>
  <c r="T3193" i="2"/>
  <c r="Q3193" i="2"/>
  <c r="T3265" i="2"/>
  <c r="Q3265" i="2"/>
  <c r="T3337" i="2"/>
  <c r="Q3337" i="2"/>
  <c r="T3409" i="2"/>
  <c r="Q3409" i="2"/>
  <c r="T3481" i="2"/>
  <c r="Q3481" i="2"/>
  <c r="T3553" i="2"/>
  <c r="Q3553" i="2"/>
  <c r="T3218" i="2"/>
  <c r="Q3218" i="2"/>
  <c r="T3290" i="2"/>
  <c r="Q3290" i="2"/>
  <c r="T3362" i="2"/>
  <c r="Q3362" i="2"/>
  <c r="T3434" i="2"/>
  <c r="Q3434" i="2"/>
  <c r="T3506" i="2"/>
  <c r="Q3506" i="2"/>
  <c r="T2103" i="2"/>
  <c r="Q2103" i="2"/>
  <c r="T2175" i="2"/>
  <c r="Q2175" i="2"/>
  <c r="T2247" i="2"/>
  <c r="Q2247" i="2"/>
  <c r="T2319" i="2"/>
  <c r="Q2319" i="2"/>
  <c r="T2391" i="2"/>
  <c r="Q2391" i="2"/>
  <c r="T2463" i="2"/>
  <c r="Q2463" i="2"/>
  <c r="T2535" i="2"/>
  <c r="Q2535" i="2"/>
  <c r="T2607" i="2"/>
  <c r="Q2607" i="2"/>
  <c r="T2679" i="2"/>
  <c r="Q2679" i="2"/>
  <c r="T2751" i="2"/>
  <c r="Q2751" i="2"/>
  <c r="T2823" i="2"/>
  <c r="Q2823" i="2"/>
  <c r="T2895" i="2"/>
  <c r="Q2895" i="2"/>
  <c r="T2967" i="2"/>
  <c r="Q2967" i="2"/>
  <c r="T3039" i="2"/>
  <c r="Q3039" i="2"/>
  <c r="T3111" i="2"/>
  <c r="Q3111" i="2"/>
  <c r="T3183" i="2"/>
  <c r="Q3183" i="2"/>
  <c r="T3255" i="2"/>
  <c r="Q3255" i="2"/>
  <c r="T3327" i="2"/>
  <c r="Q3327" i="2"/>
  <c r="T3399" i="2"/>
  <c r="Q3399" i="2"/>
  <c r="T3471" i="2"/>
  <c r="Q3471" i="2"/>
  <c r="T3543" i="2"/>
  <c r="Q3543" i="2"/>
  <c r="T1828" i="2"/>
  <c r="Q1828" i="2"/>
  <c r="T856" i="2"/>
  <c r="Q856" i="2"/>
  <c r="T183" i="2"/>
  <c r="Q183" i="2"/>
  <c r="T471" i="2"/>
  <c r="Q471" i="2"/>
  <c r="T759" i="2"/>
  <c r="Q759" i="2"/>
  <c r="T1047" i="2"/>
  <c r="Q1047" i="2"/>
  <c r="T1335" i="2"/>
  <c r="Q1335" i="2"/>
  <c r="T1767" i="2"/>
  <c r="Q1767" i="2"/>
  <c r="T2055" i="2"/>
  <c r="Q2055" i="2"/>
  <c r="T295" i="2"/>
  <c r="Q295" i="2"/>
  <c r="T583" i="2"/>
  <c r="Q583" i="2"/>
  <c r="T871" i="2"/>
  <c r="Q871" i="2"/>
  <c r="T1087" i="2"/>
  <c r="Q1087" i="2"/>
  <c r="T1303" i="2"/>
  <c r="Q1303" i="2"/>
  <c r="T152" i="2"/>
  <c r="Q152" i="2"/>
  <c r="T368" i="2"/>
  <c r="Q368" i="2"/>
  <c r="T584" i="2"/>
  <c r="Q584" i="2"/>
  <c r="T728" i="2"/>
  <c r="Q728" i="2"/>
  <c r="T1016" i="2"/>
  <c r="Q1016" i="2"/>
  <c r="T1232" i="2"/>
  <c r="Q1232" i="2"/>
  <c r="T1448" i="2"/>
  <c r="Q1448" i="2"/>
  <c r="T1592" i="2"/>
  <c r="Q1592" i="2"/>
  <c r="T1736" i="2"/>
  <c r="Q1736" i="2"/>
  <c r="T1880" i="2"/>
  <c r="Q1880" i="2"/>
  <c r="T1952" i="2"/>
  <c r="Q1952" i="2"/>
  <c r="T2096" i="2"/>
  <c r="Q2096" i="2"/>
  <c r="T2312" i="2"/>
  <c r="Q2312" i="2"/>
  <c r="T2456" i="2"/>
  <c r="Q2456" i="2"/>
  <c r="T2528" i="2"/>
  <c r="Q2528" i="2"/>
  <c r="T2672" i="2"/>
  <c r="Q2672" i="2"/>
  <c r="T2816" i="2"/>
  <c r="Q2816" i="2"/>
  <c r="T2888" i="2"/>
  <c r="Q2888" i="2"/>
  <c r="T105" i="2"/>
  <c r="Q105" i="2"/>
  <c r="T249" i="2"/>
  <c r="Q249" i="2"/>
  <c r="T321" i="2"/>
  <c r="Q321" i="2"/>
  <c r="T465" i="2"/>
  <c r="Q465" i="2"/>
  <c r="T609" i="2"/>
  <c r="Q609" i="2"/>
  <c r="T753" i="2"/>
  <c r="Q753" i="2"/>
  <c r="T897" i="2"/>
  <c r="Q897" i="2"/>
  <c r="T1473" i="2"/>
  <c r="Q1473" i="2"/>
  <c r="R1473" i="2" s="1"/>
  <c r="T1068" i="2"/>
  <c r="Q1068" i="2"/>
  <c r="P40" i="2"/>
  <c r="P112" i="2"/>
  <c r="P184" i="2"/>
  <c r="P256" i="2"/>
  <c r="P328" i="2"/>
  <c r="P400" i="2"/>
  <c r="P472" i="2"/>
  <c r="P544" i="2"/>
  <c r="P616" i="2"/>
  <c r="P688" i="2"/>
  <c r="P760" i="2"/>
  <c r="P832" i="2"/>
  <c r="P904" i="2"/>
  <c r="P976" i="2"/>
  <c r="P1048" i="2"/>
  <c r="P1120" i="2"/>
  <c r="P1192" i="2"/>
  <c r="P1264" i="2"/>
  <c r="P1336" i="2"/>
  <c r="P1408" i="2"/>
  <c r="P1480" i="2"/>
  <c r="P1552" i="2"/>
  <c r="P1624" i="2"/>
  <c r="P1696" i="2"/>
  <c r="P1768" i="2"/>
  <c r="P65" i="2"/>
  <c r="P137" i="2"/>
  <c r="P209" i="2"/>
  <c r="P281" i="2"/>
  <c r="P353" i="2"/>
  <c r="P425" i="2"/>
  <c r="P497" i="2"/>
  <c r="P569" i="2"/>
  <c r="P641" i="2"/>
  <c r="P713" i="2"/>
  <c r="P785" i="2"/>
  <c r="P857" i="2"/>
  <c r="P929" i="2"/>
  <c r="P1001" i="2"/>
  <c r="P1073" i="2"/>
  <c r="P1145" i="2"/>
  <c r="P1217" i="2"/>
  <c r="P1289" i="2"/>
  <c r="P1361" i="2"/>
  <c r="P1433" i="2"/>
  <c r="P1505" i="2"/>
  <c r="P1577" i="2"/>
  <c r="P1649" i="2"/>
  <c r="P1721" i="2"/>
  <c r="P54" i="2"/>
  <c r="P126" i="2"/>
  <c r="P198" i="2"/>
  <c r="P270" i="2"/>
  <c r="P342" i="2"/>
  <c r="P414" i="2"/>
  <c r="P486" i="2"/>
  <c r="P558" i="2"/>
  <c r="P630" i="2"/>
  <c r="P702" i="2"/>
  <c r="P774" i="2"/>
  <c r="P846" i="2"/>
  <c r="P918" i="2"/>
  <c r="P990" i="2"/>
  <c r="P1062" i="2"/>
  <c r="P1134" i="2"/>
  <c r="P1206" i="2"/>
  <c r="P1278" i="2"/>
  <c r="P1350" i="2"/>
  <c r="P1422" i="2"/>
  <c r="P1494" i="2"/>
  <c r="P1566" i="2"/>
  <c r="P1638" i="2"/>
  <c r="P1710" i="2"/>
  <c r="P1782" i="2"/>
  <c r="P1854" i="2"/>
  <c r="P83" i="2"/>
  <c r="P155" i="2"/>
  <c r="P227" i="2"/>
  <c r="P299" i="2"/>
  <c r="T136" i="2"/>
  <c r="Q136" i="2"/>
  <c r="T640" i="2"/>
  <c r="Q640" i="2"/>
  <c r="T1360" i="2"/>
  <c r="Q1360" i="2"/>
  <c r="T111" i="2"/>
  <c r="Q111" i="2"/>
  <c r="T399" i="2"/>
  <c r="Q399" i="2"/>
  <c r="T687" i="2"/>
  <c r="Q687" i="2"/>
  <c r="T975" i="2"/>
  <c r="Q975" i="2"/>
  <c r="T1263" i="2"/>
  <c r="Q1263" i="2"/>
  <c r="T1551" i="2"/>
  <c r="Q1551" i="2"/>
  <c r="T1911" i="2"/>
  <c r="Q1911" i="2"/>
  <c r="T79" i="2"/>
  <c r="Q79" i="2"/>
  <c r="T367" i="2"/>
  <c r="Q367" i="2"/>
  <c r="T655" i="2"/>
  <c r="Q655" i="2"/>
  <c r="T943" i="2"/>
  <c r="Q943" i="2"/>
  <c r="T1231" i="2"/>
  <c r="Q1231" i="2"/>
  <c r="T80" i="2"/>
  <c r="Q80" i="2"/>
  <c r="T224" i="2"/>
  <c r="Q224" i="2"/>
  <c r="T440" i="2"/>
  <c r="Q440" i="2"/>
  <c r="T656" i="2"/>
  <c r="Q656" i="2"/>
  <c r="T800" i="2"/>
  <c r="Q800" i="2"/>
  <c r="T1088" i="2"/>
  <c r="Q1088" i="2"/>
  <c r="T1376" i="2"/>
  <c r="Q1376" i="2"/>
  <c r="T2168" i="2"/>
  <c r="Q2168" i="2"/>
  <c r="T51" i="2"/>
  <c r="Q51" i="2"/>
  <c r="T123" i="2"/>
  <c r="Q123" i="2"/>
  <c r="T195" i="2"/>
  <c r="Q195" i="2"/>
  <c r="T267" i="2"/>
  <c r="Q267" i="2"/>
  <c r="T339" i="2"/>
  <c r="Q339" i="2"/>
  <c r="T411" i="2"/>
  <c r="Q411" i="2"/>
  <c r="T483" i="2"/>
  <c r="Q483" i="2"/>
  <c r="T555" i="2"/>
  <c r="Q555" i="2"/>
  <c r="T627" i="2"/>
  <c r="Q627" i="2"/>
  <c r="T699" i="2"/>
  <c r="Q699" i="2"/>
  <c r="T771" i="2"/>
  <c r="Q771" i="2"/>
  <c r="T843" i="2"/>
  <c r="Q843" i="2"/>
  <c r="T915" i="2"/>
  <c r="Q915" i="2"/>
  <c r="T987" i="2"/>
  <c r="Q987" i="2"/>
  <c r="T1059" i="2"/>
  <c r="Q1059" i="2"/>
  <c r="T1131" i="2"/>
  <c r="Q1131" i="2"/>
  <c r="T1203" i="2"/>
  <c r="Q1203" i="2"/>
  <c r="T1275" i="2"/>
  <c r="Q1275" i="2"/>
  <c r="T1347" i="2"/>
  <c r="Q1347" i="2"/>
  <c r="T1419" i="2"/>
  <c r="Q1419" i="2"/>
  <c r="T1491" i="2"/>
  <c r="Q1491" i="2"/>
  <c r="T1563" i="2"/>
  <c r="Q1563" i="2"/>
  <c r="T1635" i="2"/>
  <c r="Q1635" i="2"/>
  <c r="T1707" i="2"/>
  <c r="Q1707" i="2"/>
  <c r="T1779" i="2"/>
  <c r="Q1779" i="2"/>
  <c r="T1851" i="2"/>
  <c r="Q1851" i="2"/>
  <c r="T1923" i="2"/>
  <c r="Q1923" i="2"/>
  <c r="T1995" i="2"/>
  <c r="Q1995" i="2"/>
  <c r="T2067" i="2"/>
  <c r="Q2067" i="2"/>
  <c r="T19" i="2"/>
  <c r="Q19" i="2"/>
  <c r="T91" i="2"/>
  <c r="Q91" i="2"/>
  <c r="T163" i="2"/>
  <c r="Q163" i="2"/>
  <c r="T235" i="2"/>
  <c r="Q235" i="2"/>
  <c r="T307" i="2"/>
  <c r="Q307" i="2"/>
  <c r="T379" i="2"/>
  <c r="Q379" i="2"/>
  <c r="T451" i="2"/>
  <c r="Q451" i="2"/>
  <c r="T523" i="2"/>
  <c r="Q523" i="2"/>
  <c r="T595" i="2"/>
  <c r="Q595" i="2"/>
  <c r="T667" i="2"/>
  <c r="Q667" i="2"/>
  <c r="T739" i="2"/>
  <c r="Q739" i="2"/>
  <c r="T811" i="2"/>
  <c r="Q811" i="2"/>
  <c r="T883" i="2"/>
  <c r="Q883" i="2"/>
  <c r="T955" i="2"/>
  <c r="Q955" i="2"/>
  <c r="T1027" i="2"/>
  <c r="Q1027" i="2"/>
  <c r="T1099" i="2"/>
  <c r="Q1099" i="2"/>
  <c r="T1171" i="2"/>
  <c r="Q1171" i="2"/>
  <c r="T1243" i="2"/>
  <c r="Q1243" i="2"/>
  <c r="T1315" i="2"/>
  <c r="Q1315" i="2"/>
  <c r="T20" i="2"/>
  <c r="Q20" i="2"/>
  <c r="T92" i="2"/>
  <c r="Q92" i="2"/>
  <c r="T164" i="2"/>
  <c r="Q164" i="2"/>
  <c r="T236" i="2"/>
  <c r="Q236" i="2"/>
  <c r="T308" i="2"/>
  <c r="Q308" i="2"/>
  <c r="T380" i="2"/>
  <c r="Q380" i="2"/>
  <c r="T452" i="2"/>
  <c r="Q452" i="2"/>
  <c r="T524" i="2"/>
  <c r="Q524" i="2"/>
  <c r="T596" i="2"/>
  <c r="Q596" i="2"/>
  <c r="T668" i="2"/>
  <c r="Q668" i="2"/>
  <c r="T740" i="2"/>
  <c r="Q740" i="2"/>
  <c r="T812" i="2"/>
  <c r="Q812" i="2"/>
  <c r="T884" i="2"/>
  <c r="Q884" i="2"/>
  <c r="T956" i="2"/>
  <c r="Q956" i="2"/>
  <c r="T1028" i="2"/>
  <c r="Q1028" i="2"/>
  <c r="T1100" i="2"/>
  <c r="Q1100" i="2"/>
  <c r="T1172" i="2"/>
  <c r="Q1172" i="2"/>
  <c r="T1244" i="2"/>
  <c r="Q1244" i="2"/>
  <c r="T1316" i="2"/>
  <c r="Q1316" i="2"/>
  <c r="P1388" i="2"/>
  <c r="P1460" i="2"/>
  <c r="P1532" i="2"/>
  <c r="P1604" i="2"/>
  <c r="P1676" i="2"/>
  <c r="P1748" i="2"/>
  <c r="P1820" i="2"/>
  <c r="P1892" i="2"/>
  <c r="P1964" i="2"/>
  <c r="P2036" i="2"/>
  <c r="P2108" i="2"/>
  <c r="P2180" i="2"/>
  <c r="P2252" i="2"/>
  <c r="P2324" i="2"/>
  <c r="P2396" i="2"/>
  <c r="P2468" i="2"/>
  <c r="P2540" i="2"/>
  <c r="P2612" i="2"/>
  <c r="P2684" i="2"/>
  <c r="P2756" i="2"/>
  <c r="P2828" i="2"/>
  <c r="P2900" i="2"/>
  <c r="P2972" i="2"/>
  <c r="P3044" i="2"/>
  <c r="P3116" i="2"/>
  <c r="P45" i="2"/>
  <c r="P117" i="2"/>
  <c r="P189" i="2"/>
  <c r="P261" i="2"/>
  <c r="P333" i="2"/>
  <c r="P405" i="2"/>
  <c r="P477" i="2"/>
  <c r="P549" i="2"/>
  <c r="P621" i="2"/>
  <c r="P693" i="2"/>
  <c r="P765" i="2"/>
  <c r="P837" i="2"/>
  <c r="P909" i="2"/>
  <c r="P981" i="2"/>
  <c r="P1053" i="2"/>
  <c r="P1125" i="2"/>
  <c r="P1197" i="2"/>
  <c r="P1269" i="2"/>
  <c r="P1341" i="2"/>
  <c r="P1413" i="2"/>
  <c r="P1485" i="2"/>
  <c r="P1557" i="2"/>
  <c r="P1629" i="2"/>
  <c r="P1701" i="2"/>
  <c r="P1773" i="2"/>
  <c r="P1845" i="2"/>
  <c r="P1917" i="2"/>
  <c r="P82" i="2"/>
  <c r="P154" i="2"/>
  <c r="P226" i="2"/>
  <c r="P298" i="2"/>
  <c r="P370" i="2"/>
  <c r="P442" i="2"/>
  <c r="P514" i="2"/>
  <c r="P586" i="2"/>
  <c r="P658" i="2"/>
  <c r="T280" i="2"/>
  <c r="Q280" i="2"/>
  <c r="T1504" i="2"/>
  <c r="Q1504" i="2"/>
  <c r="T255" i="2"/>
  <c r="Q255" i="2"/>
  <c r="T543" i="2"/>
  <c r="Q543" i="2"/>
  <c r="T831" i="2"/>
  <c r="Q831" i="2"/>
  <c r="T1119" i="2"/>
  <c r="Q1119" i="2"/>
  <c r="T1407" i="2"/>
  <c r="Q1407" i="2"/>
  <c r="T1623" i="2"/>
  <c r="Q1623" i="2"/>
  <c r="T1839" i="2"/>
  <c r="Q1839" i="2"/>
  <c r="T223" i="2"/>
  <c r="Q223" i="2"/>
  <c r="T511" i="2"/>
  <c r="Q511" i="2"/>
  <c r="T799" i="2"/>
  <c r="Q799" i="2"/>
  <c r="T1159" i="2"/>
  <c r="Q1159" i="2"/>
  <c r="T944" i="2"/>
  <c r="Q944" i="2"/>
  <c r="T934" i="2"/>
  <c r="Q934" i="2"/>
  <c r="T52" i="2"/>
  <c r="Q52" i="2"/>
  <c r="T124" i="2"/>
  <c r="Q124" i="2"/>
  <c r="T196" i="2"/>
  <c r="Q196" i="2"/>
  <c r="T268" i="2"/>
  <c r="Q268" i="2"/>
  <c r="T340" i="2"/>
  <c r="Q340" i="2"/>
  <c r="T412" i="2"/>
  <c r="Q412" i="2"/>
  <c r="T484" i="2"/>
  <c r="Q484" i="2"/>
  <c r="T556" i="2"/>
  <c r="Q556" i="2"/>
  <c r="T628" i="2"/>
  <c r="Q628" i="2"/>
  <c r="T700" i="2"/>
  <c r="Q700" i="2"/>
  <c r="T772" i="2"/>
  <c r="Q772" i="2"/>
  <c r="T844" i="2"/>
  <c r="Q844" i="2"/>
  <c r="T916" i="2"/>
  <c r="Q916" i="2"/>
  <c r="T988" i="2"/>
  <c r="Q988" i="2"/>
  <c r="T1060" i="2"/>
  <c r="Q1060" i="2"/>
  <c r="T1132" i="2"/>
  <c r="Q1132" i="2"/>
  <c r="T1204" i="2"/>
  <c r="Q1204" i="2"/>
  <c r="T1276" i="2"/>
  <c r="Q1276" i="2"/>
  <c r="T1348" i="2"/>
  <c r="Q1348" i="2"/>
  <c r="T1420" i="2"/>
  <c r="Q1420" i="2"/>
  <c r="T1492" i="2"/>
  <c r="Q1492" i="2"/>
  <c r="T1564" i="2"/>
  <c r="Q1564" i="2"/>
  <c r="T1636" i="2"/>
  <c r="Q1636" i="2"/>
  <c r="T1708" i="2"/>
  <c r="Q1708" i="2"/>
  <c r="T1780" i="2"/>
  <c r="Q1780" i="2"/>
  <c r="T77" i="2"/>
  <c r="Q77" i="2"/>
  <c r="T149" i="2"/>
  <c r="Q149" i="2"/>
  <c r="T221" i="2"/>
  <c r="Q221" i="2"/>
  <c r="T293" i="2"/>
  <c r="Q293" i="2"/>
  <c r="T365" i="2"/>
  <c r="Q365" i="2"/>
  <c r="T437" i="2"/>
  <c r="Q437" i="2"/>
  <c r="T509" i="2"/>
  <c r="Q509" i="2"/>
  <c r="T581" i="2"/>
  <c r="Q581" i="2"/>
  <c r="T653" i="2"/>
  <c r="Q653" i="2"/>
  <c r="T725" i="2"/>
  <c r="Q725" i="2"/>
  <c r="T797" i="2"/>
  <c r="Q797" i="2"/>
  <c r="T869" i="2"/>
  <c r="Q869" i="2"/>
  <c r="T941" i="2"/>
  <c r="Q941" i="2"/>
  <c r="T1013" i="2"/>
  <c r="Q1013" i="2"/>
  <c r="T1085" i="2"/>
  <c r="Q1085" i="2"/>
  <c r="T1157" i="2"/>
  <c r="Q1157" i="2"/>
  <c r="T1229" i="2"/>
  <c r="Q1229" i="2"/>
  <c r="T1301" i="2"/>
  <c r="Q1301" i="2"/>
  <c r="T1373" i="2"/>
  <c r="Q1373" i="2"/>
  <c r="T1445" i="2"/>
  <c r="Q1445" i="2"/>
  <c r="T1517" i="2"/>
  <c r="Q1517" i="2"/>
  <c r="T1589" i="2"/>
  <c r="Q1589" i="2"/>
  <c r="T1661" i="2"/>
  <c r="Q1661" i="2"/>
  <c r="T1733" i="2"/>
  <c r="Q1733" i="2"/>
  <c r="T66" i="2"/>
  <c r="Q66" i="2"/>
  <c r="T138" i="2"/>
  <c r="Q138" i="2"/>
  <c r="P210" i="2"/>
  <c r="P282" i="2"/>
  <c r="P354" i="2"/>
  <c r="P426" i="2"/>
  <c r="P498" i="2"/>
  <c r="P570" i="2"/>
  <c r="P642" i="2"/>
  <c r="P714" i="2"/>
  <c r="P786" i="2"/>
  <c r="P858" i="2"/>
  <c r="P930" i="2"/>
  <c r="P1002" i="2"/>
  <c r="P1074" i="2"/>
  <c r="P1146" i="2"/>
  <c r="P1218" i="2"/>
  <c r="P1290" i="2"/>
  <c r="P1362" i="2"/>
  <c r="P1434" i="2"/>
  <c r="P1506" i="2"/>
  <c r="P1578" i="2"/>
  <c r="P1650" i="2"/>
  <c r="P1722" i="2"/>
  <c r="P1794" i="2"/>
  <c r="P1866" i="2"/>
  <c r="P3056" i="2"/>
  <c r="P3128" i="2"/>
  <c r="T23" i="2"/>
  <c r="Q23" i="2"/>
  <c r="T95" i="2"/>
  <c r="Q95" i="2"/>
  <c r="T167" i="2"/>
  <c r="Q167" i="2"/>
  <c r="T239" i="2"/>
  <c r="Q239" i="2"/>
  <c r="T311" i="2"/>
  <c r="Q311" i="2"/>
  <c r="T383" i="2"/>
  <c r="Q383" i="2"/>
  <c r="T455" i="2"/>
  <c r="Q455" i="2"/>
  <c r="T527" i="2"/>
  <c r="Q527" i="2"/>
  <c r="T599" i="2"/>
  <c r="Q599" i="2"/>
  <c r="T671" i="2"/>
  <c r="Q671" i="2"/>
  <c r="T743" i="2"/>
  <c r="Q743" i="2"/>
  <c r="T815" i="2"/>
  <c r="Q815" i="2"/>
  <c r="T887" i="2"/>
  <c r="Q887" i="2"/>
  <c r="T959" i="2"/>
  <c r="Q959" i="2"/>
  <c r="T1031" i="2"/>
  <c r="Q1031" i="2"/>
  <c r="T784" i="2"/>
  <c r="Q784" i="2"/>
  <c r="T63" i="2"/>
  <c r="Q63" i="2"/>
  <c r="T135" i="2"/>
  <c r="Q135" i="2"/>
  <c r="T207" i="2"/>
  <c r="Q207" i="2"/>
  <c r="T279" i="2"/>
  <c r="Q279" i="2"/>
  <c r="T351" i="2"/>
  <c r="Q351" i="2"/>
  <c r="T423" i="2"/>
  <c r="Q423" i="2"/>
  <c r="T495" i="2"/>
  <c r="Q495" i="2"/>
  <c r="T567" i="2"/>
  <c r="Q567" i="2"/>
  <c r="T639" i="2"/>
  <c r="Q639" i="2"/>
  <c r="T711" i="2"/>
  <c r="Q711" i="2"/>
  <c r="T783" i="2"/>
  <c r="Q783" i="2"/>
  <c r="T855" i="2"/>
  <c r="Q855" i="2"/>
  <c r="T927" i="2"/>
  <c r="Q927" i="2"/>
  <c r="T999" i="2"/>
  <c r="Q999" i="2"/>
  <c r="T1071" i="2"/>
  <c r="Q1071" i="2"/>
  <c r="T1143" i="2"/>
  <c r="Q1143" i="2"/>
  <c r="T1215" i="2"/>
  <c r="Q1215" i="2"/>
  <c r="T1287" i="2"/>
  <c r="Q1287" i="2"/>
  <c r="T1359" i="2"/>
  <c r="Q1359" i="2"/>
  <c r="T1431" i="2"/>
  <c r="Q1431" i="2"/>
  <c r="T1503" i="2"/>
  <c r="Q1503" i="2"/>
  <c r="T1575" i="2"/>
  <c r="Q1575" i="2"/>
  <c r="T1647" i="2"/>
  <c r="Q1647" i="2"/>
  <c r="T1719" i="2"/>
  <c r="Q1719" i="2"/>
  <c r="T1791" i="2"/>
  <c r="Q1791" i="2"/>
  <c r="T1863" i="2"/>
  <c r="Q1863" i="2"/>
  <c r="T1935" i="2"/>
  <c r="Q1935" i="2"/>
  <c r="T2007" i="2"/>
  <c r="Q2007" i="2"/>
  <c r="T2079" i="2"/>
  <c r="Q2079" i="2"/>
  <c r="T1878" i="2"/>
  <c r="Q1878" i="2"/>
  <c r="T31" i="2"/>
  <c r="Q31" i="2"/>
  <c r="T103" i="2"/>
  <c r="Q103" i="2"/>
  <c r="T175" i="2"/>
  <c r="Q175" i="2"/>
  <c r="T247" i="2"/>
  <c r="Q247" i="2"/>
  <c r="T319" i="2"/>
  <c r="Q319" i="2"/>
  <c r="T391" i="2"/>
  <c r="Q391" i="2"/>
  <c r="T463" i="2"/>
  <c r="Q463" i="2"/>
  <c r="T535" i="2"/>
  <c r="Q535" i="2"/>
  <c r="T607" i="2"/>
  <c r="Q607" i="2"/>
  <c r="T679" i="2"/>
  <c r="Q679" i="2"/>
  <c r="T751" i="2"/>
  <c r="Q751" i="2"/>
  <c r="T823" i="2"/>
  <c r="Q823" i="2"/>
  <c r="T895" i="2"/>
  <c r="Q895" i="2"/>
  <c r="T967" i="2"/>
  <c r="Q967" i="2"/>
  <c r="T1039" i="2"/>
  <c r="Q1039" i="2"/>
  <c r="T1111" i="2"/>
  <c r="Q1111" i="2"/>
  <c r="T1183" i="2"/>
  <c r="Q1183" i="2"/>
  <c r="T1255" i="2"/>
  <c r="Q1255" i="2"/>
  <c r="T1327" i="2"/>
  <c r="Q1327" i="2"/>
  <c r="T32" i="2"/>
  <c r="Q32" i="2"/>
  <c r="T104" i="2"/>
  <c r="Q104" i="2"/>
  <c r="T176" i="2"/>
  <c r="Q176" i="2"/>
  <c r="T248" i="2"/>
  <c r="Q248" i="2"/>
  <c r="T320" i="2"/>
  <c r="Q320" i="2"/>
  <c r="T392" i="2"/>
  <c r="Q392" i="2"/>
  <c r="T464" i="2"/>
  <c r="Q464" i="2"/>
  <c r="T536" i="2"/>
  <c r="Q536" i="2"/>
  <c r="T608" i="2"/>
  <c r="Q608" i="2"/>
  <c r="T680" i="2"/>
  <c r="Q680" i="2"/>
  <c r="T752" i="2"/>
  <c r="Q752" i="2"/>
  <c r="T824" i="2"/>
  <c r="Q824" i="2"/>
  <c r="T896" i="2"/>
  <c r="Q896" i="2"/>
  <c r="T968" i="2"/>
  <c r="Q968" i="2"/>
  <c r="T1040" i="2"/>
  <c r="Q1040" i="2"/>
  <c r="T1112" i="2"/>
  <c r="Q1112" i="2"/>
  <c r="T1184" i="2"/>
  <c r="Q1184" i="2"/>
  <c r="T1256" i="2"/>
  <c r="Q1256" i="2"/>
  <c r="T1328" i="2"/>
  <c r="Q1328" i="2"/>
  <c r="T1400" i="2"/>
  <c r="Q1400" i="2"/>
  <c r="T1472" i="2"/>
  <c r="Q1472" i="2"/>
  <c r="R1472" i="2" s="1"/>
  <c r="T1544" i="2"/>
  <c r="Q1544" i="2"/>
  <c r="T1616" i="2"/>
  <c r="Q1616" i="2"/>
  <c r="T1688" i="2"/>
  <c r="Q1688" i="2"/>
  <c r="T1760" i="2"/>
  <c r="Q1760" i="2"/>
  <c r="T1832" i="2"/>
  <c r="Q1832" i="2"/>
  <c r="T1904" i="2"/>
  <c r="Q1904" i="2"/>
  <c r="T1976" i="2"/>
  <c r="Q1976" i="2"/>
  <c r="T2048" i="2"/>
  <c r="Q2048" i="2"/>
  <c r="T2120" i="2"/>
  <c r="Q2120" i="2"/>
  <c r="T2192" i="2"/>
  <c r="Q2192" i="2"/>
  <c r="T2264" i="2"/>
  <c r="Q2264" i="2"/>
  <c r="T2336" i="2"/>
  <c r="Q2336" i="2"/>
  <c r="T2408" i="2"/>
  <c r="Q2408" i="2"/>
  <c r="T2480" i="2"/>
  <c r="Q2480" i="2"/>
  <c r="T2552" i="2"/>
  <c r="Q2552" i="2"/>
  <c r="T2624" i="2"/>
  <c r="Q2624" i="2"/>
  <c r="T2696" i="2"/>
  <c r="Q2696" i="2"/>
  <c r="T2768" i="2"/>
  <c r="Q2768" i="2"/>
  <c r="T2840" i="2"/>
  <c r="Q2840" i="2"/>
  <c r="T2912" i="2"/>
  <c r="Q2912" i="2"/>
  <c r="T2984" i="2"/>
  <c r="Q2984" i="2"/>
  <c r="T57" i="2"/>
  <c r="Q57" i="2"/>
  <c r="T129" i="2"/>
  <c r="Q129" i="2"/>
  <c r="T201" i="2"/>
  <c r="Q201" i="2"/>
  <c r="T273" i="2"/>
  <c r="Q273" i="2"/>
  <c r="T345" i="2"/>
  <c r="Q345" i="2"/>
  <c r="T417" i="2"/>
  <c r="Q417" i="2"/>
  <c r="T489" i="2"/>
  <c r="Q489" i="2"/>
  <c r="T561" i="2"/>
  <c r="Q561" i="2"/>
  <c r="T633" i="2"/>
  <c r="Q633" i="2"/>
  <c r="T705" i="2"/>
  <c r="Q705" i="2"/>
  <c r="T777" i="2"/>
  <c r="Q777" i="2"/>
  <c r="T849" i="2"/>
  <c r="Q849" i="2"/>
  <c r="T921" i="2"/>
  <c r="Q921" i="2"/>
  <c r="T993" i="2"/>
  <c r="Q993" i="2"/>
  <c r="T1065" i="2"/>
  <c r="Q1065" i="2"/>
  <c r="T1137" i="2"/>
  <c r="Q1137" i="2"/>
  <c r="T1209" i="2"/>
  <c r="Q1209" i="2"/>
  <c r="T1281" i="2"/>
  <c r="Q1281" i="2"/>
  <c r="T1353" i="2"/>
  <c r="Q1353" i="2"/>
  <c r="T1425" i="2"/>
  <c r="Q1425" i="2"/>
  <c r="T1497" i="2"/>
  <c r="Q1497" i="2"/>
  <c r="T1569" i="2"/>
  <c r="Q1569" i="2"/>
  <c r="T1641" i="2"/>
  <c r="Q1641" i="2"/>
  <c r="T1713" i="2"/>
  <c r="Q1713" i="2"/>
  <c r="T1785" i="2"/>
  <c r="Q1785" i="2"/>
  <c r="T1857" i="2"/>
  <c r="Q1857" i="2"/>
  <c r="T22" i="2"/>
  <c r="Q22" i="2"/>
  <c r="T94" i="2"/>
  <c r="Q94" i="2"/>
  <c r="T166" i="2"/>
  <c r="Q166" i="2"/>
  <c r="T238" i="2"/>
  <c r="Q238" i="2"/>
  <c r="T310" i="2"/>
  <c r="Q310" i="2"/>
  <c r="T382" i="2"/>
  <c r="Q382" i="2"/>
  <c r="T454" i="2"/>
  <c r="Q454" i="2"/>
  <c r="T526" i="2"/>
  <c r="Q526" i="2"/>
  <c r="T598" i="2"/>
  <c r="Q598" i="2"/>
  <c r="T670" i="2"/>
  <c r="Q670" i="2"/>
  <c r="T742" i="2"/>
  <c r="Q742" i="2"/>
  <c r="T814" i="2"/>
  <c r="Q814" i="2"/>
  <c r="T886" i="2"/>
  <c r="Q886" i="2"/>
  <c r="T958" i="2"/>
  <c r="Q958" i="2"/>
  <c r="T1030" i="2"/>
  <c r="Q1030" i="2"/>
  <c r="T1102" i="2"/>
  <c r="Q1102" i="2"/>
  <c r="T1174" i="2"/>
  <c r="Q1174" i="2"/>
  <c r="T1246" i="2"/>
  <c r="Q1246" i="2"/>
  <c r="T1318" i="2"/>
  <c r="Q1318" i="2"/>
  <c r="T1390" i="2"/>
  <c r="Q1390" i="2"/>
  <c r="T1462" i="2"/>
  <c r="Q1462" i="2"/>
  <c r="T1534" i="2"/>
  <c r="Q1534" i="2"/>
  <c r="T1606" i="2"/>
  <c r="Q1606" i="2"/>
  <c r="T1678" i="2"/>
  <c r="Q1678" i="2"/>
  <c r="T1750" i="2"/>
  <c r="Q1750" i="2"/>
  <c r="P1931" i="2"/>
  <c r="T12" i="2"/>
  <c r="Q12" i="2"/>
  <c r="T84" i="2"/>
  <c r="Q84" i="2"/>
  <c r="T156" i="2"/>
  <c r="Q156" i="2"/>
  <c r="T228" i="2"/>
  <c r="Q228" i="2"/>
  <c r="T300" i="2"/>
  <c r="Q300" i="2"/>
  <c r="T372" i="2"/>
  <c r="Q372" i="2"/>
  <c r="T444" i="2"/>
  <c r="Q444" i="2"/>
  <c r="T516" i="2"/>
  <c r="Q516" i="2"/>
  <c r="T588" i="2"/>
  <c r="Q588" i="2"/>
  <c r="T660" i="2"/>
  <c r="Q660" i="2"/>
  <c r="T732" i="2"/>
  <c r="Q732" i="2"/>
  <c r="T804" i="2"/>
  <c r="Q804" i="2"/>
  <c r="T876" i="2"/>
  <c r="Q876" i="2"/>
  <c r="T948" i="2"/>
  <c r="Q948" i="2"/>
  <c r="T1020" i="2"/>
  <c r="Q1020" i="2"/>
  <c r="T1092" i="2"/>
  <c r="Q1092" i="2"/>
  <c r="T1164" i="2"/>
  <c r="Q1164" i="2"/>
  <c r="T1236" i="2"/>
  <c r="Q1236" i="2"/>
  <c r="T1308" i="2"/>
  <c r="Q1308" i="2"/>
  <c r="T1380" i="2"/>
  <c r="Q1380" i="2"/>
  <c r="T1452" i="2"/>
  <c r="Q1452" i="2"/>
  <c r="T1524" i="2"/>
  <c r="Q1524" i="2"/>
  <c r="T1596" i="2"/>
  <c r="Q1596" i="2"/>
  <c r="T1668" i="2"/>
  <c r="Q1668" i="2"/>
  <c r="T1740" i="2"/>
  <c r="Q1740" i="2"/>
  <c r="T37" i="2"/>
  <c r="Q37" i="2"/>
  <c r="T109" i="2"/>
  <c r="Q109" i="2"/>
  <c r="T181" i="2"/>
  <c r="Q181" i="2"/>
  <c r="T253" i="2"/>
  <c r="Q253" i="2"/>
  <c r="T325" i="2"/>
  <c r="Q325" i="2"/>
  <c r="T397" i="2"/>
  <c r="Q397" i="2"/>
  <c r="T469" i="2"/>
  <c r="Q469" i="2"/>
  <c r="T541" i="2"/>
  <c r="Q541" i="2"/>
  <c r="T613" i="2"/>
  <c r="Q613" i="2"/>
  <c r="T685" i="2"/>
  <c r="Q685" i="2"/>
  <c r="T757" i="2"/>
  <c r="Q757" i="2"/>
  <c r="T829" i="2"/>
  <c r="Q829" i="2"/>
  <c r="T901" i="2"/>
  <c r="Q901" i="2"/>
  <c r="T973" i="2"/>
  <c r="Q973" i="2"/>
  <c r="T1045" i="2"/>
  <c r="Q1045" i="2"/>
  <c r="T1117" i="2"/>
  <c r="Q1117" i="2"/>
  <c r="T1189" i="2"/>
  <c r="Q1189" i="2"/>
  <c r="T1261" i="2"/>
  <c r="Q1261" i="2"/>
  <c r="T1333" i="2"/>
  <c r="Q1333" i="2"/>
  <c r="T1405" i="2"/>
  <c r="Q1405" i="2"/>
  <c r="T1477" i="2"/>
  <c r="Q1477" i="2"/>
  <c r="R1477" i="2" s="1"/>
  <c r="T1549" i="2"/>
  <c r="Q1549" i="2"/>
  <c r="T1621" i="2"/>
  <c r="Q1621" i="2"/>
  <c r="T1693" i="2"/>
  <c r="Q1693" i="2"/>
  <c r="T26" i="2"/>
  <c r="Q26" i="2"/>
  <c r="T98" i="2"/>
  <c r="Q98" i="2"/>
  <c r="T170" i="2"/>
  <c r="Q170" i="2"/>
  <c r="T242" i="2"/>
  <c r="Q242" i="2"/>
  <c r="T314" i="2"/>
  <c r="Q314" i="2"/>
  <c r="T386" i="2"/>
  <c r="Q386" i="2"/>
  <c r="T458" i="2"/>
  <c r="Q458" i="2"/>
  <c r="T530" i="2"/>
  <c r="Q530" i="2"/>
  <c r="T602" i="2"/>
  <c r="Q602" i="2"/>
  <c r="T674" i="2"/>
  <c r="Q674" i="2"/>
  <c r="T746" i="2"/>
  <c r="Q746" i="2"/>
  <c r="T818" i="2"/>
  <c r="Q818" i="2"/>
  <c r="T890" i="2"/>
  <c r="Q890" i="2"/>
  <c r="T962" i="2"/>
  <c r="Q962" i="2"/>
  <c r="T1034" i="2"/>
  <c r="Q1034" i="2"/>
  <c r="T1106" i="2"/>
  <c r="Q1106" i="2"/>
  <c r="T1178" i="2"/>
  <c r="Q1178" i="2"/>
  <c r="T1250" i="2"/>
  <c r="Q1250" i="2"/>
  <c r="T1322" i="2"/>
  <c r="Q1322" i="2"/>
  <c r="T1394" i="2"/>
  <c r="Q1394" i="2"/>
  <c r="T1466" i="2"/>
  <c r="Q1466" i="2"/>
  <c r="T1538" i="2"/>
  <c r="Q1538" i="2"/>
  <c r="T1610" i="2"/>
  <c r="Q1610" i="2"/>
  <c r="T1682" i="2"/>
  <c r="Q1682" i="2"/>
  <c r="T1754" i="2"/>
  <c r="Q1754" i="2"/>
  <c r="T1826" i="2"/>
  <c r="Q1826" i="2"/>
  <c r="T1898" i="2"/>
  <c r="Q1898" i="2"/>
  <c r="T1970" i="2"/>
  <c r="Q1970" i="2"/>
  <c r="T2042" i="2"/>
  <c r="Q2042" i="2"/>
  <c r="T2114" i="2"/>
  <c r="Q2114" i="2"/>
  <c r="T2186" i="2"/>
  <c r="Q2186" i="2"/>
  <c r="T2258" i="2"/>
  <c r="Q2258" i="2"/>
  <c r="T2330" i="2"/>
  <c r="Q2330" i="2"/>
  <c r="T2402" i="2"/>
  <c r="Q2402" i="2"/>
  <c r="T2474" i="2"/>
  <c r="Q2474" i="2"/>
  <c r="T2546" i="2"/>
  <c r="Q2546" i="2"/>
  <c r="T2618" i="2"/>
  <c r="Q2618" i="2"/>
  <c r="T2690" i="2"/>
  <c r="Q2690" i="2"/>
  <c r="T2762" i="2"/>
  <c r="Q2762" i="2"/>
  <c r="T2834" i="2"/>
  <c r="Q2834" i="2"/>
  <c r="T2906" i="2"/>
  <c r="Q2906" i="2"/>
  <c r="T2978" i="2"/>
  <c r="Q2978" i="2"/>
  <c r="T3050" i="2"/>
  <c r="Q3050" i="2"/>
  <c r="T3122" i="2"/>
  <c r="Q3122" i="2"/>
  <c r="T1812" i="2"/>
  <c r="Q1812" i="2"/>
  <c r="T1884" i="2"/>
  <c r="Q1884" i="2"/>
  <c r="R1884" i="2" s="1"/>
  <c r="T1956" i="2"/>
  <c r="Q1956" i="2"/>
  <c r="T2028" i="2"/>
  <c r="Q2028" i="2"/>
  <c r="T2100" i="2"/>
  <c r="Q2100" i="2"/>
  <c r="T2172" i="2"/>
  <c r="Q2172" i="2"/>
  <c r="T2244" i="2"/>
  <c r="Q2244" i="2"/>
  <c r="T2316" i="2"/>
  <c r="Q2316" i="2"/>
  <c r="T2388" i="2"/>
  <c r="Q2388" i="2"/>
  <c r="T2460" i="2"/>
  <c r="Q2460" i="2"/>
  <c r="T2532" i="2"/>
  <c r="Q2532" i="2"/>
  <c r="T2604" i="2"/>
  <c r="Q2604" i="2"/>
  <c r="T2676" i="2"/>
  <c r="Q2676" i="2"/>
  <c r="T2748" i="2"/>
  <c r="Q2748" i="2"/>
  <c r="T2820" i="2"/>
  <c r="Q2820" i="2"/>
  <c r="T2892" i="2"/>
  <c r="Q2892" i="2"/>
  <c r="T2964" i="2"/>
  <c r="Q2964" i="2"/>
  <c r="T3036" i="2"/>
  <c r="Q3036" i="2"/>
  <c r="T3108" i="2"/>
  <c r="Q3108" i="2"/>
  <c r="T3180" i="2"/>
  <c r="Q3180" i="2"/>
  <c r="T3252" i="2"/>
  <c r="Q3252" i="2"/>
  <c r="T3324" i="2"/>
  <c r="Q3324" i="2"/>
  <c r="T3396" i="2"/>
  <c r="Q3396" i="2"/>
  <c r="T3468" i="2"/>
  <c r="Q3468" i="2"/>
  <c r="T3540" i="2"/>
  <c r="Q3540" i="2"/>
  <c r="T1777" i="2"/>
  <c r="Q1777" i="2"/>
  <c r="T1849" i="2"/>
  <c r="Q1849" i="2"/>
  <c r="T1921" i="2"/>
  <c r="Q1921" i="2"/>
  <c r="T1993" i="2"/>
  <c r="Q1993" i="2"/>
  <c r="T2065" i="2"/>
  <c r="Q2065" i="2"/>
  <c r="T2137" i="2"/>
  <c r="Q2137" i="2"/>
  <c r="T2209" i="2"/>
  <c r="Q2209" i="2"/>
  <c r="T2281" i="2"/>
  <c r="Q2281" i="2"/>
  <c r="T2353" i="2"/>
  <c r="Q2353" i="2"/>
  <c r="T2425" i="2"/>
  <c r="Q2425" i="2"/>
  <c r="T2497" i="2"/>
  <c r="Q2497" i="2"/>
  <c r="T2569" i="2"/>
  <c r="Q2569" i="2"/>
  <c r="T2641" i="2"/>
  <c r="Q2641" i="2"/>
  <c r="T2713" i="2"/>
  <c r="Q2713" i="2"/>
  <c r="T2785" i="2"/>
  <c r="Q2785" i="2"/>
  <c r="T2857" i="2"/>
  <c r="Q2857" i="2"/>
  <c r="T2929" i="2"/>
  <c r="Q2929" i="2"/>
  <c r="T3001" i="2"/>
  <c r="Q3001" i="2"/>
  <c r="T3073" i="2"/>
  <c r="Q3073" i="2"/>
  <c r="T3145" i="2"/>
  <c r="Q3145" i="2"/>
  <c r="T3217" i="2"/>
  <c r="Q3217" i="2"/>
  <c r="T3289" i="2"/>
  <c r="Q3289" i="2"/>
  <c r="T3361" i="2"/>
  <c r="Q3361" i="2"/>
  <c r="T3433" i="2"/>
  <c r="Q3433" i="2"/>
  <c r="T3505" i="2"/>
  <c r="Q3505" i="2"/>
  <c r="T3170" i="2"/>
  <c r="Q3170" i="2"/>
  <c r="P1648" i="2"/>
  <c r="P1720" i="2"/>
  <c r="P17" i="2"/>
  <c r="P89" i="2"/>
  <c r="P161" i="2"/>
  <c r="P233" i="2"/>
  <c r="P305" i="2"/>
  <c r="P377" i="2"/>
  <c r="P449" i="2"/>
  <c r="P521" i="2"/>
  <c r="P593" i="2"/>
  <c r="P665" i="2"/>
  <c r="P737" i="2"/>
  <c r="P809" i="2"/>
  <c r="P881" i="2"/>
  <c r="P953" i="2"/>
  <c r="P1025" i="2"/>
  <c r="P1097" i="2"/>
  <c r="P1169" i="2"/>
  <c r="P1241" i="2"/>
  <c r="P1313" i="2"/>
  <c r="P1385" i="2"/>
  <c r="P1457" i="2"/>
  <c r="P1529" i="2"/>
  <c r="P1601" i="2"/>
  <c r="P1673" i="2"/>
  <c r="P1745" i="2"/>
  <c r="P78" i="2"/>
  <c r="P150" i="2"/>
  <c r="P222" i="2"/>
  <c r="P294" i="2"/>
  <c r="P366" i="2"/>
  <c r="P438" i="2"/>
  <c r="P510" i="2"/>
  <c r="P582" i="2"/>
  <c r="P654" i="2"/>
  <c r="P726" i="2"/>
  <c r="P798" i="2"/>
  <c r="P870" i="2"/>
  <c r="P942" i="2"/>
  <c r="P1014" i="2"/>
  <c r="P1086" i="2"/>
  <c r="P1158" i="2"/>
  <c r="P1230" i="2"/>
  <c r="P1302" i="2"/>
  <c r="P1374" i="2"/>
  <c r="P1446" i="2"/>
  <c r="P1518" i="2"/>
  <c r="P1590" i="2"/>
  <c r="P1662" i="2"/>
  <c r="P1734" i="2"/>
  <c r="P1806" i="2"/>
  <c r="T1890" i="2"/>
  <c r="Q1890" i="2"/>
  <c r="R1890" i="2" s="1"/>
  <c r="P35" i="2"/>
  <c r="P107" i="2"/>
  <c r="P179" i="2"/>
  <c r="P251" i="2"/>
  <c r="P323" i="2"/>
  <c r="P395" i="2"/>
  <c r="P467" i="2"/>
  <c r="P539" i="2"/>
  <c r="P611" i="2"/>
  <c r="P683" i="2"/>
  <c r="P755" i="2"/>
  <c r="P827" i="2"/>
  <c r="P899" i="2"/>
  <c r="P971" i="2"/>
  <c r="P1043" i="2"/>
  <c r="P1115" i="2"/>
  <c r="P1187" i="2"/>
  <c r="P1259" i="2"/>
  <c r="P1331" i="2"/>
  <c r="P1403" i="2"/>
  <c r="P1475" i="2"/>
  <c r="P1547" i="2"/>
  <c r="P1619" i="2"/>
  <c r="P1691" i="2"/>
  <c r="P1763" i="2"/>
  <c r="P1835" i="2"/>
  <c r="P1943" i="2"/>
  <c r="P2075" i="2"/>
  <c r="P2147" i="2"/>
  <c r="P2219" i="2"/>
  <c r="P2291" i="2"/>
  <c r="P2363" i="2"/>
  <c r="P2435" i="2"/>
  <c r="P2507" i="2"/>
  <c r="P2579" i="2"/>
  <c r="P2651" i="2"/>
  <c r="P2723" i="2"/>
  <c r="P2795" i="2"/>
  <c r="P2867" i="2"/>
  <c r="P2939" i="2"/>
  <c r="P3011" i="2"/>
  <c r="P3083" i="2"/>
  <c r="P3155" i="2"/>
  <c r="P3227" i="2"/>
  <c r="P3299" i="2"/>
  <c r="P3371" i="2"/>
  <c r="P3443" i="2"/>
  <c r="P3515" i="2"/>
  <c r="T3304" i="2"/>
  <c r="Q3304" i="2"/>
  <c r="T3376" i="2"/>
  <c r="Q3376" i="2"/>
  <c r="T3448" i="2"/>
  <c r="Q3448" i="2"/>
  <c r="T3520" i="2"/>
  <c r="Q3520" i="2"/>
  <c r="T1769" i="2"/>
  <c r="Q1769" i="2"/>
  <c r="T1841" i="2"/>
  <c r="Q1841" i="2"/>
  <c r="T1913" i="2"/>
  <c r="Q1913" i="2"/>
  <c r="T1985" i="2"/>
  <c r="Q1985" i="2"/>
  <c r="T2057" i="2"/>
  <c r="Q2057" i="2"/>
  <c r="T2129" i="2"/>
  <c r="Q2129" i="2"/>
  <c r="T2201" i="2"/>
  <c r="Q2201" i="2"/>
  <c r="T2273" i="2"/>
  <c r="Q2273" i="2"/>
  <c r="T2345" i="2"/>
  <c r="Q2345" i="2"/>
  <c r="T2417" i="2"/>
  <c r="Q2417" i="2"/>
  <c r="T2489" i="2"/>
  <c r="Q2489" i="2"/>
  <c r="T2561" i="2"/>
  <c r="Q2561" i="2"/>
  <c r="T2633" i="2"/>
  <c r="Q2633" i="2"/>
  <c r="T2705" i="2"/>
  <c r="Q2705" i="2"/>
  <c r="T2777" i="2"/>
  <c r="Q2777" i="2"/>
  <c r="T2849" i="2"/>
  <c r="Q2849" i="2"/>
  <c r="T2921" i="2"/>
  <c r="Q2921" i="2"/>
  <c r="T2993" i="2"/>
  <c r="Q2993" i="2"/>
  <c r="T3065" i="2"/>
  <c r="Q3065" i="2"/>
  <c r="T3137" i="2"/>
  <c r="Q3137" i="2"/>
  <c r="T3209" i="2"/>
  <c r="Q3209" i="2"/>
  <c r="T3281" i="2"/>
  <c r="Q3281" i="2"/>
  <c r="T3353" i="2"/>
  <c r="Q3353" i="2"/>
  <c r="T3425" i="2"/>
  <c r="Q3425" i="2"/>
  <c r="T3497" i="2"/>
  <c r="Q3497" i="2"/>
  <c r="T3569" i="2"/>
  <c r="Q3569" i="2"/>
  <c r="T1962" i="2"/>
  <c r="Q1962" i="2"/>
  <c r="T2034" i="2"/>
  <c r="Q2034" i="2"/>
  <c r="T2106" i="2"/>
  <c r="Q2106" i="2"/>
  <c r="T2178" i="2"/>
  <c r="Q2178" i="2"/>
  <c r="T2250" i="2"/>
  <c r="Q2250" i="2"/>
  <c r="T2322" i="2"/>
  <c r="Q2322" i="2"/>
  <c r="T2394" i="2"/>
  <c r="Q2394" i="2"/>
  <c r="T2466" i="2"/>
  <c r="Q2466" i="2"/>
  <c r="T2538" i="2"/>
  <c r="Q2538" i="2"/>
  <c r="T2610" i="2"/>
  <c r="Q2610" i="2"/>
  <c r="T2682" i="2"/>
  <c r="Q2682" i="2"/>
  <c r="T2754" i="2"/>
  <c r="Q2754" i="2"/>
  <c r="T2826" i="2"/>
  <c r="Q2826" i="2"/>
  <c r="T2898" i="2"/>
  <c r="Q2898" i="2"/>
  <c r="T2970" i="2"/>
  <c r="Q2970" i="2"/>
  <c r="T3042" i="2"/>
  <c r="Q3042" i="2"/>
  <c r="T3114" i="2"/>
  <c r="Q3114" i="2"/>
  <c r="T3186" i="2"/>
  <c r="Q3186" i="2"/>
  <c r="T3258" i="2"/>
  <c r="Q3258" i="2"/>
  <c r="T3330" i="2"/>
  <c r="Q3330" i="2"/>
  <c r="T3402" i="2"/>
  <c r="Q3402" i="2"/>
  <c r="T3474" i="2"/>
  <c r="Q3474" i="2"/>
  <c r="T3546" i="2"/>
  <c r="Q3546" i="2"/>
  <c r="T1423" i="2"/>
  <c r="Q1423" i="2"/>
  <c r="T1495" i="2"/>
  <c r="Q1495" i="2"/>
  <c r="R1495" i="2" s="1"/>
  <c r="T1567" i="2"/>
  <c r="Q1567" i="2"/>
  <c r="T1639" i="2"/>
  <c r="Q1639" i="2"/>
  <c r="T1711" i="2"/>
  <c r="Q1711" i="2"/>
  <c r="T1783" i="2"/>
  <c r="Q1783" i="2"/>
  <c r="T1855" i="2"/>
  <c r="Q1855" i="2"/>
  <c r="T1927" i="2"/>
  <c r="Q1927" i="2"/>
  <c r="T1999" i="2"/>
  <c r="Q1999" i="2"/>
  <c r="T2071" i="2"/>
  <c r="Q2071" i="2"/>
  <c r="T2143" i="2"/>
  <c r="Q2143" i="2"/>
  <c r="T2215" i="2"/>
  <c r="Q2215" i="2"/>
  <c r="T2287" i="2"/>
  <c r="Q2287" i="2"/>
  <c r="T2359" i="2"/>
  <c r="Q2359" i="2"/>
  <c r="T2431" i="2"/>
  <c r="Q2431" i="2"/>
  <c r="T2503" i="2"/>
  <c r="Q2503" i="2"/>
  <c r="T2575" i="2"/>
  <c r="Q2575" i="2"/>
  <c r="T2647" i="2"/>
  <c r="Q2647" i="2"/>
  <c r="T2719" i="2"/>
  <c r="Q2719" i="2"/>
  <c r="T2791" i="2"/>
  <c r="Q2791" i="2"/>
  <c r="T2863" i="2"/>
  <c r="Q2863" i="2"/>
  <c r="T2935" i="2"/>
  <c r="Q2935" i="2"/>
  <c r="T3007" i="2"/>
  <c r="Q3007" i="2"/>
  <c r="T3079" i="2"/>
  <c r="Q3079" i="2"/>
  <c r="T3151" i="2"/>
  <c r="Q3151" i="2"/>
  <c r="T3223" i="2"/>
  <c r="Q3223" i="2"/>
  <c r="T3295" i="2"/>
  <c r="Q3295" i="2"/>
  <c r="T3367" i="2"/>
  <c r="Q3367" i="2"/>
  <c r="T3439" i="2"/>
  <c r="Q3439" i="2"/>
  <c r="T3511" i="2"/>
  <c r="Q3511" i="2"/>
  <c r="T3164" i="2"/>
  <c r="Q3164" i="2"/>
  <c r="T3236" i="2"/>
  <c r="Q3236" i="2"/>
  <c r="T3308" i="2"/>
  <c r="Q3308" i="2"/>
  <c r="T3380" i="2"/>
  <c r="Q3380" i="2"/>
  <c r="T3452" i="2"/>
  <c r="Q3452" i="2"/>
  <c r="T3524" i="2"/>
  <c r="Q3524" i="2"/>
  <c r="T1941" i="2"/>
  <c r="Q1941" i="2"/>
  <c r="T2013" i="2"/>
  <c r="Q2013" i="2"/>
  <c r="T2085" i="2"/>
  <c r="Q2085" i="2"/>
  <c r="T2157" i="2"/>
  <c r="Q2157" i="2"/>
  <c r="T2229" i="2"/>
  <c r="Q2229" i="2"/>
  <c r="T2301" i="2"/>
  <c r="Q2301" i="2"/>
  <c r="T2373" i="2"/>
  <c r="Q2373" i="2"/>
  <c r="T2445" i="2"/>
  <c r="Q2445" i="2"/>
  <c r="T2517" i="2"/>
  <c r="Q2517" i="2"/>
  <c r="T2589" i="2"/>
  <c r="Q2589" i="2"/>
  <c r="T2661" i="2"/>
  <c r="Q2661" i="2"/>
  <c r="T2733" i="2"/>
  <c r="Q2733" i="2"/>
  <c r="T2805" i="2"/>
  <c r="Q2805" i="2"/>
  <c r="T2877" i="2"/>
  <c r="Q2877" i="2"/>
  <c r="T2949" i="2"/>
  <c r="Q2949" i="2"/>
  <c r="T3021" i="2"/>
  <c r="Q3021" i="2"/>
  <c r="T3093" i="2"/>
  <c r="Q3093" i="2"/>
  <c r="T3165" i="2"/>
  <c r="Q3165" i="2"/>
  <c r="T3237" i="2"/>
  <c r="Q3237" i="2"/>
  <c r="T3309" i="2"/>
  <c r="Q3309" i="2"/>
  <c r="T3381" i="2"/>
  <c r="Q3381" i="2"/>
  <c r="T3453" i="2"/>
  <c r="Q3453" i="2"/>
  <c r="T3525" i="2"/>
  <c r="Q3525" i="2"/>
  <c r="T1798" i="2"/>
  <c r="Q1798" i="2"/>
  <c r="T1870" i="2"/>
  <c r="Q1870" i="2"/>
  <c r="T1942" i="2"/>
  <c r="Q1942" i="2"/>
  <c r="T2014" i="2"/>
  <c r="Q2014" i="2"/>
  <c r="T2086" i="2"/>
  <c r="Q2086" i="2"/>
  <c r="T2158" i="2"/>
  <c r="Q2158" i="2"/>
  <c r="T2230" i="2"/>
  <c r="Q2230" i="2"/>
  <c r="T2302" i="2"/>
  <c r="Q2302" i="2"/>
  <c r="T2374" i="2"/>
  <c r="Q2374" i="2"/>
  <c r="T2446" i="2"/>
  <c r="Q2446" i="2"/>
  <c r="T2518" i="2"/>
  <c r="Q2518" i="2"/>
  <c r="T2590" i="2"/>
  <c r="Q2590" i="2"/>
  <c r="T2662" i="2"/>
  <c r="Q2662" i="2"/>
  <c r="T2734" i="2"/>
  <c r="Q2734" i="2"/>
  <c r="T2806" i="2"/>
  <c r="Q2806" i="2"/>
  <c r="T2878" i="2"/>
  <c r="Q2878" i="2"/>
  <c r="T2950" i="2"/>
  <c r="Q2950" i="2"/>
  <c r="T3022" i="2"/>
  <c r="Q3022" i="2"/>
  <c r="T3094" i="2"/>
  <c r="Q3094" i="2"/>
  <c r="T3166" i="2"/>
  <c r="Q3166" i="2"/>
  <c r="T3238" i="2"/>
  <c r="Q3238" i="2"/>
  <c r="T3310" i="2"/>
  <c r="Q3310" i="2"/>
  <c r="T3382" i="2"/>
  <c r="Q3382" i="2"/>
  <c r="T3454" i="2"/>
  <c r="Q3454" i="2"/>
  <c r="T3526" i="2"/>
  <c r="Q3526" i="2"/>
  <c r="P1415" i="2"/>
  <c r="P1487" i="2"/>
  <c r="P1559" i="2"/>
  <c r="P1631" i="2"/>
  <c r="P1703" i="2"/>
  <c r="P1775" i="2"/>
  <c r="P1847" i="2"/>
  <c r="P1967" i="2"/>
  <c r="T3176" i="2"/>
  <c r="Q3176" i="2"/>
  <c r="T3248" i="2"/>
  <c r="Q3248" i="2"/>
  <c r="T3320" i="2"/>
  <c r="Q3320" i="2"/>
  <c r="T2087" i="2"/>
  <c r="Q2087" i="2"/>
  <c r="T2159" i="2"/>
  <c r="Q2159" i="2"/>
  <c r="T2231" i="2"/>
  <c r="Q2231" i="2"/>
  <c r="T2303" i="2"/>
  <c r="Q2303" i="2"/>
  <c r="T2375" i="2"/>
  <c r="Q2375" i="2"/>
  <c r="T2447" i="2"/>
  <c r="Q2447" i="2"/>
  <c r="T2519" i="2"/>
  <c r="Q2519" i="2"/>
  <c r="T2591" i="2"/>
  <c r="Q2591" i="2"/>
  <c r="T2663" i="2"/>
  <c r="Q2663" i="2"/>
  <c r="T2735" i="2"/>
  <c r="Q2735" i="2"/>
  <c r="T2807" i="2"/>
  <c r="Q2807" i="2"/>
  <c r="T2879" i="2"/>
  <c r="Q2879" i="2"/>
  <c r="T2951" i="2"/>
  <c r="Q2951" i="2"/>
  <c r="T3023" i="2"/>
  <c r="Q3023" i="2"/>
  <c r="T3095" i="2"/>
  <c r="Q3095" i="2"/>
  <c r="T3167" i="2"/>
  <c r="Q3167" i="2"/>
  <c r="T3239" i="2"/>
  <c r="Q3239" i="2"/>
  <c r="T3311" i="2"/>
  <c r="Q3311" i="2"/>
  <c r="T3383" i="2"/>
  <c r="Q3383" i="2"/>
  <c r="T3455" i="2"/>
  <c r="Q3455" i="2"/>
  <c r="T3527" i="2"/>
  <c r="Q3527" i="2"/>
  <c r="T1922" i="2"/>
  <c r="Q1922" i="2"/>
  <c r="T1994" i="2"/>
  <c r="Q1994" i="2"/>
  <c r="T2066" i="2"/>
  <c r="Q2066" i="2"/>
  <c r="T2138" i="2"/>
  <c r="Q2138" i="2"/>
  <c r="T2210" i="2"/>
  <c r="Q2210" i="2"/>
  <c r="T2282" i="2"/>
  <c r="Q2282" i="2"/>
  <c r="T2354" i="2"/>
  <c r="Q2354" i="2"/>
  <c r="T2426" i="2"/>
  <c r="Q2426" i="2"/>
  <c r="T2498" i="2"/>
  <c r="Q2498" i="2"/>
  <c r="T2570" i="2"/>
  <c r="Q2570" i="2"/>
  <c r="T2642" i="2"/>
  <c r="Q2642" i="2"/>
  <c r="T2714" i="2"/>
  <c r="Q2714" i="2"/>
  <c r="T2786" i="2"/>
  <c r="Q2786" i="2"/>
  <c r="T2858" i="2"/>
  <c r="Q2858" i="2"/>
  <c r="T2930" i="2"/>
  <c r="Q2930" i="2"/>
  <c r="T3002" i="2"/>
  <c r="Q3002" i="2"/>
  <c r="T3074" i="2"/>
  <c r="Q3074" i="2"/>
  <c r="T3146" i="2"/>
  <c r="Q3146" i="2"/>
  <c r="T1836" i="2"/>
  <c r="Q1836" i="2"/>
  <c r="T1908" i="2"/>
  <c r="Q1908" i="2"/>
  <c r="T1980" i="2"/>
  <c r="Q1980" i="2"/>
  <c r="T2052" i="2"/>
  <c r="Q2052" i="2"/>
  <c r="T2124" i="2"/>
  <c r="Q2124" i="2"/>
  <c r="T2196" i="2"/>
  <c r="Q2196" i="2"/>
  <c r="T2268" i="2"/>
  <c r="Q2268" i="2"/>
  <c r="T2340" i="2"/>
  <c r="Q2340" i="2"/>
  <c r="T2412" i="2"/>
  <c r="Q2412" i="2"/>
  <c r="T2484" i="2"/>
  <c r="Q2484" i="2"/>
  <c r="T2556" i="2"/>
  <c r="Q2556" i="2"/>
  <c r="T2628" i="2"/>
  <c r="Q2628" i="2"/>
  <c r="T2700" i="2"/>
  <c r="Q2700" i="2"/>
  <c r="T2772" i="2"/>
  <c r="Q2772" i="2"/>
  <c r="T2844" i="2"/>
  <c r="Q2844" i="2"/>
  <c r="T2916" i="2"/>
  <c r="Q2916" i="2"/>
  <c r="T2988" i="2"/>
  <c r="Q2988" i="2"/>
  <c r="T3060" i="2"/>
  <c r="Q3060" i="2"/>
  <c r="T3132" i="2"/>
  <c r="Q3132" i="2"/>
  <c r="T3204" i="2"/>
  <c r="Q3204" i="2"/>
  <c r="T3276" i="2"/>
  <c r="Q3276" i="2"/>
  <c r="T3348" i="2"/>
  <c r="Q3348" i="2"/>
  <c r="T3420" i="2"/>
  <c r="Q3420" i="2"/>
  <c r="T3492" i="2"/>
  <c r="Q3492" i="2"/>
  <c r="T3564" i="2"/>
  <c r="Q3564" i="2"/>
  <c r="T1801" i="2"/>
  <c r="Q1801" i="2"/>
  <c r="T1873" i="2"/>
  <c r="Q1873" i="2"/>
  <c r="T1945" i="2"/>
  <c r="Q1945" i="2"/>
  <c r="T2017" i="2"/>
  <c r="Q2017" i="2"/>
  <c r="T2089" i="2"/>
  <c r="Q2089" i="2"/>
  <c r="T2161" i="2"/>
  <c r="Q2161" i="2"/>
  <c r="T2233" i="2"/>
  <c r="Q2233" i="2"/>
  <c r="T2305" i="2"/>
  <c r="Q2305" i="2"/>
  <c r="T2377" i="2"/>
  <c r="Q2377" i="2"/>
  <c r="T2449" i="2"/>
  <c r="Q2449" i="2"/>
  <c r="T2521" i="2"/>
  <c r="Q2521" i="2"/>
  <c r="T2593" i="2"/>
  <c r="Q2593" i="2"/>
  <c r="T2665" i="2"/>
  <c r="Q2665" i="2"/>
  <c r="T2737" i="2"/>
  <c r="Q2737" i="2"/>
  <c r="T2809" i="2"/>
  <c r="Q2809" i="2"/>
  <c r="T2881" i="2"/>
  <c r="Q2881" i="2"/>
  <c r="T2953" i="2"/>
  <c r="Q2953" i="2"/>
  <c r="T3025" i="2"/>
  <c r="Q3025" i="2"/>
  <c r="T3097" i="2"/>
  <c r="Q3097" i="2"/>
  <c r="T3169" i="2"/>
  <c r="Q3169" i="2"/>
  <c r="T3241" i="2"/>
  <c r="Q3241" i="2"/>
  <c r="T3313" i="2"/>
  <c r="Q3313" i="2"/>
  <c r="T3385" i="2"/>
  <c r="Q3385" i="2"/>
  <c r="T3457" i="2"/>
  <c r="Q3457" i="2"/>
  <c r="T3529" i="2"/>
  <c r="Q3529" i="2"/>
  <c r="T3194" i="2"/>
  <c r="Q3194" i="2"/>
  <c r="T3266" i="2"/>
  <c r="Q3266" i="2"/>
  <c r="T3338" i="2"/>
  <c r="Q3338" i="2"/>
  <c r="T3410" i="2"/>
  <c r="Q3410" i="2"/>
  <c r="T3482" i="2"/>
  <c r="Q3482" i="2"/>
  <c r="T3554" i="2"/>
  <c r="Q3554" i="2"/>
  <c r="T2151" i="2"/>
  <c r="Q2151" i="2"/>
  <c r="T2223" i="2"/>
  <c r="Q2223" i="2"/>
  <c r="T2295" i="2"/>
  <c r="Q2295" i="2"/>
  <c r="T2367" i="2"/>
  <c r="Q2367" i="2"/>
  <c r="T2439" i="2"/>
  <c r="Q2439" i="2"/>
  <c r="T2511" i="2"/>
  <c r="Q2511" i="2"/>
  <c r="T2583" i="2"/>
  <c r="Q2583" i="2"/>
  <c r="T2655" i="2"/>
  <c r="Q2655" i="2"/>
  <c r="T2727" i="2"/>
  <c r="Q2727" i="2"/>
  <c r="T2799" i="2"/>
  <c r="Q2799" i="2"/>
  <c r="T2871" i="2"/>
  <c r="Q2871" i="2"/>
  <c r="T2943" i="2"/>
  <c r="Q2943" i="2"/>
  <c r="P3015" i="2"/>
  <c r="P3087" i="2"/>
  <c r="P3159" i="2"/>
  <c r="P3231" i="2"/>
  <c r="P3303" i="2"/>
  <c r="P3375" i="2"/>
  <c r="P3447" i="2"/>
  <c r="P3519" i="2"/>
  <c r="P1804" i="2"/>
  <c r="P1876" i="2"/>
  <c r="P1948" i="2"/>
  <c r="P2020" i="2"/>
  <c r="P2092" i="2"/>
  <c r="P2164" i="2"/>
  <c r="P2236" i="2"/>
  <c r="P2308" i="2"/>
  <c r="P2380" i="2"/>
  <c r="P2452" i="2"/>
  <c r="P2524" i="2"/>
  <c r="P2596" i="2"/>
  <c r="P2668" i="2"/>
  <c r="P2740" i="2"/>
  <c r="P2812" i="2"/>
  <c r="P2884" i="2"/>
  <c r="P2956" i="2"/>
  <c r="P3028" i="2"/>
  <c r="P3100" i="2"/>
  <c r="P3172" i="2"/>
  <c r="P3244" i="2"/>
  <c r="P3316" i="2"/>
  <c r="P3388" i="2"/>
  <c r="P3460" i="2"/>
  <c r="P3532" i="2"/>
  <c r="P1781" i="2"/>
  <c r="P1853" i="2"/>
  <c r="P1925" i="2"/>
  <c r="P1997" i="2"/>
  <c r="P2069" i="2"/>
  <c r="P2141" i="2"/>
  <c r="P2213" i="2"/>
  <c r="P2285" i="2"/>
  <c r="P2357" i="2"/>
  <c r="P2429" i="2"/>
  <c r="P2501" i="2"/>
  <c r="P2573" i="2"/>
  <c r="P2645" i="2"/>
  <c r="P2717" i="2"/>
  <c r="P2789" i="2"/>
  <c r="P2861" i="2"/>
  <c r="P2933" i="2"/>
  <c r="P3005" i="2"/>
  <c r="P3077" i="2"/>
  <c r="P3149" i="2"/>
  <c r="P3221" i="2"/>
  <c r="P3293" i="2"/>
  <c r="P3365" i="2"/>
  <c r="P3437" i="2"/>
  <c r="P3509" i="2"/>
  <c r="P1974" i="2"/>
  <c r="P2046" i="2"/>
  <c r="P2118" i="2"/>
  <c r="P2190" i="2"/>
  <c r="P2262" i="2"/>
  <c r="P2334" i="2"/>
  <c r="P2406" i="2"/>
  <c r="P2478" i="2"/>
  <c r="P2550" i="2"/>
  <c r="P2622" i="2"/>
  <c r="P2694" i="2"/>
  <c r="P2766" i="2"/>
  <c r="P2838" i="2"/>
  <c r="P2910" i="2"/>
  <c r="P2982" i="2"/>
  <c r="P3054" i="2"/>
  <c r="P3126" i="2"/>
  <c r="P3198" i="2"/>
  <c r="P3270" i="2"/>
  <c r="P3342" i="2"/>
  <c r="P3414" i="2"/>
  <c r="P3486" i="2"/>
  <c r="P3558" i="2"/>
  <c r="P1435" i="2"/>
  <c r="P1507" i="2"/>
  <c r="P1579" i="2"/>
  <c r="P1651" i="2"/>
  <c r="P1723" i="2"/>
  <c r="P1795" i="2"/>
  <c r="P1867" i="2"/>
  <c r="P1939" i="2"/>
  <c r="P2011" i="2"/>
  <c r="P2083" i="2"/>
  <c r="P2155" i="2"/>
  <c r="P2227" i="2"/>
  <c r="P2299" i="2"/>
  <c r="P2371" i="2"/>
  <c r="P2443" i="2"/>
  <c r="P2515" i="2"/>
  <c r="P2587" i="2"/>
  <c r="P2659" i="2"/>
  <c r="P2731" i="2"/>
  <c r="P2803" i="2"/>
  <c r="P2875" i="2"/>
  <c r="P2947" i="2"/>
  <c r="P3019" i="2"/>
  <c r="P3091" i="2"/>
  <c r="P3163" i="2"/>
  <c r="P3235" i="2"/>
  <c r="P3307" i="2"/>
  <c r="P3379" i="2"/>
  <c r="P3451" i="2"/>
  <c r="P3523" i="2"/>
  <c r="P3392" i="2"/>
  <c r="P3464" i="2"/>
  <c r="P3536" i="2"/>
  <c r="P1953" i="2"/>
  <c r="P2025" i="2"/>
  <c r="P2097" i="2"/>
  <c r="P2169" i="2"/>
  <c r="P2241" i="2"/>
  <c r="P2313" i="2"/>
  <c r="P2385" i="2"/>
  <c r="P2457" i="2"/>
  <c r="P2529" i="2"/>
  <c r="P2601" i="2"/>
  <c r="P2673" i="2"/>
  <c r="P2745" i="2"/>
  <c r="P2817" i="2"/>
  <c r="P2889" i="2"/>
  <c r="P2961" i="2"/>
  <c r="P3033" i="2"/>
  <c r="P3105" i="2"/>
  <c r="P3177" i="2"/>
  <c r="P3249" i="2"/>
  <c r="P3321" i="2"/>
  <c r="P3393" i="2"/>
  <c r="P3465" i="2"/>
  <c r="P3537" i="2"/>
  <c r="P1810" i="2"/>
  <c r="P1882" i="2"/>
  <c r="P1954" i="2"/>
  <c r="P2026" i="2"/>
  <c r="P2098" i="2"/>
  <c r="P2170" i="2"/>
  <c r="P2242" i="2"/>
  <c r="P2314" i="2"/>
  <c r="P2386" i="2"/>
  <c r="P2458" i="2"/>
  <c r="P2530" i="2"/>
  <c r="P2602" i="2"/>
  <c r="P2674" i="2"/>
  <c r="P2746" i="2"/>
  <c r="P2818" i="2"/>
  <c r="P2890" i="2"/>
  <c r="P2962" i="2"/>
  <c r="P3034" i="2"/>
  <c r="P3106" i="2"/>
  <c r="P3178" i="2"/>
  <c r="P3250" i="2"/>
  <c r="P3322" i="2"/>
  <c r="P3394" i="2"/>
  <c r="P3466" i="2"/>
  <c r="P3538" i="2"/>
  <c r="P59" i="2"/>
  <c r="P131" i="2"/>
  <c r="P203" i="2"/>
  <c r="P275" i="2"/>
  <c r="P347" i="2"/>
  <c r="P419" i="2"/>
  <c r="P491" i="2"/>
  <c r="P563" i="2"/>
  <c r="P635" i="2"/>
  <c r="P707" i="2"/>
  <c r="P779" i="2"/>
  <c r="P851" i="2"/>
  <c r="P923" i="2"/>
  <c r="P995" i="2"/>
  <c r="P1067" i="2"/>
  <c r="P1139" i="2"/>
  <c r="P1211" i="2"/>
  <c r="P1283" i="2"/>
  <c r="P1355" i="2"/>
  <c r="P1427" i="2"/>
  <c r="P1499" i="2"/>
  <c r="P1571" i="2"/>
  <c r="P1643" i="2"/>
  <c r="P1715" i="2"/>
  <c r="P1787" i="2"/>
  <c r="P1859" i="2"/>
  <c r="P1991" i="2"/>
  <c r="P2099" i="2"/>
  <c r="P2171" i="2"/>
  <c r="P2243" i="2"/>
  <c r="P2315" i="2"/>
  <c r="P2387" i="2"/>
  <c r="P2459" i="2"/>
  <c r="P2531" i="2"/>
  <c r="P2603" i="2"/>
  <c r="P2675" i="2"/>
  <c r="P2747" i="2"/>
  <c r="P2819" i="2"/>
  <c r="P2891" i="2"/>
  <c r="P2963" i="2"/>
  <c r="P3035" i="2"/>
  <c r="P3107" i="2"/>
  <c r="P3179" i="2"/>
  <c r="P3251" i="2"/>
  <c r="P3323" i="2"/>
  <c r="P3395" i="2"/>
  <c r="P3467" i="2"/>
  <c r="P3539" i="2"/>
  <c r="T3350" i="2"/>
  <c r="Q3350" i="2"/>
  <c r="T3422" i="2"/>
  <c r="Q3422" i="2"/>
  <c r="T3494" i="2"/>
  <c r="Q3494" i="2"/>
  <c r="T3566" i="2"/>
  <c r="Q3566" i="2"/>
  <c r="T2163" i="2"/>
  <c r="Q2163" i="2"/>
  <c r="T2235" i="2"/>
  <c r="Q2235" i="2"/>
  <c r="T2307" i="2"/>
  <c r="Q2307" i="2"/>
  <c r="T2379" i="2"/>
  <c r="Q2379" i="2"/>
  <c r="T2451" i="2"/>
  <c r="Q2451" i="2"/>
  <c r="T2523" i="2"/>
  <c r="Q2523" i="2"/>
  <c r="T2595" i="2"/>
  <c r="Q2595" i="2"/>
  <c r="T2667" i="2"/>
  <c r="Q2667" i="2"/>
  <c r="T2739" i="2"/>
  <c r="Q2739" i="2"/>
  <c r="T2811" i="2"/>
  <c r="Q2811" i="2"/>
  <c r="T2883" i="2"/>
  <c r="Q2883" i="2"/>
  <c r="T2955" i="2"/>
  <c r="Q2955" i="2"/>
  <c r="T3027" i="2"/>
  <c r="Q3027" i="2"/>
  <c r="T3099" i="2"/>
  <c r="Q3099" i="2"/>
  <c r="T3171" i="2"/>
  <c r="Q3171" i="2"/>
  <c r="T3243" i="2"/>
  <c r="Q3243" i="2"/>
  <c r="T3315" i="2"/>
  <c r="Q3315" i="2"/>
  <c r="T3387" i="2"/>
  <c r="Q3387" i="2"/>
  <c r="T3459" i="2"/>
  <c r="Q3459" i="2"/>
  <c r="T3531" i="2"/>
  <c r="Q3531" i="2"/>
  <c r="T1816" i="2"/>
  <c r="Q1816" i="2"/>
  <c r="T1888" i="2"/>
  <c r="Q1888" i="2"/>
  <c r="R1888" i="2" s="1"/>
  <c r="T1960" i="2"/>
  <c r="Q1960" i="2"/>
  <c r="T2032" i="2"/>
  <c r="Q2032" i="2"/>
  <c r="T2104" i="2"/>
  <c r="Q2104" i="2"/>
  <c r="T2176" i="2"/>
  <c r="Q2176" i="2"/>
  <c r="T2248" i="2"/>
  <c r="Q2248" i="2"/>
  <c r="T2320" i="2"/>
  <c r="Q2320" i="2"/>
  <c r="T2392" i="2"/>
  <c r="Q2392" i="2"/>
  <c r="T2464" i="2"/>
  <c r="Q2464" i="2"/>
  <c r="T2536" i="2"/>
  <c r="Q2536" i="2"/>
  <c r="T2608" i="2"/>
  <c r="Q2608" i="2"/>
  <c r="T2680" i="2"/>
  <c r="Q2680" i="2"/>
  <c r="T2752" i="2"/>
  <c r="Q2752" i="2"/>
  <c r="T2824" i="2"/>
  <c r="Q2824" i="2"/>
  <c r="T2896" i="2"/>
  <c r="Q2896" i="2"/>
  <c r="T2968" i="2"/>
  <c r="Q2968" i="2"/>
  <c r="T3040" i="2"/>
  <c r="Q3040" i="2"/>
  <c r="T3112" i="2"/>
  <c r="Q3112" i="2"/>
  <c r="T3184" i="2"/>
  <c r="Q3184" i="2"/>
  <c r="T3256" i="2"/>
  <c r="Q3256" i="2"/>
  <c r="T3328" i="2"/>
  <c r="Q3328" i="2"/>
  <c r="T3400" i="2"/>
  <c r="Q3400" i="2"/>
  <c r="T3472" i="2"/>
  <c r="Q3472" i="2"/>
  <c r="T3544" i="2"/>
  <c r="Q3544" i="2"/>
  <c r="T1793" i="2"/>
  <c r="Q1793" i="2"/>
  <c r="T1865" i="2"/>
  <c r="Q1865" i="2"/>
  <c r="T1937" i="2"/>
  <c r="Q1937" i="2"/>
  <c r="T2009" i="2"/>
  <c r="Q2009" i="2"/>
  <c r="T2081" i="2"/>
  <c r="Q2081" i="2"/>
  <c r="T2153" i="2"/>
  <c r="Q2153" i="2"/>
  <c r="T2225" i="2"/>
  <c r="Q2225" i="2"/>
  <c r="T2297" i="2"/>
  <c r="Q2297" i="2"/>
  <c r="T2369" i="2"/>
  <c r="Q2369" i="2"/>
  <c r="T2441" i="2"/>
  <c r="Q2441" i="2"/>
  <c r="T2513" i="2"/>
  <c r="Q2513" i="2"/>
  <c r="T2585" i="2"/>
  <c r="Q2585" i="2"/>
  <c r="T2657" i="2"/>
  <c r="Q2657" i="2"/>
  <c r="T2729" i="2"/>
  <c r="Q2729" i="2"/>
  <c r="T2801" i="2"/>
  <c r="Q2801" i="2"/>
  <c r="T2873" i="2"/>
  <c r="Q2873" i="2"/>
  <c r="T2945" i="2"/>
  <c r="Q2945" i="2"/>
  <c r="T3017" i="2"/>
  <c r="Q3017" i="2"/>
  <c r="T3089" i="2"/>
  <c r="Q3089" i="2"/>
  <c r="T3161" i="2"/>
  <c r="Q3161" i="2"/>
  <c r="T3233" i="2"/>
  <c r="Q3233" i="2"/>
  <c r="T3305" i="2"/>
  <c r="Q3305" i="2"/>
  <c r="T3377" i="2"/>
  <c r="Q3377" i="2"/>
  <c r="T3449" i="2"/>
  <c r="Q3449" i="2"/>
  <c r="T3521" i="2"/>
  <c r="Q3521" i="2"/>
  <c r="T1914" i="2"/>
  <c r="Q1914" i="2"/>
  <c r="T1986" i="2"/>
  <c r="Q1986" i="2"/>
  <c r="T2058" i="2"/>
  <c r="Q2058" i="2"/>
  <c r="T2130" i="2"/>
  <c r="Q2130" i="2"/>
  <c r="T2202" i="2"/>
  <c r="Q2202" i="2"/>
  <c r="T2274" i="2"/>
  <c r="Q2274" i="2"/>
  <c r="T2346" i="2"/>
  <c r="Q2346" i="2"/>
  <c r="T2418" i="2"/>
  <c r="Q2418" i="2"/>
  <c r="T2490" i="2"/>
  <c r="Q2490" i="2"/>
  <c r="T2562" i="2"/>
  <c r="Q2562" i="2"/>
  <c r="T2634" i="2"/>
  <c r="Q2634" i="2"/>
  <c r="T2706" i="2"/>
  <c r="Q2706" i="2"/>
  <c r="T2778" i="2"/>
  <c r="Q2778" i="2"/>
  <c r="T2850" i="2"/>
  <c r="Q2850" i="2"/>
  <c r="T2922" i="2"/>
  <c r="Q2922" i="2"/>
  <c r="T2994" i="2"/>
  <c r="Q2994" i="2"/>
  <c r="T3066" i="2"/>
  <c r="Q3066" i="2"/>
  <c r="T3138" i="2"/>
  <c r="Q3138" i="2"/>
  <c r="T3210" i="2"/>
  <c r="Q3210" i="2"/>
  <c r="T3282" i="2"/>
  <c r="Q3282" i="2"/>
  <c r="T3354" i="2"/>
  <c r="Q3354" i="2"/>
  <c r="T3426" i="2"/>
  <c r="Q3426" i="2"/>
  <c r="T3498" i="2"/>
  <c r="Q3498" i="2"/>
  <c r="T3570" i="2"/>
  <c r="Q3570" i="2"/>
  <c r="T1447" i="2"/>
  <c r="Q1447" i="2"/>
  <c r="T1519" i="2"/>
  <c r="Q1519" i="2"/>
  <c r="T1591" i="2"/>
  <c r="Q1591" i="2"/>
  <c r="T1663" i="2"/>
  <c r="Q1663" i="2"/>
  <c r="T1735" i="2"/>
  <c r="Q1735" i="2"/>
  <c r="T1807" i="2"/>
  <c r="Q1807" i="2"/>
  <c r="T1879" i="2"/>
  <c r="Q1879" i="2"/>
  <c r="T1951" i="2"/>
  <c r="Q1951" i="2"/>
  <c r="T2023" i="2"/>
  <c r="Q2023" i="2"/>
  <c r="T2095" i="2"/>
  <c r="Q2095" i="2"/>
  <c r="T2167" i="2"/>
  <c r="Q2167" i="2"/>
  <c r="T2239" i="2"/>
  <c r="Q2239" i="2"/>
  <c r="T2311" i="2"/>
  <c r="Q2311" i="2"/>
  <c r="T2383" i="2"/>
  <c r="Q2383" i="2"/>
  <c r="T2455" i="2"/>
  <c r="Q2455" i="2"/>
  <c r="T2527" i="2"/>
  <c r="Q2527" i="2"/>
  <c r="T2599" i="2"/>
  <c r="Q2599" i="2"/>
  <c r="T2671" i="2"/>
  <c r="Q2671" i="2"/>
  <c r="T2743" i="2"/>
  <c r="Q2743" i="2"/>
  <c r="T2815" i="2"/>
  <c r="Q2815" i="2"/>
  <c r="T2887" i="2"/>
  <c r="Q2887" i="2"/>
  <c r="T2959" i="2"/>
  <c r="Q2959" i="2"/>
  <c r="T3031" i="2"/>
  <c r="Q3031" i="2"/>
  <c r="T3103" i="2"/>
  <c r="Q3103" i="2"/>
  <c r="T3175" i="2"/>
  <c r="Q3175" i="2"/>
  <c r="T3247" i="2"/>
  <c r="Q3247" i="2"/>
  <c r="T3319" i="2"/>
  <c r="Q3319" i="2"/>
  <c r="T3391" i="2"/>
  <c r="Q3391" i="2"/>
  <c r="T3463" i="2"/>
  <c r="Q3463" i="2"/>
  <c r="T3535" i="2"/>
  <c r="Q3535" i="2"/>
  <c r="T3188" i="2"/>
  <c r="Q3188" i="2"/>
  <c r="T3260" i="2"/>
  <c r="Q3260" i="2"/>
  <c r="T3332" i="2"/>
  <c r="Q3332" i="2"/>
  <c r="T3404" i="2"/>
  <c r="Q3404" i="2"/>
  <c r="T3476" i="2"/>
  <c r="Q3476" i="2"/>
  <c r="T3548" i="2"/>
  <c r="Q3548" i="2"/>
  <c r="T1965" i="2"/>
  <c r="Q1965" i="2"/>
  <c r="T2037" i="2"/>
  <c r="Q2037" i="2"/>
  <c r="T2109" i="2"/>
  <c r="Q2109" i="2"/>
  <c r="T2181" i="2"/>
  <c r="Q2181" i="2"/>
  <c r="T2253" i="2"/>
  <c r="Q2253" i="2"/>
  <c r="T2325" i="2"/>
  <c r="Q2325" i="2"/>
  <c r="T2397" i="2"/>
  <c r="Q2397" i="2"/>
  <c r="T2469" i="2"/>
  <c r="Q2469" i="2"/>
  <c r="T2541" i="2"/>
  <c r="Q2541" i="2"/>
  <c r="T2613" i="2"/>
  <c r="Q2613" i="2"/>
  <c r="T2685" i="2"/>
  <c r="Q2685" i="2"/>
  <c r="T2757" i="2"/>
  <c r="Q2757" i="2"/>
  <c r="T2829" i="2"/>
  <c r="Q2829" i="2"/>
  <c r="T2901" i="2"/>
  <c r="Q2901" i="2"/>
  <c r="T2973" i="2"/>
  <c r="Q2973" i="2"/>
  <c r="T3045" i="2"/>
  <c r="Q3045" i="2"/>
  <c r="T3117" i="2"/>
  <c r="Q3117" i="2"/>
  <c r="T3189" i="2"/>
  <c r="Q3189" i="2"/>
  <c r="T3261" i="2"/>
  <c r="Q3261" i="2"/>
  <c r="T3333" i="2"/>
  <c r="Q3333" i="2"/>
  <c r="T3405" i="2"/>
  <c r="Q3405" i="2"/>
  <c r="T3477" i="2"/>
  <c r="Q3477" i="2"/>
  <c r="T3549" i="2"/>
  <c r="Q3549" i="2"/>
  <c r="T1822" i="2"/>
  <c r="Q1822" i="2"/>
  <c r="T1894" i="2"/>
  <c r="Q1894" i="2"/>
  <c r="T1966" i="2"/>
  <c r="Q1966" i="2"/>
  <c r="T2038" i="2"/>
  <c r="Q2038" i="2"/>
  <c r="T2110" i="2"/>
  <c r="Q2110" i="2"/>
  <c r="T2182" i="2"/>
  <c r="Q2182" i="2"/>
  <c r="T2254" i="2"/>
  <c r="Q2254" i="2"/>
  <c r="T2326" i="2"/>
  <c r="Q2326" i="2"/>
  <c r="T2398" i="2"/>
  <c r="Q2398" i="2"/>
  <c r="T2470" i="2"/>
  <c r="Q2470" i="2"/>
  <c r="T2542" i="2"/>
  <c r="Q2542" i="2"/>
  <c r="T2614" i="2"/>
  <c r="Q2614" i="2"/>
  <c r="T2686" i="2"/>
  <c r="Q2686" i="2"/>
  <c r="T2758" i="2"/>
  <c r="Q2758" i="2"/>
  <c r="T2830" i="2"/>
  <c r="Q2830" i="2"/>
  <c r="T2902" i="2"/>
  <c r="Q2902" i="2"/>
  <c r="T2974" i="2"/>
  <c r="Q2974" i="2"/>
  <c r="T3046" i="2"/>
  <c r="Q3046" i="2"/>
  <c r="T3118" i="2"/>
  <c r="Q3118" i="2"/>
  <c r="T3190" i="2"/>
  <c r="Q3190" i="2"/>
  <c r="T3262" i="2"/>
  <c r="Q3262" i="2"/>
  <c r="T3334" i="2"/>
  <c r="Q3334" i="2"/>
  <c r="T3406" i="2"/>
  <c r="Q3406" i="2"/>
  <c r="T3478" i="2"/>
  <c r="Q3478" i="2"/>
  <c r="T3550" i="2"/>
  <c r="Q3550" i="2"/>
  <c r="P1612" i="2"/>
  <c r="P1684" i="2"/>
  <c r="P1756" i="2"/>
  <c r="P53" i="2"/>
  <c r="P125" i="2"/>
  <c r="P197" i="2"/>
  <c r="P269" i="2"/>
  <c r="P341" i="2"/>
  <c r="P413" i="2"/>
  <c r="P485" i="2"/>
  <c r="P557" i="2"/>
  <c r="P629" i="2"/>
  <c r="P701" i="2"/>
  <c r="P773" i="2"/>
  <c r="P845" i="2"/>
  <c r="P917" i="2"/>
  <c r="P989" i="2"/>
  <c r="P1061" i="2"/>
  <c r="P1133" i="2"/>
  <c r="P1205" i="2"/>
  <c r="P1277" i="2"/>
  <c r="P1349" i="2"/>
  <c r="P1421" i="2"/>
  <c r="P1493" i="2"/>
  <c r="P1565" i="2"/>
  <c r="P1637" i="2"/>
  <c r="P1709" i="2"/>
  <c r="P42" i="2"/>
  <c r="P114" i="2"/>
  <c r="P186" i="2"/>
  <c r="P258" i="2"/>
  <c r="P330" i="2"/>
  <c r="P402" i="2"/>
  <c r="P474" i="2"/>
  <c r="P546" i="2"/>
  <c r="P618" i="2"/>
  <c r="P690" i="2"/>
  <c r="P762" i="2"/>
  <c r="P834" i="2"/>
  <c r="P906" i="2"/>
  <c r="P978" i="2"/>
  <c r="P1050" i="2"/>
  <c r="P1122" i="2"/>
  <c r="P1194" i="2"/>
  <c r="P1266" i="2"/>
  <c r="P1338" i="2"/>
  <c r="P1410" i="2"/>
  <c r="P1482" i="2"/>
  <c r="P1554" i="2"/>
  <c r="P1626" i="2"/>
  <c r="P1698" i="2"/>
  <c r="P1770" i="2"/>
  <c r="P1842" i="2"/>
  <c r="P3032" i="2"/>
  <c r="P3104" i="2"/>
  <c r="P71" i="2"/>
  <c r="P143" i="2"/>
  <c r="P215" i="2"/>
  <c r="P287" i="2"/>
  <c r="P359" i="2"/>
  <c r="P431" i="2"/>
  <c r="P503" i="2"/>
  <c r="P575" i="2"/>
  <c r="P647" i="2"/>
  <c r="P719" i="2"/>
  <c r="P791" i="2"/>
  <c r="P863" i="2"/>
  <c r="P935" i="2"/>
  <c r="P1007" i="2"/>
  <c r="P1079" i="2"/>
  <c r="P1151" i="2"/>
  <c r="P1223" i="2"/>
  <c r="P1295" i="2"/>
  <c r="P1367" i="2"/>
  <c r="P1439" i="2"/>
  <c r="P1511" i="2"/>
  <c r="P1583" i="2"/>
  <c r="P1655" i="2"/>
  <c r="P1727" i="2"/>
  <c r="P1799" i="2"/>
  <c r="P1871" i="2"/>
  <c r="P2015" i="2"/>
  <c r="P2111" i="2"/>
  <c r="P2183" i="2"/>
  <c r="P2255" i="2"/>
  <c r="P2327" i="2"/>
  <c r="P2399" i="2"/>
  <c r="P2471" i="2"/>
  <c r="P2543" i="2"/>
  <c r="P2615" i="2"/>
  <c r="P2687" i="2"/>
  <c r="P2759" i="2"/>
  <c r="P2831" i="2"/>
  <c r="P2903" i="2"/>
  <c r="P2975" i="2"/>
  <c r="P3047" i="2"/>
  <c r="P3119" i="2"/>
  <c r="P3191" i="2"/>
  <c r="P3263" i="2"/>
  <c r="P3335" i="2"/>
  <c r="P3407" i="2"/>
  <c r="P3479" i="2"/>
  <c r="P3551" i="2"/>
  <c r="T1900" i="2"/>
  <c r="Q1900" i="2"/>
  <c r="T1972" i="2"/>
  <c r="Q1972" i="2"/>
  <c r="T2044" i="2"/>
  <c r="Q2044" i="2"/>
  <c r="T2116" i="2"/>
  <c r="Q2116" i="2"/>
  <c r="T2188" i="2"/>
  <c r="Q2188" i="2"/>
  <c r="T2260" i="2"/>
  <c r="Q2260" i="2"/>
  <c r="T2332" i="2"/>
  <c r="Q2332" i="2"/>
  <c r="T2404" i="2"/>
  <c r="Q2404" i="2"/>
  <c r="T2476" i="2"/>
  <c r="Q2476" i="2"/>
  <c r="T2548" i="2"/>
  <c r="Q2548" i="2"/>
  <c r="T2620" i="2"/>
  <c r="Q2620" i="2"/>
  <c r="T2692" i="2"/>
  <c r="Q2692" i="2"/>
  <c r="T2764" i="2"/>
  <c r="Q2764" i="2"/>
  <c r="T2836" i="2"/>
  <c r="Q2836" i="2"/>
  <c r="T2908" i="2"/>
  <c r="Q2908" i="2"/>
  <c r="T2980" i="2"/>
  <c r="Q2980" i="2"/>
  <c r="T3052" i="2"/>
  <c r="Q3052" i="2"/>
  <c r="T3124" i="2"/>
  <c r="Q3124" i="2"/>
  <c r="T3196" i="2"/>
  <c r="Q3196" i="2"/>
  <c r="T3268" i="2"/>
  <c r="Q3268" i="2"/>
  <c r="T3340" i="2"/>
  <c r="Q3340" i="2"/>
  <c r="T3412" i="2"/>
  <c r="Q3412" i="2"/>
  <c r="T3484" i="2"/>
  <c r="Q3484" i="2"/>
  <c r="T3556" i="2"/>
  <c r="Q3556" i="2"/>
  <c r="T1805" i="2"/>
  <c r="Q1805" i="2"/>
  <c r="T1877" i="2"/>
  <c r="Q1877" i="2"/>
  <c r="T1949" i="2"/>
  <c r="Q1949" i="2"/>
  <c r="T2021" i="2"/>
  <c r="Q2021" i="2"/>
  <c r="T2093" i="2"/>
  <c r="Q2093" i="2"/>
  <c r="T2165" i="2"/>
  <c r="Q2165" i="2"/>
  <c r="T2237" i="2"/>
  <c r="Q2237" i="2"/>
  <c r="T2309" i="2"/>
  <c r="Q2309" i="2"/>
  <c r="T2381" i="2"/>
  <c r="Q2381" i="2"/>
  <c r="T2453" i="2"/>
  <c r="Q2453" i="2"/>
  <c r="T2525" i="2"/>
  <c r="Q2525" i="2"/>
  <c r="T2597" i="2"/>
  <c r="Q2597" i="2"/>
  <c r="T2669" i="2"/>
  <c r="Q2669" i="2"/>
  <c r="T2741" i="2"/>
  <c r="Q2741" i="2"/>
  <c r="T2813" i="2"/>
  <c r="Q2813" i="2"/>
  <c r="T2885" i="2"/>
  <c r="Q2885" i="2"/>
  <c r="T2957" i="2"/>
  <c r="Q2957" i="2"/>
  <c r="T3029" i="2"/>
  <c r="Q3029" i="2"/>
  <c r="T3101" i="2"/>
  <c r="Q3101" i="2"/>
  <c r="T3173" i="2"/>
  <c r="Q3173" i="2"/>
  <c r="T3245" i="2"/>
  <c r="Q3245" i="2"/>
  <c r="T3317" i="2"/>
  <c r="Q3317" i="2"/>
  <c r="T3389" i="2"/>
  <c r="Q3389" i="2"/>
  <c r="T3461" i="2"/>
  <c r="Q3461" i="2"/>
  <c r="T3533" i="2"/>
  <c r="Q3533" i="2"/>
  <c r="T1926" i="2"/>
  <c r="Q1926" i="2"/>
  <c r="T1998" i="2"/>
  <c r="Q1998" i="2"/>
  <c r="T2070" i="2"/>
  <c r="Q2070" i="2"/>
  <c r="T2142" i="2"/>
  <c r="Q2142" i="2"/>
  <c r="T2214" i="2"/>
  <c r="Q2214" i="2"/>
  <c r="T2286" i="2"/>
  <c r="Q2286" i="2"/>
  <c r="T2358" i="2"/>
  <c r="Q2358" i="2"/>
  <c r="T2430" i="2"/>
  <c r="Q2430" i="2"/>
  <c r="T2502" i="2"/>
  <c r="Q2502" i="2"/>
  <c r="T2574" i="2"/>
  <c r="Q2574" i="2"/>
  <c r="T2646" i="2"/>
  <c r="Q2646" i="2"/>
  <c r="T2718" i="2"/>
  <c r="Q2718" i="2"/>
  <c r="T2790" i="2"/>
  <c r="Q2790" i="2"/>
  <c r="T2862" i="2"/>
  <c r="Q2862" i="2"/>
  <c r="T2934" i="2"/>
  <c r="Q2934" i="2"/>
  <c r="T3006" i="2"/>
  <c r="Q3006" i="2"/>
  <c r="T3078" i="2"/>
  <c r="Q3078" i="2"/>
  <c r="T3150" i="2"/>
  <c r="Q3150" i="2"/>
  <c r="T3222" i="2"/>
  <c r="Q3222" i="2"/>
  <c r="T3294" i="2"/>
  <c r="Q3294" i="2"/>
  <c r="T3366" i="2"/>
  <c r="Q3366" i="2"/>
  <c r="T3438" i="2"/>
  <c r="Q3438" i="2"/>
  <c r="T3510" i="2"/>
  <c r="Q3510" i="2"/>
  <c r="T1387" i="2"/>
  <c r="Q1387" i="2"/>
  <c r="T1459" i="2"/>
  <c r="Q1459" i="2"/>
  <c r="T1531" i="2"/>
  <c r="Q1531" i="2"/>
  <c r="T1603" i="2"/>
  <c r="Q1603" i="2"/>
  <c r="T1675" i="2"/>
  <c r="Q1675" i="2"/>
  <c r="T1747" i="2"/>
  <c r="Q1747" i="2"/>
  <c r="T1819" i="2"/>
  <c r="Q1819" i="2"/>
  <c r="T1891" i="2"/>
  <c r="Q1891" i="2"/>
  <c r="R1891" i="2" s="1"/>
  <c r="T1963" i="2"/>
  <c r="Q1963" i="2"/>
  <c r="T2035" i="2"/>
  <c r="Q2035" i="2"/>
  <c r="T2107" i="2"/>
  <c r="Q2107" i="2"/>
  <c r="T2179" i="2"/>
  <c r="Q2179" i="2"/>
  <c r="T2251" i="2"/>
  <c r="Q2251" i="2"/>
  <c r="T2323" i="2"/>
  <c r="Q2323" i="2"/>
  <c r="T2395" i="2"/>
  <c r="Q2395" i="2"/>
  <c r="T2467" i="2"/>
  <c r="Q2467" i="2"/>
  <c r="T2539" i="2"/>
  <c r="Q2539" i="2"/>
  <c r="T2611" i="2"/>
  <c r="Q2611" i="2"/>
  <c r="T2683" i="2"/>
  <c r="Q2683" i="2"/>
  <c r="T2755" i="2"/>
  <c r="Q2755" i="2"/>
  <c r="T2827" i="2"/>
  <c r="Q2827" i="2"/>
  <c r="T2899" i="2"/>
  <c r="Q2899" i="2"/>
  <c r="T2971" i="2"/>
  <c r="Q2971" i="2"/>
  <c r="T3043" i="2"/>
  <c r="Q3043" i="2"/>
  <c r="T3115" i="2"/>
  <c r="Q3115" i="2"/>
  <c r="T3187" i="2"/>
  <c r="Q3187" i="2"/>
  <c r="T3259" i="2"/>
  <c r="Q3259" i="2"/>
  <c r="T3331" i="2"/>
  <c r="Q3331" i="2"/>
  <c r="T3403" i="2"/>
  <c r="Q3403" i="2"/>
  <c r="T3475" i="2"/>
  <c r="Q3475" i="2"/>
  <c r="T3547" i="2"/>
  <c r="Q3547" i="2"/>
  <c r="T3200" i="2"/>
  <c r="Q3200" i="2"/>
  <c r="T3272" i="2"/>
  <c r="Q3272" i="2"/>
  <c r="T3344" i="2"/>
  <c r="Q3344" i="2"/>
  <c r="T3416" i="2"/>
  <c r="Q3416" i="2"/>
  <c r="T3488" i="2"/>
  <c r="Q3488" i="2"/>
  <c r="T3560" i="2"/>
  <c r="Q3560" i="2"/>
  <c r="T1977" i="2"/>
  <c r="Q1977" i="2"/>
  <c r="T2049" i="2"/>
  <c r="Q2049" i="2"/>
  <c r="T2121" i="2"/>
  <c r="Q2121" i="2"/>
  <c r="T2193" i="2"/>
  <c r="Q2193" i="2"/>
  <c r="T2265" i="2"/>
  <c r="Q2265" i="2"/>
  <c r="T2337" i="2"/>
  <c r="Q2337" i="2"/>
  <c r="T2409" i="2"/>
  <c r="Q2409" i="2"/>
  <c r="T2481" i="2"/>
  <c r="Q2481" i="2"/>
  <c r="T2553" i="2"/>
  <c r="Q2553" i="2"/>
  <c r="T2625" i="2"/>
  <c r="Q2625" i="2"/>
  <c r="T2697" i="2"/>
  <c r="Q2697" i="2"/>
  <c r="T2769" i="2"/>
  <c r="Q2769" i="2"/>
  <c r="T2841" i="2"/>
  <c r="Q2841" i="2"/>
  <c r="T2913" i="2"/>
  <c r="Q2913" i="2"/>
  <c r="T2985" i="2"/>
  <c r="Q2985" i="2"/>
  <c r="T3057" i="2"/>
  <c r="Q3057" i="2"/>
  <c r="T3129" i="2"/>
  <c r="Q3129" i="2"/>
  <c r="T3201" i="2"/>
  <c r="Q3201" i="2"/>
  <c r="T3273" i="2"/>
  <c r="Q3273" i="2"/>
  <c r="T3345" i="2"/>
  <c r="Q3345" i="2"/>
  <c r="T3417" i="2"/>
  <c r="Q3417" i="2"/>
  <c r="T3489" i="2"/>
  <c r="Q3489" i="2"/>
  <c r="T3561" i="2"/>
  <c r="Q3561" i="2"/>
  <c r="T1834" i="2"/>
  <c r="Q1834" i="2"/>
  <c r="T1906" i="2"/>
  <c r="Q1906" i="2"/>
  <c r="T1978" i="2"/>
  <c r="Q1978" i="2"/>
  <c r="T2050" i="2"/>
  <c r="Q2050" i="2"/>
  <c r="T2122" i="2"/>
  <c r="Q2122" i="2"/>
  <c r="T2194" i="2"/>
  <c r="Q2194" i="2"/>
  <c r="T2266" i="2"/>
  <c r="Q2266" i="2"/>
  <c r="T2338" i="2"/>
  <c r="Q2338" i="2"/>
  <c r="T2410" i="2"/>
  <c r="Q2410" i="2"/>
  <c r="T2482" i="2"/>
  <c r="Q2482" i="2"/>
  <c r="T2554" i="2"/>
  <c r="Q2554" i="2"/>
  <c r="T2626" i="2"/>
  <c r="Q2626" i="2"/>
  <c r="T2698" i="2"/>
  <c r="Q2698" i="2"/>
  <c r="T2770" i="2"/>
  <c r="Q2770" i="2"/>
  <c r="T2842" i="2"/>
  <c r="Q2842" i="2"/>
  <c r="T2914" i="2"/>
  <c r="Q2914" i="2"/>
  <c r="T2986" i="2"/>
  <c r="Q2986" i="2"/>
  <c r="T3058" i="2"/>
  <c r="Q3058" i="2"/>
  <c r="T3130" i="2"/>
  <c r="Q3130" i="2"/>
  <c r="T3202" i="2"/>
  <c r="Q3202" i="2"/>
  <c r="T3274" i="2"/>
  <c r="Q3274" i="2"/>
  <c r="T3346" i="2"/>
  <c r="Q3346" i="2"/>
  <c r="T3418" i="2"/>
  <c r="Q3418" i="2"/>
  <c r="T3490" i="2"/>
  <c r="Q3490" i="2"/>
  <c r="T3562" i="2"/>
  <c r="Q3562" i="2"/>
  <c r="P371" i="2"/>
  <c r="P443" i="2"/>
  <c r="P515" i="2"/>
  <c r="P587" i="2"/>
  <c r="P659" i="2"/>
  <c r="P731" i="2"/>
  <c r="P803" i="2"/>
  <c r="P875" i="2"/>
  <c r="P947" i="2"/>
  <c r="P1019" i="2"/>
  <c r="P1091" i="2"/>
  <c r="P1163" i="2"/>
  <c r="P1235" i="2"/>
  <c r="P1307" i="2"/>
  <c r="P1379" i="2"/>
  <c r="P1451" i="2"/>
  <c r="P1523" i="2"/>
  <c r="P1595" i="2"/>
  <c r="P1667" i="2"/>
  <c r="P1739" i="2"/>
  <c r="P1811" i="2"/>
  <c r="P1895" i="2"/>
  <c r="P2039" i="2"/>
  <c r="T3212" i="2"/>
  <c r="Q3212" i="2"/>
  <c r="T3284" i="2"/>
  <c r="Q3284" i="2"/>
  <c r="T3356" i="2"/>
  <c r="Q3356" i="2"/>
  <c r="T2123" i="2"/>
  <c r="Q2123" i="2"/>
  <c r="T2195" i="2"/>
  <c r="Q2195" i="2"/>
  <c r="T2267" i="2"/>
  <c r="Q2267" i="2"/>
  <c r="T2339" i="2"/>
  <c r="Q2339" i="2"/>
  <c r="T2411" i="2"/>
  <c r="Q2411" i="2"/>
  <c r="T2483" i="2"/>
  <c r="Q2483" i="2"/>
  <c r="T2555" i="2"/>
  <c r="Q2555" i="2"/>
  <c r="T2627" i="2"/>
  <c r="Q2627" i="2"/>
  <c r="T2699" i="2"/>
  <c r="Q2699" i="2"/>
  <c r="T2771" i="2"/>
  <c r="Q2771" i="2"/>
  <c r="T2843" i="2"/>
  <c r="Q2843" i="2"/>
  <c r="T2915" i="2"/>
  <c r="Q2915" i="2"/>
  <c r="T2987" i="2"/>
  <c r="Q2987" i="2"/>
  <c r="T3059" i="2"/>
  <c r="Q3059" i="2"/>
  <c r="T3131" i="2"/>
  <c r="Q3131" i="2"/>
  <c r="T3203" i="2"/>
  <c r="Q3203" i="2"/>
  <c r="T3275" i="2"/>
  <c r="Q3275" i="2"/>
  <c r="T3347" i="2"/>
  <c r="Q3347" i="2"/>
  <c r="T3419" i="2"/>
  <c r="Q3419" i="2"/>
  <c r="T3491" i="2"/>
  <c r="Q3491" i="2"/>
  <c r="T3563" i="2"/>
  <c r="Q3563" i="2"/>
  <c r="P730" i="2"/>
  <c r="P802" i="2"/>
  <c r="P874" i="2"/>
  <c r="P946" i="2"/>
  <c r="P1018" i="2"/>
  <c r="P1090" i="2"/>
  <c r="P1162" i="2"/>
  <c r="P1234" i="2"/>
  <c r="P1306" i="2"/>
  <c r="P1378" i="2"/>
  <c r="P1450" i="2"/>
  <c r="P1522" i="2"/>
  <c r="P1594" i="2"/>
  <c r="P1666" i="2"/>
  <c r="P1738" i="2"/>
  <c r="P1907" i="2"/>
  <c r="P2051" i="2"/>
  <c r="P72" i="2"/>
  <c r="P144" i="2"/>
  <c r="P216" i="2"/>
  <c r="P288" i="2"/>
  <c r="P360" i="2"/>
  <c r="P432" i="2"/>
  <c r="P504" i="2"/>
  <c r="P576" i="2"/>
  <c r="P648" i="2"/>
  <c r="P720" i="2"/>
  <c r="P792" i="2"/>
  <c r="P864" i="2"/>
  <c r="P936" i="2"/>
  <c r="P1008" i="2"/>
  <c r="P1080" i="2"/>
  <c r="P1152" i="2"/>
  <c r="P1224" i="2"/>
  <c r="P1296" i="2"/>
  <c r="P1368" i="2"/>
  <c r="P1440" i="2"/>
  <c r="P1512" i="2"/>
  <c r="P1584" i="2"/>
  <c r="P1656" i="2"/>
  <c r="P1728" i="2"/>
  <c r="P25" i="2"/>
  <c r="P97" i="2"/>
  <c r="P169" i="2"/>
  <c r="P241" i="2"/>
  <c r="P313" i="2"/>
  <c r="P385" i="2"/>
  <c r="P457" i="2"/>
  <c r="P529" i="2"/>
  <c r="P601" i="2"/>
  <c r="P673" i="2"/>
  <c r="P745" i="2"/>
  <c r="P817" i="2"/>
  <c r="P889" i="2"/>
  <c r="P961" i="2"/>
  <c r="P1033" i="2"/>
  <c r="P1105" i="2"/>
  <c r="P1177" i="2"/>
  <c r="P1249" i="2"/>
  <c r="P1321" i="2"/>
  <c r="P1393" i="2"/>
  <c r="P1465" i="2"/>
  <c r="P1537" i="2"/>
  <c r="P1609" i="2"/>
  <c r="P1681" i="2"/>
  <c r="P14" i="2"/>
  <c r="P86" i="2"/>
  <c r="P158" i="2"/>
  <c r="P230" i="2"/>
  <c r="P302" i="2"/>
  <c r="P374" i="2"/>
  <c r="P446" i="2"/>
  <c r="P518" i="2"/>
  <c r="P590" i="2"/>
  <c r="P662" i="2"/>
  <c r="P734" i="2"/>
  <c r="P806" i="2"/>
  <c r="P878" i="2"/>
  <c r="P950" i="2"/>
  <c r="P1022" i="2"/>
  <c r="P1094" i="2"/>
  <c r="P1166" i="2"/>
  <c r="P1238" i="2"/>
  <c r="P1310" i="2"/>
  <c r="P1382" i="2"/>
  <c r="P1454" i="2"/>
  <c r="P1526" i="2"/>
  <c r="P1598" i="2"/>
  <c r="P1670" i="2"/>
  <c r="P1742" i="2"/>
  <c r="P1814" i="2"/>
  <c r="P1886" i="2"/>
  <c r="P1958" i="2"/>
  <c r="P2030" i="2"/>
  <c r="P2102" i="2"/>
  <c r="P2174" i="2"/>
  <c r="P2246" i="2"/>
  <c r="P2318" i="2"/>
  <c r="P2390" i="2"/>
  <c r="P2462" i="2"/>
  <c r="P2534" i="2"/>
  <c r="P2606" i="2"/>
  <c r="P2678" i="2"/>
  <c r="P2750" i="2"/>
  <c r="P2822" i="2"/>
  <c r="P2894" i="2"/>
  <c r="P2966" i="2"/>
  <c r="P3038" i="2"/>
  <c r="P3110" i="2"/>
  <c r="P1800" i="2"/>
  <c r="P1872" i="2"/>
  <c r="P1944" i="2"/>
  <c r="P2016" i="2"/>
  <c r="P2088" i="2"/>
  <c r="P2160" i="2"/>
  <c r="P2232" i="2"/>
  <c r="P2304" i="2"/>
  <c r="P2376" i="2"/>
  <c r="P2448" i="2"/>
  <c r="P2520" i="2"/>
  <c r="P2592" i="2"/>
  <c r="P2664" i="2"/>
  <c r="P2736" i="2"/>
  <c r="P2808" i="2"/>
  <c r="P2880" i="2"/>
  <c r="P2952" i="2"/>
  <c r="P3024" i="2"/>
  <c r="P3096" i="2"/>
  <c r="P3168" i="2"/>
  <c r="P3240" i="2"/>
  <c r="P3312" i="2"/>
  <c r="P3384" i="2"/>
  <c r="P3456" i="2"/>
  <c r="P3528" i="2"/>
  <c r="P1765" i="2"/>
  <c r="P1837" i="2"/>
  <c r="P1909" i="2"/>
  <c r="P1981" i="2"/>
  <c r="P2053" i="2"/>
  <c r="P2125" i="2"/>
  <c r="P2197" i="2"/>
  <c r="P2269" i="2"/>
  <c r="P2341" i="2"/>
  <c r="P2413" i="2"/>
  <c r="P2485" i="2"/>
  <c r="P2557" i="2"/>
  <c r="P2629" i="2"/>
  <c r="P2701" i="2"/>
  <c r="P2773" i="2"/>
  <c r="P2845" i="2"/>
  <c r="P2917" i="2"/>
  <c r="P2989" i="2"/>
  <c r="P3061" i="2"/>
  <c r="P3133" i="2"/>
  <c r="P3205" i="2"/>
  <c r="P3277" i="2"/>
  <c r="P3349" i="2"/>
  <c r="P3421" i="2"/>
  <c r="P3493" i="2"/>
  <c r="P3565" i="2"/>
  <c r="P3230" i="2"/>
  <c r="P3302" i="2"/>
  <c r="P3374" i="2"/>
  <c r="P3446" i="2"/>
  <c r="P3518" i="2"/>
  <c r="P2115" i="2"/>
  <c r="P2187" i="2"/>
  <c r="P2259" i="2"/>
  <c r="P2331" i="2"/>
  <c r="P2403" i="2"/>
  <c r="P2475" i="2"/>
  <c r="P2547" i="2"/>
  <c r="P2619" i="2"/>
  <c r="P2691" i="2"/>
  <c r="P2763" i="2"/>
  <c r="P2835" i="2"/>
  <c r="P2907" i="2"/>
  <c r="P2979" i="2"/>
  <c r="P3051" i="2"/>
  <c r="P3123" i="2"/>
  <c r="P3195" i="2"/>
  <c r="P3267" i="2"/>
  <c r="P3339" i="2"/>
  <c r="P3411" i="2"/>
  <c r="P3483" i="2"/>
  <c r="P3555" i="2"/>
  <c r="P1840" i="2"/>
  <c r="P1912" i="2"/>
  <c r="P1984" i="2"/>
  <c r="P2056" i="2"/>
  <c r="P2128" i="2"/>
  <c r="P2200" i="2"/>
  <c r="P2272" i="2"/>
  <c r="P2344" i="2"/>
  <c r="P2416" i="2"/>
  <c r="P2488" i="2"/>
  <c r="P2560" i="2"/>
  <c r="P2632" i="2"/>
  <c r="P2704" i="2"/>
  <c r="P2776" i="2"/>
  <c r="P2848" i="2"/>
  <c r="P2920" i="2"/>
  <c r="P2992" i="2"/>
  <c r="P3064" i="2"/>
  <c r="P3136" i="2"/>
  <c r="P3208" i="2"/>
  <c r="P3280" i="2"/>
  <c r="P3352" i="2"/>
  <c r="P3424" i="2"/>
  <c r="P3496" i="2"/>
  <c r="P3568" i="2"/>
  <c r="P1817" i="2"/>
  <c r="P1889" i="2"/>
  <c r="P1961" i="2"/>
  <c r="P2033" i="2"/>
  <c r="P2105" i="2"/>
  <c r="P2177" i="2"/>
  <c r="P2249" i="2"/>
  <c r="P2321" i="2"/>
  <c r="P2393" i="2"/>
  <c r="P2465" i="2"/>
  <c r="P2537" i="2"/>
  <c r="P2609" i="2"/>
  <c r="P2681" i="2"/>
  <c r="P2753" i="2"/>
  <c r="P2825" i="2"/>
  <c r="P2897" i="2"/>
  <c r="P2969" i="2"/>
  <c r="P3041" i="2"/>
  <c r="P3113" i="2"/>
  <c r="P3185" i="2"/>
  <c r="P3257" i="2"/>
  <c r="P3329" i="2"/>
  <c r="P3401" i="2"/>
  <c r="P3473" i="2"/>
  <c r="P3545" i="2"/>
  <c r="P1938" i="2"/>
  <c r="P2010" i="2"/>
  <c r="P2082" i="2"/>
  <c r="P2154" i="2"/>
  <c r="P2226" i="2"/>
  <c r="P2298" i="2"/>
  <c r="P2370" i="2"/>
  <c r="P2442" i="2"/>
  <c r="P2514" i="2"/>
  <c r="P2586" i="2"/>
  <c r="P2658" i="2"/>
  <c r="P2730" i="2"/>
  <c r="P2802" i="2"/>
  <c r="P2874" i="2"/>
  <c r="P2946" i="2"/>
  <c r="P3018" i="2"/>
  <c r="P3090" i="2"/>
  <c r="P3162" i="2"/>
  <c r="P3234" i="2"/>
  <c r="P3306" i="2"/>
  <c r="P3378" i="2"/>
  <c r="P3450" i="2"/>
  <c r="P3522" i="2"/>
  <c r="P1399" i="2"/>
  <c r="P1471" i="2"/>
  <c r="P1543" i="2"/>
  <c r="P1615" i="2"/>
  <c r="P1687" i="2"/>
  <c r="P1759" i="2"/>
  <c r="P1831" i="2"/>
  <c r="P1903" i="2"/>
  <c r="P1975" i="2"/>
  <c r="P2047" i="2"/>
  <c r="P2119" i="2"/>
  <c r="P2191" i="2"/>
  <c r="P2263" i="2"/>
  <c r="P2335" i="2"/>
  <c r="P2407" i="2"/>
  <c r="P2479" i="2"/>
  <c r="P2551" i="2"/>
  <c r="P2623" i="2"/>
  <c r="P2695" i="2"/>
  <c r="P2767" i="2"/>
  <c r="P2839" i="2"/>
  <c r="P2911" i="2"/>
  <c r="P2983" i="2"/>
  <c r="P3055" i="2"/>
  <c r="P3127" i="2"/>
  <c r="P3199" i="2"/>
  <c r="P3271" i="2"/>
  <c r="P3343" i="2"/>
  <c r="P3415" i="2"/>
  <c r="P3487" i="2"/>
  <c r="P3559" i="2"/>
  <c r="P3428" i="2"/>
  <c r="P3500" i="2"/>
  <c r="P3572" i="2"/>
  <c r="P1989" i="2"/>
  <c r="P2061" i="2"/>
  <c r="P2133" i="2"/>
  <c r="P2205" i="2"/>
  <c r="P2277" i="2"/>
  <c r="P2349" i="2"/>
  <c r="P2421" i="2"/>
  <c r="P2493" i="2"/>
  <c r="P2565" i="2"/>
  <c r="P2637" i="2"/>
  <c r="P2709" i="2"/>
  <c r="P2781" i="2"/>
  <c r="P2853" i="2"/>
  <c r="P2925" i="2"/>
  <c r="P2997" i="2"/>
  <c r="P3069" i="2"/>
  <c r="P3141" i="2"/>
  <c r="P3213" i="2"/>
  <c r="P3285" i="2"/>
  <c r="P3357" i="2"/>
  <c r="P3429" i="2"/>
  <c r="P3501" i="2"/>
  <c r="P3573" i="2"/>
  <c r="P1846" i="2"/>
  <c r="P1918" i="2"/>
  <c r="P1990" i="2"/>
  <c r="P2062" i="2"/>
  <c r="P2134" i="2"/>
  <c r="P2206" i="2"/>
  <c r="P2278" i="2"/>
  <c r="P2350" i="2"/>
  <c r="P2422" i="2"/>
  <c r="P2494" i="2"/>
  <c r="P2566" i="2"/>
  <c r="P2638" i="2"/>
  <c r="P2710" i="2"/>
  <c r="P2782" i="2"/>
  <c r="P2854" i="2"/>
  <c r="P2926" i="2"/>
  <c r="P2998" i="2"/>
  <c r="P3070" i="2"/>
  <c r="P3142" i="2"/>
  <c r="P3214" i="2"/>
  <c r="P3286" i="2"/>
  <c r="P3358" i="2"/>
  <c r="P3430" i="2"/>
  <c r="P3502" i="2"/>
  <c r="P3574" i="2"/>
  <c r="T1103" i="2"/>
  <c r="Q1103" i="2"/>
  <c r="T1175" i="2"/>
  <c r="Q1175" i="2"/>
  <c r="T1247" i="2"/>
  <c r="Q1247" i="2"/>
  <c r="T1319" i="2"/>
  <c r="Q1319" i="2"/>
  <c r="T1391" i="2"/>
  <c r="Q1391" i="2"/>
  <c r="T1463" i="2"/>
  <c r="Q1463" i="2"/>
  <c r="T1535" i="2"/>
  <c r="Q1535" i="2"/>
  <c r="T1607" i="2"/>
  <c r="Q1607" i="2"/>
  <c r="T1679" i="2"/>
  <c r="Q1679" i="2"/>
  <c r="T1751" i="2"/>
  <c r="Q1751" i="2"/>
  <c r="T1823" i="2"/>
  <c r="Q1823" i="2"/>
  <c r="P1919" i="2"/>
  <c r="P2063" i="2"/>
  <c r="T2135" i="2"/>
  <c r="Q2135" i="2"/>
  <c r="T2207" i="2"/>
  <c r="Q2207" i="2"/>
  <c r="T2279" i="2"/>
  <c r="Q2279" i="2"/>
  <c r="T2351" i="2"/>
  <c r="Q2351" i="2"/>
  <c r="T2423" i="2"/>
  <c r="Q2423" i="2"/>
  <c r="T2495" i="2"/>
  <c r="Q2495" i="2"/>
  <c r="T2567" i="2"/>
  <c r="Q2567" i="2"/>
  <c r="T2639" i="2"/>
  <c r="Q2639" i="2"/>
  <c r="T2711" i="2"/>
  <c r="Q2711" i="2"/>
  <c r="T2783" i="2"/>
  <c r="Q2783" i="2"/>
  <c r="T2855" i="2"/>
  <c r="Q2855" i="2"/>
  <c r="T2927" i="2"/>
  <c r="Q2927" i="2"/>
  <c r="T2999" i="2"/>
  <c r="Q2999" i="2"/>
  <c r="T3071" i="2"/>
  <c r="Q3071" i="2"/>
  <c r="T3143" i="2"/>
  <c r="Q3143" i="2"/>
  <c r="T3215" i="2"/>
  <c r="Q3215" i="2"/>
  <c r="T3287" i="2"/>
  <c r="Q3287" i="2"/>
  <c r="T3359" i="2"/>
  <c r="Q3359" i="2"/>
  <c r="T3431" i="2"/>
  <c r="Q3431" i="2"/>
  <c r="T3503" i="2"/>
  <c r="Q3503" i="2"/>
  <c r="T3575" i="2"/>
  <c r="Q3575" i="2"/>
  <c r="T3242" i="2"/>
  <c r="Q3242" i="2"/>
  <c r="T3314" i="2"/>
  <c r="Q3314" i="2"/>
  <c r="T3386" i="2"/>
  <c r="Q3386" i="2"/>
  <c r="T3458" i="2"/>
  <c r="Q3458" i="2"/>
  <c r="T3530" i="2"/>
  <c r="Q3530" i="2"/>
  <c r="T2127" i="2"/>
  <c r="Q2127" i="2"/>
  <c r="T2199" i="2"/>
  <c r="Q2199" i="2"/>
  <c r="T2271" i="2"/>
  <c r="Q2271" i="2"/>
  <c r="T2343" i="2"/>
  <c r="Q2343" i="2"/>
  <c r="T2415" i="2"/>
  <c r="Q2415" i="2"/>
  <c r="T2487" i="2"/>
  <c r="Q2487" i="2"/>
  <c r="T2559" i="2"/>
  <c r="Q2559" i="2"/>
  <c r="T2631" i="2"/>
  <c r="Q2631" i="2"/>
  <c r="T2703" i="2"/>
  <c r="Q2703" i="2"/>
  <c r="T2775" i="2"/>
  <c r="Q2775" i="2"/>
  <c r="T2847" i="2"/>
  <c r="Q2847" i="2"/>
  <c r="T2919" i="2"/>
  <c r="Q2919" i="2"/>
  <c r="T2991" i="2"/>
  <c r="Q2991" i="2"/>
  <c r="T3063" i="2"/>
  <c r="Q3063" i="2"/>
  <c r="T3135" i="2"/>
  <c r="Q3135" i="2"/>
  <c r="T3207" i="2"/>
  <c r="Q3207" i="2"/>
  <c r="T3279" i="2"/>
  <c r="Q3279" i="2"/>
  <c r="T3351" i="2"/>
  <c r="Q3351" i="2"/>
  <c r="T3423" i="2"/>
  <c r="Q3423" i="2"/>
  <c r="T3495" i="2"/>
  <c r="Q3495" i="2"/>
  <c r="T3567" i="2"/>
  <c r="Q3567" i="2"/>
  <c r="T1852" i="2"/>
  <c r="Q1852" i="2"/>
  <c r="T1924" i="2"/>
  <c r="Q1924" i="2"/>
  <c r="T1996" i="2"/>
  <c r="Q1996" i="2"/>
  <c r="T2068" i="2"/>
  <c r="Q2068" i="2"/>
  <c r="T2140" i="2"/>
  <c r="Q2140" i="2"/>
  <c r="T2212" i="2"/>
  <c r="Q2212" i="2"/>
  <c r="T2284" i="2"/>
  <c r="Q2284" i="2"/>
  <c r="T2356" i="2"/>
  <c r="Q2356" i="2"/>
  <c r="T2428" i="2"/>
  <c r="Q2428" i="2"/>
  <c r="T2500" i="2"/>
  <c r="Q2500" i="2"/>
  <c r="T2572" i="2"/>
  <c r="Q2572" i="2"/>
  <c r="T2644" i="2"/>
  <c r="Q2644" i="2"/>
  <c r="T2716" i="2"/>
  <c r="Q2716" i="2"/>
  <c r="T2788" i="2"/>
  <c r="Q2788" i="2"/>
  <c r="T2860" i="2"/>
  <c r="Q2860" i="2"/>
  <c r="T2932" i="2"/>
  <c r="Q2932" i="2"/>
  <c r="T3004" i="2"/>
  <c r="Q3004" i="2"/>
  <c r="T3076" i="2"/>
  <c r="Q3076" i="2"/>
  <c r="T3148" i="2"/>
  <c r="Q3148" i="2"/>
  <c r="T3220" i="2"/>
  <c r="Q3220" i="2"/>
  <c r="T3292" i="2"/>
  <c r="Q3292" i="2"/>
  <c r="T3364" i="2"/>
  <c r="Q3364" i="2"/>
  <c r="T3436" i="2"/>
  <c r="Q3436" i="2"/>
  <c r="T3508" i="2"/>
  <c r="Q3508" i="2"/>
  <c r="T1757" i="2"/>
  <c r="Q1757" i="2"/>
  <c r="T1829" i="2"/>
  <c r="Q1829" i="2"/>
  <c r="T1901" i="2"/>
  <c r="Q1901" i="2"/>
  <c r="T1973" i="2"/>
  <c r="Q1973" i="2"/>
  <c r="T2045" i="2"/>
  <c r="Q2045" i="2"/>
  <c r="T2117" i="2"/>
  <c r="Q2117" i="2"/>
  <c r="T2189" i="2"/>
  <c r="Q2189" i="2"/>
  <c r="T2261" i="2"/>
  <c r="Q2261" i="2"/>
  <c r="T2333" i="2"/>
  <c r="Q2333" i="2"/>
  <c r="T2405" i="2"/>
  <c r="Q2405" i="2"/>
  <c r="T2477" i="2"/>
  <c r="Q2477" i="2"/>
  <c r="T2549" i="2"/>
  <c r="Q2549" i="2"/>
  <c r="T2621" i="2"/>
  <c r="Q2621" i="2"/>
  <c r="T2693" i="2"/>
  <c r="Q2693" i="2"/>
  <c r="T2765" i="2"/>
  <c r="Q2765" i="2"/>
  <c r="T2837" i="2"/>
  <c r="Q2837" i="2"/>
  <c r="T2909" i="2"/>
  <c r="Q2909" i="2"/>
  <c r="T2981" i="2"/>
  <c r="Q2981" i="2"/>
  <c r="T3053" i="2"/>
  <c r="Q3053" i="2"/>
  <c r="T3125" i="2"/>
  <c r="Q3125" i="2"/>
  <c r="T3197" i="2"/>
  <c r="Q3197" i="2"/>
  <c r="T3269" i="2"/>
  <c r="Q3269" i="2"/>
  <c r="T3341" i="2"/>
  <c r="Q3341" i="2"/>
  <c r="T3413" i="2"/>
  <c r="Q3413" i="2"/>
  <c r="T3485" i="2"/>
  <c r="Q3485" i="2"/>
  <c r="T3557" i="2"/>
  <c r="Q3557" i="2"/>
  <c r="T1950" i="2"/>
  <c r="Q1950" i="2"/>
  <c r="T2022" i="2"/>
  <c r="Q2022" i="2"/>
  <c r="T2094" i="2"/>
  <c r="Q2094" i="2"/>
  <c r="T2166" i="2"/>
  <c r="Q2166" i="2"/>
  <c r="T2238" i="2"/>
  <c r="Q2238" i="2"/>
  <c r="T2310" i="2"/>
  <c r="Q2310" i="2"/>
  <c r="T2382" i="2"/>
  <c r="Q2382" i="2"/>
  <c r="T2454" i="2"/>
  <c r="Q2454" i="2"/>
  <c r="T2526" i="2"/>
  <c r="Q2526" i="2"/>
  <c r="T2598" i="2"/>
  <c r="Q2598" i="2"/>
  <c r="T2670" i="2"/>
  <c r="Q2670" i="2"/>
  <c r="T2742" i="2"/>
  <c r="Q2742" i="2"/>
  <c r="T2814" i="2"/>
  <c r="Q2814" i="2"/>
  <c r="P2886" i="2"/>
  <c r="P2958" i="2"/>
  <c r="P3030" i="2"/>
  <c r="P3102" i="2"/>
  <c r="P3174" i="2"/>
  <c r="P3246" i="2"/>
  <c r="P3318" i="2"/>
  <c r="P3390" i="2"/>
  <c r="P3462" i="2"/>
  <c r="P3534" i="2"/>
  <c r="P1411" i="2"/>
  <c r="P1483" i="2"/>
  <c r="P1555" i="2"/>
  <c r="P1627" i="2"/>
  <c r="P1699" i="2"/>
  <c r="P1771" i="2"/>
  <c r="P1843" i="2"/>
  <c r="P1915" i="2"/>
  <c r="P1987" i="2"/>
  <c r="P2059" i="2"/>
  <c r="P2131" i="2"/>
  <c r="P2203" i="2"/>
  <c r="P2275" i="2"/>
  <c r="P2347" i="2"/>
  <c r="P2419" i="2"/>
  <c r="P2491" i="2"/>
  <c r="P2563" i="2"/>
  <c r="P2635" i="2"/>
  <c r="P2707" i="2"/>
  <c r="P2779" i="2"/>
  <c r="P2851" i="2"/>
  <c r="P2923" i="2"/>
  <c r="P2995" i="2"/>
  <c r="P3067" i="2"/>
  <c r="P3139" i="2"/>
  <c r="P3211" i="2"/>
  <c r="P3283" i="2"/>
  <c r="P3355" i="2"/>
  <c r="P3427" i="2"/>
  <c r="P3499" i="2"/>
  <c r="P3571" i="2"/>
  <c r="P3224" i="2"/>
  <c r="P3296" i="2"/>
  <c r="P3368" i="2"/>
  <c r="P3440" i="2"/>
  <c r="P3512" i="2"/>
  <c r="P1929" i="2"/>
  <c r="P2001" i="2"/>
  <c r="P2073" i="2"/>
  <c r="P2145" i="2"/>
  <c r="P2217" i="2"/>
  <c r="P2289" i="2"/>
  <c r="P2361" i="2"/>
  <c r="P2433" i="2"/>
  <c r="P2505" i="2"/>
  <c r="P2577" i="2"/>
  <c r="P2649" i="2"/>
  <c r="P2721" i="2"/>
  <c r="P2793" i="2"/>
  <c r="P2865" i="2"/>
  <c r="P2937" i="2"/>
  <c r="P3009" i="2"/>
  <c r="P3081" i="2"/>
  <c r="P3153" i="2"/>
  <c r="P3225" i="2"/>
  <c r="P3297" i="2"/>
  <c r="P3369" i="2"/>
  <c r="P3441" i="2"/>
  <c r="P3513" i="2"/>
  <c r="P1786" i="2"/>
  <c r="P1858" i="2"/>
  <c r="P1930" i="2"/>
  <c r="P2002" i="2"/>
  <c r="P2074" i="2"/>
  <c r="P2146" i="2"/>
  <c r="P2218" i="2"/>
  <c r="P2290" i="2"/>
  <c r="P2362" i="2"/>
  <c r="P2434" i="2"/>
  <c r="P2506" i="2"/>
  <c r="P2578" i="2"/>
  <c r="P2650" i="2"/>
  <c r="P2722" i="2"/>
  <c r="P2794" i="2"/>
  <c r="P2866" i="2"/>
  <c r="P2938" i="2"/>
  <c r="P3010" i="2"/>
  <c r="P3082" i="2"/>
  <c r="P3154" i="2"/>
  <c r="P3226" i="2"/>
  <c r="P3298" i="2"/>
  <c r="P3370" i="2"/>
  <c r="P3442" i="2"/>
  <c r="P3514" i="2"/>
  <c r="Q230" i="1"/>
  <c r="T628" i="1"/>
  <c r="Q635" i="1"/>
  <c r="T404" i="1"/>
  <c r="T291" i="1"/>
  <c r="T474" i="1"/>
  <c r="T131" i="1"/>
  <c r="T97" i="1"/>
  <c r="T169" i="1"/>
  <c r="T313" i="1"/>
  <c r="T385" i="1"/>
  <c r="T86" i="1"/>
  <c r="T386" i="1"/>
  <c r="Q1487" i="1"/>
  <c r="Q1437" i="1"/>
  <c r="T13" i="1"/>
  <c r="T995" i="1"/>
  <c r="T817" i="1"/>
  <c r="T889" i="1"/>
  <c r="T961" i="1"/>
  <c r="T1105" i="1"/>
  <c r="Q1177" i="1"/>
  <c r="T1120" i="1"/>
  <c r="Q622" i="1"/>
  <c r="T707" i="1"/>
  <c r="T779" i="1"/>
  <c r="T111" i="1"/>
  <c r="T255" i="1"/>
  <c r="T32" i="1"/>
  <c r="T491" i="1"/>
  <c r="T118" i="1"/>
  <c r="T1252" i="1"/>
  <c r="T392" i="1"/>
  <c r="Q1138" i="1"/>
  <c r="T712" i="1"/>
  <c r="T923" i="1"/>
  <c r="T120" i="1"/>
  <c r="T264" i="1"/>
  <c r="T1200" i="1"/>
  <c r="Q1344" i="1"/>
  <c r="T891" i="1"/>
  <c r="T1107" i="1"/>
  <c r="T1179" i="1"/>
  <c r="T1251" i="1"/>
  <c r="T1323" i="1"/>
  <c r="T1467" i="1"/>
  <c r="T566" i="1"/>
  <c r="Q854" i="1"/>
  <c r="T926" i="1"/>
  <c r="T998" i="1"/>
  <c r="T1070" i="1"/>
  <c r="T1214" i="1"/>
  <c r="T1358" i="1"/>
  <c r="T48" i="1"/>
  <c r="T192" i="1"/>
  <c r="T1128" i="1"/>
  <c r="T1416" i="1"/>
  <c r="Q963" i="1"/>
  <c r="Q20" i="1"/>
  <c r="T92" i="1"/>
  <c r="T236" i="1"/>
  <c r="T308" i="1"/>
  <c r="Q487" i="1"/>
  <c r="Q631" i="1"/>
  <c r="Q1288" i="1"/>
  <c r="T1360" i="1"/>
  <c r="T1450" i="1"/>
  <c r="T60" i="1"/>
  <c r="T348" i="1"/>
  <c r="T780" i="1"/>
  <c r="T589" i="1"/>
  <c r="T661" i="1"/>
  <c r="T733" i="1"/>
  <c r="T805" i="1"/>
  <c r="Q877" i="1"/>
  <c r="T949" i="1"/>
  <c r="Q1093" i="1"/>
  <c r="T1165" i="1"/>
  <c r="T1270" i="1"/>
  <c r="Q912" i="1"/>
  <c r="T423" i="1"/>
  <c r="Q458" i="1"/>
  <c r="T1493" i="1"/>
  <c r="T999" i="1"/>
  <c r="T552" i="1"/>
  <c r="Q447" i="1"/>
  <c r="T194" i="1"/>
  <c r="T460" i="1"/>
  <c r="T1324" i="1"/>
  <c r="T1480" i="1"/>
  <c r="T678" i="1"/>
  <c r="Q750" i="1"/>
  <c r="T894" i="1"/>
  <c r="T966" i="1"/>
  <c r="T1254" i="1"/>
  <c r="T1326" i="1"/>
  <c r="T1398" i="1"/>
  <c r="T1470" i="1"/>
  <c r="T727" i="1"/>
  <c r="Q799" i="1"/>
  <c r="T871" i="1"/>
  <c r="Q943" i="1"/>
  <c r="T1015" i="1"/>
  <c r="T1303" i="1"/>
  <c r="Q1447" i="1"/>
  <c r="T632" i="1"/>
  <c r="T776" i="1"/>
  <c r="Q992" i="1"/>
  <c r="T1136" i="1"/>
  <c r="T1208" i="1"/>
  <c r="T1280" i="1"/>
  <c r="T1496" i="1"/>
  <c r="Q742" i="1"/>
  <c r="Q71" i="1"/>
  <c r="T143" i="1"/>
  <c r="Q215" i="1"/>
  <c r="T287" i="1"/>
  <c r="T431" i="1"/>
  <c r="T503" i="1"/>
  <c r="T791" i="1"/>
  <c r="T863" i="1"/>
  <c r="Q1007" i="1"/>
  <c r="T1079" i="1"/>
  <c r="T384" i="1"/>
  <c r="T456" i="1"/>
  <c r="T109" i="1"/>
  <c r="T181" i="1"/>
  <c r="T253" i="1"/>
  <c r="T469" i="1"/>
  <c r="T541" i="1"/>
  <c r="Q613" i="1"/>
  <c r="T685" i="1"/>
  <c r="T757" i="1"/>
  <c r="Q829" i="1"/>
  <c r="Q973" i="1"/>
  <c r="Q1045" i="1"/>
  <c r="Q867" i="1"/>
  <c r="T1190" i="1"/>
  <c r="T1334" i="1"/>
  <c r="T1478" i="1"/>
  <c r="T840" i="1"/>
  <c r="T158" i="1"/>
  <c r="Q63" i="1"/>
  <c r="Q207" i="1"/>
  <c r="Q279" i="1"/>
  <c r="Q440" i="1"/>
  <c r="T160" i="1"/>
  <c r="Q480" i="1"/>
  <c r="T1006" i="1"/>
  <c r="T1048" i="1"/>
  <c r="T1504" i="1"/>
  <c r="T159" i="1"/>
  <c r="T740" i="1"/>
  <c r="T884" i="1"/>
  <c r="T1018" i="1"/>
  <c r="Q1090" i="1"/>
  <c r="Q1342" i="1"/>
  <c r="Q155" i="1"/>
  <c r="Q227" i="1"/>
  <c r="T299" i="1"/>
  <c r="T443" i="1"/>
  <c r="T515" i="1"/>
  <c r="Q731" i="1"/>
  <c r="T803" i="1"/>
  <c r="Q875" i="1"/>
  <c r="T1019" i="1"/>
  <c r="T1163" i="1"/>
  <c r="Q1307" i="1"/>
  <c r="Q1488" i="1"/>
  <c r="T121" i="1"/>
  <c r="T193" i="1"/>
  <c r="T481" i="1"/>
  <c r="T625" i="1"/>
  <c r="T697" i="1"/>
  <c r="Q769" i="1"/>
  <c r="T841" i="1"/>
  <c r="Q913" i="1"/>
  <c r="T1057" i="1"/>
  <c r="T1129" i="1"/>
  <c r="T664" i="1"/>
  <c r="T1096" i="1"/>
  <c r="Q1240" i="1"/>
  <c r="T1384" i="1"/>
  <c r="T387" i="1"/>
  <c r="T102" i="1"/>
  <c r="Q270" i="1"/>
  <c r="T1216" i="1"/>
  <c r="T202" i="1"/>
  <c r="T1030" i="1"/>
  <c r="T511" i="1"/>
  <c r="T130" i="1"/>
  <c r="Q418" i="1"/>
  <c r="Q706" i="1"/>
  <c r="T112" i="1"/>
  <c r="Q256" i="1"/>
  <c r="Q688" i="1"/>
  <c r="T832" i="1"/>
  <c r="T1408" i="1"/>
  <c r="Q146" i="1"/>
  <c r="T584" i="1"/>
  <c r="T424" i="1"/>
  <c r="T214" i="1"/>
  <c r="T790" i="1"/>
  <c r="T1126" i="1"/>
  <c r="T486" i="1"/>
  <c r="T856" i="1"/>
  <c r="Q416" i="1"/>
  <c r="T666" i="1"/>
  <c r="T310" i="1"/>
  <c r="T655" i="1"/>
  <c r="T693" i="1"/>
  <c r="T765" i="1"/>
  <c r="Q1125" i="1"/>
  <c r="Q1197" i="1"/>
  <c r="T1269" i="1"/>
  <c r="T1413" i="1"/>
  <c r="T70" i="1"/>
  <c r="Q1108" i="1"/>
  <c r="T1180" i="1"/>
  <c r="Q495" i="1"/>
  <c r="T42" i="1"/>
  <c r="T964" i="1"/>
  <c r="Q1036" i="1"/>
  <c r="T1264" i="1"/>
  <c r="T1336" i="1"/>
  <c r="T1049" i="1"/>
  <c r="T978" i="1"/>
  <c r="Q1050" i="1"/>
  <c r="T1122" i="1"/>
  <c r="T1194" i="1"/>
  <c r="Q1266" i="1"/>
  <c r="T1338" i="1"/>
  <c r="T1482" i="1"/>
  <c r="T667" i="1"/>
  <c r="T955" i="1"/>
  <c r="T1027" i="1"/>
  <c r="Q1099" i="1"/>
  <c r="Q1171" i="1"/>
  <c r="T1243" i="1"/>
  <c r="T1315" i="1"/>
  <c r="T1459" i="1"/>
  <c r="T644" i="1"/>
  <c r="Q1220" i="1"/>
  <c r="Q1292" i="1"/>
  <c r="T1364" i="1"/>
  <c r="T1436" i="1"/>
  <c r="T1508" i="1"/>
  <c r="T777" i="1"/>
  <c r="T1137" i="1"/>
  <c r="T1281" i="1"/>
  <c r="T976" i="1"/>
  <c r="T1432" i="1"/>
  <c r="T630" i="1"/>
  <c r="T702" i="1"/>
  <c r="Q774" i="1"/>
  <c r="T846" i="1"/>
  <c r="T990" i="1"/>
  <c r="T1062" i="1"/>
  <c r="T1278" i="1"/>
  <c r="Q1350" i="1"/>
  <c r="T1422" i="1"/>
  <c r="T1494" i="1"/>
  <c r="T679" i="1"/>
  <c r="Q751" i="1"/>
  <c r="T823" i="1"/>
  <c r="T967" i="1"/>
  <c r="Q1039" i="1"/>
  <c r="T1327" i="1"/>
  <c r="T1399" i="1"/>
  <c r="T1471" i="1"/>
  <c r="T656" i="1"/>
  <c r="T728" i="1"/>
  <c r="T800" i="1"/>
  <c r="T944" i="1"/>
  <c r="Q1088" i="1"/>
  <c r="T1376" i="1"/>
  <c r="T1448" i="1"/>
  <c r="T22" i="1"/>
  <c r="Q598" i="1"/>
  <c r="T922" i="1"/>
  <c r="T618" i="1"/>
  <c r="T1282" i="1"/>
  <c r="T134" i="1"/>
  <c r="T340" i="1"/>
  <c r="T173" i="1"/>
  <c r="T35" i="1"/>
  <c r="Q107" i="1"/>
  <c r="T179" i="1"/>
  <c r="Q323" i="1"/>
  <c r="T395" i="1"/>
  <c r="Q683" i="1"/>
  <c r="T755" i="1"/>
  <c r="T827" i="1"/>
  <c r="Q1043" i="1"/>
  <c r="T904" i="1"/>
  <c r="T899" i="1"/>
  <c r="T56" i="1"/>
  <c r="Q69" i="1"/>
  <c r="T141" i="1"/>
  <c r="Q357" i="1"/>
  <c r="T429" i="1"/>
  <c r="Q501" i="1"/>
  <c r="T573" i="1"/>
  <c r="T645" i="1"/>
  <c r="T717" i="1"/>
  <c r="Q789" i="1"/>
  <c r="T933" i="1"/>
  <c r="T1005" i="1"/>
  <c r="Q1378" i="1"/>
  <c r="T616" i="1"/>
  <c r="Q844" i="1"/>
  <c r="T916" i="1"/>
  <c r="T690" i="1"/>
  <c r="T1348" i="1"/>
  <c r="T604" i="1"/>
  <c r="T1204" i="1"/>
  <c r="Q1115" i="1"/>
  <c r="T760" i="1"/>
  <c r="T572" i="1"/>
  <c r="T68" i="1"/>
  <c r="T140" i="1"/>
  <c r="T212" i="1"/>
  <c r="T284" i="1"/>
  <c r="Q356" i="1"/>
  <c r="Q362" i="1"/>
  <c r="T772" i="1"/>
  <c r="T1420" i="1"/>
  <c r="Q150" i="1"/>
  <c r="Q152" i="1"/>
  <c r="T512" i="1"/>
  <c r="Q820" i="1"/>
  <c r="T459" i="1"/>
  <c r="T568" i="1"/>
  <c r="T80" i="1"/>
  <c r="Q224" i="1"/>
  <c r="T296" i="1"/>
  <c r="Q398" i="1"/>
  <c r="T375" i="1"/>
  <c r="Q378" i="1"/>
  <c r="T1492" i="1"/>
  <c r="T1276" i="1"/>
  <c r="T562" i="1"/>
  <c r="T1132" i="1"/>
  <c r="T128" i="1"/>
  <c r="T282" i="1"/>
  <c r="Q583" i="1"/>
  <c r="Q154" i="1"/>
  <c r="Q226" i="1"/>
  <c r="T454" i="1"/>
  <c r="T610" i="1"/>
  <c r="Q982" i="1"/>
  <c r="Q1354" i="1"/>
  <c r="T83" i="1"/>
  <c r="T396" i="1"/>
  <c r="T468" i="1"/>
  <c r="T1369" i="1"/>
  <c r="T879" i="1"/>
  <c r="Q94" i="1"/>
  <c r="Q238" i="1"/>
  <c r="Q382" i="1"/>
  <c r="Q526" i="1"/>
  <c r="Q670" i="1"/>
  <c r="Q814" i="1"/>
  <c r="Q958" i="1"/>
  <c r="Q1102" i="1"/>
  <c r="T1246" i="1"/>
  <c r="T1390" i="1"/>
  <c r="T986" i="1"/>
  <c r="Q166" i="1"/>
  <c r="T694" i="1"/>
  <c r="T766" i="1"/>
  <c r="T1066" i="1"/>
  <c r="Q1294" i="1"/>
  <c r="T1366" i="1"/>
  <c r="T23" i="1"/>
  <c r="Q239" i="1"/>
  <c r="T311" i="1"/>
  <c r="T383" i="1"/>
  <c r="T455" i="1"/>
  <c r="Q527" i="1"/>
  <c r="T599" i="1"/>
  <c r="T671" i="1"/>
  <c r="T815" i="1"/>
  <c r="T887" i="1"/>
  <c r="T133" i="1"/>
  <c r="T205" i="1"/>
  <c r="T277" i="1"/>
  <c r="Q349" i="1"/>
  <c r="T421" i="1"/>
  <c r="T493" i="1"/>
  <c r="T637" i="1"/>
  <c r="T709" i="1"/>
  <c r="T925" i="1"/>
  <c r="T1069" i="1"/>
  <c r="T1141" i="1"/>
  <c r="T1213" i="1"/>
  <c r="Q1285" i="1"/>
  <c r="T591" i="1"/>
  <c r="T364" i="1"/>
  <c r="T222" i="1"/>
  <c r="T801" i="1"/>
  <c r="T1377" i="1"/>
  <c r="Q634" i="1"/>
  <c r="T934" i="1"/>
  <c r="T1162" i="1"/>
  <c r="Q1234" i="1"/>
  <c r="T1127" i="1"/>
  <c r="T1199" i="1"/>
  <c r="T1462" i="1"/>
  <c r="T200" i="1"/>
  <c r="Q272" i="1"/>
  <c r="Q344" i="1"/>
  <c r="Q182" i="1"/>
  <c r="T339" i="1"/>
  <c r="Q615" i="1"/>
  <c r="T208" i="1"/>
  <c r="Q280" i="1"/>
  <c r="T426" i="1"/>
  <c r="T594" i="1"/>
  <c r="T619" i="1"/>
  <c r="Q592" i="1"/>
  <c r="T736" i="1"/>
  <c r="Q880" i="1"/>
  <c r="T1168" i="1"/>
  <c r="T1312" i="1"/>
  <c r="T437" i="1"/>
  <c r="T654" i="1"/>
  <c r="T726" i="1"/>
  <c r="T798" i="1"/>
  <c r="T870" i="1"/>
  <c r="T1014" i="1"/>
  <c r="T1086" i="1"/>
  <c r="T1374" i="1"/>
  <c r="T1446" i="1"/>
  <c r="T703" i="1"/>
  <c r="Q775" i="1"/>
  <c r="T847" i="1"/>
  <c r="T919" i="1"/>
  <c r="T1063" i="1"/>
  <c r="T1135" i="1"/>
  <c r="T1423" i="1"/>
  <c r="T1495" i="1"/>
  <c r="T680" i="1"/>
  <c r="Q752" i="1"/>
  <c r="T824" i="1"/>
  <c r="T896" i="1"/>
  <c r="T1040" i="1"/>
  <c r="Q1112" i="1"/>
  <c r="T669" i="1"/>
  <c r="T1029" i="1"/>
  <c r="T1101" i="1"/>
  <c r="T1173" i="1"/>
  <c r="Q1317" i="1"/>
  <c r="T1389" i="1"/>
  <c r="T574" i="1"/>
  <c r="Q874" i="1"/>
  <c r="T946" i="1"/>
  <c r="Q1174" i="1"/>
  <c r="T1379" i="1"/>
  <c r="T738" i="1"/>
  <c r="T882" i="1"/>
  <c r="T954" i="1"/>
  <c r="Q1242" i="1"/>
  <c r="Q1386" i="1"/>
  <c r="T1458" i="1"/>
  <c r="Q715" i="1"/>
  <c r="T787" i="1"/>
  <c r="Q931" i="1"/>
  <c r="T1003" i="1"/>
  <c r="T1291" i="1"/>
  <c r="Q1363" i="1"/>
  <c r="T1435" i="1"/>
  <c r="T1507" i="1"/>
  <c r="Q620" i="1"/>
  <c r="T692" i="1"/>
  <c r="T764" i="1"/>
  <c r="T836" i="1"/>
  <c r="T908" i="1"/>
  <c r="Q1268" i="1"/>
  <c r="Q1412" i="1"/>
  <c r="T1484" i="1"/>
  <c r="T1185" i="1"/>
  <c r="Q1329" i="1"/>
  <c r="T58" i="1"/>
  <c r="T286" i="1"/>
  <c r="Q358" i="1"/>
  <c r="T1414" i="1"/>
  <c r="T1489" i="1"/>
  <c r="T1427" i="1"/>
  <c r="T94" i="1"/>
  <c r="T238" i="1"/>
  <c r="T1102" i="1"/>
  <c r="Q1246" i="1"/>
  <c r="T1391" i="1"/>
  <c r="Q1391" i="1"/>
  <c r="T1439" i="1"/>
  <c r="Q1439" i="1"/>
  <c r="T150" i="1"/>
  <c r="T1292" i="1"/>
  <c r="T802" i="1"/>
  <c r="Q802" i="1"/>
  <c r="Q572" i="1"/>
  <c r="T279" i="1"/>
  <c r="T440" i="1"/>
  <c r="T412" i="1"/>
  <c r="Q412" i="1"/>
  <c r="T270" i="1"/>
  <c r="T152" i="1"/>
  <c r="Q291" i="1"/>
  <c r="Q1264" i="1"/>
  <c r="T822" i="1"/>
  <c r="Q822" i="1"/>
  <c r="T1182" i="1"/>
  <c r="Q1182" i="1"/>
  <c r="Q1015" i="1"/>
  <c r="T1159" i="1"/>
  <c r="Q1159" i="1"/>
  <c r="T1064" i="1"/>
  <c r="Q1064" i="1"/>
  <c r="Q1280" i="1"/>
  <c r="T1352" i="1"/>
  <c r="Q1352" i="1"/>
  <c r="Q1269" i="1"/>
  <c r="T1341" i="1"/>
  <c r="Q1341" i="1"/>
  <c r="T142" i="1"/>
  <c r="Q142" i="1"/>
  <c r="Q214" i="1"/>
  <c r="T430" i="1"/>
  <c r="Q430" i="1"/>
  <c r="T502" i="1"/>
  <c r="Q502" i="1"/>
  <c r="T1150" i="1"/>
  <c r="Q1150" i="1"/>
  <c r="T1222" i="1"/>
  <c r="Q1222" i="1"/>
  <c r="T1438" i="1"/>
  <c r="Q1438" i="1"/>
  <c r="T371" i="1"/>
  <c r="Q371" i="1"/>
  <c r="T587" i="1"/>
  <c r="Q587" i="1"/>
  <c r="T659" i="1"/>
  <c r="Q659" i="1"/>
  <c r="T731" i="1"/>
  <c r="T875" i="1"/>
  <c r="T37" i="1"/>
  <c r="Q37" i="1"/>
  <c r="Q253" i="1"/>
  <c r="T325" i="1"/>
  <c r="Q325" i="1"/>
  <c r="Q397" i="1"/>
  <c r="T397" i="1"/>
  <c r="T829" i="1"/>
  <c r="T901" i="1"/>
  <c r="Q901" i="1"/>
  <c r="T1117" i="1"/>
  <c r="Q1117" i="1"/>
  <c r="T1189" i="1"/>
  <c r="Q1189" i="1"/>
  <c r="T1261" i="1"/>
  <c r="Q1261" i="1"/>
  <c r="T867" i="1"/>
  <c r="T380" i="1"/>
  <c r="Q380" i="1"/>
  <c r="T730" i="1"/>
  <c r="Q730" i="1"/>
  <c r="Q206" i="1"/>
  <c r="T206" i="1"/>
  <c r="T174" i="1"/>
  <c r="Q174" i="1"/>
  <c r="T363" i="1"/>
  <c r="Q363" i="1"/>
  <c r="T688" i="1"/>
  <c r="T1192" i="1"/>
  <c r="Q1192" i="1"/>
  <c r="T750" i="1"/>
  <c r="T1038" i="1"/>
  <c r="Q1038" i="1"/>
  <c r="T1110" i="1"/>
  <c r="Q1110" i="1"/>
  <c r="Q871" i="1"/>
  <c r="T1087" i="1"/>
  <c r="Q1087" i="1"/>
  <c r="T1231" i="1"/>
  <c r="Q1231" i="1"/>
  <c r="T1375" i="1"/>
  <c r="Q1375" i="1"/>
  <c r="T1424" i="1"/>
  <c r="Q1424" i="1"/>
  <c r="T1148" i="1"/>
  <c r="Q1148" i="1"/>
  <c r="T82" i="1"/>
  <c r="Q82" i="1"/>
  <c r="T154" i="1"/>
  <c r="T298" i="1"/>
  <c r="Q298" i="1"/>
  <c r="T370" i="1"/>
  <c r="Q370" i="1"/>
  <c r="T1090" i="1"/>
  <c r="T1306" i="1"/>
  <c r="Q1306" i="1"/>
  <c r="T1378" i="1"/>
  <c r="T239" i="1"/>
  <c r="Q671" i="1"/>
  <c r="T743" i="1"/>
  <c r="Q743" i="1"/>
  <c r="T959" i="1"/>
  <c r="Q959" i="1"/>
  <c r="T1031" i="1"/>
  <c r="Q1031" i="1"/>
  <c r="T108" i="1"/>
  <c r="Q108" i="1"/>
  <c r="T252" i="1"/>
  <c r="Q252" i="1"/>
  <c r="Q396" i="1"/>
  <c r="T49" i="1"/>
  <c r="Q49" i="1"/>
  <c r="T265" i="1"/>
  <c r="Q265" i="1"/>
  <c r="T337" i="1"/>
  <c r="Q337" i="1"/>
  <c r="T409" i="1"/>
  <c r="Q409" i="1"/>
  <c r="Q697" i="1"/>
  <c r="T913" i="1"/>
  <c r="T985" i="1"/>
  <c r="Q985" i="1"/>
  <c r="T1201" i="1"/>
  <c r="Q1201" i="1"/>
  <c r="T1273" i="1"/>
  <c r="Q1273" i="1"/>
  <c r="T164" i="1"/>
  <c r="Q164" i="1"/>
  <c r="T110" i="1"/>
  <c r="Q110" i="1"/>
  <c r="T1050" i="1"/>
  <c r="T811" i="1"/>
  <c r="Q811" i="1"/>
  <c r="T1220" i="1"/>
  <c r="T1065" i="1"/>
  <c r="Q1065" i="1"/>
  <c r="T95" i="1"/>
  <c r="Q95" i="1"/>
  <c r="T320" i="1"/>
  <c r="Q320" i="1"/>
  <c r="T278" i="1"/>
  <c r="Q278" i="1"/>
  <c r="T567" i="1"/>
  <c r="Q567" i="1"/>
  <c r="T928" i="1"/>
  <c r="Q928" i="1"/>
  <c r="T1000" i="1"/>
  <c r="Q1000" i="1"/>
  <c r="T1072" i="1"/>
  <c r="Q1072" i="1"/>
  <c r="Q1432" i="1"/>
  <c r="T125" i="1"/>
  <c r="Q125" i="1"/>
  <c r="T269" i="1"/>
  <c r="Q269" i="1"/>
  <c r="T1421" i="1"/>
  <c r="Q1421" i="1"/>
  <c r="T918" i="1"/>
  <c r="Q918" i="1"/>
  <c r="T1134" i="1"/>
  <c r="Q1134" i="1"/>
  <c r="T1206" i="1"/>
  <c r="Q1206" i="1"/>
  <c r="Q1278" i="1"/>
  <c r="T895" i="1"/>
  <c r="Q895" i="1"/>
  <c r="Q1111" i="1"/>
  <c r="T1111" i="1"/>
  <c r="T1183" i="1"/>
  <c r="Q1183" i="1"/>
  <c r="T1255" i="1"/>
  <c r="Q1255" i="1"/>
  <c r="T872" i="1"/>
  <c r="Q872" i="1"/>
  <c r="T1160" i="1"/>
  <c r="Q1160" i="1"/>
  <c r="T1232" i="1"/>
  <c r="Q1232" i="1"/>
  <c r="T1304" i="1"/>
  <c r="Q1304" i="1"/>
  <c r="T742" i="1"/>
  <c r="T886" i="1"/>
  <c r="Q886" i="1"/>
  <c r="T1318" i="1"/>
  <c r="Q1318" i="1"/>
  <c r="Q179" i="1"/>
  <c r="T251" i="1"/>
  <c r="Q251" i="1"/>
  <c r="T467" i="1"/>
  <c r="Q467" i="1"/>
  <c r="T611" i="1"/>
  <c r="Q611" i="1"/>
  <c r="T683" i="1"/>
  <c r="T1043" i="1"/>
  <c r="T1259" i="1"/>
  <c r="Q1259" i="1"/>
  <c r="T61" i="1"/>
  <c r="Q61" i="1"/>
  <c r="T565" i="1"/>
  <c r="Q565" i="1"/>
  <c r="T781" i="1"/>
  <c r="Q781" i="1"/>
  <c r="T853" i="1"/>
  <c r="Q853" i="1"/>
  <c r="Q925" i="1"/>
  <c r="T522" i="1"/>
  <c r="Q522" i="1"/>
  <c r="T1387" i="1"/>
  <c r="Q1387" i="1"/>
  <c r="T104" i="1"/>
  <c r="Q104" i="1"/>
  <c r="Q340" i="1"/>
  <c r="T186" i="1"/>
  <c r="Q186" i="1"/>
  <c r="T784" i="1"/>
  <c r="Q784" i="1"/>
  <c r="T558" i="1"/>
  <c r="Q558" i="1"/>
  <c r="T583" i="1"/>
  <c r="T1433" i="1"/>
  <c r="Q1433" i="1"/>
  <c r="T213" i="1"/>
  <c r="Q213" i="1"/>
  <c r="T285" i="1"/>
  <c r="Q285" i="1"/>
  <c r="T357" i="1"/>
  <c r="Q429" i="1"/>
  <c r="T501" i="1"/>
  <c r="T861" i="1"/>
  <c r="Q861" i="1"/>
  <c r="T1077" i="1"/>
  <c r="Q1077" i="1"/>
  <c r="T826" i="1"/>
  <c r="Q826" i="1"/>
  <c r="T1042" i="1"/>
  <c r="Q1042" i="1"/>
  <c r="T1486" i="1"/>
  <c r="Q1486" i="1"/>
  <c r="T1271" i="1"/>
  <c r="Q1271" i="1"/>
  <c r="T336" i="1"/>
  <c r="Q336" i="1"/>
  <c r="T480" i="1"/>
  <c r="T624" i="1"/>
  <c r="Q624" i="1"/>
  <c r="T768" i="1"/>
  <c r="Q768" i="1"/>
  <c r="T912" i="1"/>
  <c r="T1056" i="1"/>
  <c r="Q1056" i="1"/>
  <c r="T1272" i="1"/>
  <c r="Q1272" i="1"/>
  <c r="T1081" i="1"/>
  <c r="Q1081" i="1"/>
  <c r="T675" i="1"/>
  <c r="Q675" i="1"/>
  <c r="T747" i="1"/>
  <c r="Q747" i="1"/>
  <c r="T819" i="1"/>
  <c r="Q819" i="1"/>
  <c r="T1035" i="1"/>
  <c r="Q1035" i="1"/>
  <c r="T1395" i="1"/>
  <c r="Q1395" i="1"/>
  <c r="T638" i="1"/>
  <c r="Q638" i="1"/>
  <c r="T710" i="1"/>
  <c r="Q710" i="1"/>
  <c r="T782" i="1"/>
  <c r="Q782" i="1"/>
  <c r="T854" i="1"/>
  <c r="T1502" i="1"/>
  <c r="Q1502" i="1"/>
  <c r="T547" i="1"/>
  <c r="Q547" i="1"/>
  <c r="T176" i="1"/>
  <c r="Q176" i="1"/>
  <c r="T422" i="1"/>
  <c r="Q422" i="1"/>
  <c r="Q712" i="1"/>
  <c r="T1144" i="1"/>
  <c r="Q1144" i="1"/>
  <c r="T434" i="1"/>
  <c r="Q434" i="1"/>
  <c r="T14" i="1"/>
  <c r="Q14" i="1"/>
  <c r="S14" i="1" s="1"/>
  <c r="T302" i="1"/>
  <c r="Q302" i="1"/>
  <c r="T54" i="1"/>
  <c r="Q54" i="1"/>
  <c r="T945" i="1"/>
  <c r="Q945" i="1"/>
  <c r="T1089" i="1"/>
  <c r="Q1089" i="1"/>
  <c r="Q1233" i="1"/>
  <c r="T1233" i="1"/>
  <c r="T204" i="1"/>
  <c r="Q204" i="1"/>
  <c r="T28" i="1"/>
  <c r="Q28" i="1"/>
  <c r="T762" i="1"/>
  <c r="Q762" i="1"/>
  <c r="T1410" i="1"/>
  <c r="Q1410" i="1"/>
  <c r="T1425" i="1"/>
  <c r="Q1425" i="1"/>
  <c r="T167" i="1"/>
  <c r="Q167" i="1"/>
  <c r="T248" i="1"/>
  <c r="Q248" i="1"/>
  <c r="T243" i="1"/>
  <c r="Q243" i="1"/>
  <c r="T30" i="1"/>
  <c r="Q30" i="1"/>
  <c r="T640" i="1"/>
  <c r="Q640" i="1"/>
  <c r="T411" i="1"/>
  <c r="Q411" i="1"/>
  <c r="T496" i="1"/>
  <c r="Q496" i="1"/>
  <c r="T198" i="1"/>
  <c r="Q198" i="1"/>
  <c r="Q446" i="1"/>
  <c r="T446" i="1"/>
  <c r="T435" i="1"/>
  <c r="Q435" i="1"/>
  <c r="T1457" i="1"/>
  <c r="Q1457" i="1"/>
  <c r="P11" i="1"/>
  <c r="T254" i="1"/>
  <c r="Q254" i="1"/>
  <c r="T330" i="1"/>
  <c r="Q330" i="1"/>
  <c r="T739" i="1"/>
  <c r="Q739" i="1"/>
  <c r="T442" i="1"/>
  <c r="Q442" i="1"/>
  <c r="T470" i="1"/>
  <c r="Q470" i="1"/>
  <c r="T388" i="1"/>
  <c r="Q388" i="1"/>
  <c r="T475" i="1"/>
  <c r="Q475" i="1"/>
  <c r="T808" i="1"/>
  <c r="Q808" i="1"/>
  <c r="T1024" i="1"/>
  <c r="Q1024" i="1"/>
  <c r="T77" i="1"/>
  <c r="Q77" i="1"/>
  <c r="T1469" i="1"/>
  <c r="Q1469" i="1"/>
  <c r="T1230" i="1"/>
  <c r="Q1230" i="1"/>
  <c r="T1279" i="1"/>
  <c r="Q1279" i="1"/>
  <c r="Q896" i="1"/>
  <c r="T1256" i="1"/>
  <c r="Q1256" i="1"/>
  <c r="T1400" i="1"/>
  <c r="Q1400" i="1"/>
  <c r="T1245" i="1"/>
  <c r="Q1245" i="1"/>
  <c r="T1497" i="1"/>
  <c r="Q1497" i="1"/>
  <c r="T46" i="1"/>
  <c r="Q46" i="1"/>
  <c r="T190" i="1"/>
  <c r="Q190" i="1"/>
  <c r="T262" i="1"/>
  <c r="Q262" i="1"/>
  <c r="T406" i="1"/>
  <c r="Q406" i="1"/>
  <c r="T478" i="1"/>
  <c r="Q478" i="1"/>
  <c r="T550" i="1"/>
  <c r="Q550" i="1"/>
  <c r="T910" i="1"/>
  <c r="Q910" i="1"/>
  <c r="T982" i="1"/>
  <c r="T1054" i="1"/>
  <c r="Q1054" i="1"/>
  <c r="T1198" i="1"/>
  <c r="Q1198" i="1"/>
  <c r="T59" i="1"/>
  <c r="Q59" i="1"/>
  <c r="T203" i="1"/>
  <c r="Q203" i="1"/>
  <c r="T275" i="1"/>
  <c r="Q275" i="1"/>
  <c r="T347" i="1"/>
  <c r="Q347" i="1"/>
  <c r="T419" i="1"/>
  <c r="Q419" i="1"/>
  <c r="T563" i="1"/>
  <c r="Q563" i="1"/>
  <c r="T635" i="1"/>
  <c r="T851" i="1"/>
  <c r="Q851" i="1"/>
  <c r="T1067" i="1"/>
  <c r="Q1067" i="1"/>
  <c r="T1211" i="1"/>
  <c r="Q1211" i="1"/>
  <c r="T85" i="1"/>
  <c r="Q85" i="1"/>
  <c r="T157" i="1"/>
  <c r="Q157" i="1"/>
  <c r="T229" i="1"/>
  <c r="Q229" i="1"/>
  <c r="T301" i="1"/>
  <c r="Q301" i="1"/>
  <c r="T373" i="1"/>
  <c r="Q373" i="1"/>
  <c r="T445" i="1"/>
  <c r="Q445" i="1"/>
  <c r="Q517" i="1"/>
  <c r="T517" i="1"/>
  <c r="T1021" i="1"/>
  <c r="Q1021" i="1"/>
  <c r="T1237" i="1"/>
  <c r="Q1237" i="1"/>
  <c r="T1309" i="1"/>
  <c r="Q1309" i="1"/>
  <c r="T1441" i="1"/>
  <c r="Q1441" i="1"/>
  <c r="T1094" i="1"/>
  <c r="Q1094" i="1"/>
  <c r="T1238" i="1"/>
  <c r="Q1238" i="1"/>
  <c r="T1382" i="1"/>
  <c r="Q1382" i="1"/>
  <c r="Q460" i="1"/>
  <c r="T1060" i="1"/>
  <c r="Q1060" i="1"/>
  <c r="Q1194" i="1"/>
  <c r="T788" i="1"/>
  <c r="Q788" i="1"/>
  <c r="T658" i="1"/>
  <c r="Q658" i="1"/>
  <c r="T326" i="1"/>
  <c r="Q326" i="1"/>
  <c r="T532" i="1"/>
  <c r="Q532" i="1"/>
  <c r="T880" i="1"/>
  <c r="T952" i="1"/>
  <c r="Q952" i="1"/>
  <c r="T1456" i="1"/>
  <c r="Q1456" i="1"/>
  <c r="T221" i="1"/>
  <c r="Q221" i="1"/>
  <c r="T342" i="1"/>
  <c r="Q342" i="1"/>
  <c r="T942" i="1"/>
  <c r="Q942" i="1"/>
  <c r="T1158" i="1"/>
  <c r="Q1158" i="1"/>
  <c r="T1302" i="1"/>
  <c r="Q1302" i="1"/>
  <c r="Q1446" i="1"/>
  <c r="T991" i="1"/>
  <c r="Q991" i="1"/>
  <c r="T1207" i="1"/>
  <c r="Q1207" i="1"/>
  <c r="T1351" i="1"/>
  <c r="Q1351" i="1"/>
  <c r="T968" i="1"/>
  <c r="Q968" i="1"/>
  <c r="T1184" i="1"/>
  <c r="Q1184" i="1"/>
  <c r="T1328" i="1"/>
  <c r="Q1328" i="1"/>
  <c r="T1472" i="1"/>
  <c r="Q1472" i="1"/>
  <c r="T476" i="1"/>
  <c r="Q476" i="1"/>
  <c r="Q459" i="1"/>
  <c r="T294" i="1"/>
  <c r="Q294" i="1"/>
  <c r="T90" i="1"/>
  <c r="Q90" i="1"/>
  <c r="T606" i="1"/>
  <c r="Q606" i="1"/>
  <c r="T631" i="1"/>
  <c r="T1481" i="1"/>
  <c r="Q1481" i="1"/>
  <c r="T531" i="1"/>
  <c r="Q531" i="1"/>
  <c r="T988" i="1"/>
  <c r="Q988" i="1"/>
  <c r="T834" i="1"/>
  <c r="Q834" i="1"/>
  <c r="T883" i="1"/>
  <c r="Q883" i="1"/>
  <c r="T62" i="1"/>
  <c r="Q62" i="1"/>
  <c r="T207" i="1"/>
  <c r="T748" i="1"/>
  <c r="Q748" i="1"/>
  <c r="T892" i="1"/>
  <c r="Q892" i="1"/>
  <c r="T1396" i="1"/>
  <c r="Q1396" i="1"/>
  <c r="T810" i="1"/>
  <c r="Q810" i="1"/>
  <c r="T1026" i="1"/>
  <c r="Q1026" i="1"/>
  <c r="T1242" i="1"/>
  <c r="T859" i="1"/>
  <c r="Q859" i="1"/>
  <c r="T1219" i="1"/>
  <c r="Q1219" i="1"/>
  <c r="T980" i="1"/>
  <c r="Q980" i="1"/>
  <c r="T1124" i="1"/>
  <c r="Q1124" i="1"/>
  <c r="T1196" i="1"/>
  <c r="Q1196" i="1"/>
  <c r="T1268" i="1"/>
  <c r="T1340" i="1"/>
  <c r="Q1340" i="1"/>
  <c r="T274" i="1"/>
  <c r="Q274" i="1"/>
  <c r="T346" i="1"/>
  <c r="Q346" i="1"/>
  <c r="T490" i="1"/>
  <c r="Q490" i="1"/>
  <c r="T778" i="1"/>
  <c r="Q778" i="1"/>
  <c r="T850" i="1"/>
  <c r="Q850" i="1"/>
  <c r="T994" i="1"/>
  <c r="Q994" i="1"/>
  <c r="T1210" i="1"/>
  <c r="Q1210" i="1"/>
  <c r="T1426" i="1"/>
  <c r="Q1426" i="1"/>
  <c r="Q287" i="1"/>
  <c r="T359" i="1"/>
  <c r="Q359" i="1"/>
  <c r="T575" i="1"/>
  <c r="Q575" i="1"/>
  <c r="T647" i="1"/>
  <c r="Q647" i="1"/>
  <c r="T719" i="1"/>
  <c r="Q719" i="1"/>
  <c r="T156" i="1"/>
  <c r="Q156" i="1"/>
  <c r="T25" i="1"/>
  <c r="Q25" i="1"/>
  <c r="T241" i="1"/>
  <c r="Q241" i="1"/>
  <c r="Q385" i="1"/>
  <c r="T457" i="1"/>
  <c r="Q457" i="1"/>
  <c r="T529" i="1"/>
  <c r="Q529" i="1"/>
  <c r="T601" i="1"/>
  <c r="Q601" i="1"/>
  <c r="T673" i="1"/>
  <c r="Q673" i="1"/>
  <c r="T745" i="1"/>
  <c r="Q745" i="1"/>
  <c r="T1033" i="1"/>
  <c r="Q1033" i="1"/>
  <c r="T1249" i="1"/>
  <c r="Q1249" i="1"/>
  <c r="T1321" i="1"/>
  <c r="Q1321" i="1"/>
  <c r="T536" i="1"/>
  <c r="Q536" i="1"/>
  <c r="T700" i="1"/>
  <c r="Q700" i="1"/>
  <c r="T906" i="1"/>
  <c r="Q906" i="1"/>
  <c r="Q1315" i="1"/>
  <c r="T1004" i="1"/>
  <c r="Q1004" i="1"/>
  <c r="T514" i="1"/>
  <c r="Q514" i="1"/>
  <c r="T38" i="1"/>
  <c r="Q38" i="1"/>
  <c r="T64" i="1"/>
  <c r="Q64" i="1"/>
  <c r="Q68" i="1"/>
  <c r="T350" i="1"/>
  <c r="Q350" i="1"/>
  <c r="T471" i="1"/>
  <c r="Q471" i="1"/>
  <c r="T292" i="1"/>
  <c r="Q292" i="1"/>
  <c r="T450" i="1"/>
  <c r="Q450" i="1"/>
  <c r="T676" i="1"/>
  <c r="Q676" i="1"/>
  <c r="T820" i="1"/>
  <c r="T1108" i="1"/>
  <c r="T1468" i="1"/>
  <c r="Q1468" i="1"/>
  <c r="T1098" i="1"/>
  <c r="Q1098" i="1"/>
  <c r="T1170" i="1"/>
  <c r="Q1170" i="1"/>
  <c r="T1314" i="1"/>
  <c r="Q1314" i="1"/>
  <c r="Q787" i="1"/>
  <c r="Q1075" i="1"/>
  <c r="T1075" i="1"/>
  <c r="T1147" i="1"/>
  <c r="Q1147" i="1"/>
  <c r="T1363" i="1"/>
  <c r="T362" i="1"/>
  <c r="Q474" i="1"/>
  <c r="T1505" i="1"/>
  <c r="Q1505" i="1"/>
  <c r="S1319" i="2" l="1"/>
  <c r="R1319" i="2"/>
  <c r="T2362" i="2"/>
  <c r="Q2362" i="2"/>
  <c r="T2433" i="2"/>
  <c r="Q2433" i="2"/>
  <c r="T2779" i="2"/>
  <c r="Q2779" i="2"/>
  <c r="T3246" i="2"/>
  <c r="Q3246" i="2"/>
  <c r="S2166" i="2"/>
  <c r="R2166" i="2"/>
  <c r="S2981" i="2"/>
  <c r="R2981" i="2"/>
  <c r="S2117" i="2"/>
  <c r="R2117" i="2"/>
  <c r="S3076" i="2"/>
  <c r="R3076" i="2"/>
  <c r="S2212" i="2"/>
  <c r="R2212" i="2"/>
  <c r="S3135" i="2"/>
  <c r="R3135" i="2"/>
  <c r="S2271" i="2"/>
  <c r="R2271" i="2"/>
  <c r="S3314" i="2"/>
  <c r="R3314" i="2"/>
  <c r="S2855" i="2"/>
  <c r="R2855" i="2"/>
  <c r="S2423" i="2"/>
  <c r="R2423" i="2"/>
  <c r="S1823" i="2"/>
  <c r="R1823" i="2"/>
  <c r="S1391" i="2"/>
  <c r="R1391" i="2"/>
  <c r="T3430" i="2"/>
  <c r="Q3430" i="2"/>
  <c r="T2566" i="2"/>
  <c r="Q2566" i="2"/>
  <c r="T3501" i="2"/>
  <c r="Q3501" i="2"/>
  <c r="T2637" i="2"/>
  <c r="Q2637" i="2"/>
  <c r="T3428" i="2"/>
  <c r="Q3428" i="2"/>
  <c r="T1903" i="2"/>
  <c r="Q1903" i="2"/>
  <c r="T3234" i="2"/>
  <c r="Q3234" i="2"/>
  <c r="T2370" i="2"/>
  <c r="Q2370" i="2"/>
  <c r="T3185" i="2"/>
  <c r="Q3185" i="2"/>
  <c r="T2321" i="2"/>
  <c r="Q2321" i="2"/>
  <c r="T3280" i="2"/>
  <c r="Q3280" i="2"/>
  <c r="T2416" i="2"/>
  <c r="Q2416" i="2"/>
  <c r="T3339" i="2"/>
  <c r="Q3339" i="2"/>
  <c r="T2475" i="2"/>
  <c r="Q2475" i="2"/>
  <c r="T3493" i="2"/>
  <c r="Q3493" i="2"/>
  <c r="T2629" i="2"/>
  <c r="Q2629" i="2"/>
  <c r="T1765" i="2"/>
  <c r="Q1765" i="2"/>
  <c r="T2736" i="2"/>
  <c r="Q2736" i="2"/>
  <c r="T1872" i="2"/>
  <c r="Q1872" i="2"/>
  <c r="T2390" i="2"/>
  <c r="Q2390" i="2"/>
  <c r="T1526" i="2"/>
  <c r="Q1526" i="2"/>
  <c r="T662" i="2"/>
  <c r="Q662" i="2"/>
  <c r="T1537" i="2"/>
  <c r="Q1537" i="2"/>
  <c r="T673" i="2"/>
  <c r="Q673" i="2"/>
  <c r="T1584" i="2"/>
  <c r="Q1584" i="2"/>
  <c r="T720" i="2"/>
  <c r="Q720" i="2"/>
  <c r="T1738" i="2"/>
  <c r="Q1738" i="2"/>
  <c r="T874" i="2"/>
  <c r="Q874" i="2"/>
  <c r="T1307" i="2"/>
  <c r="Q1307" i="2"/>
  <c r="T443" i="2"/>
  <c r="Q443" i="2"/>
  <c r="S3202" i="2"/>
  <c r="R3202" i="2"/>
  <c r="S2770" i="2"/>
  <c r="R2770" i="2"/>
  <c r="S2338" i="2"/>
  <c r="R2338" i="2"/>
  <c r="S1906" i="2"/>
  <c r="R1906" i="2"/>
  <c r="S3273" i="2"/>
  <c r="R3273" i="2"/>
  <c r="S2841" i="2"/>
  <c r="R2841" i="2"/>
  <c r="S2409" i="2"/>
  <c r="R2409" i="2"/>
  <c r="S1977" i="2"/>
  <c r="R1977" i="2"/>
  <c r="S3200" i="2"/>
  <c r="R3200" i="2"/>
  <c r="S3187" i="2"/>
  <c r="R3187" i="2"/>
  <c r="S2755" i="2"/>
  <c r="R2755" i="2"/>
  <c r="S2323" i="2"/>
  <c r="R2323" i="2"/>
  <c r="S1459" i="2"/>
  <c r="R1459" i="2"/>
  <c r="S3222" i="2"/>
  <c r="R3222" i="2"/>
  <c r="S2790" i="2"/>
  <c r="R2790" i="2"/>
  <c r="S2358" i="2"/>
  <c r="R2358" i="2"/>
  <c r="S1926" i="2"/>
  <c r="R1926" i="2"/>
  <c r="S3173" i="2"/>
  <c r="R3173" i="2"/>
  <c r="S2741" i="2"/>
  <c r="R2741" i="2"/>
  <c r="S2309" i="2"/>
  <c r="R2309" i="2"/>
  <c r="S1877" i="2"/>
  <c r="R1877" i="2"/>
  <c r="S3268" i="2"/>
  <c r="R3268" i="2"/>
  <c r="S2836" i="2"/>
  <c r="R2836" i="2"/>
  <c r="S2404" i="2"/>
  <c r="R2404" i="2"/>
  <c r="S1972" i="2"/>
  <c r="R1972" i="2"/>
  <c r="T2975" i="2"/>
  <c r="Q2975" i="2"/>
  <c r="T2111" i="2"/>
  <c r="Q2111" i="2"/>
  <c r="T1151" i="2"/>
  <c r="Q1151" i="2"/>
  <c r="T287" i="2"/>
  <c r="Q287" i="2"/>
  <c r="T1410" i="2"/>
  <c r="Q1410" i="2"/>
  <c r="T546" i="2"/>
  <c r="Q546" i="2"/>
  <c r="T1421" i="2"/>
  <c r="Q1421" i="2"/>
  <c r="T557" i="2"/>
  <c r="Q557" i="2"/>
  <c r="T2891" i="2"/>
  <c r="Q2891" i="2"/>
  <c r="T1991" i="2"/>
  <c r="Q1991" i="2"/>
  <c r="T1067" i="2"/>
  <c r="Q1067" i="2"/>
  <c r="T203" i="2"/>
  <c r="Q203" i="2"/>
  <c r="T2890" i="2"/>
  <c r="Q2890" i="2"/>
  <c r="T2026" i="2"/>
  <c r="Q2026" i="2"/>
  <c r="T2961" i="2"/>
  <c r="Q2961" i="2"/>
  <c r="T2097" i="2"/>
  <c r="Q2097" i="2"/>
  <c r="T3091" i="2"/>
  <c r="Q3091" i="2"/>
  <c r="T2227" i="2"/>
  <c r="Q2227" i="2"/>
  <c r="T3558" i="2"/>
  <c r="Q3558" i="2"/>
  <c r="T2694" i="2"/>
  <c r="Q2694" i="2"/>
  <c r="T3437" i="2"/>
  <c r="Q3437" i="2"/>
  <c r="T2573" i="2"/>
  <c r="Q2573" i="2"/>
  <c r="T3532" i="2"/>
  <c r="Q3532" i="2"/>
  <c r="T2668" i="2"/>
  <c r="Q2668" i="2"/>
  <c r="T1804" i="2"/>
  <c r="Q1804" i="2"/>
  <c r="T3155" i="2"/>
  <c r="Q3155" i="2"/>
  <c r="T2291" i="2"/>
  <c r="Q2291" i="2"/>
  <c r="T1331" i="2"/>
  <c r="Q1331" i="2"/>
  <c r="T467" i="2"/>
  <c r="Q467" i="2"/>
  <c r="T1590" i="2"/>
  <c r="Q1590" i="2"/>
  <c r="T726" i="2"/>
  <c r="Q726" i="2"/>
  <c r="T1601" i="2"/>
  <c r="Q1601" i="2"/>
  <c r="T737" i="2"/>
  <c r="Q737" i="2"/>
  <c r="T1648" i="2"/>
  <c r="Q1648" i="2"/>
  <c r="S1390" i="2"/>
  <c r="R1390" i="2"/>
  <c r="S958" i="2"/>
  <c r="R958" i="2"/>
  <c r="S526" i="2"/>
  <c r="R526" i="2"/>
  <c r="S94" i="2"/>
  <c r="R94" i="2"/>
  <c r="S1569" i="2"/>
  <c r="R1569" i="2"/>
  <c r="S1137" i="2"/>
  <c r="R1137" i="2"/>
  <c r="S705" i="2"/>
  <c r="R705" i="2"/>
  <c r="S273" i="2"/>
  <c r="R273" i="2"/>
  <c r="S2840" i="2"/>
  <c r="R2840" i="2"/>
  <c r="S2408" i="2"/>
  <c r="R2408" i="2"/>
  <c r="S1976" i="2"/>
  <c r="R1976" i="2"/>
  <c r="S1544" i="2"/>
  <c r="R1544" i="2"/>
  <c r="S1112" i="2"/>
  <c r="R1112" i="2"/>
  <c r="S680" i="2"/>
  <c r="R680" i="2"/>
  <c r="S248" i="2"/>
  <c r="R248" i="2"/>
  <c r="S1183" i="2"/>
  <c r="R1183" i="2"/>
  <c r="S751" i="2"/>
  <c r="R751" i="2"/>
  <c r="S319" i="2"/>
  <c r="R319" i="2"/>
  <c r="S2079" i="2"/>
  <c r="R2079" i="2"/>
  <c r="S1647" i="2"/>
  <c r="R1647" i="2"/>
  <c r="S1215" i="2"/>
  <c r="R1215" i="2"/>
  <c r="S783" i="2"/>
  <c r="R783" i="2"/>
  <c r="S351" i="2"/>
  <c r="R351" i="2"/>
  <c r="S1031" i="2"/>
  <c r="R1031" i="2"/>
  <c r="S599" i="2"/>
  <c r="R599" i="2"/>
  <c r="S167" i="2"/>
  <c r="R167" i="2"/>
  <c r="T1578" i="2"/>
  <c r="Q1578" i="2"/>
  <c r="T714" i="2"/>
  <c r="Q714" i="2"/>
  <c r="S1733" i="2"/>
  <c r="R1733" i="2"/>
  <c r="S1301" i="2"/>
  <c r="R1301" i="2"/>
  <c r="S869" i="2"/>
  <c r="R869" i="2"/>
  <c r="S437" i="2"/>
  <c r="R437" i="2"/>
  <c r="S1780" i="2"/>
  <c r="R1780" i="2"/>
  <c r="S1348" i="2"/>
  <c r="R1348" i="2"/>
  <c r="S916" i="2"/>
  <c r="R916" i="2"/>
  <c r="S484" i="2"/>
  <c r="R484" i="2"/>
  <c r="S52" i="2"/>
  <c r="R52" i="2"/>
  <c r="S223" i="2"/>
  <c r="R223" i="2"/>
  <c r="S543" i="2"/>
  <c r="R543" i="2"/>
  <c r="T370" i="2"/>
  <c r="Q370" i="2"/>
  <c r="T1413" i="2"/>
  <c r="Q1413" i="2"/>
  <c r="T549" i="2"/>
  <c r="Q549" i="2"/>
  <c r="T2828" i="2"/>
  <c r="Q2828" i="2"/>
  <c r="T1964" i="2"/>
  <c r="Q1964" i="2"/>
  <c r="T83" i="2"/>
  <c r="Q83" i="2"/>
  <c r="T1062" i="2"/>
  <c r="Q1062" i="2"/>
  <c r="T198" i="2"/>
  <c r="Q198" i="2"/>
  <c r="T1073" i="2"/>
  <c r="Q1073" i="2"/>
  <c r="T209" i="2"/>
  <c r="Q209" i="2"/>
  <c r="T1120" i="2"/>
  <c r="Q1120" i="2"/>
  <c r="T256" i="2"/>
  <c r="Q256" i="2"/>
  <c r="S609" i="2"/>
  <c r="R609" i="2"/>
  <c r="S2816" i="2"/>
  <c r="R2816" i="2"/>
  <c r="S1952" i="2"/>
  <c r="R1952" i="2"/>
  <c r="S1016" i="2"/>
  <c r="R1016" i="2"/>
  <c r="S1087" i="2"/>
  <c r="R1087" i="2"/>
  <c r="S1335" i="2"/>
  <c r="R1335" i="2"/>
  <c r="S1828" i="2"/>
  <c r="R1828" i="2"/>
  <c r="S3183" i="2"/>
  <c r="R3183" i="2"/>
  <c r="S2751" i="2"/>
  <c r="R2751" i="2"/>
  <c r="S2319" i="2"/>
  <c r="R2319" i="2"/>
  <c r="S3362" i="2"/>
  <c r="R3362" i="2"/>
  <c r="S3337" i="2"/>
  <c r="R3337" i="2"/>
  <c r="S2905" i="2"/>
  <c r="R2905" i="2"/>
  <c r="S2473" i="2"/>
  <c r="R2473" i="2"/>
  <c r="S2041" i="2"/>
  <c r="R2041" i="2"/>
  <c r="S3444" i="2"/>
  <c r="R3444" i="2"/>
  <c r="S3012" i="2"/>
  <c r="R3012" i="2"/>
  <c r="S2580" i="2"/>
  <c r="R2580" i="2"/>
  <c r="S2148" i="2"/>
  <c r="R2148" i="2"/>
  <c r="S3098" i="2"/>
  <c r="R3098" i="2"/>
  <c r="S2666" i="2"/>
  <c r="R2666" i="2"/>
  <c r="S2234" i="2"/>
  <c r="R2234" i="2"/>
  <c r="S1802" i="2"/>
  <c r="R1802" i="2"/>
  <c r="S1370" i="2"/>
  <c r="R1370" i="2"/>
  <c r="S938" i="2"/>
  <c r="R938" i="2"/>
  <c r="S506" i="2"/>
  <c r="R506" i="2"/>
  <c r="S74" i="2"/>
  <c r="R74" i="2"/>
  <c r="S1381" i="2"/>
  <c r="R1381" i="2"/>
  <c r="S949" i="2"/>
  <c r="R949" i="2"/>
  <c r="S517" i="2"/>
  <c r="R517" i="2"/>
  <c r="S85" i="2"/>
  <c r="R85" i="2"/>
  <c r="S1428" i="2"/>
  <c r="R1428" i="2"/>
  <c r="S924" i="2"/>
  <c r="R924" i="2"/>
  <c r="S492" i="2"/>
  <c r="R492" i="2"/>
  <c r="S60" i="2"/>
  <c r="R60" i="2"/>
  <c r="S1510" i="2"/>
  <c r="R1510" i="2"/>
  <c r="S1078" i="2"/>
  <c r="R1078" i="2"/>
  <c r="S574" i="2"/>
  <c r="R574" i="2"/>
  <c r="S142" i="2"/>
  <c r="R142" i="2"/>
  <c r="S1617" i="2"/>
  <c r="R1617" i="2"/>
  <c r="S1113" i="2"/>
  <c r="R1113" i="2"/>
  <c r="S393" i="2"/>
  <c r="R393" i="2"/>
  <c r="S2384" i="2"/>
  <c r="R2384" i="2"/>
  <c r="S1304" i="2"/>
  <c r="R1304" i="2"/>
  <c r="S1015" i="2"/>
  <c r="R1015" i="2"/>
  <c r="S1479" i="2"/>
  <c r="R1479" i="2"/>
  <c r="S1432" i="2"/>
  <c r="R1432" i="2"/>
  <c r="T964" i="2"/>
  <c r="Q964" i="2"/>
  <c r="T100" i="2"/>
  <c r="Q100" i="2"/>
  <c r="S552" i="2"/>
  <c r="R552" i="2"/>
  <c r="S1570" i="2"/>
  <c r="R1570" i="2"/>
  <c r="S778" i="2"/>
  <c r="R778" i="2"/>
  <c r="S1893" i="2"/>
  <c r="R1893" i="2"/>
  <c r="S1101" i="2"/>
  <c r="R1101" i="2"/>
  <c r="S381" i="2"/>
  <c r="R381" i="2"/>
  <c r="S2732" i="2"/>
  <c r="R2732" i="2"/>
  <c r="S1940" i="2"/>
  <c r="R1940" i="2"/>
  <c r="S1220" i="2"/>
  <c r="R1220" i="2"/>
  <c r="S500" i="2"/>
  <c r="R500" i="2"/>
  <c r="S1147" i="2"/>
  <c r="R1147" i="2"/>
  <c r="S427" i="2"/>
  <c r="R427" i="2"/>
  <c r="S1755" i="2"/>
  <c r="R1755" i="2"/>
  <c r="S1035" i="2"/>
  <c r="R1035" i="2"/>
  <c r="S387" i="2"/>
  <c r="R387" i="2"/>
  <c r="S3278" i="2"/>
  <c r="R3278" i="2"/>
  <c r="S3253" i="2"/>
  <c r="R3253" i="2"/>
  <c r="S2821" i="2"/>
  <c r="R2821" i="2"/>
  <c r="S2389" i="2"/>
  <c r="R2389" i="2"/>
  <c r="S1957" i="2"/>
  <c r="R1957" i="2"/>
  <c r="S3360" i="2"/>
  <c r="R3360" i="2"/>
  <c r="S2928" i="2"/>
  <c r="R2928" i="2"/>
  <c r="S2496" i="2"/>
  <c r="R2496" i="2"/>
  <c r="S2064" i="2"/>
  <c r="R2064" i="2"/>
  <c r="S3014" i="2"/>
  <c r="R3014" i="2"/>
  <c r="S2582" i="2"/>
  <c r="R2582" i="2"/>
  <c r="S2150" i="2"/>
  <c r="R2150" i="2"/>
  <c r="S1646" i="2"/>
  <c r="R1646" i="2"/>
  <c r="S1214" i="2"/>
  <c r="R1214" i="2"/>
  <c r="S782" i="2"/>
  <c r="R782" i="2"/>
  <c r="S350" i="2"/>
  <c r="R350" i="2"/>
  <c r="S1657" i="2"/>
  <c r="R1657" i="2"/>
  <c r="S1225" i="2"/>
  <c r="R1225" i="2"/>
  <c r="S793" i="2"/>
  <c r="R793" i="2"/>
  <c r="S361" i="2"/>
  <c r="R361" i="2"/>
  <c r="S1704" i="2"/>
  <c r="R1704" i="2"/>
  <c r="S1200" i="2"/>
  <c r="R1200" i="2"/>
  <c r="S408" i="2"/>
  <c r="R408" i="2"/>
  <c r="T1614" i="2"/>
  <c r="Q1614" i="2"/>
  <c r="T750" i="2"/>
  <c r="Q750" i="2"/>
  <c r="T1625" i="2"/>
  <c r="Q1625" i="2"/>
  <c r="T761" i="2"/>
  <c r="Q761" i="2"/>
  <c r="T1672" i="2"/>
  <c r="Q1672" i="2"/>
  <c r="T808" i="2"/>
  <c r="Q808" i="2"/>
  <c r="S585" i="2"/>
  <c r="R585" i="2"/>
  <c r="S415" i="2"/>
  <c r="R415" i="2"/>
  <c r="S1527" i="2"/>
  <c r="R1527" i="2"/>
  <c r="S663" i="2"/>
  <c r="R663" i="2"/>
  <c r="T507" i="2"/>
  <c r="Q507" i="2"/>
  <c r="S1000" i="2"/>
  <c r="R1000" i="2"/>
  <c r="T767" i="2"/>
  <c r="Q767" i="2"/>
  <c r="T3080" i="2"/>
  <c r="Q3080" i="2"/>
  <c r="T1026" i="2"/>
  <c r="Q1026" i="2"/>
  <c r="T162" i="2"/>
  <c r="Q162" i="2"/>
  <c r="T1037" i="2"/>
  <c r="Q1037" i="2"/>
  <c r="T173" i="2"/>
  <c r="Q173" i="2"/>
  <c r="T1084" i="2"/>
  <c r="Q1084" i="2"/>
  <c r="T220" i="2"/>
  <c r="Q220" i="2"/>
  <c r="T1659" i="2"/>
  <c r="Q1659" i="2"/>
  <c r="T1011" i="2"/>
  <c r="Q1011" i="2"/>
  <c r="S2783" i="2"/>
  <c r="R2783" i="2"/>
  <c r="T3226" i="2"/>
  <c r="Q3226" i="2"/>
  <c r="T3297" i="2"/>
  <c r="Q3297" i="2"/>
  <c r="T3224" i="2"/>
  <c r="Q3224" i="2"/>
  <c r="T1915" i="2"/>
  <c r="Q1915" i="2"/>
  <c r="S2598" i="2"/>
  <c r="R2598" i="2"/>
  <c r="S3413" i="2"/>
  <c r="R3413" i="2"/>
  <c r="S2549" i="2"/>
  <c r="R2549" i="2"/>
  <c r="S3508" i="2"/>
  <c r="R3508" i="2"/>
  <c r="S2644" i="2"/>
  <c r="R2644" i="2"/>
  <c r="S3567" i="2"/>
  <c r="R3567" i="2"/>
  <c r="S2703" i="2"/>
  <c r="R2703" i="2"/>
  <c r="S3287" i="2"/>
  <c r="R3287" i="2"/>
  <c r="T2767" i="2"/>
  <c r="Q2767" i="2"/>
  <c r="T3154" i="2"/>
  <c r="Q3154" i="2"/>
  <c r="T2290" i="2"/>
  <c r="Q2290" i="2"/>
  <c r="T3225" i="2"/>
  <c r="Q3225" i="2"/>
  <c r="T2361" i="2"/>
  <c r="Q2361" i="2"/>
  <c r="T3571" i="2"/>
  <c r="Q3571" i="2"/>
  <c r="T2707" i="2"/>
  <c r="Q2707" i="2"/>
  <c r="T1843" i="2"/>
  <c r="Q1843" i="2"/>
  <c r="T3174" i="2"/>
  <c r="Q3174" i="2"/>
  <c r="T3358" i="2"/>
  <c r="Q3358" i="2"/>
  <c r="T2494" i="2"/>
  <c r="Q2494" i="2"/>
  <c r="T3429" i="2"/>
  <c r="Q3429" i="2"/>
  <c r="T2565" i="2"/>
  <c r="Q2565" i="2"/>
  <c r="T3559" i="2"/>
  <c r="Q3559" i="2"/>
  <c r="T2695" i="2"/>
  <c r="Q2695" i="2"/>
  <c r="T1831" i="2"/>
  <c r="Q1831" i="2"/>
  <c r="T3162" i="2"/>
  <c r="Q3162" i="2"/>
  <c r="T2298" i="2"/>
  <c r="Q2298" i="2"/>
  <c r="T3113" i="2"/>
  <c r="Q3113" i="2"/>
  <c r="T2249" i="2"/>
  <c r="Q2249" i="2"/>
  <c r="T3208" i="2"/>
  <c r="Q3208" i="2"/>
  <c r="T2344" i="2"/>
  <c r="Q2344" i="2"/>
  <c r="T3267" i="2"/>
  <c r="Q3267" i="2"/>
  <c r="T2403" i="2"/>
  <c r="Q2403" i="2"/>
  <c r="T3421" i="2"/>
  <c r="Q3421" i="2"/>
  <c r="T2557" i="2"/>
  <c r="Q2557" i="2"/>
  <c r="T3528" i="2"/>
  <c r="Q3528" i="2"/>
  <c r="T2664" i="2"/>
  <c r="Q2664" i="2"/>
  <c r="T1800" i="2"/>
  <c r="Q1800" i="2"/>
  <c r="T2318" i="2"/>
  <c r="Q2318" i="2"/>
  <c r="T1454" i="2"/>
  <c r="Q1454" i="2"/>
  <c r="T590" i="2"/>
  <c r="Q590" i="2"/>
  <c r="T1465" i="2"/>
  <c r="Q1465" i="2"/>
  <c r="T601" i="2"/>
  <c r="Q601" i="2"/>
  <c r="T1512" i="2"/>
  <c r="Q1512" i="2"/>
  <c r="T648" i="2"/>
  <c r="Q648" i="2"/>
  <c r="T1666" i="2"/>
  <c r="Q1666" i="2"/>
  <c r="T802" i="2"/>
  <c r="Q802" i="2"/>
  <c r="S3203" i="2"/>
  <c r="R3203" i="2"/>
  <c r="S2771" i="2"/>
  <c r="R2771" i="2"/>
  <c r="S2339" i="2"/>
  <c r="R2339" i="2"/>
  <c r="S3212" i="2"/>
  <c r="R3212" i="2"/>
  <c r="T1235" i="2"/>
  <c r="Q1235" i="2"/>
  <c r="T371" i="2"/>
  <c r="Q371" i="2"/>
  <c r="T2903" i="2"/>
  <c r="Q2903" i="2"/>
  <c r="T2015" i="2"/>
  <c r="Q2015" i="2"/>
  <c r="T1079" i="2"/>
  <c r="Q1079" i="2"/>
  <c r="T215" i="2"/>
  <c r="Q215" i="2"/>
  <c r="T1338" i="2"/>
  <c r="Q1338" i="2"/>
  <c r="T474" i="2"/>
  <c r="Q474" i="2"/>
  <c r="T1349" i="2"/>
  <c r="Q1349" i="2"/>
  <c r="T485" i="2"/>
  <c r="Q485" i="2"/>
  <c r="S3478" i="2"/>
  <c r="R3478" i="2"/>
  <c r="S3046" i="2"/>
  <c r="R3046" i="2"/>
  <c r="S2614" i="2"/>
  <c r="R2614" i="2"/>
  <c r="S2182" i="2"/>
  <c r="R2182" i="2"/>
  <c r="S3549" i="2"/>
  <c r="R3549" i="2"/>
  <c r="S3117" i="2"/>
  <c r="R3117" i="2"/>
  <c r="S2685" i="2"/>
  <c r="R2685" i="2"/>
  <c r="S2253" i="2"/>
  <c r="R2253" i="2"/>
  <c r="S3476" i="2"/>
  <c r="R3476" i="2"/>
  <c r="S3463" i="2"/>
  <c r="R3463" i="2"/>
  <c r="S3031" i="2"/>
  <c r="R3031" i="2"/>
  <c r="S2599" i="2"/>
  <c r="R2599" i="2"/>
  <c r="S2167" i="2"/>
  <c r="R2167" i="2"/>
  <c r="S1735" i="2"/>
  <c r="R1735" i="2"/>
  <c r="S3498" i="2"/>
  <c r="R3498" i="2"/>
  <c r="S3066" i="2"/>
  <c r="R3066" i="2"/>
  <c r="S2634" i="2"/>
  <c r="R2634" i="2"/>
  <c r="S2202" i="2"/>
  <c r="R2202" i="2"/>
  <c r="S3449" i="2"/>
  <c r="R3449" i="2"/>
  <c r="S3017" i="2"/>
  <c r="R3017" i="2"/>
  <c r="S2585" i="2"/>
  <c r="R2585" i="2"/>
  <c r="S2153" i="2"/>
  <c r="R2153" i="2"/>
  <c r="S3544" i="2"/>
  <c r="R3544" i="2"/>
  <c r="S3112" i="2"/>
  <c r="R3112" i="2"/>
  <c r="S2680" i="2"/>
  <c r="R2680" i="2"/>
  <c r="S2248" i="2"/>
  <c r="R2248" i="2"/>
  <c r="S1816" i="2"/>
  <c r="R1816" i="2"/>
  <c r="S3171" i="2"/>
  <c r="R3171" i="2"/>
  <c r="S2739" i="2"/>
  <c r="R2739" i="2"/>
  <c r="S2307" i="2"/>
  <c r="R2307" i="2"/>
  <c r="S3350" i="2"/>
  <c r="R3350" i="2"/>
  <c r="T2819" i="2"/>
  <c r="Q2819" i="2"/>
  <c r="T1859" i="2"/>
  <c r="Q1859" i="2"/>
  <c r="T995" i="2"/>
  <c r="Q995" i="2"/>
  <c r="T131" i="2"/>
  <c r="Q131" i="2"/>
  <c r="T2818" i="2"/>
  <c r="Q2818" i="2"/>
  <c r="T1954" i="2"/>
  <c r="Q1954" i="2"/>
  <c r="T2889" i="2"/>
  <c r="Q2889" i="2"/>
  <c r="T2025" i="2"/>
  <c r="Q2025" i="2"/>
  <c r="T3019" i="2"/>
  <c r="Q3019" i="2"/>
  <c r="T2155" i="2"/>
  <c r="Q2155" i="2"/>
  <c r="T3486" i="2"/>
  <c r="Q3486" i="2"/>
  <c r="T2622" i="2"/>
  <c r="Q2622" i="2"/>
  <c r="T3365" i="2"/>
  <c r="Q3365" i="2"/>
  <c r="T2501" i="2"/>
  <c r="Q2501" i="2"/>
  <c r="T3460" i="2"/>
  <c r="Q3460" i="2"/>
  <c r="T2596" i="2"/>
  <c r="Q2596" i="2"/>
  <c r="T3519" i="2"/>
  <c r="Q3519" i="2"/>
  <c r="S2799" i="2"/>
  <c r="R2799" i="2"/>
  <c r="S2367" i="2"/>
  <c r="R2367" i="2"/>
  <c r="S3410" i="2"/>
  <c r="R3410" i="2"/>
  <c r="S3385" i="2"/>
  <c r="R3385" i="2"/>
  <c r="S2953" i="2"/>
  <c r="R2953" i="2"/>
  <c r="S2521" i="2"/>
  <c r="R2521" i="2"/>
  <c r="S2089" i="2"/>
  <c r="R2089" i="2"/>
  <c r="S3492" i="2"/>
  <c r="R3492" i="2"/>
  <c r="S3060" i="2"/>
  <c r="R3060" i="2"/>
  <c r="S2628" i="2"/>
  <c r="R2628" i="2"/>
  <c r="S2196" i="2"/>
  <c r="R2196" i="2"/>
  <c r="S3146" i="2"/>
  <c r="R3146" i="2"/>
  <c r="S2714" i="2"/>
  <c r="R2714" i="2"/>
  <c r="S2282" i="2"/>
  <c r="R2282" i="2"/>
  <c r="S3527" i="2"/>
  <c r="R3527" i="2"/>
  <c r="S3095" i="2"/>
  <c r="R3095" i="2"/>
  <c r="S2663" i="2"/>
  <c r="R2663" i="2"/>
  <c r="S2231" i="2"/>
  <c r="R2231" i="2"/>
  <c r="T1967" i="2"/>
  <c r="Q1967" i="2"/>
  <c r="S3382" i="2"/>
  <c r="R3382" i="2"/>
  <c r="S2950" i="2"/>
  <c r="R2950" i="2"/>
  <c r="S2518" i="2"/>
  <c r="R2518" i="2"/>
  <c r="S2086" i="2"/>
  <c r="R2086" i="2"/>
  <c r="S3453" i="2"/>
  <c r="R3453" i="2"/>
  <c r="S3021" i="2"/>
  <c r="R3021" i="2"/>
  <c r="S2589" i="2"/>
  <c r="R2589" i="2"/>
  <c r="S2157" i="2"/>
  <c r="R2157" i="2"/>
  <c r="S3380" i="2"/>
  <c r="R3380" i="2"/>
  <c r="S3367" i="2"/>
  <c r="R3367" i="2"/>
  <c r="S2935" i="2"/>
  <c r="R2935" i="2"/>
  <c r="S2503" i="2"/>
  <c r="R2503" i="2"/>
  <c r="S2071" i="2"/>
  <c r="R2071" i="2"/>
  <c r="S1639" i="2"/>
  <c r="R1639" i="2"/>
  <c r="S3402" i="2"/>
  <c r="R3402" i="2"/>
  <c r="S2970" i="2"/>
  <c r="R2970" i="2"/>
  <c r="S2538" i="2"/>
  <c r="R2538" i="2"/>
  <c r="S2106" i="2"/>
  <c r="R2106" i="2"/>
  <c r="S3353" i="2"/>
  <c r="R3353" i="2"/>
  <c r="S2921" i="2"/>
  <c r="R2921" i="2"/>
  <c r="S2489" i="2"/>
  <c r="R2489" i="2"/>
  <c r="S2057" i="2"/>
  <c r="R2057" i="2"/>
  <c r="S3448" i="2"/>
  <c r="R3448" i="2"/>
  <c r="T3083" i="2"/>
  <c r="Q3083" i="2"/>
  <c r="T2219" i="2"/>
  <c r="Q2219" i="2"/>
  <c r="T1259" i="2"/>
  <c r="Q1259" i="2"/>
  <c r="T395" i="2"/>
  <c r="Q395" i="2"/>
  <c r="T1518" i="2"/>
  <c r="Q1518" i="2"/>
  <c r="T654" i="2"/>
  <c r="Q654" i="2"/>
  <c r="T1529" i="2"/>
  <c r="Q1529" i="2"/>
  <c r="T665" i="2"/>
  <c r="Q665" i="2"/>
  <c r="S3170" i="2"/>
  <c r="R3170" i="2"/>
  <c r="S3145" i="2"/>
  <c r="R3145" i="2"/>
  <c r="S2713" i="2"/>
  <c r="R2713" i="2"/>
  <c r="S2281" i="2"/>
  <c r="R2281" i="2"/>
  <c r="S1849" i="2"/>
  <c r="R1849" i="2"/>
  <c r="S3252" i="2"/>
  <c r="R3252" i="2"/>
  <c r="S2820" i="2"/>
  <c r="R2820" i="2"/>
  <c r="S2388" i="2"/>
  <c r="R2388" i="2"/>
  <c r="S1956" i="2"/>
  <c r="R1956" i="2"/>
  <c r="S2906" i="2"/>
  <c r="R2906" i="2"/>
  <c r="S2474" i="2"/>
  <c r="R2474" i="2"/>
  <c r="S2042" i="2"/>
  <c r="R2042" i="2"/>
  <c r="S1610" i="2"/>
  <c r="R1610" i="2"/>
  <c r="S1178" i="2"/>
  <c r="R1178" i="2"/>
  <c r="S746" i="2"/>
  <c r="R746" i="2"/>
  <c r="S314" i="2"/>
  <c r="R314" i="2"/>
  <c r="S1621" i="2"/>
  <c r="R1621" i="2"/>
  <c r="S1189" i="2"/>
  <c r="R1189" i="2"/>
  <c r="S757" i="2"/>
  <c r="R757" i="2"/>
  <c r="S325" i="2"/>
  <c r="R325" i="2"/>
  <c r="S1668" i="2"/>
  <c r="R1668" i="2"/>
  <c r="S1236" i="2"/>
  <c r="R1236" i="2"/>
  <c r="S804" i="2"/>
  <c r="R804" i="2"/>
  <c r="S372" i="2"/>
  <c r="R372" i="2"/>
  <c r="T1931" i="2"/>
  <c r="Q1931" i="2"/>
  <c r="T1506" i="2"/>
  <c r="Q1506" i="2"/>
  <c r="T642" i="2"/>
  <c r="Q642" i="2"/>
  <c r="T298" i="2"/>
  <c r="Q298" i="2"/>
  <c r="T1341" i="2"/>
  <c r="Q1341" i="2"/>
  <c r="T477" i="2"/>
  <c r="Q477" i="2"/>
  <c r="T2756" i="2"/>
  <c r="Q2756" i="2"/>
  <c r="T1892" i="2"/>
  <c r="Q1892" i="2"/>
  <c r="S1172" i="2"/>
  <c r="R1172" i="2"/>
  <c r="S740" i="2"/>
  <c r="R740" i="2"/>
  <c r="S308" i="2"/>
  <c r="R308" i="2"/>
  <c r="S1243" i="2"/>
  <c r="R1243" i="2"/>
  <c r="S811" i="2"/>
  <c r="R811" i="2"/>
  <c r="S379" i="2"/>
  <c r="R379" i="2"/>
  <c r="S2067" i="2"/>
  <c r="R2067" i="2"/>
  <c r="S1635" i="2"/>
  <c r="R1635" i="2"/>
  <c r="S1203" i="2"/>
  <c r="R1203" i="2"/>
  <c r="S771" i="2"/>
  <c r="R771" i="2"/>
  <c r="S339" i="2"/>
  <c r="R339" i="2"/>
  <c r="S1376" i="2"/>
  <c r="R1376" i="2"/>
  <c r="S80" i="2"/>
  <c r="R80" i="2"/>
  <c r="S1911" i="2"/>
  <c r="R1911" i="2"/>
  <c r="S111" i="2"/>
  <c r="R111" i="2"/>
  <c r="T1854" i="2"/>
  <c r="Q1854" i="2"/>
  <c r="T990" i="2"/>
  <c r="Q990" i="2"/>
  <c r="T126" i="2"/>
  <c r="Q126" i="2"/>
  <c r="T1001" i="2"/>
  <c r="Q1001" i="2"/>
  <c r="T137" i="2"/>
  <c r="Q137" i="2"/>
  <c r="T1048" i="2"/>
  <c r="Q1048" i="2"/>
  <c r="T184" i="2"/>
  <c r="Q184" i="2"/>
  <c r="T892" i="2"/>
  <c r="Q892" i="2"/>
  <c r="T28" i="2"/>
  <c r="Q28" i="2"/>
  <c r="S1138" i="2"/>
  <c r="R1138" i="2"/>
  <c r="S202" i="2"/>
  <c r="R202" i="2"/>
  <c r="S1173" i="2"/>
  <c r="R1173" i="2"/>
  <c r="S165" i="2"/>
  <c r="R165" i="2"/>
  <c r="S2300" i="2"/>
  <c r="R2300" i="2"/>
  <c r="S1292" i="2"/>
  <c r="R1292" i="2"/>
  <c r="S284" i="2"/>
  <c r="R284" i="2"/>
  <c r="S571" i="2"/>
  <c r="R571" i="2"/>
  <c r="S1467" i="2"/>
  <c r="R1467" i="2"/>
  <c r="S315" i="2"/>
  <c r="R315" i="2"/>
  <c r="T1542" i="2"/>
  <c r="Q1542" i="2"/>
  <c r="T678" i="2"/>
  <c r="Q678" i="2"/>
  <c r="T1553" i="2"/>
  <c r="Q1553" i="2"/>
  <c r="T689" i="2"/>
  <c r="Q689" i="2"/>
  <c r="T1600" i="2"/>
  <c r="Q1600" i="2"/>
  <c r="T736" i="2"/>
  <c r="Q736" i="2"/>
  <c r="S1144" i="2"/>
  <c r="R1144" i="2"/>
  <c r="S1562" i="2"/>
  <c r="R1562" i="2"/>
  <c r="S1130" i="2"/>
  <c r="R1130" i="2"/>
  <c r="S698" i="2"/>
  <c r="R698" i="2"/>
  <c r="S266" i="2"/>
  <c r="R266" i="2"/>
  <c r="S1573" i="2"/>
  <c r="R1573" i="2"/>
  <c r="S1141" i="2"/>
  <c r="R1141" i="2"/>
  <c r="S709" i="2"/>
  <c r="R709" i="2"/>
  <c r="S277" i="2"/>
  <c r="R277" i="2"/>
  <c r="S1620" i="2"/>
  <c r="R1620" i="2"/>
  <c r="S1188" i="2"/>
  <c r="R1188" i="2"/>
  <c r="S756" i="2"/>
  <c r="R756" i="2"/>
  <c r="S324" i="2"/>
  <c r="R324" i="2"/>
  <c r="S1774" i="2"/>
  <c r="R1774" i="2"/>
  <c r="S1342" i="2"/>
  <c r="R1342" i="2"/>
  <c r="S910" i="2"/>
  <c r="R910" i="2"/>
  <c r="S478" i="2"/>
  <c r="R478" i="2"/>
  <c r="S46" i="2"/>
  <c r="R46" i="2"/>
  <c r="S1521" i="2"/>
  <c r="R1521" i="2"/>
  <c r="S1089" i="2"/>
  <c r="R1089" i="2"/>
  <c r="S657" i="2"/>
  <c r="R657" i="2"/>
  <c r="S153" i="2"/>
  <c r="R153" i="2"/>
  <c r="S2720" i="2"/>
  <c r="R2720" i="2"/>
  <c r="S2288" i="2"/>
  <c r="R2288" i="2"/>
  <c r="S1856" i="2"/>
  <c r="R1856" i="2"/>
  <c r="S1424" i="2"/>
  <c r="R1424" i="2"/>
  <c r="S992" i="2"/>
  <c r="R992" i="2"/>
  <c r="S560" i="2"/>
  <c r="R560" i="2"/>
  <c r="S56" i="2"/>
  <c r="R56" i="2"/>
  <c r="S919" i="2"/>
  <c r="R919" i="2"/>
  <c r="S55" i="2"/>
  <c r="R55" i="2"/>
  <c r="S1311" i="2"/>
  <c r="R1311" i="2"/>
  <c r="S447" i="2"/>
  <c r="R447" i="2"/>
  <c r="T695" i="2"/>
  <c r="Q695" i="2"/>
  <c r="T1818" i="2"/>
  <c r="Q1818" i="2"/>
  <c r="T954" i="2"/>
  <c r="Q954" i="2"/>
  <c r="T90" i="2"/>
  <c r="Q90" i="2"/>
  <c r="T965" i="2"/>
  <c r="Q965" i="2"/>
  <c r="T101" i="2"/>
  <c r="Q101" i="2"/>
  <c r="T1012" i="2"/>
  <c r="Q1012" i="2"/>
  <c r="T148" i="2"/>
  <c r="Q148" i="2"/>
  <c r="S970" i="2"/>
  <c r="R970" i="2"/>
  <c r="S106" i="2"/>
  <c r="R106" i="2"/>
  <c r="S1149" i="2"/>
  <c r="R1149" i="2"/>
  <c r="S285" i="2"/>
  <c r="R285" i="2"/>
  <c r="S2636" i="2"/>
  <c r="R2636" i="2"/>
  <c r="S1844" i="2"/>
  <c r="R1844" i="2"/>
  <c r="S980" i="2"/>
  <c r="R980" i="2"/>
  <c r="S116" i="2"/>
  <c r="R116" i="2"/>
  <c r="S475" i="2"/>
  <c r="R475" i="2"/>
  <c r="T1515" i="2"/>
  <c r="Q1515" i="2"/>
  <c r="S352" i="2"/>
  <c r="R352" i="2"/>
  <c r="S2872" i="2"/>
  <c r="R2872" i="2"/>
  <c r="S2440" i="2"/>
  <c r="R2440" i="2"/>
  <c r="S2008" i="2"/>
  <c r="R2008" i="2"/>
  <c r="S3363" i="2"/>
  <c r="R3363" i="2"/>
  <c r="S2931" i="2"/>
  <c r="R2931" i="2"/>
  <c r="S2499" i="2"/>
  <c r="R2499" i="2"/>
  <c r="S3542" i="2"/>
  <c r="R3542" i="2"/>
  <c r="S3517" i="2"/>
  <c r="R3517" i="2"/>
  <c r="S3085" i="2"/>
  <c r="R3085" i="2"/>
  <c r="S2653" i="2"/>
  <c r="R2653" i="2"/>
  <c r="S2221" i="2"/>
  <c r="R2221" i="2"/>
  <c r="S1789" i="2"/>
  <c r="R1789" i="2"/>
  <c r="S3192" i="2"/>
  <c r="R3192" i="2"/>
  <c r="S2760" i="2"/>
  <c r="R2760" i="2"/>
  <c r="S2328" i="2"/>
  <c r="R2328" i="2"/>
  <c r="S1896" i="2"/>
  <c r="R1896" i="2"/>
  <c r="S2846" i="2"/>
  <c r="R2846" i="2"/>
  <c r="S2414" i="2"/>
  <c r="R2414" i="2"/>
  <c r="S1982" i="2"/>
  <c r="R1982" i="2"/>
  <c r="S1550" i="2"/>
  <c r="R1550" i="2"/>
  <c r="S1118" i="2"/>
  <c r="R1118" i="2"/>
  <c r="S686" i="2"/>
  <c r="R686" i="2"/>
  <c r="S182" i="2"/>
  <c r="R182" i="2"/>
  <c r="S1489" i="2"/>
  <c r="R1489" i="2"/>
  <c r="S1057" i="2"/>
  <c r="R1057" i="2"/>
  <c r="S625" i="2"/>
  <c r="R625" i="2"/>
  <c r="S193" i="2"/>
  <c r="R193" i="2"/>
  <c r="S1536" i="2"/>
  <c r="R1536" i="2"/>
  <c r="S1104" i="2"/>
  <c r="R1104" i="2"/>
  <c r="S672" i="2"/>
  <c r="R672" i="2"/>
  <c r="S240" i="2"/>
  <c r="R240" i="2"/>
  <c r="S1618" i="2"/>
  <c r="R1618" i="2"/>
  <c r="S898" i="2"/>
  <c r="R898" i="2"/>
  <c r="S34" i="2"/>
  <c r="R34" i="2"/>
  <c r="S1077" i="2"/>
  <c r="R1077" i="2"/>
  <c r="S213" i="2"/>
  <c r="R213" i="2"/>
  <c r="S2420" i="2"/>
  <c r="R2420" i="2"/>
  <c r="S1484" i="2"/>
  <c r="R1484" i="2"/>
  <c r="S620" i="2"/>
  <c r="R620" i="2"/>
  <c r="S1123" i="2"/>
  <c r="R1123" i="2"/>
  <c r="S115" i="2"/>
  <c r="R115" i="2"/>
  <c r="T867" i="2"/>
  <c r="Q867" i="2"/>
  <c r="T2218" i="2"/>
  <c r="Q2218" i="2"/>
  <c r="S2909" i="2"/>
  <c r="R2909" i="2"/>
  <c r="S3242" i="2"/>
  <c r="R3242" i="2"/>
  <c r="T2226" i="2"/>
  <c r="Q2226" i="2"/>
  <c r="T3110" i="2"/>
  <c r="Q3110" i="2"/>
  <c r="T730" i="2"/>
  <c r="Q730" i="2"/>
  <c r="S1834" i="2"/>
  <c r="R1834" i="2"/>
  <c r="S3150" i="2"/>
  <c r="R3150" i="2"/>
  <c r="S2332" i="2"/>
  <c r="R2332" i="2"/>
  <c r="T2947" i="2"/>
  <c r="Q2947" i="2"/>
  <c r="T2524" i="2"/>
  <c r="Q2524" i="2"/>
  <c r="T1847" i="2"/>
  <c r="Q1847" i="2"/>
  <c r="S1750" i="2"/>
  <c r="R1750" i="2"/>
  <c r="S1065" i="2"/>
  <c r="R1065" i="2"/>
  <c r="S608" i="2"/>
  <c r="R608" i="2"/>
  <c r="S1143" i="2"/>
  <c r="R1143" i="2"/>
  <c r="T1434" i="2"/>
  <c r="Q1434" i="2"/>
  <c r="S1276" i="2"/>
  <c r="R1276" i="2"/>
  <c r="S1839" i="2"/>
  <c r="R1839" i="2"/>
  <c r="S255" i="2"/>
  <c r="R255" i="2"/>
  <c r="T1269" i="2"/>
  <c r="Q1269" i="2"/>
  <c r="T1782" i="2"/>
  <c r="Q1782" i="2"/>
  <c r="T918" i="2"/>
  <c r="Q918" i="2"/>
  <c r="T54" i="2"/>
  <c r="Q54" i="2"/>
  <c r="T929" i="2"/>
  <c r="Q929" i="2"/>
  <c r="T65" i="2"/>
  <c r="Q65" i="2"/>
  <c r="T976" i="2"/>
  <c r="Q976" i="2"/>
  <c r="T112" i="2"/>
  <c r="Q112" i="2"/>
  <c r="S465" i="2"/>
  <c r="R465" i="2"/>
  <c r="S2672" i="2"/>
  <c r="R2672" i="2"/>
  <c r="S1880" i="2"/>
  <c r="R1880" i="2"/>
  <c r="S728" i="2"/>
  <c r="R728" i="2"/>
  <c r="S871" i="2"/>
  <c r="R871" i="2"/>
  <c r="S1047" i="2"/>
  <c r="R1047" i="2"/>
  <c r="S3543" i="2"/>
  <c r="R3543" i="2"/>
  <c r="S3111" i="2"/>
  <c r="R3111" i="2"/>
  <c r="S2679" i="2"/>
  <c r="R2679" i="2"/>
  <c r="S2247" i="2"/>
  <c r="R2247" i="2"/>
  <c r="S3290" i="2"/>
  <c r="R3290" i="2"/>
  <c r="S3265" i="2"/>
  <c r="R3265" i="2"/>
  <c r="S2833" i="2"/>
  <c r="R2833" i="2"/>
  <c r="S2401" i="2"/>
  <c r="R2401" i="2"/>
  <c r="S1969" i="2"/>
  <c r="R1969" i="2"/>
  <c r="S3372" i="2"/>
  <c r="R3372" i="2"/>
  <c r="S2940" i="2"/>
  <c r="R2940" i="2"/>
  <c r="S2508" i="2"/>
  <c r="R2508" i="2"/>
  <c r="S2076" i="2"/>
  <c r="R2076" i="2"/>
  <c r="S3026" i="2"/>
  <c r="R3026" i="2"/>
  <c r="S2594" i="2"/>
  <c r="R2594" i="2"/>
  <c r="S2162" i="2"/>
  <c r="R2162" i="2"/>
  <c r="S1730" i="2"/>
  <c r="R1730" i="2"/>
  <c r="S1298" i="2"/>
  <c r="R1298" i="2"/>
  <c r="S866" i="2"/>
  <c r="R866" i="2"/>
  <c r="S434" i="2"/>
  <c r="R434" i="2"/>
  <c r="S1741" i="2"/>
  <c r="R1741" i="2"/>
  <c r="S1309" i="2"/>
  <c r="R1309" i="2"/>
  <c r="S877" i="2"/>
  <c r="R877" i="2"/>
  <c r="S420" i="2"/>
  <c r="R420" i="2"/>
  <c r="S1545" i="2"/>
  <c r="R1545" i="2"/>
  <c r="S1041" i="2"/>
  <c r="R1041" i="2"/>
  <c r="S177" i="2"/>
  <c r="R177" i="2"/>
  <c r="S2240" i="2"/>
  <c r="R2240" i="2"/>
  <c r="S1160" i="2"/>
  <c r="R1160" i="2"/>
  <c r="S727" i="2"/>
  <c r="R727" i="2"/>
  <c r="S1191" i="2"/>
  <c r="R1191" i="2"/>
  <c r="S208" i="2"/>
  <c r="R208" i="2"/>
  <c r="T820" i="2"/>
  <c r="Q820" i="2"/>
  <c r="S2078" i="2"/>
  <c r="R2078" i="2"/>
  <c r="S480" i="2"/>
  <c r="R480" i="2"/>
  <c r="S1426" i="2"/>
  <c r="R1426" i="2"/>
  <c r="S634" i="2"/>
  <c r="R634" i="2"/>
  <c r="S1749" i="2"/>
  <c r="R1749" i="2"/>
  <c r="S1029" i="2"/>
  <c r="R1029" i="2"/>
  <c r="S237" i="2"/>
  <c r="R237" i="2"/>
  <c r="S2588" i="2"/>
  <c r="R2588" i="2"/>
  <c r="S1868" i="2"/>
  <c r="R1868" i="2"/>
  <c r="S1148" i="2"/>
  <c r="R1148" i="2"/>
  <c r="S356" i="2"/>
  <c r="R356" i="2"/>
  <c r="S1003" i="2"/>
  <c r="R1003" i="2"/>
  <c r="S283" i="2"/>
  <c r="R283" i="2"/>
  <c r="S1683" i="2"/>
  <c r="R1683" i="2"/>
  <c r="S891" i="2"/>
  <c r="R891" i="2"/>
  <c r="S243" i="2"/>
  <c r="R243" i="2"/>
  <c r="S3206" i="2"/>
  <c r="R3206" i="2"/>
  <c r="S3181" i="2"/>
  <c r="R3181" i="2"/>
  <c r="S2749" i="2"/>
  <c r="R2749" i="2"/>
  <c r="S2317" i="2"/>
  <c r="R2317" i="2"/>
  <c r="S3288" i="2"/>
  <c r="R3288" i="2"/>
  <c r="S2856" i="2"/>
  <c r="R2856" i="2"/>
  <c r="S2424" i="2"/>
  <c r="R2424" i="2"/>
  <c r="S1992" i="2"/>
  <c r="R1992" i="2"/>
  <c r="S2942" i="2"/>
  <c r="R2942" i="2"/>
  <c r="S2510" i="2"/>
  <c r="R2510" i="2"/>
  <c r="S2006" i="2"/>
  <c r="R2006" i="2"/>
  <c r="S1574" i="2"/>
  <c r="R1574" i="2"/>
  <c r="S1142" i="2"/>
  <c r="R1142" i="2"/>
  <c r="S710" i="2"/>
  <c r="R710" i="2"/>
  <c r="S278" i="2"/>
  <c r="R278" i="2"/>
  <c r="S1585" i="2"/>
  <c r="R1585" i="2"/>
  <c r="S1153" i="2"/>
  <c r="R1153" i="2"/>
  <c r="S721" i="2"/>
  <c r="R721" i="2"/>
  <c r="S289" i="2"/>
  <c r="R289" i="2"/>
  <c r="S1632" i="2"/>
  <c r="R1632" i="2"/>
  <c r="S1128" i="2"/>
  <c r="R1128" i="2"/>
  <c r="S264" i="2"/>
  <c r="R264" i="2"/>
  <c r="T1470" i="2"/>
  <c r="Q1470" i="2"/>
  <c r="R1470" i="2" s="1"/>
  <c r="T606" i="2"/>
  <c r="Q606" i="2"/>
  <c r="T1481" i="2"/>
  <c r="Q1481" i="2"/>
  <c r="T617" i="2"/>
  <c r="Q617" i="2"/>
  <c r="T1528" i="2"/>
  <c r="Q1528" i="2"/>
  <c r="T664" i="2"/>
  <c r="Q664" i="2"/>
  <c r="S128" i="2"/>
  <c r="R128" i="2"/>
  <c r="S271" i="2"/>
  <c r="R271" i="2"/>
  <c r="S1383" i="2"/>
  <c r="R1383" i="2"/>
  <c r="S519" i="2"/>
  <c r="R519" i="2"/>
  <c r="S424" i="2"/>
  <c r="R424" i="2"/>
  <c r="T623" i="2"/>
  <c r="Q623" i="2"/>
  <c r="T1746" i="2"/>
  <c r="Q1746" i="2"/>
  <c r="T882" i="2"/>
  <c r="Q882" i="2"/>
  <c r="T18" i="2"/>
  <c r="Q18" i="2"/>
  <c r="T893" i="2"/>
  <c r="Q893" i="2"/>
  <c r="T29" i="2"/>
  <c r="Q29" i="2"/>
  <c r="T940" i="2"/>
  <c r="Q940" i="2"/>
  <c r="T76" i="2"/>
  <c r="Q76" i="2"/>
  <c r="T1371" i="2"/>
  <c r="Q1371" i="2"/>
  <c r="T723" i="2"/>
  <c r="Q723" i="2"/>
  <c r="T2289" i="2"/>
  <c r="Q2289" i="2"/>
  <c r="S2045" i="2"/>
  <c r="R2045" i="2"/>
  <c r="S3215" i="2"/>
  <c r="R3215" i="2"/>
  <c r="T3090" i="2"/>
  <c r="Q3090" i="2"/>
  <c r="T3349" i="2"/>
  <c r="Q3349" i="2"/>
  <c r="T1440" i="2"/>
  <c r="Q1440" i="2"/>
  <c r="T1163" i="2"/>
  <c r="Q1163" i="2"/>
  <c r="S2337" i="2"/>
  <c r="R2337" i="2"/>
  <c r="S1387" i="2"/>
  <c r="R1387" i="2"/>
  <c r="S3196" i="2"/>
  <c r="R3196" i="2"/>
  <c r="T402" i="2"/>
  <c r="Q402" i="2"/>
  <c r="T1787" i="2"/>
  <c r="Q1787" i="2"/>
  <c r="T2550" i="2"/>
  <c r="Q2550" i="2"/>
  <c r="T593" i="2"/>
  <c r="Q593" i="2"/>
  <c r="S886" i="2"/>
  <c r="R886" i="2"/>
  <c r="S2768" i="2"/>
  <c r="R2768" i="2"/>
  <c r="S679" i="2"/>
  <c r="R679" i="2"/>
  <c r="T570" i="2"/>
  <c r="Q570" i="2"/>
  <c r="T405" i="2"/>
  <c r="Q405" i="2"/>
  <c r="S70" i="2"/>
  <c r="R70" i="2"/>
  <c r="T3010" i="2"/>
  <c r="Q3010" i="2"/>
  <c r="T2146" i="2"/>
  <c r="Q2146" i="2"/>
  <c r="T3081" i="2"/>
  <c r="Q3081" i="2"/>
  <c r="T2217" i="2"/>
  <c r="Q2217" i="2"/>
  <c r="T3427" i="2"/>
  <c r="Q3427" i="2"/>
  <c r="T2563" i="2"/>
  <c r="Q2563" i="2"/>
  <c r="T1699" i="2"/>
  <c r="Q1699" i="2"/>
  <c r="T3030" i="2"/>
  <c r="Q3030" i="2"/>
  <c r="T3214" i="2"/>
  <c r="Q3214" i="2"/>
  <c r="T2350" i="2"/>
  <c r="Q2350" i="2"/>
  <c r="T3285" i="2"/>
  <c r="Q3285" i="2"/>
  <c r="T2421" i="2"/>
  <c r="Q2421" i="2"/>
  <c r="T3415" i="2"/>
  <c r="Q3415" i="2"/>
  <c r="T2551" i="2"/>
  <c r="Q2551" i="2"/>
  <c r="T1687" i="2"/>
  <c r="Q1687" i="2"/>
  <c r="T3018" i="2"/>
  <c r="Q3018" i="2"/>
  <c r="T2154" i="2"/>
  <c r="Q2154" i="2"/>
  <c r="T2969" i="2"/>
  <c r="Q2969" i="2"/>
  <c r="T2105" i="2"/>
  <c r="Q2105" i="2"/>
  <c r="T3064" i="2"/>
  <c r="Q3064" i="2"/>
  <c r="T2200" i="2"/>
  <c r="Q2200" i="2"/>
  <c r="T3123" i="2"/>
  <c r="Q3123" i="2"/>
  <c r="T2259" i="2"/>
  <c r="Q2259" i="2"/>
  <c r="T3277" i="2"/>
  <c r="Q3277" i="2"/>
  <c r="T2413" i="2"/>
  <c r="Q2413" i="2"/>
  <c r="T3384" i="2"/>
  <c r="Q3384" i="2"/>
  <c r="T2520" i="2"/>
  <c r="Q2520" i="2"/>
  <c r="T3038" i="2"/>
  <c r="Q3038" i="2"/>
  <c r="T2174" i="2"/>
  <c r="Q2174" i="2"/>
  <c r="T1310" i="2"/>
  <c r="Q1310" i="2"/>
  <c r="T446" i="2"/>
  <c r="Q446" i="2"/>
  <c r="T1321" i="2"/>
  <c r="Q1321" i="2"/>
  <c r="T457" i="2"/>
  <c r="Q457" i="2"/>
  <c r="T1368" i="2"/>
  <c r="Q1368" i="2"/>
  <c r="T504" i="2"/>
  <c r="Q504" i="2"/>
  <c r="T1522" i="2"/>
  <c r="Q1522" i="2"/>
  <c r="S3563" i="2"/>
  <c r="R3563" i="2"/>
  <c r="S3131" i="2"/>
  <c r="R3131" i="2"/>
  <c r="S2699" i="2"/>
  <c r="R2699" i="2"/>
  <c r="S2267" i="2"/>
  <c r="R2267" i="2"/>
  <c r="T2039" i="2"/>
  <c r="Q2039" i="2"/>
  <c r="T1091" i="2"/>
  <c r="Q1091" i="2"/>
  <c r="T2759" i="2"/>
  <c r="Q2759" i="2"/>
  <c r="T1799" i="2"/>
  <c r="Q1799" i="2"/>
  <c r="T935" i="2"/>
  <c r="Q935" i="2"/>
  <c r="T71" i="2"/>
  <c r="Q71" i="2"/>
  <c r="T1194" i="2"/>
  <c r="Q1194" i="2"/>
  <c r="T330" i="2"/>
  <c r="Q330" i="2"/>
  <c r="T1205" i="2"/>
  <c r="Q1205" i="2"/>
  <c r="T341" i="2"/>
  <c r="Q341" i="2"/>
  <c r="S3406" i="2"/>
  <c r="R3406" i="2"/>
  <c r="S2974" i="2"/>
  <c r="R2974" i="2"/>
  <c r="S2542" i="2"/>
  <c r="R2542" i="2"/>
  <c r="S2110" i="2"/>
  <c r="R2110" i="2"/>
  <c r="S3477" i="2"/>
  <c r="R3477" i="2"/>
  <c r="S3045" i="2"/>
  <c r="R3045" i="2"/>
  <c r="S2613" i="2"/>
  <c r="R2613" i="2"/>
  <c r="S2181" i="2"/>
  <c r="R2181" i="2"/>
  <c r="S3404" i="2"/>
  <c r="R3404" i="2"/>
  <c r="S3391" i="2"/>
  <c r="R3391" i="2"/>
  <c r="S2959" i="2"/>
  <c r="R2959" i="2"/>
  <c r="S2527" i="2"/>
  <c r="R2527" i="2"/>
  <c r="S2095" i="2"/>
  <c r="R2095" i="2"/>
  <c r="S1663" i="2"/>
  <c r="R1663" i="2"/>
  <c r="S3426" i="2"/>
  <c r="R3426" i="2"/>
  <c r="S2994" i="2"/>
  <c r="R2994" i="2"/>
  <c r="S2562" i="2"/>
  <c r="R2562" i="2"/>
  <c r="S2130" i="2"/>
  <c r="R2130" i="2"/>
  <c r="S3377" i="2"/>
  <c r="R3377" i="2"/>
  <c r="S2945" i="2"/>
  <c r="R2945" i="2"/>
  <c r="S2513" i="2"/>
  <c r="R2513" i="2"/>
  <c r="S2081" i="2"/>
  <c r="R2081" i="2"/>
  <c r="S3472" i="2"/>
  <c r="R3472" i="2"/>
  <c r="S3040" i="2"/>
  <c r="R3040" i="2"/>
  <c r="S2608" i="2"/>
  <c r="R2608" i="2"/>
  <c r="S2176" i="2"/>
  <c r="R2176" i="2"/>
  <c r="S3531" i="2"/>
  <c r="R3531" i="2"/>
  <c r="S3099" i="2"/>
  <c r="R3099" i="2"/>
  <c r="S2667" i="2"/>
  <c r="R2667" i="2"/>
  <c r="S2235" i="2"/>
  <c r="R2235" i="2"/>
  <c r="T3539" i="2"/>
  <c r="Q3539" i="2"/>
  <c r="T2675" i="2"/>
  <c r="Q2675" i="2"/>
  <c r="T1715" i="2"/>
  <c r="Q1715" i="2"/>
  <c r="T851" i="2"/>
  <c r="Q851" i="2"/>
  <c r="T3538" i="2"/>
  <c r="Q3538" i="2"/>
  <c r="T2674" i="2"/>
  <c r="Q2674" i="2"/>
  <c r="T1810" i="2"/>
  <c r="Q1810" i="2"/>
  <c r="T2745" i="2"/>
  <c r="Q2745" i="2"/>
  <c r="T3536" i="2"/>
  <c r="Q3536" i="2"/>
  <c r="T2875" i="2"/>
  <c r="Q2875" i="2"/>
  <c r="T2011" i="2"/>
  <c r="Q2011" i="2"/>
  <c r="T3342" i="2"/>
  <c r="Q3342" i="2"/>
  <c r="T2478" i="2"/>
  <c r="Q2478" i="2"/>
  <c r="T3221" i="2"/>
  <c r="Q3221" i="2"/>
  <c r="T2357" i="2"/>
  <c r="Q2357" i="2"/>
  <c r="T3316" i="2"/>
  <c r="Q3316" i="2"/>
  <c r="T2452" i="2"/>
  <c r="Q2452" i="2"/>
  <c r="T3375" i="2"/>
  <c r="Q3375" i="2"/>
  <c r="S2727" i="2"/>
  <c r="R2727" i="2"/>
  <c r="S2295" i="2"/>
  <c r="R2295" i="2"/>
  <c r="S3338" i="2"/>
  <c r="R3338" i="2"/>
  <c r="S3313" i="2"/>
  <c r="R3313" i="2"/>
  <c r="S2881" i="2"/>
  <c r="R2881" i="2"/>
  <c r="S2449" i="2"/>
  <c r="R2449" i="2"/>
  <c r="S2017" i="2"/>
  <c r="R2017" i="2"/>
  <c r="S3420" i="2"/>
  <c r="R3420" i="2"/>
  <c r="S2988" i="2"/>
  <c r="R2988" i="2"/>
  <c r="S2556" i="2"/>
  <c r="R2556" i="2"/>
  <c r="S2124" i="2"/>
  <c r="R2124" i="2"/>
  <c r="S3074" i="2"/>
  <c r="R3074" i="2"/>
  <c r="S2642" i="2"/>
  <c r="R2642" i="2"/>
  <c r="S2210" i="2"/>
  <c r="R2210" i="2"/>
  <c r="S3455" i="2"/>
  <c r="R3455" i="2"/>
  <c r="S3023" i="2"/>
  <c r="R3023" i="2"/>
  <c r="S2591" i="2"/>
  <c r="R2591" i="2"/>
  <c r="S2159" i="2"/>
  <c r="R2159" i="2"/>
  <c r="T1775" i="2"/>
  <c r="Q1775" i="2"/>
  <c r="S3310" i="2"/>
  <c r="R3310" i="2"/>
  <c r="S2878" i="2"/>
  <c r="R2878" i="2"/>
  <c r="S2446" i="2"/>
  <c r="R2446" i="2"/>
  <c r="S2014" i="2"/>
  <c r="R2014" i="2"/>
  <c r="S3381" i="2"/>
  <c r="R3381" i="2"/>
  <c r="S2949" i="2"/>
  <c r="R2949" i="2"/>
  <c r="S2517" i="2"/>
  <c r="R2517" i="2"/>
  <c r="S2085" i="2"/>
  <c r="R2085" i="2"/>
  <c r="S3308" i="2"/>
  <c r="R3308" i="2"/>
  <c r="S3295" i="2"/>
  <c r="R3295" i="2"/>
  <c r="S2863" i="2"/>
  <c r="R2863" i="2"/>
  <c r="S2431" i="2"/>
  <c r="R2431" i="2"/>
  <c r="S1999" i="2"/>
  <c r="R1999" i="2"/>
  <c r="S1567" i="2"/>
  <c r="R1567" i="2"/>
  <c r="S3330" i="2"/>
  <c r="R3330" i="2"/>
  <c r="S2898" i="2"/>
  <c r="R2898" i="2"/>
  <c r="S2466" i="2"/>
  <c r="R2466" i="2"/>
  <c r="S2034" i="2"/>
  <c r="R2034" i="2"/>
  <c r="S3281" i="2"/>
  <c r="R3281" i="2"/>
  <c r="S2849" i="2"/>
  <c r="R2849" i="2"/>
  <c r="S2417" i="2"/>
  <c r="R2417" i="2"/>
  <c r="S1985" i="2"/>
  <c r="R1985" i="2"/>
  <c r="S3376" i="2"/>
  <c r="R3376" i="2"/>
  <c r="T2939" i="2"/>
  <c r="Q2939" i="2"/>
  <c r="T2075" i="2"/>
  <c r="Q2075" i="2"/>
  <c r="T1115" i="2"/>
  <c r="Q1115" i="2"/>
  <c r="T251" i="2"/>
  <c r="Q251" i="2"/>
  <c r="T1374" i="2"/>
  <c r="Q1374" i="2"/>
  <c r="T510" i="2"/>
  <c r="Q510" i="2"/>
  <c r="T1385" i="2"/>
  <c r="Q1385" i="2"/>
  <c r="T521" i="2"/>
  <c r="Q521" i="2"/>
  <c r="S3505" i="2"/>
  <c r="R3505" i="2"/>
  <c r="S3073" i="2"/>
  <c r="R3073" i="2"/>
  <c r="S2641" i="2"/>
  <c r="R2641" i="2"/>
  <c r="S2209" i="2"/>
  <c r="R2209" i="2"/>
  <c r="S1777" i="2"/>
  <c r="R1777" i="2"/>
  <c r="S3180" i="2"/>
  <c r="R3180" i="2"/>
  <c r="S2748" i="2"/>
  <c r="R2748" i="2"/>
  <c r="S2316" i="2"/>
  <c r="R2316" i="2"/>
  <c r="S2834" i="2"/>
  <c r="R2834" i="2"/>
  <c r="S2402" i="2"/>
  <c r="R2402" i="2"/>
  <c r="S1970" i="2"/>
  <c r="R1970" i="2"/>
  <c r="S1538" i="2"/>
  <c r="R1538" i="2"/>
  <c r="S1106" i="2"/>
  <c r="R1106" i="2"/>
  <c r="S674" i="2"/>
  <c r="R674" i="2"/>
  <c r="S242" i="2"/>
  <c r="R242" i="2"/>
  <c r="S1549" i="2"/>
  <c r="R1549" i="2"/>
  <c r="S1117" i="2"/>
  <c r="R1117" i="2"/>
  <c r="S685" i="2"/>
  <c r="R685" i="2"/>
  <c r="S253" i="2"/>
  <c r="R253" i="2"/>
  <c r="S1596" i="2"/>
  <c r="R1596" i="2"/>
  <c r="S1164" i="2"/>
  <c r="R1164" i="2"/>
  <c r="S732" i="2"/>
  <c r="R732" i="2"/>
  <c r="S300" i="2"/>
  <c r="R300" i="2"/>
  <c r="T1362" i="2"/>
  <c r="Q1362" i="2"/>
  <c r="T498" i="2"/>
  <c r="Q498" i="2"/>
  <c r="T154" i="2"/>
  <c r="Q154" i="2"/>
  <c r="T1197" i="2"/>
  <c r="Q1197" i="2"/>
  <c r="T333" i="2"/>
  <c r="Q333" i="2"/>
  <c r="T2612" i="2"/>
  <c r="Q2612" i="2"/>
  <c r="T1748" i="2"/>
  <c r="Q1748" i="2"/>
  <c r="S1100" i="2"/>
  <c r="R1100" i="2"/>
  <c r="S668" i="2"/>
  <c r="R668" i="2"/>
  <c r="S236" i="2"/>
  <c r="R236" i="2"/>
  <c r="S1171" i="2"/>
  <c r="R1171" i="2"/>
  <c r="S739" i="2"/>
  <c r="R739" i="2"/>
  <c r="S307" i="2"/>
  <c r="R307" i="2"/>
  <c r="S1995" i="2"/>
  <c r="R1995" i="2"/>
  <c r="S1563" i="2"/>
  <c r="R1563" i="2"/>
  <c r="S1131" i="2"/>
  <c r="R1131" i="2"/>
  <c r="S699" i="2"/>
  <c r="R699" i="2"/>
  <c r="S267" i="2"/>
  <c r="R267" i="2"/>
  <c r="S1088" i="2"/>
  <c r="R1088" i="2"/>
  <c r="S1231" i="2"/>
  <c r="R1231" i="2"/>
  <c r="S1551" i="2"/>
  <c r="R1551" i="2"/>
  <c r="S1360" i="2"/>
  <c r="R1360" i="2"/>
  <c r="T1710" i="2"/>
  <c r="Q1710" i="2"/>
  <c r="T846" i="2"/>
  <c r="Q846" i="2"/>
  <c r="T1721" i="2"/>
  <c r="Q1721" i="2"/>
  <c r="T857" i="2"/>
  <c r="Q857" i="2"/>
  <c r="T1768" i="2"/>
  <c r="Q1768" i="2"/>
  <c r="T904" i="2"/>
  <c r="Q904" i="2"/>
  <c r="T40" i="2"/>
  <c r="Q40" i="2"/>
  <c r="T748" i="2"/>
  <c r="Q748" i="2"/>
  <c r="S994" i="2"/>
  <c r="R994" i="2"/>
  <c r="S58" i="2"/>
  <c r="R58" i="2"/>
  <c r="S957" i="2"/>
  <c r="R957" i="2"/>
  <c r="S21" i="2"/>
  <c r="R21" i="2"/>
  <c r="S2156" i="2"/>
  <c r="R2156" i="2"/>
  <c r="S1076" i="2"/>
  <c r="R1076" i="2"/>
  <c r="S68" i="2"/>
  <c r="R68" i="2"/>
  <c r="S355" i="2"/>
  <c r="R355" i="2"/>
  <c r="S1251" i="2"/>
  <c r="R1251" i="2"/>
  <c r="S171" i="2"/>
  <c r="R171" i="2"/>
  <c r="T1398" i="2"/>
  <c r="Q1398" i="2"/>
  <c r="T534" i="2"/>
  <c r="Q534" i="2"/>
  <c r="T1409" i="2"/>
  <c r="Q1409" i="2"/>
  <c r="T545" i="2"/>
  <c r="Q545" i="2"/>
  <c r="T1456" i="2"/>
  <c r="Q1456" i="2"/>
  <c r="T592" i="2"/>
  <c r="Q592" i="2"/>
  <c r="S496" i="2"/>
  <c r="R496" i="2"/>
  <c r="S1490" i="2"/>
  <c r="R1490" i="2"/>
  <c r="S1058" i="2"/>
  <c r="R1058" i="2"/>
  <c r="S626" i="2"/>
  <c r="R626" i="2"/>
  <c r="S194" i="2"/>
  <c r="R194" i="2"/>
  <c r="S1501" i="2"/>
  <c r="R1501" i="2"/>
  <c r="S1069" i="2"/>
  <c r="R1069" i="2"/>
  <c r="S637" i="2"/>
  <c r="R637" i="2"/>
  <c r="S205" i="2"/>
  <c r="R205" i="2"/>
  <c r="S1548" i="2"/>
  <c r="R1548" i="2"/>
  <c r="S1116" i="2"/>
  <c r="R1116" i="2"/>
  <c r="S684" i="2"/>
  <c r="R684" i="2"/>
  <c r="S252" i="2"/>
  <c r="R252" i="2"/>
  <c r="S1702" i="2"/>
  <c r="R1702" i="2"/>
  <c r="S1270" i="2"/>
  <c r="R1270" i="2"/>
  <c r="S838" i="2"/>
  <c r="R838" i="2"/>
  <c r="S406" i="2"/>
  <c r="R406" i="2"/>
  <c r="S1449" i="2"/>
  <c r="R1449" i="2"/>
  <c r="S1017" i="2"/>
  <c r="R1017" i="2"/>
  <c r="S513" i="2"/>
  <c r="R513" i="2"/>
  <c r="S81" i="2"/>
  <c r="R81" i="2"/>
  <c r="S2648" i="2"/>
  <c r="R2648" i="2"/>
  <c r="S2216" i="2"/>
  <c r="R2216" i="2"/>
  <c r="S1784" i="2"/>
  <c r="R1784" i="2"/>
  <c r="S1352" i="2"/>
  <c r="R1352" i="2"/>
  <c r="S920" i="2"/>
  <c r="R920" i="2"/>
  <c r="S488" i="2"/>
  <c r="R488" i="2"/>
  <c r="S1351" i="2"/>
  <c r="R1351" i="2"/>
  <c r="S775" i="2"/>
  <c r="R775" i="2"/>
  <c r="S2031" i="2"/>
  <c r="R2031" i="2"/>
  <c r="S1167" i="2"/>
  <c r="R1167" i="2"/>
  <c r="S303" i="2"/>
  <c r="R303" i="2"/>
  <c r="T551" i="2"/>
  <c r="Q551" i="2"/>
  <c r="T1674" i="2"/>
  <c r="Q1674" i="2"/>
  <c r="T810" i="2"/>
  <c r="Q810" i="2"/>
  <c r="T1685" i="2"/>
  <c r="Q1685" i="2"/>
  <c r="T821" i="2"/>
  <c r="Q821" i="2"/>
  <c r="T1732" i="2"/>
  <c r="Q1732" i="2"/>
  <c r="T868" i="2"/>
  <c r="Q868" i="2"/>
  <c r="S254" i="2"/>
  <c r="R254" i="2"/>
  <c r="S826" i="2"/>
  <c r="R826" i="2"/>
  <c r="S1869" i="2"/>
  <c r="R1869" i="2"/>
  <c r="S1005" i="2"/>
  <c r="R1005" i="2"/>
  <c r="S141" i="2"/>
  <c r="R141" i="2"/>
  <c r="S2492" i="2"/>
  <c r="R2492" i="2"/>
  <c r="S1700" i="2"/>
  <c r="R1700" i="2"/>
  <c r="S836" i="2"/>
  <c r="R836" i="2"/>
  <c r="S1339" i="2"/>
  <c r="R1339" i="2"/>
  <c r="S331" i="2"/>
  <c r="R331" i="2"/>
  <c r="T1227" i="2"/>
  <c r="Q1227" i="2"/>
  <c r="S3232" i="2"/>
  <c r="R3232" i="2"/>
  <c r="S2800" i="2"/>
  <c r="R2800" i="2"/>
  <c r="S2368" i="2"/>
  <c r="R2368" i="2"/>
  <c r="S1936" i="2"/>
  <c r="R1936" i="2"/>
  <c r="S3291" i="2"/>
  <c r="R3291" i="2"/>
  <c r="S2859" i="2"/>
  <c r="R2859" i="2"/>
  <c r="S2427" i="2"/>
  <c r="R2427" i="2"/>
  <c r="S3470" i="2"/>
  <c r="R3470" i="2"/>
  <c r="S3445" i="2"/>
  <c r="R3445" i="2"/>
  <c r="S3013" i="2"/>
  <c r="R3013" i="2"/>
  <c r="S2581" i="2"/>
  <c r="R2581" i="2"/>
  <c r="S2149" i="2"/>
  <c r="R2149" i="2"/>
  <c r="S3552" i="2"/>
  <c r="R3552" i="2"/>
  <c r="S3120" i="2"/>
  <c r="R3120" i="2"/>
  <c r="S2688" i="2"/>
  <c r="R2688" i="2"/>
  <c r="S2256" i="2"/>
  <c r="R2256" i="2"/>
  <c r="S1824" i="2"/>
  <c r="R1824" i="2"/>
  <c r="S2774" i="2"/>
  <c r="R2774" i="2"/>
  <c r="S2342" i="2"/>
  <c r="R2342" i="2"/>
  <c r="S1910" i="2"/>
  <c r="R1910" i="2"/>
  <c r="S1046" i="2"/>
  <c r="R1046" i="2"/>
  <c r="S614" i="2"/>
  <c r="R614" i="2"/>
  <c r="S110" i="2"/>
  <c r="R110" i="2"/>
  <c r="S1417" i="2"/>
  <c r="R1417" i="2"/>
  <c r="S985" i="2"/>
  <c r="R985" i="2"/>
  <c r="S553" i="2"/>
  <c r="R553" i="2"/>
  <c r="S121" i="2"/>
  <c r="R121" i="2"/>
  <c r="S1464" i="2"/>
  <c r="R1464" i="2"/>
  <c r="S1032" i="2"/>
  <c r="R1032" i="2"/>
  <c r="S600" i="2"/>
  <c r="R600" i="2"/>
  <c r="S168" i="2"/>
  <c r="R168" i="2"/>
  <c r="S1546" i="2"/>
  <c r="R1546" i="2"/>
  <c r="S754" i="2"/>
  <c r="R754" i="2"/>
  <c r="S1797" i="2"/>
  <c r="R1797" i="2"/>
  <c r="S933" i="2"/>
  <c r="R933" i="2"/>
  <c r="S3140" i="2"/>
  <c r="R3140" i="2"/>
  <c r="S2276" i="2"/>
  <c r="R2276" i="2"/>
  <c r="S1340" i="2"/>
  <c r="R1340" i="2"/>
  <c r="S476" i="2"/>
  <c r="R476" i="2"/>
  <c r="S979" i="2"/>
  <c r="R979" i="2"/>
  <c r="S1902" i="2"/>
  <c r="R1902" i="2"/>
  <c r="T579" i="2"/>
  <c r="Q579" i="2"/>
  <c r="T3153" i="2"/>
  <c r="Q3153" i="2"/>
  <c r="S2477" i="2"/>
  <c r="R2477" i="2"/>
  <c r="S1751" i="2"/>
  <c r="R1751" i="2"/>
  <c r="T2177" i="2"/>
  <c r="Q2177" i="2"/>
  <c r="T2246" i="2"/>
  <c r="Q2246" i="2"/>
  <c r="S3201" i="2"/>
  <c r="R3201" i="2"/>
  <c r="S2286" i="2"/>
  <c r="R2286" i="2"/>
  <c r="S1900" i="2"/>
  <c r="R1900" i="2"/>
  <c r="T1953" i="2"/>
  <c r="Q1953" i="2"/>
  <c r="T3388" i="2"/>
  <c r="Q3388" i="2"/>
  <c r="T3011" i="2"/>
  <c r="Q3011" i="2"/>
  <c r="S1497" i="2"/>
  <c r="R1497" i="2"/>
  <c r="S1040" i="2"/>
  <c r="R1040" i="2"/>
  <c r="S711" i="2"/>
  <c r="R711" i="2"/>
  <c r="S95" i="2"/>
  <c r="R95" i="2"/>
  <c r="S1708" i="2"/>
  <c r="R1708" i="2"/>
  <c r="S934" i="2"/>
  <c r="R934" i="2"/>
  <c r="T226" i="2"/>
  <c r="Q226" i="2"/>
  <c r="S502" i="2"/>
  <c r="R502" i="2"/>
  <c r="T2938" i="2"/>
  <c r="Q2938" i="2"/>
  <c r="T2074" i="2"/>
  <c r="Q2074" i="2"/>
  <c r="T3009" i="2"/>
  <c r="Q3009" i="2"/>
  <c r="T2145" i="2"/>
  <c r="Q2145" i="2"/>
  <c r="T3355" i="2"/>
  <c r="Q3355" i="2"/>
  <c r="T2491" i="2"/>
  <c r="Q2491" i="2"/>
  <c r="T1627" i="2"/>
  <c r="Q1627" i="2"/>
  <c r="T2958" i="2"/>
  <c r="Q2958" i="2"/>
  <c r="S2454" i="2"/>
  <c r="R2454" i="2"/>
  <c r="S2022" i="2"/>
  <c r="R2022" i="2"/>
  <c r="S3269" i="2"/>
  <c r="R3269" i="2"/>
  <c r="S2837" i="2"/>
  <c r="R2837" i="2"/>
  <c r="S2405" i="2"/>
  <c r="R2405" i="2"/>
  <c r="S1973" i="2"/>
  <c r="R1973" i="2"/>
  <c r="S3364" i="2"/>
  <c r="R3364" i="2"/>
  <c r="S2932" i="2"/>
  <c r="R2932" i="2"/>
  <c r="S2500" i="2"/>
  <c r="R2500" i="2"/>
  <c r="S2068" i="2"/>
  <c r="R2068" i="2"/>
  <c r="S3423" i="2"/>
  <c r="R3423" i="2"/>
  <c r="S2991" i="2"/>
  <c r="R2991" i="2"/>
  <c r="S2559" i="2"/>
  <c r="R2559" i="2"/>
  <c r="S2127" i="2"/>
  <c r="R2127" i="2"/>
  <c r="S3575" i="2"/>
  <c r="R3575" i="2"/>
  <c r="S3143" i="2"/>
  <c r="R3143" i="2"/>
  <c r="S2711" i="2"/>
  <c r="R2711" i="2"/>
  <c r="S2279" i="2"/>
  <c r="R2279" i="2"/>
  <c r="S1679" i="2"/>
  <c r="R1679" i="2"/>
  <c r="S1247" i="2"/>
  <c r="R1247" i="2"/>
  <c r="T3142" i="2"/>
  <c r="Q3142" i="2"/>
  <c r="T2278" i="2"/>
  <c r="Q2278" i="2"/>
  <c r="T3213" i="2"/>
  <c r="Q3213" i="2"/>
  <c r="T2349" i="2"/>
  <c r="Q2349" i="2"/>
  <c r="T3343" i="2"/>
  <c r="Q3343" i="2"/>
  <c r="T2479" i="2"/>
  <c r="Q2479" i="2"/>
  <c r="T1615" i="2"/>
  <c r="Q1615" i="2"/>
  <c r="T2946" i="2"/>
  <c r="Q2946" i="2"/>
  <c r="T2082" i="2"/>
  <c r="Q2082" i="2"/>
  <c r="T2897" i="2"/>
  <c r="Q2897" i="2"/>
  <c r="T2033" i="2"/>
  <c r="Q2033" i="2"/>
  <c r="T2992" i="2"/>
  <c r="Q2992" i="2"/>
  <c r="T2128" i="2"/>
  <c r="Q2128" i="2"/>
  <c r="T3051" i="2"/>
  <c r="Q3051" i="2"/>
  <c r="T2187" i="2"/>
  <c r="Q2187" i="2"/>
  <c r="T3205" i="2"/>
  <c r="Q3205" i="2"/>
  <c r="T2341" i="2"/>
  <c r="Q2341" i="2"/>
  <c r="T3312" i="2"/>
  <c r="Q3312" i="2"/>
  <c r="T2448" i="2"/>
  <c r="Q2448" i="2"/>
  <c r="T2966" i="2"/>
  <c r="Q2966" i="2"/>
  <c r="T2102" i="2"/>
  <c r="Q2102" i="2"/>
  <c r="T1238" i="2"/>
  <c r="Q1238" i="2"/>
  <c r="T374" i="2"/>
  <c r="Q374" i="2"/>
  <c r="T1249" i="2"/>
  <c r="Q1249" i="2"/>
  <c r="T385" i="2"/>
  <c r="Q385" i="2"/>
  <c r="T1296" i="2"/>
  <c r="Q1296" i="2"/>
  <c r="T432" i="2"/>
  <c r="Q432" i="2"/>
  <c r="T1450" i="2"/>
  <c r="Q1450" i="2"/>
  <c r="T1895" i="2"/>
  <c r="Q1895" i="2"/>
  <c r="T1019" i="2"/>
  <c r="Q1019" i="2"/>
  <c r="S3490" i="2"/>
  <c r="R3490" i="2"/>
  <c r="S3058" i="2"/>
  <c r="R3058" i="2"/>
  <c r="S2626" i="2"/>
  <c r="R2626" i="2"/>
  <c r="S2194" i="2"/>
  <c r="R2194" i="2"/>
  <c r="S3561" i="2"/>
  <c r="R3561" i="2"/>
  <c r="S3129" i="2"/>
  <c r="R3129" i="2"/>
  <c r="S2697" i="2"/>
  <c r="R2697" i="2"/>
  <c r="S2265" i="2"/>
  <c r="R2265" i="2"/>
  <c r="S3488" i="2"/>
  <c r="R3488" i="2"/>
  <c r="S3475" i="2"/>
  <c r="R3475" i="2"/>
  <c r="S3043" i="2"/>
  <c r="R3043" i="2"/>
  <c r="S2611" i="2"/>
  <c r="R2611" i="2"/>
  <c r="S2179" i="2"/>
  <c r="R2179" i="2"/>
  <c r="S1747" i="2"/>
  <c r="R1747" i="2"/>
  <c r="S3510" i="2"/>
  <c r="R3510" i="2"/>
  <c r="S3078" i="2"/>
  <c r="R3078" i="2"/>
  <c r="S2646" i="2"/>
  <c r="R2646" i="2"/>
  <c r="S2214" i="2"/>
  <c r="R2214" i="2"/>
  <c r="S3461" i="2"/>
  <c r="R3461" i="2"/>
  <c r="S3029" i="2"/>
  <c r="R3029" i="2"/>
  <c r="S2597" i="2"/>
  <c r="R2597" i="2"/>
  <c r="S2165" i="2"/>
  <c r="R2165" i="2"/>
  <c r="S3556" i="2"/>
  <c r="R3556" i="2"/>
  <c r="S3124" i="2"/>
  <c r="R3124" i="2"/>
  <c r="S2692" i="2"/>
  <c r="R2692" i="2"/>
  <c r="S2260" i="2"/>
  <c r="R2260" i="2"/>
  <c r="T3551" i="2"/>
  <c r="Q3551" i="2"/>
  <c r="T2687" i="2"/>
  <c r="Q2687" i="2"/>
  <c r="T1727" i="2"/>
  <c r="Q1727" i="2"/>
  <c r="T863" i="2"/>
  <c r="Q863" i="2"/>
  <c r="T3104" i="2"/>
  <c r="Q3104" i="2"/>
  <c r="T1122" i="2"/>
  <c r="Q1122" i="2"/>
  <c r="T258" i="2"/>
  <c r="Q258" i="2"/>
  <c r="T1133" i="2"/>
  <c r="Q1133" i="2"/>
  <c r="T269" i="2"/>
  <c r="Q269" i="2"/>
  <c r="T3467" i="2"/>
  <c r="Q3467" i="2"/>
  <c r="T2603" i="2"/>
  <c r="Q2603" i="2"/>
  <c r="T1643" i="2"/>
  <c r="Q1643" i="2"/>
  <c r="T779" i="2"/>
  <c r="Q779" i="2"/>
  <c r="T3466" i="2"/>
  <c r="Q3466" i="2"/>
  <c r="T2602" i="2"/>
  <c r="Q2602" i="2"/>
  <c r="T3537" i="2"/>
  <c r="Q3537" i="2"/>
  <c r="T2673" i="2"/>
  <c r="Q2673" i="2"/>
  <c r="T3464" i="2"/>
  <c r="Q3464" i="2"/>
  <c r="T2803" i="2"/>
  <c r="Q2803" i="2"/>
  <c r="T1939" i="2"/>
  <c r="Q1939" i="2"/>
  <c r="T3270" i="2"/>
  <c r="Q3270" i="2"/>
  <c r="T2406" i="2"/>
  <c r="Q2406" i="2"/>
  <c r="T3149" i="2"/>
  <c r="Q3149" i="2"/>
  <c r="T2285" i="2"/>
  <c r="Q2285" i="2"/>
  <c r="T3244" i="2"/>
  <c r="Q3244" i="2"/>
  <c r="T2380" i="2"/>
  <c r="Q2380" i="2"/>
  <c r="T3303" i="2"/>
  <c r="Q3303" i="2"/>
  <c r="T1703" i="2"/>
  <c r="Q1703" i="2"/>
  <c r="T2867" i="2"/>
  <c r="Q2867" i="2"/>
  <c r="T1943" i="2"/>
  <c r="Q1943" i="2"/>
  <c r="T1043" i="2"/>
  <c r="Q1043" i="2"/>
  <c r="T179" i="2"/>
  <c r="Q179" i="2"/>
  <c r="T1302" i="2"/>
  <c r="Q1302" i="2"/>
  <c r="T438" i="2"/>
  <c r="Q438" i="2"/>
  <c r="T1313" i="2"/>
  <c r="Q1313" i="2"/>
  <c r="T449" i="2"/>
  <c r="Q449" i="2"/>
  <c r="S1678" i="2"/>
  <c r="R1678" i="2"/>
  <c r="S1246" i="2"/>
  <c r="R1246" i="2"/>
  <c r="S814" i="2"/>
  <c r="R814" i="2"/>
  <c r="S382" i="2"/>
  <c r="R382" i="2"/>
  <c r="S1857" i="2"/>
  <c r="R1857" i="2"/>
  <c r="S1425" i="2"/>
  <c r="R1425" i="2"/>
  <c r="S993" i="2"/>
  <c r="R993" i="2"/>
  <c r="S561" i="2"/>
  <c r="R561" i="2"/>
  <c r="S129" i="2"/>
  <c r="R129" i="2"/>
  <c r="S2696" i="2"/>
  <c r="R2696" i="2"/>
  <c r="S2264" i="2"/>
  <c r="R2264" i="2"/>
  <c r="S1832" i="2"/>
  <c r="R1832" i="2"/>
  <c r="S1400" i="2"/>
  <c r="R1400" i="2"/>
  <c r="S968" i="2"/>
  <c r="R968" i="2"/>
  <c r="S536" i="2"/>
  <c r="R536" i="2"/>
  <c r="S104" i="2"/>
  <c r="R104" i="2"/>
  <c r="S1039" i="2"/>
  <c r="R1039" i="2"/>
  <c r="S607" i="2"/>
  <c r="R607" i="2"/>
  <c r="S175" i="2"/>
  <c r="R175" i="2"/>
  <c r="S1935" i="2"/>
  <c r="R1935" i="2"/>
  <c r="S1503" i="2"/>
  <c r="R1503" i="2"/>
  <c r="S1071" i="2"/>
  <c r="R1071" i="2"/>
  <c r="S639" i="2"/>
  <c r="R639" i="2"/>
  <c r="S207" i="2"/>
  <c r="R207" i="2"/>
  <c r="S887" i="2"/>
  <c r="R887" i="2"/>
  <c r="S455" i="2"/>
  <c r="R455" i="2"/>
  <c r="S23" i="2"/>
  <c r="R23" i="2"/>
  <c r="T1290" i="2"/>
  <c r="Q1290" i="2"/>
  <c r="T426" i="2"/>
  <c r="Q426" i="2"/>
  <c r="S1589" i="2"/>
  <c r="R1589" i="2"/>
  <c r="S1157" i="2"/>
  <c r="R1157" i="2"/>
  <c r="S725" i="2"/>
  <c r="R725" i="2"/>
  <c r="S293" i="2"/>
  <c r="R293" i="2"/>
  <c r="S1636" i="2"/>
  <c r="R1636" i="2"/>
  <c r="S1204" i="2"/>
  <c r="R1204" i="2"/>
  <c r="S772" i="2"/>
  <c r="R772" i="2"/>
  <c r="S340" i="2"/>
  <c r="R340" i="2"/>
  <c r="S944" i="2"/>
  <c r="R944" i="2"/>
  <c r="S1623" i="2"/>
  <c r="R1623" i="2"/>
  <c r="S1504" i="2"/>
  <c r="R1504" i="2"/>
  <c r="T82" i="2"/>
  <c r="Q82" i="2"/>
  <c r="T1125" i="2"/>
  <c r="Q1125" i="2"/>
  <c r="T261" i="2"/>
  <c r="Q261" i="2"/>
  <c r="T2540" i="2"/>
  <c r="Q2540" i="2"/>
  <c r="T1676" i="2"/>
  <c r="Q1676" i="2"/>
  <c r="T1638" i="2"/>
  <c r="Q1638" i="2"/>
  <c r="T774" i="2"/>
  <c r="Q774" i="2"/>
  <c r="T1649" i="2"/>
  <c r="Q1649" i="2"/>
  <c r="T785" i="2"/>
  <c r="Q785" i="2"/>
  <c r="T1696" i="2"/>
  <c r="Q1696" i="2"/>
  <c r="T832" i="2"/>
  <c r="Q832" i="2"/>
  <c r="S1068" i="2"/>
  <c r="R1068" i="2"/>
  <c r="S321" i="2"/>
  <c r="R321" i="2"/>
  <c r="S2528" i="2"/>
  <c r="R2528" i="2"/>
  <c r="S1736" i="2"/>
  <c r="R1736" i="2"/>
  <c r="S584" i="2"/>
  <c r="R584" i="2"/>
  <c r="S583" i="2"/>
  <c r="R583" i="2"/>
  <c r="S759" i="2"/>
  <c r="R759" i="2"/>
  <c r="S3471" i="2"/>
  <c r="R3471" i="2"/>
  <c r="S3039" i="2"/>
  <c r="R3039" i="2"/>
  <c r="S2607" i="2"/>
  <c r="R2607" i="2"/>
  <c r="S2175" i="2"/>
  <c r="R2175" i="2"/>
  <c r="S3218" i="2"/>
  <c r="R3218" i="2"/>
  <c r="S3193" i="2"/>
  <c r="R3193" i="2"/>
  <c r="S2761" i="2"/>
  <c r="R2761" i="2"/>
  <c r="S2329" i="2"/>
  <c r="R2329" i="2"/>
  <c r="S1897" i="2"/>
  <c r="R1897" i="2"/>
  <c r="S3300" i="2"/>
  <c r="R3300" i="2"/>
  <c r="S2868" i="2"/>
  <c r="R2868" i="2"/>
  <c r="S2436" i="2"/>
  <c r="R2436" i="2"/>
  <c r="S2004" i="2"/>
  <c r="R2004" i="2"/>
  <c r="S2954" i="2"/>
  <c r="R2954" i="2"/>
  <c r="S2522" i="2"/>
  <c r="R2522" i="2"/>
  <c r="S2090" i="2"/>
  <c r="R2090" i="2"/>
  <c r="S1658" i="2"/>
  <c r="R1658" i="2"/>
  <c r="S1226" i="2"/>
  <c r="R1226" i="2"/>
  <c r="S794" i="2"/>
  <c r="R794" i="2"/>
  <c r="S362" i="2"/>
  <c r="R362" i="2"/>
  <c r="S1669" i="2"/>
  <c r="R1669" i="2"/>
  <c r="S1237" i="2"/>
  <c r="R1237" i="2"/>
  <c r="S805" i="2"/>
  <c r="R805" i="2"/>
  <c r="S373" i="2"/>
  <c r="R373" i="2"/>
  <c r="S1716" i="2"/>
  <c r="R1716" i="2"/>
  <c r="S1284" i="2"/>
  <c r="R1284" i="2"/>
  <c r="S780" i="2"/>
  <c r="R780" i="2"/>
  <c r="S348" i="2"/>
  <c r="R348" i="2"/>
  <c r="S1366" i="2"/>
  <c r="R1366" i="2"/>
  <c r="S862" i="2"/>
  <c r="R862" i="2"/>
  <c r="S430" i="2"/>
  <c r="R430" i="2"/>
  <c r="S1905" i="2"/>
  <c r="R1905" i="2"/>
  <c r="S1401" i="2"/>
  <c r="R1401" i="2"/>
  <c r="S969" i="2"/>
  <c r="R969" i="2"/>
  <c r="S33" i="2"/>
  <c r="R33" i="2"/>
  <c r="S2024" i="2"/>
  <c r="R2024" i="2"/>
  <c r="S872" i="2"/>
  <c r="R872" i="2"/>
  <c r="S439" i="2"/>
  <c r="R439" i="2"/>
  <c r="S903" i="2"/>
  <c r="R903" i="2"/>
  <c r="T1540" i="2"/>
  <c r="Q1540" i="2"/>
  <c r="T676" i="2"/>
  <c r="Q676" i="2"/>
  <c r="S1416" i="2"/>
  <c r="R1416" i="2"/>
  <c r="S336" i="2"/>
  <c r="R336" i="2"/>
  <c r="S1282" i="2"/>
  <c r="R1282" i="2"/>
  <c r="S490" i="2"/>
  <c r="R490" i="2"/>
  <c r="S1677" i="2"/>
  <c r="R1677" i="2"/>
  <c r="S885" i="2"/>
  <c r="R885" i="2"/>
  <c r="S93" i="2"/>
  <c r="R93" i="2"/>
  <c r="S2444" i="2"/>
  <c r="R2444" i="2"/>
  <c r="S1724" i="2"/>
  <c r="R1724" i="2"/>
  <c r="S1004" i="2"/>
  <c r="R1004" i="2"/>
  <c r="S212" i="2"/>
  <c r="R212" i="2"/>
  <c r="S859" i="2"/>
  <c r="R859" i="2"/>
  <c r="S139" i="2"/>
  <c r="R139" i="2"/>
  <c r="S1539" i="2"/>
  <c r="R1539" i="2"/>
  <c r="S819" i="2"/>
  <c r="R819" i="2"/>
  <c r="S99" i="2"/>
  <c r="R99" i="2"/>
  <c r="S3541" i="2"/>
  <c r="R3541" i="2"/>
  <c r="S3109" i="2"/>
  <c r="R3109" i="2"/>
  <c r="S2677" i="2"/>
  <c r="R2677" i="2"/>
  <c r="S2245" i="2"/>
  <c r="R2245" i="2"/>
  <c r="S1813" i="2"/>
  <c r="R1813" i="2"/>
  <c r="S3216" i="2"/>
  <c r="R3216" i="2"/>
  <c r="S2784" i="2"/>
  <c r="R2784" i="2"/>
  <c r="S2352" i="2"/>
  <c r="R2352" i="2"/>
  <c r="S1920" i="2"/>
  <c r="R1920" i="2"/>
  <c r="S2870" i="2"/>
  <c r="R2870" i="2"/>
  <c r="S2438" i="2"/>
  <c r="R2438" i="2"/>
  <c r="S1934" i="2"/>
  <c r="R1934" i="2"/>
  <c r="S1502" i="2"/>
  <c r="R1502" i="2"/>
  <c r="S1070" i="2"/>
  <c r="R1070" i="2"/>
  <c r="S638" i="2"/>
  <c r="R638" i="2"/>
  <c r="S206" i="2"/>
  <c r="R206" i="2"/>
  <c r="S1513" i="2"/>
  <c r="R1513" i="2"/>
  <c r="S1081" i="2"/>
  <c r="R1081" i="2"/>
  <c r="S649" i="2"/>
  <c r="R649" i="2"/>
  <c r="S217" i="2"/>
  <c r="R217" i="2"/>
  <c r="S1560" i="2"/>
  <c r="R1560" i="2"/>
  <c r="S1056" i="2"/>
  <c r="R1056" i="2"/>
  <c r="S120" i="2"/>
  <c r="R120" i="2"/>
  <c r="T1326" i="2"/>
  <c r="Q1326" i="2"/>
  <c r="T462" i="2"/>
  <c r="Q462" i="2"/>
  <c r="T1337" i="2"/>
  <c r="Q1337" i="2"/>
  <c r="T473" i="2"/>
  <c r="Q473" i="2"/>
  <c r="T1384" i="2"/>
  <c r="Q1384" i="2"/>
  <c r="T520" i="2"/>
  <c r="Q520" i="2"/>
  <c r="S991" i="2"/>
  <c r="R991" i="2"/>
  <c r="S127" i="2"/>
  <c r="R127" i="2"/>
  <c r="S1239" i="2"/>
  <c r="R1239" i="2"/>
  <c r="S375" i="2"/>
  <c r="R375" i="2"/>
  <c r="T1343" i="2"/>
  <c r="Q1343" i="2"/>
  <c r="T479" i="2"/>
  <c r="Q479" i="2"/>
  <c r="T1602" i="2"/>
  <c r="Q1602" i="2"/>
  <c r="T738" i="2"/>
  <c r="Q738" i="2"/>
  <c r="T1613" i="2"/>
  <c r="Q1613" i="2"/>
  <c r="T749" i="2"/>
  <c r="Q749" i="2"/>
  <c r="T1660" i="2"/>
  <c r="Q1660" i="2"/>
  <c r="T796" i="2"/>
  <c r="Q796" i="2"/>
  <c r="T1083" i="2"/>
  <c r="Q1083" i="2"/>
  <c r="T291" i="2"/>
  <c r="Q291" i="2"/>
  <c r="T1771" i="2"/>
  <c r="Q1771" i="2"/>
  <c r="S3063" i="2"/>
  <c r="R3063" i="2"/>
  <c r="T3487" i="2"/>
  <c r="Q3487" i="2"/>
  <c r="T2485" i="2"/>
  <c r="Q2485" i="2"/>
  <c r="S3560" i="2"/>
  <c r="R3560" i="2"/>
  <c r="S2718" i="2"/>
  <c r="R2718" i="2"/>
  <c r="T1871" i="2"/>
  <c r="Q1871" i="2"/>
  <c r="T2746" i="2"/>
  <c r="Q2746" i="2"/>
  <c r="T2429" i="2"/>
  <c r="Q2429" i="2"/>
  <c r="T1187" i="2"/>
  <c r="Q1187" i="2"/>
  <c r="S1318" i="2"/>
  <c r="R1318" i="2"/>
  <c r="S2336" i="2"/>
  <c r="R2336" i="2"/>
  <c r="S176" i="2"/>
  <c r="R176" i="2"/>
  <c r="S279" i="2"/>
  <c r="R279" i="2"/>
  <c r="S365" i="2"/>
  <c r="R365" i="2"/>
  <c r="T2684" i="2"/>
  <c r="Q2684" i="2"/>
  <c r="S1006" i="2"/>
  <c r="R1006" i="2"/>
  <c r="T2866" i="2"/>
  <c r="Q2866" i="2"/>
  <c r="T2002" i="2"/>
  <c r="Q2002" i="2"/>
  <c r="T2937" i="2"/>
  <c r="Q2937" i="2"/>
  <c r="T2073" i="2"/>
  <c r="Q2073" i="2"/>
  <c r="T3283" i="2"/>
  <c r="Q3283" i="2"/>
  <c r="T2419" i="2"/>
  <c r="Q2419" i="2"/>
  <c r="T1555" i="2"/>
  <c r="Q1555" i="2"/>
  <c r="T2886" i="2"/>
  <c r="Q2886" i="2"/>
  <c r="T3070" i="2"/>
  <c r="Q3070" i="2"/>
  <c r="T2206" i="2"/>
  <c r="Q2206" i="2"/>
  <c r="T3141" i="2"/>
  <c r="Q3141" i="2"/>
  <c r="T2277" i="2"/>
  <c r="Q2277" i="2"/>
  <c r="T3271" i="2"/>
  <c r="Q3271" i="2"/>
  <c r="T2407" i="2"/>
  <c r="Q2407" i="2"/>
  <c r="T1543" i="2"/>
  <c r="Q1543" i="2"/>
  <c r="T2874" i="2"/>
  <c r="Q2874" i="2"/>
  <c r="T2010" i="2"/>
  <c r="Q2010" i="2"/>
  <c r="T2825" i="2"/>
  <c r="Q2825" i="2"/>
  <c r="T1961" i="2"/>
  <c r="Q1961" i="2"/>
  <c r="T2920" i="2"/>
  <c r="Q2920" i="2"/>
  <c r="T2056" i="2"/>
  <c r="Q2056" i="2"/>
  <c r="T2979" i="2"/>
  <c r="Q2979" i="2"/>
  <c r="T2115" i="2"/>
  <c r="Q2115" i="2"/>
  <c r="T3133" i="2"/>
  <c r="Q3133" i="2"/>
  <c r="T2269" i="2"/>
  <c r="Q2269" i="2"/>
  <c r="T3240" i="2"/>
  <c r="Q3240" i="2"/>
  <c r="T2376" i="2"/>
  <c r="Q2376" i="2"/>
  <c r="T2894" i="2"/>
  <c r="Q2894" i="2"/>
  <c r="T2030" i="2"/>
  <c r="Q2030" i="2"/>
  <c r="T1166" i="2"/>
  <c r="Q1166" i="2"/>
  <c r="T302" i="2"/>
  <c r="Q302" i="2"/>
  <c r="T1177" i="2"/>
  <c r="Q1177" i="2"/>
  <c r="T313" i="2"/>
  <c r="Q313" i="2"/>
  <c r="T1224" i="2"/>
  <c r="Q1224" i="2"/>
  <c r="T360" i="2"/>
  <c r="Q360" i="2"/>
  <c r="T1378" i="2"/>
  <c r="Q1378" i="2"/>
  <c r="S3491" i="2"/>
  <c r="R3491" i="2"/>
  <c r="S3059" i="2"/>
  <c r="R3059" i="2"/>
  <c r="S2627" i="2"/>
  <c r="R2627" i="2"/>
  <c r="S2195" i="2"/>
  <c r="R2195" i="2"/>
  <c r="T1811" i="2"/>
  <c r="Q1811" i="2"/>
  <c r="T947" i="2"/>
  <c r="Q947" i="2"/>
  <c r="T3479" i="2"/>
  <c r="Q3479" i="2"/>
  <c r="T2615" i="2"/>
  <c r="Q2615" i="2"/>
  <c r="T1655" i="2"/>
  <c r="Q1655" i="2"/>
  <c r="T791" i="2"/>
  <c r="Q791" i="2"/>
  <c r="T3032" i="2"/>
  <c r="Q3032" i="2"/>
  <c r="T1050" i="2"/>
  <c r="Q1050" i="2"/>
  <c r="T186" i="2"/>
  <c r="Q186" i="2"/>
  <c r="T1061" i="2"/>
  <c r="Q1061" i="2"/>
  <c r="T197" i="2"/>
  <c r="Q197" i="2"/>
  <c r="S3334" i="2"/>
  <c r="R3334" i="2"/>
  <c r="S2902" i="2"/>
  <c r="R2902" i="2"/>
  <c r="S2470" i="2"/>
  <c r="R2470" i="2"/>
  <c r="S2038" i="2"/>
  <c r="R2038" i="2"/>
  <c r="S3405" i="2"/>
  <c r="R3405" i="2"/>
  <c r="S2973" i="2"/>
  <c r="R2973" i="2"/>
  <c r="S2541" i="2"/>
  <c r="R2541" i="2"/>
  <c r="S2109" i="2"/>
  <c r="R2109" i="2"/>
  <c r="S3332" i="2"/>
  <c r="R3332" i="2"/>
  <c r="S3319" i="2"/>
  <c r="R3319" i="2"/>
  <c r="S2887" i="2"/>
  <c r="R2887" i="2"/>
  <c r="S2455" i="2"/>
  <c r="R2455" i="2"/>
  <c r="S2023" i="2"/>
  <c r="R2023" i="2"/>
  <c r="S1591" i="2"/>
  <c r="R1591" i="2"/>
  <c r="S3354" i="2"/>
  <c r="R3354" i="2"/>
  <c r="S2922" i="2"/>
  <c r="R2922" i="2"/>
  <c r="S2490" i="2"/>
  <c r="R2490" i="2"/>
  <c r="S2058" i="2"/>
  <c r="R2058" i="2"/>
  <c r="S3305" i="2"/>
  <c r="R3305" i="2"/>
  <c r="S2873" i="2"/>
  <c r="R2873" i="2"/>
  <c r="S2441" i="2"/>
  <c r="R2441" i="2"/>
  <c r="S2009" i="2"/>
  <c r="R2009" i="2"/>
  <c r="S3400" i="2"/>
  <c r="R3400" i="2"/>
  <c r="S2968" i="2"/>
  <c r="R2968" i="2"/>
  <c r="S2536" i="2"/>
  <c r="R2536" i="2"/>
  <c r="S2104" i="2"/>
  <c r="R2104" i="2"/>
  <c r="S3459" i="2"/>
  <c r="R3459" i="2"/>
  <c r="S3027" i="2"/>
  <c r="R3027" i="2"/>
  <c r="S2595" i="2"/>
  <c r="R2595" i="2"/>
  <c r="S2163" i="2"/>
  <c r="R2163" i="2"/>
  <c r="T3395" i="2"/>
  <c r="Q3395" i="2"/>
  <c r="T2531" i="2"/>
  <c r="Q2531" i="2"/>
  <c r="T1571" i="2"/>
  <c r="Q1571" i="2"/>
  <c r="T707" i="2"/>
  <c r="Q707" i="2"/>
  <c r="T3394" i="2"/>
  <c r="Q3394" i="2"/>
  <c r="T2530" i="2"/>
  <c r="Q2530" i="2"/>
  <c r="T3465" i="2"/>
  <c r="Q3465" i="2"/>
  <c r="T2601" i="2"/>
  <c r="Q2601" i="2"/>
  <c r="T3392" i="2"/>
  <c r="Q3392" i="2"/>
  <c r="T2731" i="2"/>
  <c r="Q2731" i="2"/>
  <c r="T1867" i="2"/>
  <c r="Q1867" i="2"/>
  <c r="T3198" i="2"/>
  <c r="Q3198" i="2"/>
  <c r="T2334" i="2"/>
  <c r="Q2334" i="2"/>
  <c r="T3077" i="2"/>
  <c r="Q3077" i="2"/>
  <c r="T2213" i="2"/>
  <c r="Q2213" i="2"/>
  <c r="T3172" i="2"/>
  <c r="Q3172" i="2"/>
  <c r="T2308" i="2"/>
  <c r="Q2308" i="2"/>
  <c r="T3231" i="2"/>
  <c r="Q3231" i="2"/>
  <c r="S2655" i="2"/>
  <c r="R2655" i="2"/>
  <c r="S2223" i="2"/>
  <c r="R2223" i="2"/>
  <c r="S3266" i="2"/>
  <c r="R3266" i="2"/>
  <c r="S3241" i="2"/>
  <c r="R3241" i="2"/>
  <c r="S2809" i="2"/>
  <c r="R2809" i="2"/>
  <c r="S2377" i="2"/>
  <c r="R2377" i="2"/>
  <c r="S1945" i="2"/>
  <c r="R1945" i="2"/>
  <c r="S3348" i="2"/>
  <c r="R3348" i="2"/>
  <c r="S2916" i="2"/>
  <c r="R2916" i="2"/>
  <c r="S2484" i="2"/>
  <c r="R2484" i="2"/>
  <c r="S2052" i="2"/>
  <c r="R2052" i="2"/>
  <c r="S3002" i="2"/>
  <c r="R3002" i="2"/>
  <c r="S2570" i="2"/>
  <c r="R2570" i="2"/>
  <c r="S2138" i="2"/>
  <c r="R2138" i="2"/>
  <c r="S3383" i="2"/>
  <c r="R3383" i="2"/>
  <c r="S2951" i="2"/>
  <c r="R2951" i="2"/>
  <c r="S2519" i="2"/>
  <c r="R2519" i="2"/>
  <c r="S2087" i="2"/>
  <c r="R2087" i="2"/>
  <c r="T1631" i="2"/>
  <c r="Q1631" i="2"/>
  <c r="S3238" i="2"/>
  <c r="R3238" i="2"/>
  <c r="S2806" i="2"/>
  <c r="R2806" i="2"/>
  <c r="S2374" i="2"/>
  <c r="R2374" i="2"/>
  <c r="S1942" i="2"/>
  <c r="R1942" i="2"/>
  <c r="S3309" i="2"/>
  <c r="R3309" i="2"/>
  <c r="S2877" i="2"/>
  <c r="R2877" i="2"/>
  <c r="S2445" i="2"/>
  <c r="R2445" i="2"/>
  <c r="S2013" i="2"/>
  <c r="R2013" i="2"/>
  <c r="S3236" i="2"/>
  <c r="R3236" i="2"/>
  <c r="S3223" i="2"/>
  <c r="R3223" i="2"/>
  <c r="S2791" i="2"/>
  <c r="R2791" i="2"/>
  <c r="S2359" i="2"/>
  <c r="R2359" i="2"/>
  <c r="S1927" i="2"/>
  <c r="R1927" i="2"/>
  <c r="S3258" i="2"/>
  <c r="R3258" i="2"/>
  <c r="S2826" i="2"/>
  <c r="R2826" i="2"/>
  <c r="S2394" i="2"/>
  <c r="R2394" i="2"/>
  <c r="S1962" i="2"/>
  <c r="R1962" i="2"/>
  <c r="S3209" i="2"/>
  <c r="R3209" i="2"/>
  <c r="S2777" i="2"/>
  <c r="R2777" i="2"/>
  <c r="S2345" i="2"/>
  <c r="R2345" i="2"/>
  <c r="S1913" i="2"/>
  <c r="R1913" i="2"/>
  <c r="S3304" i="2"/>
  <c r="R3304" i="2"/>
  <c r="T2795" i="2"/>
  <c r="Q2795" i="2"/>
  <c r="T1835" i="2"/>
  <c r="Q1835" i="2"/>
  <c r="T971" i="2"/>
  <c r="Q971" i="2"/>
  <c r="T107" i="2"/>
  <c r="Q107" i="2"/>
  <c r="T1230" i="2"/>
  <c r="Q1230" i="2"/>
  <c r="T366" i="2"/>
  <c r="Q366" i="2"/>
  <c r="T1241" i="2"/>
  <c r="Q1241" i="2"/>
  <c r="T377" i="2"/>
  <c r="Q377" i="2"/>
  <c r="S3433" i="2"/>
  <c r="R3433" i="2"/>
  <c r="S3001" i="2"/>
  <c r="R3001" i="2"/>
  <c r="S2569" i="2"/>
  <c r="R2569" i="2"/>
  <c r="S2137" i="2"/>
  <c r="R2137" i="2"/>
  <c r="S3540" i="2"/>
  <c r="R3540" i="2"/>
  <c r="S3108" i="2"/>
  <c r="R3108" i="2"/>
  <c r="S2676" i="2"/>
  <c r="R2676" i="2"/>
  <c r="S2244" i="2"/>
  <c r="R2244" i="2"/>
  <c r="S1812" i="2"/>
  <c r="R1812" i="2"/>
  <c r="S2762" i="2"/>
  <c r="R2762" i="2"/>
  <c r="S2330" i="2"/>
  <c r="R2330" i="2"/>
  <c r="S1898" i="2"/>
  <c r="R1898" i="2"/>
  <c r="S1466" i="2"/>
  <c r="R1466" i="2"/>
  <c r="S1034" i="2"/>
  <c r="R1034" i="2"/>
  <c r="S602" i="2"/>
  <c r="R602" i="2"/>
  <c r="S170" i="2"/>
  <c r="R170" i="2"/>
  <c r="S1045" i="2"/>
  <c r="R1045" i="2"/>
  <c r="S613" i="2"/>
  <c r="R613" i="2"/>
  <c r="S181" i="2"/>
  <c r="R181" i="2"/>
  <c r="S1524" i="2"/>
  <c r="R1524" i="2"/>
  <c r="S1092" i="2"/>
  <c r="R1092" i="2"/>
  <c r="S660" i="2"/>
  <c r="R660" i="2"/>
  <c r="S228" i="2"/>
  <c r="R228" i="2"/>
  <c r="T1218" i="2"/>
  <c r="Q1218" i="2"/>
  <c r="T354" i="2"/>
  <c r="Q354" i="2"/>
  <c r="T1917" i="2"/>
  <c r="Q1917" i="2"/>
  <c r="T1053" i="2"/>
  <c r="Q1053" i="2"/>
  <c r="T189" i="2"/>
  <c r="Q189" i="2"/>
  <c r="T2468" i="2"/>
  <c r="Q2468" i="2"/>
  <c r="T1604" i="2"/>
  <c r="Q1604" i="2"/>
  <c r="S1028" i="2"/>
  <c r="R1028" i="2"/>
  <c r="S596" i="2"/>
  <c r="R596" i="2"/>
  <c r="S164" i="2"/>
  <c r="R164" i="2"/>
  <c r="S1099" i="2"/>
  <c r="R1099" i="2"/>
  <c r="S667" i="2"/>
  <c r="R667" i="2"/>
  <c r="S235" i="2"/>
  <c r="R235" i="2"/>
  <c r="S1923" i="2"/>
  <c r="R1923" i="2"/>
  <c r="S1491" i="2"/>
  <c r="R1491" i="2"/>
  <c r="S1059" i="2"/>
  <c r="R1059" i="2"/>
  <c r="S627" i="2"/>
  <c r="R627" i="2"/>
  <c r="S195" i="2"/>
  <c r="R195" i="2"/>
  <c r="S800" i="2"/>
  <c r="R800" i="2"/>
  <c r="S943" i="2"/>
  <c r="R943" i="2"/>
  <c r="S1263" i="2"/>
  <c r="R1263" i="2"/>
  <c r="S640" i="2"/>
  <c r="R640" i="2"/>
  <c r="T1566" i="2"/>
  <c r="Q1566" i="2"/>
  <c r="T702" i="2"/>
  <c r="Q702" i="2"/>
  <c r="T1577" i="2"/>
  <c r="Q1577" i="2"/>
  <c r="T713" i="2"/>
  <c r="Q713" i="2"/>
  <c r="T1624" i="2"/>
  <c r="Q1624" i="2"/>
  <c r="T760" i="2"/>
  <c r="Q760" i="2"/>
  <c r="T1468" i="2"/>
  <c r="Q1468" i="2"/>
  <c r="T604" i="2"/>
  <c r="Q604" i="2"/>
  <c r="S850" i="2"/>
  <c r="R850" i="2"/>
  <c r="S1821" i="2"/>
  <c r="R1821" i="2"/>
  <c r="S813" i="2"/>
  <c r="R813" i="2"/>
  <c r="S2948" i="2"/>
  <c r="R2948" i="2"/>
  <c r="S2012" i="2"/>
  <c r="R2012" i="2"/>
  <c r="S932" i="2"/>
  <c r="R932" i="2"/>
  <c r="S1291" i="2"/>
  <c r="R1291" i="2"/>
  <c r="S211" i="2"/>
  <c r="R211" i="2"/>
  <c r="S1107" i="2"/>
  <c r="R1107" i="2"/>
  <c r="S27" i="2"/>
  <c r="R27" i="2"/>
  <c r="T1254" i="2"/>
  <c r="Q1254" i="2"/>
  <c r="T390" i="2"/>
  <c r="Q390" i="2"/>
  <c r="T1265" i="2"/>
  <c r="Q1265" i="2"/>
  <c r="T401" i="2"/>
  <c r="Q401" i="2"/>
  <c r="T1312" i="2"/>
  <c r="Q1312" i="2"/>
  <c r="T448" i="2"/>
  <c r="Q448" i="2"/>
  <c r="S1850" i="2"/>
  <c r="R1850" i="2"/>
  <c r="S1418" i="2"/>
  <c r="R1418" i="2"/>
  <c r="S986" i="2"/>
  <c r="R986" i="2"/>
  <c r="S554" i="2"/>
  <c r="R554" i="2"/>
  <c r="S122" i="2"/>
  <c r="R122" i="2"/>
  <c r="S1429" i="2"/>
  <c r="R1429" i="2"/>
  <c r="S997" i="2"/>
  <c r="R997" i="2"/>
  <c r="S565" i="2"/>
  <c r="R565" i="2"/>
  <c r="S133" i="2"/>
  <c r="R133" i="2"/>
  <c r="S1044" i="2"/>
  <c r="R1044" i="2"/>
  <c r="S612" i="2"/>
  <c r="R612" i="2"/>
  <c r="S180" i="2"/>
  <c r="R180" i="2"/>
  <c r="S1630" i="2"/>
  <c r="R1630" i="2"/>
  <c r="S1198" i="2"/>
  <c r="R1198" i="2"/>
  <c r="S766" i="2"/>
  <c r="R766" i="2"/>
  <c r="S334" i="2"/>
  <c r="R334" i="2"/>
  <c r="S1809" i="2"/>
  <c r="R1809" i="2"/>
  <c r="S1377" i="2"/>
  <c r="R1377" i="2"/>
  <c r="S945" i="2"/>
  <c r="R945" i="2"/>
  <c r="S441" i="2"/>
  <c r="R441" i="2"/>
  <c r="S3008" i="2"/>
  <c r="R3008" i="2"/>
  <c r="S2576" i="2"/>
  <c r="R2576" i="2"/>
  <c r="S2144" i="2"/>
  <c r="R2144" i="2"/>
  <c r="S1712" i="2"/>
  <c r="R1712" i="2"/>
  <c r="S1280" i="2"/>
  <c r="R1280" i="2"/>
  <c r="S848" i="2"/>
  <c r="R848" i="2"/>
  <c r="S416" i="2"/>
  <c r="R416" i="2"/>
  <c r="S1279" i="2"/>
  <c r="R1279" i="2"/>
  <c r="S631" i="2"/>
  <c r="R631" i="2"/>
  <c r="S1023" i="2"/>
  <c r="R1023" i="2"/>
  <c r="S159" i="2"/>
  <c r="R159" i="2"/>
  <c r="T1271" i="2"/>
  <c r="Q1271" i="2"/>
  <c r="T407" i="2"/>
  <c r="Q407" i="2"/>
  <c r="T1530" i="2"/>
  <c r="Q1530" i="2"/>
  <c r="T666" i="2"/>
  <c r="Q666" i="2"/>
  <c r="T1541" i="2"/>
  <c r="Q1541" i="2"/>
  <c r="T677" i="2"/>
  <c r="Q677" i="2"/>
  <c r="T1588" i="2"/>
  <c r="Q1588" i="2"/>
  <c r="T724" i="2"/>
  <c r="Q724" i="2"/>
  <c r="S1690" i="2"/>
  <c r="R1690" i="2"/>
  <c r="S682" i="2"/>
  <c r="R682" i="2"/>
  <c r="S1725" i="2"/>
  <c r="R1725" i="2"/>
  <c r="S861" i="2"/>
  <c r="R861" i="2"/>
  <c r="S69" i="2"/>
  <c r="R69" i="2"/>
  <c r="S2348" i="2"/>
  <c r="R2348" i="2"/>
  <c r="S1556" i="2"/>
  <c r="R1556" i="2"/>
  <c r="S692" i="2"/>
  <c r="R692" i="2"/>
  <c r="S1195" i="2"/>
  <c r="R1195" i="2"/>
  <c r="S187" i="2"/>
  <c r="R187" i="2"/>
  <c r="T939" i="2"/>
  <c r="Q939" i="2"/>
  <c r="S3160" i="2"/>
  <c r="R3160" i="2"/>
  <c r="S2728" i="2"/>
  <c r="R2728" i="2"/>
  <c r="S2296" i="2"/>
  <c r="R2296" i="2"/>
  <c r="S1864" i="2"/>
  <c r="R1864" i="2"/>
  <c r="S3219" i="2"/>
  <c r="R3219" i="2"/>
  <c r="S2787" i="2"/>
  <c r="R2787" i="2"/>
  <c r="S2355" i="2"/>
  <c r="R2355" i="2"/>
  <c r="S3398" i="2"/>
  <c r="R3398" i="2"/>
  <c r="S3373" i="2"/>
  <c r="R3373" i="2"/>
  <c r="S2941" i="2"/>
  <c r="R2941" i="2"/>
  <c r="S2509" i="2"/>
  <c r="R2509" i="2"/>
  <c r="S2077" i="2"/>
  <c r="R2077" i="2"/>
  <c r="S3480" i="2"/>
  <c r="R3480" i="2"/>
  <c r="S3048" i="2"/>
  <c r="R3048" i="2"/>
  <c r="S2616" i="2"/>
  <c r="R2616" i="2"/>
  <c r="S2184" i="2"/>
  <c r="R2184" i="2"/>
  <c r="S3134" i="2"/>
  <c r="R3134" i="2"/>
  <c r="S2702" i="2"/>
  <c r="R2702" i="2"/>
  <c r="S2270" i="2"/>
  <c r="R2270" i="2"/>
  <c r="S1838" i="2"/>
  <c r="R1838" i="2"/>
  <c r="S1406" i="2"/>
  <c r="R1406" i="2"/>
  <c r="S974" i="2"/>
  <c r="R974" i="2"/>
  <c r="S542" i="2"/>
  <c r="R542" i="2"/>
  <c r="S38" i="2"/>
  <c r="R38" i="2"/>
  <c r="S1345" i="2"/>
  <c r="R1345" i="2"/>
  <c r="S913" i="2"/>
  <c r="R913" i="2"/>
  <c r="S481" i="2"/>
  <c r="R481" i="2"/>
  <c r="S49" i="2"/>
  <c r="R49" i="2"/>
  <c r="S1392" i="2"/>
  <c r="R1392" i="2"/>
  <c r="S960" i="2"/>
  <c r="R960" i="2"/>
  <c r="S528" i="2"/>
  <c r="R528" i="2"/>
  <c r="S96" i="2"/>
  <c r="R96" i="2"/>
  <c r="S1402" i="2"/>
  <c r="R1402" i="2"/>
  <c r="S610" i="2"/>
  <c r="R610" i="2"/>
  <c r="S1653" i="2"/>
  <c r="R1653" i="2"/>
  <c r="S789" i="2"/>
  <c r="R789" i="2"/>
  <c r="S2996" i="2"/>
  <c r="R2996" i="2"/>
  <c r="S2132" i="2"/>
  <c r="R2132" i="2"/>
  <c r="S1196" i="2"/>
  <c r="R1196" i="2"/>
  <c r="S332" i="2"/>
  <c r="R332" i="2"/>
  <c r="S691" i="2"/>
  <c r="R691" i="2"/>
  <c r="T2091" i="2"/>
  <c r="Q2091" i="2"/>
  <c r="T147" i="2"/>
  <c r="Q147" i="2"/>
  <c r="T3102" i="2"/>
  <c r="Q3102" i="2"/>
  <c r="S2140" i="2"/>
  <c r="R2140" i="2"/>
  <c r="T2422" i="2"/>
  <c r="Q2422" i="2"/>
  <c r="T2272" i="2"/>
  <c r="Q2272" i="2"/>
  <c r="T518" i="2"/>
  <c r="Q518" i="2"/>
  <c r="S2683" i="2"/>
  <c r="R2683" i="2"/>
  <c r="S1805" i="2"/>
  <c r="R1805" i="2"/>
  <c r="T1277" i="2"/>
  <c r="Q1277" i="2"/>
  <c r="T923" i="2"/>
  <c r="Q923" i="2"/>
  <c r="T1457" i="2"/>
  <c r="Q1457" i="2"/>
  <c r="S22" i="2"/>
  <c r="R22" i="2"/>
  <c r="S959" i="2"/>
  <c r="R959" i="2"/>
  <c r="S844" i="2"/>
  <c r="R844" i="2"/>
  <c r="T1820" i="2"/>
  <c r="Q1820" i="2"/>
  <c r="S2027" i="2"/>
  <c r="R2027" i="2"/>
  <c r="T2794" i="2"/>
  <c r="Q2794" i="2"/>
  <c r="T1930" i="2"/>
  <c r="Q1930" i="2"/>
  <c r="T2865" i="2"/>
  <c r="Q2865" i="2"/>
  <c r="T2001" i="2"/>
  <c r="Q2001" i="2"/>
  <c r="T3211" i="2"/>
  <c r="Q3211" i="2"/>
  <c r="T2347" i="2"/>
  <c r="Q2347" i="2"/>
  <c r="T1483" i="2"/>
  <c r="Q1483" i="2"/>
  <c r="S2814" i="2"/>
  <c r="R2814" i="2"/>
  <c r="S2382" i="2"/>
  <c r="R2382" i="2"/>
  <c r="S1950" i="2"/>
  <c r="R1950" i="2"/>
  <c r="S3197" i="2"/>
  <c r="R3197" i="2"/>
  <c r="S2765" i="2"/>
  <c r="R2765" i="2"/>
  <c r="S2333" i="2"/>
  <c r="R2333" i="2"/>
  <c r="S1901" i="2"/>
  <c r="R1901" i="2"/>
  <c r="S3292" i="2"/>
  <c r="R3292" i="2"/>
  <c r="S2860" i="2"/>
  <c r="R2860" i="2"/>
  <c r="S2428" i="2"/>
  <c r="R2428" i="2"/>
  <c r="S1996" i="2"/>
  <c r="R1996" i="2"/>
  <c r="S3351" i="2"/>
  <c r="R3351" i="2"/>
  <c r="S2919" i="2"/>
  <c r="R2919" i="2"/>
  <c r="S2487" i="2"/>
  <c r="R2487" i="2"/>
  <c r="S3530" i="2"/>
  <c r="R3530" i="2"/>
  <c r="S3503" i="2"/>
  <c r="R3503" i="2"/>
  <c r="S3071" i="2"/>
  <c r="R3071" i="2"/>
  <c r="S2639" i="2"/>
  <c r="R2639" i="2"/>
  <c r="S2207" i="2"/>
  <c r="R2207" i="2"/>
  <c r="S1607" i="2"/>
  <c r="R1607" i="2"/>
  <c r="S1175" i="2"/>
  <c r="R1175" i="2"/>
  <c r="T2998" i="2"/>
  <c r="Q2998" i="2"/>
  <c r="T2134" i="2"/>
  <c r="Q2134" i="2"/>
  <c r="T3069" i="2"/>
  <c r="Q3069" i="2"/>
  <c r="T2205" i="2"/>
  <c r="Q2205" i="2"/>
  <c r="T3199" i="2"/>
  <c r="Q3199" i="2"/>
  <c r="T2335" i="2"/>
  <c r="Q2335" i="2"/>
  <c r="T1471" i="2"/>
  <c r="Q1471" i="2"/>
  <c r="R1471" i="2" s="1"/>
  <c r="T2802" i="2"/>
  <c r="Q2802" i="2"/>
  <c r="T1938" i="2"/>
  <c r="Q1938" i="2"/>
  <c r="T2753" i="2"/>
  <c r="Q2753" i="2"/>
  <c r="T1889" i="2"/>
  <c r="Q1889" i="2"/>
  <c r="T2848" i="2"/>
  <c r="Q2848" i="2"/>
  <c r="T1984" i="2"/>
  <c r="Q1984" i="2"/>
  <c r="T2907" i="2"/>
  <c r="Q2907" i="2"/>
  <c r="T3518" i="2"/>
  <c r="Q3518" i="2"/>
  <c r="T3061" i="2"/>
  <c r="Q3061" i="2"/>
  <c r="T2197" i="2"/>
  <c r="Q2197" i="2"/>
  <c r="T3168" i="2"/>
  <c r="Q3168" i="2"/>
  <c r="T2304" i="2"/>
  <c r="Q2304" i="2"/>
  <c r="T2822" i="2"/>
  <c r="Q2822" i="2"/>
  <c r="T1958" i="2"/>
  <c r="Q1958" i="2"/>
  <c r="T1094" i="2"/>
  <c r="Q1094" i="2"/>
  <c r="T230" i="2"/>
  <c r="Q230" i="2"/>
  <c r="T1105" i="2"/>
  <c r="Q1105" i="2"/>
  <c r="T241" i="2"/>
  <c r="Q241" i="2"/>
  <c r="T1152" i="2"/>
  <c r="Q1152" i="2"/>
  <c r="T288" i="2"/>
  <c r="Q288" i="2"/>
  <c r="T1306" i="2"/>
  <c r="Q1306" i="2"/>
  <c r="T1739" i="2"/>
  <c r="Q1739" i="2"/>
  <c r="T875" i="2"/>
  <c r="Q875" i="2"/>
  <c r="S3418" i="2"/>
  <c r="R3418" i="2"/>
  <c r="S2986" i="2"/>
  <c r="R2986" i="2"/>
  <c r="S2554" i="2"/>
  <c r="R2554" i="2"/>
  <c r="S2122" i="2"/>
  <c r="R2122" i="2"/>
  <c r="S3489" i="2"/>
  <c r="R3489" i="2"/>
  <c r="S3057" i="2"/>
  <c r="R3057" i="2"/>
  <c r="S2625" i="2"/>
  <c r="R2625" i="2"/>
  <c r="S2193" i="2"/>
  <c r="R2193" i="2"/>
  <c r="S3416" i="2"/>
  <c r="R3416" i="2"/>
  <c r="S3403" i="2"/>
  <c r="R3403" i="2"/>
  <c r="S2971" i="2"/>
  <c r="R2971" i="2"/>
  <c r="S2539" i="2"/>
  <c r="R2539" i="2"/>
  <c r="S2107" i="2"/>
  <c r="R2107" i="2"/>
  <c r="S1675" i="2"/>
  <c r="R1675" i="2"/>
  <c r="S3438" i="2"/>
  <c r="R3438" i="2"/>
  <c r="S3006" i="2"/>
  <c r="R3006" i="2"/>
  <c r="S2574" i="2"/>
  <c r="R2574" i="2"/>
  <c r="S2142" i="2"/>
  <c r="R2142" i="2"/>
  <c r="S3389" i="2"/>
  <c r="R3389" i="2"/>
  <c r="S2957" i="2"/>
  <c r="R2957" i="2"/>
  <c r="S2525" i="2"/>
  <c r="R2525" i="2"/>
  <c r="S2093" i="2"/>
  <c r="R2093" i="2"/>
  <c r="S3484" i="2"/>
  <c r="R3484" i="2"/>
  <c r="S3052" i="2"/>
  <c r="R3052" i="2"/>
  <c r="S2620" i="2"/>
  <c r="R2620" i="2"/>
  <c r="S2188" i="2"/>
  <c r="R2188" i="2"/>
  <c r="T3407" i="2"/>
  <c r="Q3407" i="2"/>
  <c r="T2543" i="2"/>
  <c r="Q2543" i="2"/>
  <c r="T1583" i="2"/>
  <c r="Q1583" i="2"/>
  <c r="T719" i="2"/>
  <c r="Q719" i="2"/>
  <c r="T1842" i="2"/>
  <c r="Q1842" i="2"/>
  <c r="T978" i="2"/>
  <c r="Q978" i="2"/>
  <c r="T114" i="2"/>
  <c r="Q114" i="2"/>
  <c r="T989" i="2"/>
  <c r="Q989" i="2"/>
  <c r="T125" i="2"/>
  <c r="Q125" i="2"/>
  <c r="T3323" i="2"/>
  <c r="Q3323" i="2"/>
  <c r="T2459" i="2"/>
  <c r="Q2459" i="2"/>
  <c r="T1499" i="2"/>
  <c r="Q1499" i="2"/>
  <c r="T635" i="2"/>
  <c r="Q635" i="2"/>
  <c r="T3322" i="2"/>
  <c r="Q3322" i="2"/>
  <c r="T2458" i="2"/>
  <c r="Q2458" i="2"/>
  <c r="T3393" i="2"/>
  <c r="Q3393" i="2"/>
  <c r="T2529" i="2"/>
  <c r="Q2529" i="2"/>
  <c r="T3523" i="2"/>
  <c r="Q3523" i="2"/>
  <c r="T2659" i="2"/>
  <c r="Q2659" i="2"/>
  <c r="T1795" i="2"/>
  <c r="Q1795" i="2"/>
  <c r="T3126" i="2"/>
  <c r="Q3126" i="2"/>
  <c r="T2262" i="2"/>
  <c r="Q2262" i="2"/>
  <c r="T3005" i="2"/>
  <c r="Q3005" i="2"/>
  <c r="T2141" i="2"/>
  <c r="Q2141" i="2"/>
  <c r="T3100" i="2"/>
  <c r="Q3100" i="2"/>
  <c r="T2236" i="2"/>
  <c r="Q2236" i="2"/>
  <c r="T3159" i="2"/>
  <c r="Q3159" i="2"/>
  <c r="T1559" i="2"/>
  <c r="Q1559" i="2"/>
  <c r="T2723" i="2"/>
  <c r="Q2723" i="2"/>
  <c r="T1763" i="2"/>
  <c r="Q1763" i="2"/>
  <c r="T899" i="2"/>
  <c r="Q899" i="2"/>
  <c r="T35" i="2"/>
  <c r="Q35" i="2"/>
  <c r="T1158" i="2"/>
  <c r="Q1158" i="2"/>
  <c r="T294" i="2"/>
  <c r="Q294" i="2"/>
  <c r="T1169" i="2"/>
  <c r="Q1169" i="2"/>
  <c r="T305" i="2"/>
  <c r="Q305" i="2"/>
  <c r="S1606" i="2"/>
  <c r="R1606" i="2"/>
  <c r="S1174" i="2"/>
  <c r="R1174" i="2"/>
  <c r="S742" i="2"/>
  <c r="R742" i="2"/>
  <c r="S310" i="2"/>
  <c r="R310" i="2"/>
  <c r="S1785" i="2"/>
  <c r="R1785" i="2"/>
  <c r="S1353" i="2"/>
  <c r="R1353" i="2"/>
  <c r="S921" i="2"/>
  <c r="R921" i="2"/>
  <c r="S489" i="2"/>
  <c r="R489" i="2"/>
  <c r="S57" i="2"/>
  <c r="R57" i="2"/>
  <c r="S2624" i="2"/>
  <c r="R2624" i="2"/>
  <c r="S2192" i="2"/>
  <c r="R2192" i="2"/>
  <c r="S1760" i="2"/>
  <c r="R1760" i="2"/>
  <c r="S1328" i="2"/>
  <c r="R1328" i="2"/>
  <c r="S896" i="2"/>
  <c r="R896" i="2"/>
  <c r="S464" i="2"/>
  <c r="R464" i="2"/>
  <c r="S32" i="2"/>
  <c r="R32" i="2"/>
  <c r="S967" i="2"/>
  <c r="R967" i="2"/>
  <c r="S535" i="2"/>
  <c r="R535" i="2"/>
  <c r="S103" i="2"/>
  <c r="R103" i="2"/>
  <c r="S1863" i="2"/>
  <c r="R1863" i="2"/>
  <c r="S1431" i="2"/>
  <c r="R1431" i="2"/>
  <c r="S999" i="2"/>
  <c r="R999" i="2"/>
  <c r="S567" i="2"/>
  <c r="R567" i="2"/>
  <c r="S135" i="2"/>
  <c r="R135" i="2"/>
  <c r="S815" i="2"/>
  <c r="R815" i="2"/>
  <c r="S383" i="2"/>
  <c r="R383" i="2"/>
  <c r="T3128" i="2"/>
  <c r="Q3128" i="2"/>
  <c r="T1146" i="2"/>
  <c r="Q1146" i="2"/>
  <c r="T282" i="2"/>
  <c r="Q282" i="2"/>
  <c r="S1517" i="2"/>
  <c r="R1517" i="2"/>
  <c r="S1085" i="2"/>
  <c r="R1085" i="2"/>
  <c r="S653" i="2"/>
  <c r="R653" i="2"/>
  <c r="S221" i="2"/>
  <c r="R221" i="2"/>
  <c r="S1564" i="2"/>
  <c r="R1564" i="2"/>
  <c r="S1132" i="2"/>
  <c r="R1132" i="2"/>
  <c r="S700" i="2"/>
  <c r="R700" i="2"/>
  <c r="S268" i="2"/>
  <c r="R268" i="2"/>
  <c r="S1159" i="2"/>
  <c r="R1159" i="2"/>
  <c r="S1407" i="2"/>
  <c r="R1407" i="2"/>
  <c r="S280" i="2"/>
  <c r="R280" i="2"/>
  <c r="T1845" i="2"/>
  <c r="Q1845" i="2"/>
  <c r="T981" i="2"/>
  <c r="Q981" i="2"/>
  <c r="T117" i="2"/>
  <c r="Q117" i="2"/>
  <c r="T2396" i="2"/>
  <c r="Q2396" i="2"/>
  <c r="T1532" i="2"/>
  <c r="Q1532" i="2"/>
  <c r="T1494" i="2"/>
  <c r="Q1494" i="2"/>
  <c r="R1494" i="2" s="1"/>
  <c r="T630" i="2"/>
  <c r="Q630" i="2"/>
  <c r="T1505" i="2"/>
  <c r="Q1505" i="2"/>
  <c r="T641" i="2"/>
  <c r="Q641" i="2"/>
  <c r="T1552" i="2"/>
  <c r="Q1552" i="2"/>
  <c r="T688" i="2"/>
  <c r="Q688" i="2"/>
  <c r="S249" i="2"/>
  <c r="R249" i="2"/>
  <c r="S2456" i="2"/>
  <c r="R2456" i="2"/>
  <c r="S1592" i="2"/>
  <c r="R1592" i="2"/>
  <c r="S368" i="2"/>
  <c r="R368" i="2"/>
  <c r="S295" i="2"/>
  <c r="R295" i="2"/>
  <c r="S471" i="2"/>
  <c r="R471" i="2"/>
  <c r="S3399" i="2"/>
  <c r="R3399" i="2"/>
  <c r="S2967" i="2"/>
  <c r="R2967" i="2"/>
  <c r="S2535" i="2"/>
  <c r="R2535" i="2"/>
  <c r="S2103" i="2"/>
  <c r="R2103" i="2"/>
  <c r="S3553" i="2"/>
  <c r="R3553" i="2"/>
  <c r="S3121" i="2"/>
  <c r="R3121" i="2"/>
  <c r="S2689" i="2"/>
  <c r="R2689" i="2"/>
  <c r="S2257" i="2"/>
  <c r="R2257" i="2"/>
  <c r="S1825" i="2"/>
  <c r="R1825" i="2"/>
  <c r="S3228" i="2"/>
  <c r="R3228" i="2"/>
  <c r="S2796" i="2"/>
  <c r="R2796" i="2"/>
  <c r="S2364" i="2"/>
  <c r="R2364" i="2"/>
  <c r="S1932" i="2"/>
  <c r="R1932" i="2"/>
  <c r="S2882" i="2"/>
  <c r="R2882" i="2"/>
  <c r="S2450" i="2"/>
  <c r="R2450" i="2"/>
  <c r="S2018" i="2"/>
  <c r="R2018" i="2"/>
  <c r="S1586" i="2"/>
  <c r="R1586" i="2"/>
  <c r="S1154" i="2"/>
  <c r="R1154" i="2"/>
  <c r="S722" i="2"/>
  <c r="R722" i="2"/>
  <c r="S290" i="2"/>
  <c r="R290" i="2"/>
  <c r="S1597" i="2"/>
  <c r="R1597" i="2"/>
  <c r="S1165" i="2"/>
  <c r="R1165" i="2"/>
  <c r="S733" i="2"/>
  <c r="R733" i="2"/>
  <c r="S301" i="2"/>
  <c r="R301" i="2"/>
  <c r="S1644" i="2"/>
  <c r="R1644" i="2"/>
  <c r="S1212" i="2"/>
  <c r="R1212" i="2"/>
  <c r="S708" i="2"/>
  <c r="R708" i="2"/>
  <c r="S276" i="2"/>
  <c r="R276" i="2"/>
  <c r="S1726" i="2"/>
  <c r="R1726" i="2"/>
  <c r="S1294" i="2"/>
  <c r="R1294" i="2"/>
  <c r="S790" i="2"/>
  <c r="R790" i="2"/>
  <c r="S358" i="2"/>
  <c r="R358" i="2"/>
  <c r="S1833" i="2"/>
  <c r="R1833" i="2"/>
  <c r="S1329" i="2"/>
  <c r="R1329" i="2"/>
  <c r="S825" i="2"/>
  <c r="R825" i="2"/>
  <c r="S2960" i="2"/>
  <c r="R2960" i="2"/>
  <c r="S1808" i="2"/>
  <c r="R1808" i="2"/>
  <c r="S512" i="2"/>
  <c r="R512" i="2"/>
  <c r="S151" i="2"/>
  <c r="R151" i="2"/>
  <c r="S615" i="2"/>
  <c r="R615" i="2"/>
  <c r="T1396" i="2"/>
  <c r="Q1396" i="2"/>
  <c r="T532" i="2"/>
  <c r="Q532" i="2"/>
  <c r="S984" i="2"/>
  <c r="R984" i="2"/>
  <c r="S192" i="2"/>
  <c r="R192" i="2"/>
  <c r="S1210" i="2"/>
  <c r="R1210" i="2"/>
  <c r="S418" i="2"/>
  <c r="R418" i="2"/>
  <c r="S1533" i="2"/>
  <c r="R1533" i="2"/>
  <c r="S741" i="2"/>
  <c r="R741" i="2"/>
  <c r="S3092" i="2"/>
  <c r="R3092" i="2"/>
  <c r="S2372" i="2"/>
  <c r="R2372" i="2"/>
  <c r="S1580" i="2"/>
  <c r="R1580" i="2"/>
  <c r="S860" i="2"/>
  <c r="R860" i="2"/>
  <c r="S140" i="2"/>
  <c r="R140" i="2"/>
  <c r="S787" i="2"/>
  <c r="R787" i="2"/>
  <c r="S67" i="2"/>
  <c r="R67" i="2"/>
  <c r="S1395" i="2"/>
  <c r="R1395" i="2"/>
  <c r="S675" i="2"/>
  <c r="R675" i="2"/>
  <c r="S1288" i="2"/>
  <c r="R1288" i="2"/>
  <c r="S3469" i="2"/>
  <c r="R3469" i="2"/>
  <c r="S3037" i="2"/>
  <c r="R3037" i="2"/>
  <c r="S2605" i="2"/>
  <c r="R2605" i="2"/>
  <c r="S2173" i="2"/>
  <c r="R2173" i="2"/>
  <c r="S11" i="2"/>
  <c r="R11" i="2"/>
  <c r="S3144" i="2"/>
  <c r="R3144" i="2"/>
  <c r="S2712" i="2"/>
  <c r="R2712" i="2"/>
  <c r="S2280" i="2"/>
  <c r="R2280" i="2"/>
  <c r="S1848" i="2"/>
  <c r="R1848" i="2"/>
  <c r="S2798" i="2"/>
  <c r="R2798" i="2"/>
  <c r="S2366" i="2"/>
  <c r="R2366" i="2"/>
  <c r="S1862" i="2"/>
  <c r="R1862" i="2"/>
  <c r="S1430" i="2"/>
  <c r="R1430" i="2"/>
  <c r="S998" i="2"/>
  <c r="R998" i="2"/>
  <c r="S566" i="2"/>
  <c r="R566" i="2"/>
  <c r="S134" i="2"/>
  <c r="R134" i="2"/>
  <c r="S1441" i="2"/>
  <c r="R1441" i="2"/>
  <c r="S1009" i="2"/>
  <c r="R1009" i="2"/>
  <c r="S577" i="2"/>
  <c r="R577" i="2"/>
  <c r="S145" i="2"/>
  <c r="R145" i="2"/>
  <c r="S1488" i="2"/>
  <c r="R1488" i="2"/>
  <c r="S912" i="2"/>
  <c r="R912" i="2"/>
  <c r="T2003" i="2"/>
  <c r="Q2003" i="2"/>
  <c r="T1182" i="2"/>
  <c r="Q1182" i="2"/>
  <c r="T318" i="2"/>
  <c r="Q318" i="2"/>
  <c r="T1193" i="2"/>
  <c r="Q1193" i="2"/>
  <c r="T329" i="2"/>
  <c r="Q329" i="2"/>
  <c r="T1240" i="2"/>
  <c r="Q1240" i="2"/>
  <c r="T376" i="2"/>
  <c r="Q376" i="2"/>
  <c r="S847" i="2"/>
  <c r="R847" i="2"/>
  <c r="S1959" i="2"/>
  <c r="R1959" i="2"/>
  <c r="S1095" i="2"/>
  <c r="R1095" i="2"/>
  <c r="S231" i="2"/>
  <c r="R231" i="2"/>
  <c r="T1199" i="2"/>
  <c r="Q1199" i="2"/>
  <c r="T335" i="2"/>
  <c r="Q335" i="2"/>
  <c r="T1458" i="2"/>
  <c r="Q1458" i="2"/>
  <c r="T594" i="2"/>
  <c r="Q594" i="2"/>
  <c r="T1469" i="2"/>
  <c r="Q1469" i="2"/>
  <c r="R1469" i="2" s="1"/>
  <c r="T605" i="2"/>
  <c r="Q605" i="2"/>
  <c r="T1516" i="2"/>
  <c r="Q1516" i="2"/>
  <c r="T652" i="2"/>
  <c r="Q652" i="2"/>
  <c r="T795" i="2"/>
  <c r="Q795" i="2"/>
  <c r="T1875" i="2"/>
  <c r="Q1875" i="2"/>
  <c r="S1072" i="2"/>
  <c r="R1072" i="2"/>
  <c r="S2526" i="2"/>
  <c r="R2526" i="2"/>
  <c r="S3495" i="2"/>
  <c r="R3495" i="2"/>
  <c r="T3357" i="2"/>
  <c r="Q3357" i="2"/>
  <c r="T3195" i="2"/>
  <c r="Q3195" i="2"/>
  <c r="T1393" i="2"/>
  <c r="Q1393" i="2"/>
  <c r="S2698" i="2"/>
  <c r="R2698" i="2"/>
  <c r="S1819" i="2"/>
  <c r="R1819" i="2"/>
  <c r="S2764" i="2"/>
  <c r="R2764" i="2"/>
  <c r="T413" i="2"/>
  <c r="Q413" i="2"/>
  <c r="T1882" i="2"/>
  <c r="Q1882" i="2"/>
  <c r="R1882" i="2" s="1"/>
  <c r="T3447" i="2"/>
  <c r="Q3447" i="2"/>
  <c r="S1438" i="2"/>
  <c r="R1438" i="2"/>
  <c r="T2722" i="2"/>
  <c r="Q2722" i="2"/>
  <c r="T1858" i="2"/>
  <c r="Q1858" i="2"/>
  <c r="T2793" i="2"/>
  <c r="Q2793" i="2"/>
  <c r="T1929" i="2"/>
  <c r="Q1929" i="2"/>
  <c r="T3139" i="2"/>
  <c r="Q3139" i="2"/>
  <c r="T2275" i="2"/>
  <c r="Q2275" i="2"/>
  <c r="T1411" i="2"/>
  <c r="Q1411" i="2"/>
  <c r="T2926" i="2"/>
  <c r="Q2926" i="2"/>
  <c r="T2062" i="2"/>
  <c r="Q2062" i="2"/>
  <c r="T2997" i="2"/>
  <c r="Q2997" i="2"/>
  <c r="T2133" i="2"/>
  <c r="Q2133" i="2"/>
  <c r="T3127" i="2"/>
  <c r="Q3127" i="2"/>
  <c r="T2263" i="2"/>
  <c r="Q2263" i="2"/>
  <c r="T1399" i="2"/>
  <c r="Q1399" i="2"/>
  <c r="T2730" i="2"/>
  <c r="Q2730" i="2"/>
  <c r="T3545" i="2"/>
  <c r="Q3545" i="2"/>
  <c r="T2681" i="2"/>
  <c r="Q2681" i="2"/>
  <c r="T1817" i="2"/>
  <c r="Q1817" i="2"/>
  <c r="T2776" i="2"/>
  <c r="Q2776" i="2"/>
  <c r="T1912" i="2"/>
  <c r="Q1912" i="2"/>
  <c r="T2835" i="2"/>
  <c r="Q2835" i="2"/>
  <c r="T3446" i="2"/>
  <c r="Q3446" i="2"/>
  <c r="T2989" i="2"/>
  <c r="Q2989" i="2"/>
  <c r="T2125" i="2"/>
  <c r="Q2125" i="2"/>
  <c r="T3096" i="2"/>
  <c r="Q3096" i="2"/>
  <c r="T2232" i="2"/>
  <c r="Q2232" i="2"/>
  <c r="T2750" i="2"/>
  <c r="Q2750" i="2"/>
  <c r="T1886" i="2"/>
  <c r="Q1886" i="2"/>
  <c r="R1886" i="2" s="1"/>
  <c r="T1022" i="2"/>
  <c r="Q1022" i="2"/>
  <c r="T158" i="2"/>
  <c r="Q158" i="2"/>
  <c r="T1033" i="2"/>
  <c r="Q1033" i="2"/>
  <c r="T169" i="2"/>
  <c r="Q169" i="2"/>
  <c r="T1080" i="2"/>
  <c r="Q1080" i="2"/>
  <c r="T216" i="2"/>
  <c r="Q216" i="2"/>
  <c r="T1234" i="2"/>
  <c r="Q1234" i="2"/>
  <c r="S3419" i="2"/>
  <c r="R3419" i="2"/>
  <c r="S2987" i="2"/>
  <c r="R2987" i="2"/>
  <c r="S2555" i="2"/>
  <c r="R2555" i="2"/>
  <c r="S2123" i="2"/>
  <c r="R2123" i="2"/>
  <c r="T1667" i="2"/>
  <c r="Q1667" i="2"/>
  <c r="T803" i="2"/>
  <c r="Q803" i="2"/>
  <c r="T3335" i="2"/>
  <c r="Q3335" i="2"/>
  <c r="T2471" i="2"/>
  <c r="Q2471" i="2"/>
  <c r="T1511" i="2"/>
  <c r="Q1511" i="2"/>
  <c r="T647" i="2"/>
  <c r="Q647" i="2"/>
  <c r="T1770" i="2"/>
  <c r="Q1770" i="2"/>
  <c r="T906" i="2"/>
  <c r="Q906" i="2"/>
  <c r="T42" i="2"/>
  <c r="Q42" i="2"/>
  <c r="T917" i="2"/>
  <c r="Q917" i="2"/>
  <c r="T53" i="2"/>
  <c r="Q53" i="2"/>
  <c r="S3262" i="2"/>
  <c r="R3262" i="2"/>
  <c r="S2830" i="2"/>
  <c r="R2830" i="2"/>
  <c r="S2398" i="2"/>
  <c r="R2398" i="2"/>
  <c r="S1966" i="2"/>
  <c r="R1966" i="2"/>
  <c r="S3333" i="2"/>
  <c r="R3333" i="2"/>
  <c r="S2901" i="2"/>
  <c r="R2901" i="2"/>
  <c r="S2469" i="2"/>
  <c r="R2469" i="2"/>
  <c r="S2037" i="2"/>
  <c r="R2037" i="2"/>
  <c r="S3260" i="2"/>
  <c r="R3260" i="2"/>
  <c r="S3247" i="2"/>
  <c r="R3247" i="2"/>
  <c r="S2815" i="2"/>
  <c r="R2815" i="2"/>
  <c r="S2383" i="2"/>
  <c r="R2383" i="2"/>
  <c r="S1951" i="2"/>
  <c r="R1951" i="2"/>
  <c r="S1519" i="2"/>
  <c r="R1519" i="2"/>
  <c r="S3282" i="2"/>
  <c r="R3282" i="2"/>
  <c r="S2850" i="2"/>
  <c r="R2850" i="2"/>
  <c r="S2418" i="2"/>
  <c r="R2418" i="2"/>
  <c r="S1986" i="2"/>
  <c r="R1986" i="2"/>
  <c r="S3233" i="2"/>
  <c r="R3233" i="2"/>
  <c r="S2801" i="2"/>
  <c r="R2801" i="2"/>
  <c r="S2369" i="2"/>
  <c r="R2369" i="2"/>
  <c r="S1937" i="2"/>
  <c r="R1937" i="2"/>
  <c r="S3328" i="2"/>
  <c r="R3328" i="2"/>
  <c r="S2896" i="2"/>
  <c r="R2896" i="2"/>
  <c r="S2464" i="2"/>
  <c r="R2464" i="2"/>
  <c r="S2032" i="2"/>
  <c r="R2032" i="2"/>
  <c r="S3387" i="2"/>
  <c r="R3387" i="2"/>
  <c r="S2955" i="2"/>
  <c r="R2955" i="2"/>
  <c r="S2523" i="2"/>
  <c r="R2523" i="2"/>
  <c r="S3566" i="2"/>
  <c r="R3566" i="2"/>
  <c r="T3251" i="2"/>
  <c r="Q3251" i="2"/>
  <c r="T2387" i="2"/>
  <c r="Q2387" i="2"/>
  <c r="T1427" i="2"/>
  <c r="Q1427" i="2"/>
  <c r="T563" i="2"/>
  <c r="Q563" i="2"/>
  <c r="T3250" i="2"/>
  <c r="Q3250" i="2"/>
  <c r="T2386" i="2"/>
  <c r="Q2386" i="2"/>
  <c r="T3321" i="2"/>
  <c r="Q3321" i="2"/>
  <c r="T2457" i="2"/>
  <c r="Q2457" i="2"/>
  <c r="T3451" i="2"/>
  <c r="Q3451" i="2"/>
  <c r="T2587" i="2"/>
  <c r="Q2587" i="2"/>
  <c r="T1723" i="2"/>
  <c r="Q1723" i="2"/>
  <c r="T3054" i="2"/>
  <c r="Q3054" i="2"/>
  <c r="T2190" i="2"/>
  <c r="Q2190" i="2"/>
  <c r="T2933" i="2"/>
  <c r="Q2933" i="2"/>
  <c r="T2069" i="2"/>
  <c r="Q2069" i="2"/>
  <c r="T3028" i="2"/>
  <c r="Q3028" i="2"/>
  <c r="T2164" i="2"/>
  <c r="Q2164" i="2"/>
  <c r="T3087" i="2"/>
  <c r="Q3087" i="2"/>
  <c r="S2583" i="2"/>
  <c r="R2583" i="2"/>
  <c r="S2151" i="2"/>
  <c r="R2151" i="2"/>
  <c r="S3194" i="2"/>
  <c r="R3194" i="2"/>
  <c r="S3169" i="2"/>
  <c r="R3169" i="2"/>
  <c r="S2737" i="2"/>
  <c r="R2737" i="2"/>
  <c r="S2305" i="2"/>
  <c r="R2305" i="2"/>
  <c r="S1873" i="2"/>
  <c r="R1873" i="2"/>
  <c r="S3276" i="2"/>
  <c r="R3276" i="2"/>
  <c r="S2844" i="2"/>
  <c r="R2844" i="2"/>
  <c r="S2412" i="2"/>
  <c r="R2412" i="2"/>
  <c r="S1980" i="2"/>
  <c r="R1980" i="2"/>
  <c r="S2930" i="2"/>
  <c r="R2930" i="2"/>
  <c r="S2498" i="2"/>
  <c r="R2498" i="2"/>
  <c r="S2066" i="2"/>
  <c r="R2066" i="2"/>
  <c r="S3311" i="2"/>
  <c r="R3311" i="2"/>
  <c r="S2879" i="2"/>
  <c r="R2879" i="2"/>
  <c r="S2447" i="2"/>
  <c r="R2447" i="2"/>
  <c r="S3320" i="2"/>
  <c r="R3320" i="2"/>
  <c r="T1487" i="2"/>
  <c r="Q1487" i="2"/>
  <c r="S3166" i="2"/>
  <c r="R3166" i="2"/>
  <c r="S2734" i="2"/>
  <c r="R2734" i="2"/>
  <c r="S2302" i="2"/>
  <c r="R2302" i="2"/>
  <c r="S1870" i="2"/>
  <c r="R1870" i="2"/>
  <c r="S3237" i="2"/>
  <c r="R3237" i="2"/>
  <c r="S2805" i="2"/>
  <c r="R2805" i="2"/>
  <c r="S2373" i="2"/>
  <c r="R2373" i="2"/>
  <c r="S1941" i="2"/>
  <c r="R1941" i="2"/>
  <c r="S3164" i="2"/>
  <c r="R3164" i="2"/>
  <c r="S3151" i="2"/>
  <c r="R3151" i="2"/>
  <c r="S2719" i="2"/>
  <c r="R2719" i="2"/>
  <c r="S2287" i="2"/>
  <c r="R2287" i="2"/>
  <c r="S1855" i="2"/>
  <c r="R1855" i="2"/>
  <c r="S1423" i="2"/>
  <c r="R1423" i="2"/>
  <c r="S3186" i="2"/>
  <c r="R3186" i="2"/>
  <c r="S2754" i="2"/>
  <c r="R2754" i="2"/>
  <c r="S2322" i="2"/>
  <c r="R2322" i="2"/>
  <c r="S3569" i="2"/>
  <c r="R3569" i="2"/>
  <c r="S3137" i="2"/>
  <c r="R3137" i="2"/>
  <c r="S2705" i="2"/>
  <c r="R2705" i="2"/>
  <c r="S2273" i="2"/>
  <c r="R2273" i="2"/>
  <c r="S1841" i="2"/>
  <c r="R1841" i="2"/>
  <c r="T3515" i="2"/>
  <c r="Q3515" i="2"/>
  <c r="T2651" i="2"/>
  <c r="Q2651" i="2"/>
  <c r="T1691" i="2"/>
  <c r="Q1691" i="2"/>
  <c r="T827" i="2"/>
  <c r="Q827" i="2"/>
  <c r="T1086" i="2"/>
  <c r="Q1086" i="2"/>
  <c r="T222" i="2"/>
  <c r="Q222" i="2"/>
  <c r="T1097" i="2"/>
  <c r="Q1097" i="2"/>
  <c r="T233" i="2"/>
  <c r="Q233" i="2"/>
  <c r="S3361" i="2"/>
  <c r="R3361" i="2"/>
  <c r="S2929" i="2"/>
  <c r="R2929" i="2"/>
  <c r="S2497" i="2"/>
  <c r="R2497" i="2"/>
  <c r="S2065" i="2"/>
  <c r="R2065" i="2"/>
  <c r="S3468" i="2"/>
  <c r="R3468" i="2"/>
  <c r="S3036" i="2"/>
  <c r="R3036" i="2"/>
  <c r="S2604" i="2"/>
  <c r="R2604" i="2"/>
  <c r="S2172" i="2"/>
  <c r="R2172" i="2"/>
  <c r="S3122" i="2"/>
  <c r="R3122" i="2"/>
  <c r="S2690" i="2"/>
  <c r="R2690" i="2"/>
  <c r="S2258" i="2"/>
  <c r="R2258" i="2"/>
  <c r="S1826" i="2"/>
  <c r="R1826" i="2"/>
  <c r="S1394" i="2"/>
  <c r="R1394" i="2"/>
  <c r="S962" i="2"/>
  <c r="R962" i="2"/>
  <c r="S530" i="2"/>
  <c r="R530" i="2"/>
  <c r="S98" i="2"/>
  <c r="R98" i="2"/>
  <c r="S1405" i="2"/>
  <c r="R1405" i="2"/>
  <c r="S973" i="2"/>
  <c r="R973" i="2"/>
  <c r="S541" i="2"/>
  <c r="R541" i="2"/>
  <c r="S109" i="2"/>
  <c r="R109" i="2"/>
  <c r="S1452" i="2"/>
  <c r="R1452" i="2"/>
  <c r="S1020" i="2"/>
  <c r="R1020" i="2"/>
  <c r="S588" i="2"/>
  <c r="R588" i="2"/>
  <c r="S156" i="2"/>
  <c r="R156" i="2"/>
  <c r="T3056" i="2"/>
  <c r="Q3056" i="2"/>
  <c r="T1074" i="2"/>
  <c r="Q1074" i="2"/>
  <c r="T210" i="2"/>
  <c r="Q210" i="2"/>
  <c r="T1773" i="2"/>
  <c r="Q1773" i="2"/>
  <c r="T909" i="2"/>
  <c r="Q909" i="2"/>
  <c r="T45" i="2"/>
  <c r="Q45" i="2"/>
  <c r="T2324" i="2"/>
  <c r="Q2324" i="2"/>
  <c r="T1460" i="2"/>
  <c r="Q1460" i="2"/>
  <c r="S956" i="2"/>
  <c r="R956" i="2"/>
  <c r="S524" i="2"/>
  <c r="R524" i="2"/>
  <c r="S92" i="2"/>
  <c r="R92" i="2"/>
  <c r="S1027" i="2"/>
  <c r="R1027" i="2"/>
  <c r="S595" i="2"/>
  <c r="R595" i="2"/>
  <c r="S163" i="2"/>
  <c r="R163" i="2"/>
  <c r="S1851" i="2"/>
  <c r="R1851" i="2"/>
  <c r="S1419" i="2"/>
  <c r="R1419" i="2"/>
  <c r="S987" i="2"/>
  <c r="R987" i="2"/>
  <c r="S555" i="2"/>
  <c r="R555" i="2"/>
  <c r="S123" i="2"/>
  <c r="R123" i="2"/>
  <c r="S656" i="2"/>
  <c r="R656" i="2"/>
  <c r="S655" i="2"/>
  <c r="R655" i="2"/>
  <c r="S975" i="2"/>
  <c r="R975" i="2"/>
  <c r="S136" i="2"/>
  <c r="R136" i="2"/>
  <c r="T1422" i="2"/>
  <c r="Q1422" i="2"/>
  <c r="T558" i="2"/>
  <c r="Q558" i="2"/>
  <c r="T1433" i="2"/>
  <c r="Q1433" i="2"/>
  <c r="T569" i="2"/>
  <c r="Q569" i="2"/>
  <c r="T1480" i="2"/>
  <c r="Q1480" i="2"/>
  <c r="T616" i="2"/>
  <c r="Q616" i="2"/>
  <c r="T1324" i="2"/>
  <c r="Q1324" i="2"/>
  <c r="T460" i="2"/>
  <c r="Q460" i="2"/>
  <c r="S1642" i="2"/>
  <c r="R1642" i="2"/>
  <c r="S706" i="2"/>
  <c r="R706" i="2"/>
  <c r="S1605" i="2"/>
  <c r="R1605" i="2"/>
  <c r="S669" i="2"/>
  <c r="R669" i="2"/>
  <c r="S2804" i="2"/>
  <c r="R2804" i="2"/>
  <c r="S1796" i="2"/>
  <c r="R1796" i="2"/>
  <c r="S788" i="2"/>
  <c r="R788" i="2"/>
  <c r="S1075" i="2"/>
  <c r="R1075" i="2"/>
  <c r="S2043" i="2"/>
  <c r="R2043" i="2"/>
  <c r="S963" i="2"/>
  <c r="R963" i="2"/>
  <c r="S928" i="2"/>
  <c r="R928" i="2"/>
  <c r="T1110" i="2"/>
  <c r="Q1110" i="2"/>
  <c r="T246" i="2"/>
  <c r="Q246" i="2"/>
  <c r="T1121" i="2"/>
  <c r="Q1121" i="2"/>
  <c r="T257" i="2"/>
  <c r="Q257" i="2"/>
  <c r="T1168" i="2"/>
  <c r="Q1168" i="2"/>
  <c r="T304" i="2"/>
  <c r="Q304" i="2"/>
  <c r="S1778" i="2"/>
  <c r="R1778" i="2"/>
  <c r="S1346" i="2"/>
  <c r="R1346" i="2"/>
  <c r="S914" i="2"/>
  <c r="R914" i="2"/>
  <c r="S482" i="2"/>
  <c r="R482" i="2"/>
  <c r="S50" i="2"/>
  <c r="R50" i="2"/>
  <c r="S1357" i="2"/>
  <c r="R1357" i="2"/>
  <c r="S925" i="2"/>
  <c r="R925" i="2"/>
  <c r="S493" i="2"/>
  <c r="R493" i="2"/>
  <c r="S61" i="2"/>
  <c r="R61" i="2"/>
  <c r="S1404" i="2"/>
  <c r="R1404" i="2"/>
  <c r="S972" i="2"/>
  <c r="R972" i="2"/>
  <c r="S540" i="2"/>
  <c r="R540" i="2"/>
  <c r="S108" i="2"/>
  <c r="R108" i="2"/>
  <c r="S1558" i="2"/>
  <c r="R1558" i="2"/>
  <c r="S1126" i="2"/>
  <c r="R1126" i="2"/>
  <c r="S694" i="2"/>
  <c r="R694" i="2"/>
  <c r="S262" i="2"/>
  <c r="R262" i="2"/>
  <c r="S1737" i="2"/>
  <c r="R1737" i="2"/>
  <c r="S1305" i="2"/>
  <c r="R1305" i="2"/>
  <c r="S873" i="2"/>
  <c r="R873" i="2"/>
  <c r="S369" i="2"/>
  <c r="R369" i="2"/>
  <c r="S2936" i="2"/>
  <c r="R2936" i="2"/>
  <c r="S2504" i="2"/>
  <c r="R2504" i="2"/>
  <c r="S2072" i="2"/>
  <c r="R2072" i="2"/>
  <c r="S1640" i="2"/>
  <c r="R1640" i="2"/>
  <c r="S1208" i="2"/>
  <c r="R1208" i="2"/>
  <c r="S776" i="2"/>
  <c r="R776" i="2"/>
  <c r="S344" i="2"/>
  <c r="R344" i="2"/>
  <c r="S1207" i="2"/>
  <c r="R1207" i="2"/>
  <c r="S487" i="2"/>
  <c r="R487" i="2"/>
  <c r="S1743" i="2"/>
  <c r="R1743" i="2"/>
  <c r="S879" i="2"/>
  <c r="R879" i="2"/>
  <c r="S15" i="2"/>
  <c r="R15" i="2"/>
  <c r="T1127" i="2"/>
  <c r="Q1127" i="2"/>
  <c r="T263" i="2"/>
  <c r="Q263" i="2"/>
  <c r="T1386" i="2"/>
  <c r="Q1386" i="2"/>
  <c r="T522" i="2"/>
  <c r="Q522" i="2"/>
  <c r="T1397" i="2"/>
  <c r="Q1397" i="2"/>
  <c r="T533" i="2"/>
  <c r="Q533" i="2"/>
  <c r="T1444" i="2"/>
  <c r="Q1444" i="2"/>
  <c r="T580" i="2"/>
  <c r="Q580" i="2"/>
  <c r="S538" i="2"/>
  <c r="R538" i="2"/>
  <c r="S1581" i="2"/>
  <c r="R1581" i="2"/>
  <c r="S717" i="2"/>
  <c r="R717" i="2"/>
  <c r="S3068" i="2"/>
  <c r="R3068" i="2"/>
  <c r="S2204" i="2"/>
  <c r="R2204" i="2"/>
  <c r="S1412" i="2"/>
  <c r="R1412" i="2"/>
  <c r="S548" i="2"/>
  <c r="R548" i="2"/>
  <c r="S1051" i="2"/>
  <c r="R1051" i="2"/>
  <c r="S43" i="2"/>
  <c r="R43" i="2"/>
  <c r="T651" i="2"/>
  <c r="Q651" i="2"/>
  <c r="S3088" i="2"/>
  <c r="R3088" i="2"/>
  <c r="S2656" i="2"/>
  <c r="R2656" i="2"/>
  <c r="S2224" i="2"/>
  <c r="R2224" i="2"/>
  <c r="S1792" i="2"/>
  <c r="R1792" i="2"/>
  <c r="S3147" i="2"/>
  <c r="R3147" i="2"/>
  <c r="S2715" i="2"/>
  <c r="R2715" i="2"/>
  <c r="S2283" i="2"/>
  <c r="R2283" i="2"/>
  <c r="S3326" i="2"/>
  <c r="R3326" i="2"/>
  <c r="S3301" i="2"/>
  <c r="R3301" i="2"/>
  <c r="S2869" i="2"/>
  <c r="R2869" i="2"/>
  <c r="S2437" i="2"/>
  <c r="R2437" i="2"/>
  <c r="S2005" i="2"/>
  <c r="R2005" i="2"/>
  <c r="S3408" i="2"/>
  <c r="R3408" i="2"/>
  <c r="S2976" i="2"/>
  <c r="R2976" i="2"/>
  <c r="S2544" i="2"/>
  <c r="R2544" i="2"/>
  <c r="S2112" i="2"/>
  <c r="R2112" i="2"/>
  <c r="S3062" i="2"/>
  <c r="R3062" i="2"/>
  <c r="S2630" i="2"/>
  <c r="R2630" i="2"/>
  <c r="S2198" i="2"/>
  <c r="R2198" i="2"/>
  <c r="S1766" i="2"/>
  <c r="R1766" i="2"/>
  <c r="S1334" i="2"/>
  <c r="R1334" i="2"/>
  <c r="S902" i="2"/>
  <c r="R902" i="2"/>
  <c r="S470" i="2"/>
  <c r="R470" i="2"/>
  <c r="S1705" i="2"/>
  <c r="R1705" i="2"/>
  <c r="S1273" i="2"/>
  <c r="R1273" i="2"/>
  <c r="S841" i="2"/>
  <c r="R841" i="2"/>
  <c r="S409" i="2"/>
  <c r="R409" i="2"/>
  <c r="S1752" i="2"/>
  <c r="R1752" i="2"/>
  <c r="S1320" i="2"/>
  <c r="R1320" i="2"/>
  <c r="S888" i="2"/>
  <c r="R888" i="2"/>
  <c r="S456" i="2"/>
  <c r="R456" i="2"/>
  <c r="S24" i="2"/>
  <c r="R24" i="2"/>
  <c r="S1330" i="2"/>
  <c r="R1330" i="2"/>
  <c r="S466" i="2"/>
  <c r="R466" i="2"/>
  <c r="S1509" i="2"/>
  <c r="R1509" i="2"/>
  <c r="S645" i="2"/>
  <c r="R645" i="2"/>
  <c r="S2852" i="2"/>
  <c r="R2852" i="2"/>
  <c r="S1988" i="2"/>
  <c r="R1988" i="2"/>
  <c r="S1052" i="2"/>
  <c r="R1052" i="2"/>
  <c r="S188" i="2"/>
  <c r="R188" i="2"/>
  <c r="S547" i="2"/>
  <c r="R547" i="2"/>
  <c r="T1731" i="2"/>
  <c r="Q1731" i="2"/>
  <c r="T2635" i="2"/>
  <c r="Q2635" i="2"/>
  <c r="S3004" i="2"/>
  <c r="R3004" i="2"/>
  <c r="S2351" i="2"/>
  <c r="R2351" i="2"/>
  <c r="T1759" i="2"/>
  <c r="Q1759" i="2"/>
  <c r="T2331" i="2"/>
  <c r="Q2331" i="2"/>
  <c r="T529" i="2"/>
  <c r="Q529" i="2"/>
  <c r="S3562" i="2"/>
  <c r="R3562" i="2"/>
  <c r="S3115" i="2"/>
  <c r="R3115" i="2"/>
  <c r="S3101" i="2"/>
  <c r="R3101" i="2"/>
  <c r="T2831" i="2"/>
  <c r="Q2831" i="2"/>
  <c r="T2083" i="2"/>
  <c r="Q2083" i="2"/>
  <c r="T1446" i="2"/>
  <c r="Q1446" i="2"/>
  <c r="S201" i="2"/>
  <c r="R201" i="2"/>
  <c r="S1575" i="2"/>
  <c r="R1575" i="2"/>
  <c r="S797" i="2"/>
  <c r="R797" i="2"/>
  <c r="S1356" i="2"/>
  <c r="R1356" i="2"/>
  <c r="T3514" i="2"/>
  <c r="Q3514" i="2"/>
  <c r="T2650" i="2"/>
  <c r="Q2650" i="2"/>
  <c r="T1786" i="2"/>
  <c r="Q1786" i="2"/>
  <c r="T2721" i="2"/>
  <c r="Q2721" i="2"/>
  <c r="T3512" i="2"/>
  <c r="Q3512" i="2"/>
  <c r="T3067" i="2"/>
  <c r="Q3067" i="2"/>
  <c r="T2203" i="2"/>
  <c r="Q2203" i="2"/>
  <c r="T3534" i="2"/>
  <c r="Q3534" i="2"/>
  <c r="S2742" i="2"/>
  <c r="R2742" i="2"/>
  <c r="S2310" i="2"/>
  <c r="R2310" i="2"/>
  <c r="S3557" i="2"/>
  <c r="R3557" i="2"/>
  <c r="S3125" i="2"/>
  <c r="R3125" i="2"/>
  <c r="S2693" i="2"/>
  <c r="R2693" i="2"/>
  <c r="S2261" i="2"/>
  <c r="R2261" i="2"/>
  <c r="S1829" i="2"/>
  <c r="R1829" i="2"/>
  <c r="S3220" i="2"/>
  <c r="R3220" i="2"/>
  <c r="S2788" i="2"/>
  <c r="R2788" i="2"/>
  <c r="S2356" i="2"/>
  <c r="R2356" i="2"/>
  <c r="S1924" i="2"/>
  <c r="R1924" i="2"/>
  <c r="S3279" i="2"/>
  <c r="R3279" i="2"/>
  <c r="S2847" i="2"/>
  <c r="R2847" i="2"/>
  <c r="S2415" i="2"/>
  <c r="R2415" i="2"/>
  <c r="S3458" i="2"/>
  <c r="R3458" i="2"/>
  <c r="S3431" i="2"/>
  <c r="R3431" i="2"/>
  <c r="S2999" i="2"/>
  <c r="R2999" i="2"/>
  <c r="S2567" i="2"/>
  <c r="R2567" i="2"/>
  <c r="S2135" i="2"/>
  <c r="R2135" i="2"/>
  <c r="S1535" i="2"/>
  <c r="R1535" i="2"/>
  <c r="S1103" i="2"/>
  <c r="R1103" i="2"/>
  <c r="T2854" i="2"/>
  <c r="Q2854" i="2"/>
  <c r="T1990" i="2"/>
  <c r="Q1990" i="2"/>
  <c r="T2925" i="2"/>
  <c r="Q2925" i="2"/>
  <c r="T2061" i="2"/>
  <c r="Q2061" i="2"/>
  <c r="T3055" i="2"/>
  <c r="Q3055" i="2"/>
  <c r="T2191" i="2"/>
  <c r="Q2191" i="2"/>
  <c r="T3522" i="2"/>
  <c r="Q3522" i="2"/>
  <c r="T2658" i="2"/>
  <c r="Q2658" i="2"/>
  <c r="T3473" i="2"/>
  <c r="Q3473" i="2"/>
  <c r="T2609" i="2"/>
  <c r="Q2609" i="2"/>
  <c r="T3568" i="2"/>
  <c r="Q3568" i="2"/>
  <c r="T2704" i="2"/>
  <c r="Q2704" i="2"/>
  <c r="T1840" i="2"/>
  <c r="Q1840" i="2"/>
  <c r="T2763" i="2"/>
  <c r="Q2763" i="2"/>
  <c r="T3374" i="2"/>
  <c r="Q3374" i="2"/>
  <c r="T2917" i="2"/>
  <c r="Q2917" i="2"/>
  <c r="T2053" i="2"/>
  <c r="Q2053" i="2"/>
  <c r="T3024" i="2"/>
  <c r="Q3024" i="2"/>
  <c r="T2160" i="2"/>
  <c r="Q2160" i="2"/>
  <c r="T2678" i="2"/>
  <c r="Q2678" i="2"/>
  <c r="T1814" i="2"/>
  <c r="Q1814" i="2"/>
  <c r="T950" i="2"/>
  <c r="Q950" i="2"/>
  <c r="T86" i="2"/>
  <c r="Q86" i="2"/>
  <c r="T961" i="2"/>
  <c r="Q961" i="2"/>
  <c r="T97" i="2"/>
  <c r="Q97" i="2"/>
  <c r="T1008" i="2"/>
  <c r="Q1008" i="2"/>
  <c r="T144" i="2"/>
  <c r="Q144" i="2"/>
  <c r="T1162" i="2"/>
  <c r="Q1162" i="2"/>
  <c r="T1595" i="2"/>
  <c r="Q1595" i="2"/>
  <c r="T731" i="2"/>
  <c r="Q731" i="2"/>
  <c r="S3346" i="2"/>
  <c r="R3346" i="2"/>
  <c r="S2914" i="2"/>
  <c r="R2914" i="2"/>
  <c r="S2482" i="2"/>
  <c r="R2482" i="2"/>
  <c r="S2050" i="2"/>
  <c r="R2050" i="2"/>
  <c r="S3417" i="2"/>
  <c r="R3417" i="2"/>
  <c r="S2985" i="2"/>
  <c r="R2985" i="2"/>
  <c r="S2553" i="2"/>
  <c r="R2553" i="2"/>
  <c r="S2121" i="2"/>
  <c r="R2121" i="2"/>
  <c r="S3344" i="2"/>
  <c r="R3344" i="2"/>
  <c r="S3331" i="2"/>
  <c r="R3331" i="2"/>
  <c r="S2899" i="2"/>
  <c r="R2899" i="2"/>
  <c r="S2467" i="2"/>
  <c r="R2467" i="2"/>
  <c r="S2035" i="2"/>
  <c r="R2035" i="2"/>
  <c r="S1603" i="2"/>
  <c r="R1603" i="2"/>
  <c r="S3366" i="2"/>
  <c r="R3366" i="2"/>
  <c r="S2934" i="2"/>
  <c r="R2934" i="2"/>
  <c r="S2502" i="2"/>
  <c r="R2502" i="2"/>
  <c r="S2070" i="2"/>
  <c r="R2070" i="2"/>
  <c r="S3317" i="2"/>
  <c r="R3317" i="2"/>
  <c r="S2885" i="2"/>
  <c r="R2885" i="2"/>
  <c r="S2453" i="2"/>
  <c r="R2453" i="2"/>
  <c r="S2021" i="2"/>
  <c r="R2021" i="2"/>
  <c r="S3412" i="2"/>
  <c r="R3412" i="2"/>
  <c r="S2980" i="2"/>
  <c r="R2980" i="2"/>
  <c r="S2548" i="2"/>
  <c r="R2548" i="2"/>
  <c r="S2116" i="2"/>
  <c r="R2116" i="2"/>
  <c r="T3263" i="2"/>
  <c r="Q3263" i="2"/>
  <c r="T2399" i="2"/>
  <c r="Q2399" i="2"/>
  <c r="T1439" i="2"/>
  <c r="Q1439" i="2"/>
  <c r="T575" i="2"/>
  <c r="Q575" i="2"/>
  <c r="T1698" i="2"/>
  <c r="Q1698" i="2"/>
  <c r="T834" i="2"/>
  <c r="Q834" i="2"/>
  <c r="T1709" i="2"/>
  <c r="Q1709" i="2"/>
  <c r="T845" i="2"/>
  <c r="Q845" i="2"/>
  <c r="T1756" i="2"/>
  <c r="Q1756" i="2"/>
  <c r="T3179" i="2"/>
  <c r="Q3179" i="2"/>
  <c r="T2315" i="2"/>
  <c r="Q2315" i="2"/>
  <c r="T1355" i="2"/>
  <c r="Q1355" i="2"/>
  <c r="T491" i="2"/>
  <c r="Q491" i="2"/>
  <c r="T3178" i="2"/>
  <c r="Q3178" i="2"/>
  <c r="T2314" i="2"/>
  <c r="Q2314" i="2"/>
  <c r="T3249" i="2"/>
  <c r="Q3249" i="2"/>
  <c r="T2385" i="2"/>
  <c r="Q2385" i="2"/>
  <c r="T3379" i="2"/>
  <c r="Q3379" i="2"/>
  <c r="T2515" i="2"/>
  <c r="Q2515" i="2"/>
  <c r="T1651" i="2"/>
  <c r="Q1651" i="2"/>
  <c r="T2982" i="2"/>
  <c r="Q2982" i="2"/>
  <c r="T2118" i="2"/>
  <c r="Q2118" i="2"/>
  <c r="T2861" i="2"/>
  <c r="Q2861" i="2"/>
  <c r="T1997" i="2"/>
  <c r="Q1997" i="2"/>
  <c r="T2956" i="2"/>
  <c r="Q2956" i="2"/>
  <c r="T2092" i="2"/>
  <c r="Q2092" i="2"/>
  <c r="T3015" i="2"/>
  <c r="Q3015" i="2"/>
  <c r="T1415" i="2"/>
  <c r="Q1415" i="2"/>
  <c r="T3443" i="2"/>
  <c r="Q3443" i="2"/>
  <c r="T2579" i="2"/>
  <c r="Q2579" i="2"/>
  <c r="T1619" i="2"/>
  <c r="Q1619" i="2"/>
  <c r="T755" i="2"/>
  <c r="Q755" i="2"/>
  <c r="T1014" i="2"/>
  <c r="Q1014" i="2"/>
  <c r="T150" i="2"/>
  <c r="Q150" i="2"/>
  <c r="T1025" i="2"/>
  <c r="Q1025" i="2"/>
  <c r="T161" i="2"/>
  <c r="Q161" i="2"/>
  <c r="S1534" i="2"/>
  <c r="R1534" i="2"/>
  <c r="S1102" i="2"/>
  <c r="R1102" i="2"/>
  <c r="S670" i="2"/>
  <c r="R670" i="2"/>
  <c r="S238" i="2"/>
  <c r="R238" i="2"/>
  <c r="S1713" i="2"/>
  <c r="R1713" i="2"/>
  <c r="S1281" i="2"/>
  <c r="R1281" i="2"/>
  <c r="S849" i="2"/>
  <c r="R849" i="2"/>
  <c r="S417" i="2"/>
  <c r="R417" i="2"/>
  <c r="S2984" i="2"/>
  <c r="R2984" i="2"/>
  <c r="S2552" i="2"/>
  <c r="R2552" i="2"/>
  <c r="S2120" i="2"/>
  <c r="R2120" i="2"/>
  <c r="S1688" i="2"/>
  <c r="R1688" i="2"/>
  <c r="S1256" i="2"/>
  <c r="R1256" i="2"/>
  <c r="S824" i="2"/>
  <c r="R824" i="2"/>
  <c r="S392" i="2"/>
  <c r="R392" i="2"/>
  <c r="S1327" i="2"/>
  <c r="R1327" i="2"/>
  <c r="S895" i="2"/>
  <c r="R895" i="2"/>
  <c r="S463" i="2"/>
  <c r="R463" i="2"/>
  <c r="S31" i="2"/>
  <c r="R31" i="2"/>
  <c r="S1791" i="2"/>
  <c r="R1791" i="2"/>
  <c r="S1359" i="2"/>
  <c r="R1359" i="2"/>
  <c r="S927" i="2"/>
  <c r="R927" i="2"/>
  <c r="S495" i="2"/>
  <c r="R495" i="2"/>
  <c r="S63" i="2"/>
  <c r="R63" i="2"/>
  <c r="S743" i="2"/>
  <c r="R743" i="2"/>
  <c r="S311" i="2"/>
  <c r="R311" i="2"/>
  <c r="T1866" i="2"/>
  <c r="Q1866" i="2"/>
  <c r="T1002" i="2"/>
  <c r="Q1002" i="2"/>
  <c r="S138" i="2"/>
  <c r="R138" i="2"/>
  <c r="S1445" i="2"/>
  <c r="R1445" i="2"/>
  <c r="S1013" i="2"/>
  <c r="R1013" i="2"/>
  <c r="S581" i="2"/>
  <c r="R581" i="2"/>
  <c r="S149" i="2"/>
  <c r="R149" i="2"/>
  <c r="S1492" i="2"/>
  <c r="R1492" i="2"/>
  <c r="S1060" i="2"/>
  <c r="R1060" i="2"/>
  <c r="S628" i="2"/>
  <c r="R628" i="2"/>
  <c r="S196" i="2"/>
  <c r="R196" i="2"/>
  <c r="S799" i="2"/>
  <c r="R799" i="2"/>
  <c r="S1119" i="2"/>
  <c r="R1119" i="2"/>
  <c r="T658" i="2"/>
  <c r="Q658" i="2"/>
  <c r="T1701" i="2"/>
  <c r="Q1701" i="2"/>
  <c r="T837" i="2"/>
  <c r="Q837" i="2"/>
  <c r="T3116" i="2"/>
  <c r="Q3116" i="2"/>
  <c r="T2252" i="2"/>
  <c r="Q2252" i="2"/>
  <c r="T1388" i="2"/>
  <c r="Q1388" i="2"/>
  <c r="T1350" i="2"/>
  <c r="Q1350" i="2"/>
  <c r="T486" i="2"/>
  <c r="Q486" i="2"/>
  <c r="T1361" i="2"/>
  <c r="Q1361" i="2"/>
  <c r="T497" i="2"/>
  <c r="Q497" i="2"/>
  <c r="T1408" i="2"/>
  <c r="Q1408" i="2"/>
  <c r="T544" i="2"/>
  <c r="Q544" i="2"/>
  <c r="S897" i="2"/>
  <c r="R897" i="2"/>
  <c r="S105" i="2"/>
  <c r="R105" i="2"/>
  <c r="S2312" i="2"/>
  <c r="R2312" i="2"/>
  <c r="S1448" i="2"/>
  <c r="R1448" i="2"/>
  <c r="S152" i="2"/>
  <c r="R152" i="2"/>
  <c r="S2055" i="2"/>
  <c r="R2055" i="2"/>
  <c r="S183" i="2"/>
  <c r="R183" i="2"/>
  <c r="S3327" i="2"/>
  <c r="R3327" i="2"/>
  <c r="S2895" i="2"/>
  <c r="R2895" i="2"/>
  <c r="S2463" i="2"/>
  <c r="R2463" i="2"/>
  <c r="S3506" i="2"/>
  <c r="R3506" i="2"/>
  <c r="S3481" i="2"/>
  <c r="R3481" i="2"/>
  <c r="S3049" i="2"/>
  <c r="R3049" i="2"/>
  <c r="S2617" i="2"/>
  <c r="R2617" i="2"/>
  <c r="S2185" i="2"/>
  <c r="R2185" i="2"/>
  <c r="S1753" i="2"/>
  <c r="R1753" i="2"/>
  <c r="S3156" i="2"/>
  <c r="R3156" i="2"/>
  <c r="S2724" i="2"/>
  <c r="R2724" i="2"/>
  <c r="S2292" i="2"/>
  <c r="R2292" i="2"/>
  <c r="S1860" i="2"/>
  <c r="R1860" i="2"/>
  <c r="S2810" i="2"/>
  <c r="R2810" i="2"/>
  <c r="S2378" i="2"/>
  <c r="R2378" i="2"/>
  <c r="S1946" i="2"/>
  <c r="R1946" i="2"/>
  <c r="S1514" i="2"/>
  <c r="R1514" i="2"/>
  <c r="S1082" i="2"/>
  <c r="R1082" i="2"/>
  <c r="S650" i="2"/>
  <c r="R650" i="2"/>
  <c r="S218" i="2"/>
  <c r="R218" i="2"/>
  <c r="S1525" i="2"/>
  <c r="R1525" i="2"/>
  <c r="S1093" i="2"/>
  <c r="R1093" i="2"/>
  <c r="S661" i="2"/>
  <c r="R661" i="2"/>
  <c r="S229" i="2"/>
  <c r="R229" i="2"/>
  <c r="S1572" i="2"/>
  <c r="R1572" i="2"/>
  <c r="S1140" i="2"/>
  <c r="R1140" i="2"/>
  <c r="S636" i="2"/>
  <c r="R636" i="2"/>
  <c r="S204" i="2"/>
  <c r="R204" i="2"/>
  <c r="S1654" i="2"/>
  <c r="R1654" i="2"/>
  <c r="S1222" i="2"/>
  <c r="R1222" i="2"/>
  <c r="S718" i="2"/>
  <c r="R718" i="2"/>
  <c r="S286" i="2"/>
  <c r="R286" i="2"/>
  <c r="S1761" i="2"/>
  <c r="R1761" i="2"/>
  <c r="S1257" i="2"/>
  <c r="R1257" i="2"/>
  <c r="S681" i="2"/>
  <c r="R681" i="2"/>
  <c r="S2744" i="2"/>
  <c r="R2744" i="2"/>
  <c r="S1664" i="2"/>
  <c r="R1664" i="2"/>
  <c r="S296" i="2"/>
  <c r="R296" i="2"/>
  <c r="S1983" i="2"/>
  <c r="R1983" i="2"/>
  <c r="S327" i="2"/>
  <c r="R327" i="2"/>
  <c r="T1252" i="2"/>
  <c r="Q1252" i="2"/>
  <c r="T388" i="2"/>
  <c r="Q388" i="2"/>
  <c r="S840" i="2"/>
  <c r="R840" i="2"/>
  <c r="S48" i="2"/>
  <c r="R48" i="2"/>
  <c r="S1066" i="2"/>
  <c r="R1066" i="2"/>
  <c r="S274" i="2"/>
  <c r="R274" i="2"/>
  <c r="S1389" i="2"/>
  <c r="R1389" i="2"/>
  <c r="S597" i="2"/>
  <c r="R597" i="2"/>
  <c r="S3020" i="2"/>
  <c r="R3020" i="2"/>
  <c r="S2228" i="2"/>
  <c r="R2228" i="2"/>
  <c r="S1508" i="2"/>
  <c r="R1508" i="2"/>
  <c r="S716" i="2"/>
  <c r="R716" i="2"/>
  <c r="S1363" i="2"/>
  <c r="R1363" i="2"/>
  <c r="S643" i="2"/>
  <c r="R643" i="2"/>
  <c r="S1971" i="2"/>
  <c r="R1971" i="2"/>
  <c r="S1323" i="2"/>
  <c r="R1323" i="2"/>
  <c r="S603" i="2"/>
  <c r="R603" i="2"/>
  <c r="S712" i="2"/>
  <c r="R712" i="2"/>
  <c r="S3397" i="2"/>
  <c r="R3397" i="2"/>
  <c r="S2965" i="2"/>
  <c r="R2965" i="2"/>
  <c r="S2533" i="2"/>
  <c r="R2533" i="2"/>
  <c r="S2101" i="2"/>
  <c r="R2101" i="2"/>
  <c r="S3504" i="2"/>
  <c r="R3504" i="2"/>
  <c r="S3072" i="2"/>
  <c r="R3072" i="2"/>
  <c r="S2640" i="2"/>
  <c r="R2640" i="2"/>
  <c r="S2208" i="2"/>
  <c r="R2208" i="2"/>
  <c r="S3158" i="2"/>
  <c r="R3158" i="2"/>
  <c r="S2726" i="2"/>
  <c r="R2726" i="2"/>
  <c r="S2294" i="2"/>
  <c r="R2294" i="2"/>
  <c r="S1790" i="2"/>
  <c r="R1790" i="2"/>
  <c r="S1358" i="2"/>
  <c r="R1358" i="2"/>
  <c r="S926" i="2"/>
  <c r="R926" i="2"/>
  <c r="S494" i="2"/>
  <c r="R494" i="2"/>
  <c r="S62" i="2"/>
  <c r="R62" i="2"/>
  <c r="S1369" i="2"/>
  <c r="R1369" i="2"/>
  <c r="S937" i="2"/>
  <c r="R937" i="2"/>
  <c r="S505" i="2"/>
  <c r="R505" i="2"/>
  <c r="S73" i="2"/>
  <c r="R73" i="2"/>
  <c r="S1344" i="2"/>
  <c r="R1344" i="2"/>
  <c r="S768" i="2"/>
  <c r="R768" i="2"/>
  <c r="T1038" i="2"/>
  <c r="Q1038" i="2"/>
  <c r="T174" i="2"/>
  <c r="Q174" i="2"/>
  <c r="T1049" i="2"/>
  <c r="Q1049" i="2"/>
  <c r="T185" i="2"/>
  <c r="Q185" i="2"/>
  <c r="T1096" i="2"/>
  <c r="Q1096" i="2"/>
  <c r="T232" i="2"/>
  <c r="Q232" i="2"/>
  <c r="S703" i="2"/>
  <c r="R703" i="2"/>
  <c r="S1815" i="2"/>
  <c r="R1815" i="2"/>
  <c r="S951" i="2"/>
  <c r="R951" i="2"/>
  <c r="S87" i="2"/>
  <c r="R87" i="2"/>
  <c r="T1055" i="2"/>
  <c r="Q1055" i="2"/>
  <c r="T191" i="2"/>
  <c r="Q191" i="2"/>
  <c r="T1314" i="2"/>
  <c r="Q1314" i="2"/>
  <c r="T450" i="2"/>
  <c r="Q450" i="2"/>
  <c r="T1325" i="2"/>
  <c r="Q1325" i="2"/>
  <c r="T461" i="2"/>
  <c r="Q461" i="2"/>
  <c r="T1372" i="2"/>
  <c r="Q1372" i="2"/>
  <c r="T508" i="2"/>
  <c r="Q508" i="2"/>
  <c r="T363" i="2"/>
  <c r="Q363" i="2"/>
  <c r="T1587" i="2"/>
  <c r="Q1587" i="2"/>
  <c r="S568" i="2"/>
  <c r="R568" i="2"/>
  <c r="T3499" i="2"/>
  <c r="Q3499" i="2"/>
  <c r="S3436" i="2"/>
  <c r="R3436" i="2"/>
  <c r="S2199" i="2"/>
  <c r="R2199" i="2"/>
  <c r="T2493" i="2"/>
  <c r="Q2493" i="2"/>
  <c r="T3136" i="2"/>
  <c r="Q3136" i="2"/>
  <c r="T1382" i="2"/>
  <c r="Q1382" i="2"/>
  <c r="T1594" i="2"/>
  <c r="Q1594" i="2"/>
  <c r="S2266" i="2"/>
  <c r="R2266" i="2"/>
  <c r="S2251" i="2"/>
  <c r="R2251" i="2"/>
  <c r="S2237" i="2"/>
  <c r="R2237" i="2"/>
  <c r="T143" i="2"/>
  <c r="Q143" i="2"/>
  <c r="T2817" i="2"/>
  <c r="Q2817" i="2"/>
  <c r="T582" i="2"/>
  <c r="Q582" i="2"/>
  <c r="S633" i="2"/>
  <c r="R633" i="2"/>
  <c r="S2007" i="2"/>
  <c r="R2007" i="2"/>
  <c r="S1229" i="2"/>
  <c r="R1229" i="2"/>
  <c r="S852" i="2"/>
  <c r="R852" i="2"/>
  <c r="T3442" i="2"/>
  <c r="Q3442" i="2"/>
  <c r="T2578" i="2"/>
  <c r="Q2578" i="2"/>
  <c r="T3513" i="2"/>
  <c r="Q3513" i="2"/>
  <c r="T2649" i="2"/>
  <c r="Q2649" i="2"/>
  <c r="T3440" i="2"/>
  <c r="Q3440" i="2"/>
  <c r="T2995" i="2"/>
  <c r="Q2995" i="2"/>
  <c r="T2131" i="2"/>
  <c r="Q2131" i="2"/>
  <c r="T3462" i="2"/>
  <c r="Q3462" i="2"/>
  <c r="T2782" i="2"/>
  <c r="Q2782" i="2"/>
  <c r="T1918" i="2"/>
  <c r="Q1918" i="2"/>
  <c r="T2853" i="2"/>
  <c r="Q2853" i="2"/>
  <c r="T1989" i="2"/>
  <c r="Q1989" i="2"/>
  <c r="T2983" i="2"/>
  <c r="Q2983" i="2"/>
  <c r="T2119" i="2"/>
  <c r="Q2119" i="2"/>
  <c r="T3450" i="2"/>
  <c r="Q3450" i="2"/>
  <c r="T2586" i="2"/>
  <c r="Q2586" i="2"/>
  <c r="T3401" i="2"/>
  <c r="Q3401" i="2"/>
  <c r="T2537" i="2"/>
  <c r="Q2537" i="2"/>
  <c r="T3496" i="2"/>
  <c r="Q3496" i="2"/>
  <c r="T2632" i="2"/>
  <c r="Q2632" i="2"/>
  <c r="T3555" i="2"/>
  <c r="Q3555" i="2"/>
  <c r="T2691" i="2"/>
  <c r="Q2691" i="2"/>
  <c r="T3302" i="2"/>
  <c r="Q3302" i="2"/>
  <c r="T2845" i="2"/>
  <c r="Q2845" i="2"/>
  <c r="T1981" i="2"/>
  <c r="Q1981" i="2"/>
  <c r="T2952" i="2"/>
  <c r="Q2952" i="2"/>
  <c r="T2088" i="2"/>
  <c r="Q2088" i="2"/>
  <c r="T2606" i="2"/>
  <c r="Q2606" i="2"/>
  <c r="T1742" i="2"/>
  <c r="Q1742" i="2"/>
  <c r="T878" i="2"/>
  <c r="Q878" i="2"/>
  <c r="T14" i="2"/>
  <c r="Q14" i="2"/>
  <c r="T889" i="2"/>
  <c r="Q889" i="2"/>
  <c r="T25" i="2"/>
  <c r="Q25" i="2"/>
  <c r="T936" i="2"/>
  <c r="Q936" i="2"/>
  <c r="T72" i="2"/>
  <c r="Q72" i="2"/>
  <c r="T1090" i="2"/>
  <c r="Q1090" i="2"/>
  <c r="S3347" i="2"/>
  <c r="R3347" i="2"/>
  <c r="S2915" i="2"/>
  <c r="R2915" i="2"/>
  <c r="S2483" i="2"/>
  <c r="R2483" i="2"/>
  <c r="S3356" i="2"/>
  <c r="R3356" i="2"/>
  <c r="T1523" i="2"/>
  <c r="Q1523" i="2"/>
  <c r="T659" i="2"/>
  <c r="Q659" i="2"/>
  <c r="T3191" i="2"/>
  <c r="Q3191" i="2"/>
  <c r="T2327" i="2"/>
  <c r="Q2327" i="2"/>
  <c r="T1367" i="2"/>
  <c r="Q1367" i="2"/>
  <c r="T503" i="2"/>
  <c r="Q503" i="2"/>
  <c r="T1626" i="2"/>
  <c r="Q1626" i="2"/>
  <c r="T762" i="2"/>
  <c r="Q762" i="2"/>
  <c r="T1637" i="2"/>
  <c r="Q1637" i="2"/>
  <c r="T773" i="2"/>
  <c r="Q773" i="2"/>
  <c r="T1684" i="2"/>
  <c r="Q1684" i="2"/>
  <c r="S3190" i="2"/>
  <c r="R3190" i="2"/>
  <c r="S2758" i="2"/>
  <c r="R2758" i="2"/>
  <c r="S2326" i="2"/>
  <c r="R2326" i="2"/>
  <c r="S1894" i="2"/>
  <c r="R1894" i="2"/>
  <c r="S3261" i="2"/>
  <c r="R3261" i="2"/>
  <c r="S2829" i="2"/>
  <c r="R2829" i="2"/>
  <c r="S2397" i="2"/>
  <c r="R2397" i="2"/>
  <c r="S1965" i="2"/>
  <c r="R1965" i="2"/>
  <c r="S3188" i="2"/>
  <c r="R3188" i="2"/>
  <c r="S3175" i="2"/>
  <c r="R3175" i="2"/>
  <c r="S2743" i="2"/>
  <c r="R2743" i="2"/>
  <c r="S2311" i="2"/>
  <c r="R2311" i="2"/>
  <c r="S1879" i="2"/>
  <c r="R1879" i="2"/>
  <c r="S1447" i="2"/>
  <c r="R1447" i="2"/>
  <c r="S3210" i="2"/>
  <c r="R3210" i="2"/>
  <c r="S2778" i="2"/>
  <c r="R2778" i="2"/>
  <c r="S2346" i="2"/>
  <c r="R2346" i="2"/>
  <c r="S1914" i="2"/>
  <c r="R1914" i="2"/>
  <c r="S3161" i="2"/>
  <c r="R3161" i="2"/>
  <c r="S2729" i="2"/>
  <c r="R2729" i="2"/>
  <c r="S2297" i="2"/>
  <c r="R2297" i="2"/>
  <c r="S1865" i="2"/>
  <c r="R1865" i="2"/>
  <c r="S3256" i="2"/>
  <c r="R3256" i="2"/>
  <c r="S2824" i="2"/>
  <c r="R2824" i="2"/>
  <c r="S2392" i="2"/>
  <c r="R2392" i="2"/>
  <c r="S1960" i="2"/>
  <c r="R1960" i="2"/>
  <c r="S3315" i="2"/>
  <c r="R3315" i="2"/>
  <c r="S2883" i="2"/>
  <c r="R2883" i="2"/>
  <c r="S2451" i="2"/>
  <c r="R2451" i="2"/>
  <c r="S3494" i="2"/>
  <c r="R3494" i="2"/>
  <c r="T3107" i="2"/>
  <c r="Q3107" i="2"/>
  <c r="T2243" i="2"/>
  <c r="Q2243" i="2"/>
  <c r="T1283" i="2"/>
  <c r="Q1283" i="2"/>
  <c r="T419" i="2"/>
  <c r="Q419" i="2"/>
  <c r="T3106" i="2"/>
  <c r="Q3106" i="2"/>
  <c r="T2242" i="2"/>
  <c r="Q2242" i="2"/>
  <c r="T3177" i="2"/>
  <c r="Q3177" i="2"/>
  <c r="T2313" i="2"/>
  <c r="Q2313" i="2"/>
  <c r="T3307" i="2"/>
  <c r="Q3307" i="2"/>
  <c r="T2443" i="2"/>
  <c r="Q2443" i="2"/>
  <c r="T1579" i="2"/>
  <c r="Q1579" i="2"/>
  <c r="T2910" i="2"/>
  <c r="Q2910" i="2"/>
  <c r="T2046" i="2"/>
  <c r="Q2046" i="2"/>
  <c r="T2789" i="2"/>
  <c r="Q2789" i="2"/>
  <c r="T1925" i="2"/>
  <c r="Q1925" i="2"/>
  <c r="T2884" i="2"/>
  <c r="Q2884" i="2"/>
  <c r="T2020" i="2"/>
  <c r="Q2020" i="2"/>
  <c r="S2943" i="2"/>
  <c r="R2943" i="2"/>
  <c r="S2511" i="2"/>
  <c r="R2511" i="2"/>
  <c r="S3554" i="2"/>
  <c r="R3554" i="2"/>
  <c r="S3529" i="2"/>
  <c r="R3529" i="2"/>
  <c r="S3097" i="2"/>
  <c r="R3097" i="2"/>
  <c r="S2665" i="2"/>
  <c r="R2665" i="2"/>
  <c r="S2233" i="2"/>
  <c r="R2233" i="2"/>
  <c r="S1801" i="2"/>
  <c r="R1801" i="2"/>
  <c r="S3204" i="2"/>
  <c r="R3204" i="2"/>
  <c r="S2772" i="2"/>
  <c r="R2772" i="2"/>
  <c r="S2340" i="2"/>
  <c r="R2340" i="2"/>
  <c r="S1908" i="2"/>
  <c r="R1908" i="2"/>
  <c r="S2858" i="2"/>
  <c r="R2858" i="2"/>
  <c r="S2426" i="2"/>
  <c r="R2426" i="2"/>
  <c r="S1994" i="2"/>
  <c r="R1994" i="2"/>
  <c r="S3239" i="2"/>
  <c r="R3239" i="2"/>
  <c r="S2807" i="2"/>
  <c r="R2807" i="2"/>
  <c r="S2375" i="2"/>
  <c r="R2375" i="2"/>
  <c r="S3248" i="2"/>
  <c r="R3248" i="2"/>
  <c r="S3526" i="2"/>
  <c r="R3526" i="2"/>
  <c r="S3094" i="2"/>
  <c r="R3094" i="2"/>
  <c r="S2662" i="2"/>
  <c r="R2662" i="2"/>
  <c r="S2230" i="2"/>
  <c r="R2230" i="2"/>
  <c r="S1798" i="2"/>
  <c r="R1798" i="2"/>
  <c r="S3165" i="2"/>
  <c r="R3165" i="2"/>
  <c r="S2733" i="2"/>
  <c r="R2733" i="2"/>
  <c r="S2301" i="2"/>
  <c r="R2301" i="2"/>
  <c r="S3524" i="2"/>
  <c r="R3524" i="2"/>
  <c r="S3511" i="2"/>
  <c r="R3511" i="2"/>
  <c r="S3079" i="2"/>
  <c r="R3079" i="2"/>
  <c r="S2647" i="2"/>
  <c r="R2647" i="2"/>
  <c r="S2215" i="2"/>
  <c r="R2215" i="2"/>
  <c r="S1783" i="2"/>
  <c r="R1783" i="2"/>
  <c r="S3546" i="2"/>
  <c r="R3546" i="2"/>
  <c r="S3114" i="2"/>
  <c r="R3114" i="2"/>
  <c r="S2682" i="2"/>
  <c r="R2682" i="2"/>
  <c r="S2250" i="2"/>
  <c r="R2250" i="2"/>
  <c r="S3497" i="2"/>
  <c r="R3497" i="2"/>
  <c r="S3065" i="2"/>
  <c r="R3065" i="2"/>
  <c r="S2633" i="2"/>
  <c r="R2633" i="2"/>
  <c r="S2201" i="2"/>
  <c r="R2201" i="2"/>
  <c r="S1769" i="2"/>
  <c r="R1769" i="2"/>
  <c r="T3371" i="2"/>
  <c r="Q3371" i="2"/>
  <c r="T2507" i="2"/>
  <c r="Q2507" i="2"/>
  <c r="T1547" i="2"/>
  <c r="Q1547" i="2"/>
  <c r="T683" i="2"/>
  <c r="Q683" i="2"/>
  <c r="T1806" i="2"/>
  <c r="Q1806" i="2"/>
  <c r="T942" i="2"/>
  <c r="Q942" i="2"/>
  <c r="T78" i="2"/>
  <c r="Q78" i="2"/>
  <c r="T953" i="2"/>
  <c r="Q953" i="2"/>
  <c r="T89" i="2"/>
  <c r="Q89" i="2"/>
  <c r="S3289" i="2"/>
  <c r="R3289" i="2"/>
  <c r="S2857" i="2"/>
  <c r="R2857" i="2"/>
  <c r="S2425" i="2"/>
  <c r="R2425" i="2"/>
  <c r="S1993" i="2"/>
  <c r="R1993" i="2"/>
  <c r="S3396" i="2"/>
  <c r="R3396" i="2"/>
  <c r="S2964" i="2"/>
  <c r="R2964" i="2"/>
  <c r="S2532" i="2"/>
  <c r="R2532" i="2"/>
  <c r="S2100" i="2"/>
  <c r="R2100" i="2"/>
  <c r="S3050" i="2"/>
  <c r="R3050" i="2"/>
  <c r="S2618" i="2"/>
  <c r="R2618" i="2"/>
  <c r="S2186" i="2"/>
  <c r="R2186" i="2"/>
  <c r="S1754" i="2"/>
  <c r="R1754" i="2"/>
  <c r="S1322" i="2"/>
  <c r="R1322" i="2"/>
  <c r="S890" i="2"/>
  <c r="R890" i="2"/>
  <c r="S458" i="2"/>
  <c r="R458" i="2"/>
  <c r="S26" i="2"/>
  <c r="R26" i="2"/>
  <c r="S1333" i="2"/>
  <c r="R1333" i="2"/>
  <c r="S901" i="2"/>
  <c r="R901" i="2"/>
  <c r="S469" i="2"/>
  <c r="R469" i="2"/>
  <c r="S37" i="2"/>
  <c r="R37" i="2"/>
  <c r="S1380" i="2"/>
  <c r="R1380" i="2"/>
  <c r="S948" i="2"/>
  <c r="R948" i="2"/>
  <c r="S516" i="2"/>
  <c r="R516" i="2"/>
  <c r="S84" i="2"/>
  <c r="R84" i="2"/>
  <c r="T1794" i="2"/>
  <c r="Q1794" i="2"/>
  <c r="T930" i="2"/>
  <c r="Q930" i="2"/>
  <c r="T586" i="2"/>
  <c r="Q586" i="2"/>
  <c r="T1629" i="2"/>
  <c r="Q1629" i="2"/>
  <c r="T765" i="2"/>
  <c r="Q765" i="2"/>
  <c r="T3044" i="2"/>
  <c r="Q3044" i="2"/>
  <c r="T2180" i="2"/>
  <c r="Q2180" i="2"/>
  <c r="S1316" i="2"/>
  <c r="R1316" i="2"/>
  <c r="S884" i="2"/>
  <c r="R884" i="2"/>
  <c r="S452" i="2"/>
  <c r="R452" i="2"/>
  <c r="S20" i="2"/>
  <c r="R20" i="2"/>
  <c r="S955" i="2"/>
  <c r="R955" i="2"/>
  <c r="S523" i="2"/>
  <c r="R523" i="2"/>
  <c r="S91" i="2"/>
  <c r="R91" i="2"/>
  <c r="S1779" i="2"/>
  <c r="R1779" i="2"/>
  <c r="S1347" i="2"/>
  <c r="R1347" i="2"/>
  <c r="S915" i="2"/>
  <c r="R915" i="2"/>
  <c r="S483" i="2"/>
  <c r="R483" i="2"/>
  <c r="S51" i="2"/>
  <c r="R51" i="2"/>
  <c r="S440" i="2"/>
  <c r="R440" i="2"/>
  <c r="S367" i="2"/>
  <c r="R367" i="2"/>
  <c r="S687" i="2"/>
  <c r="R687" i="2"/>
  <c r="T299" i="2"/>
  <c r="Q299" i="2"/>
  <c r="T1278" i="2"/>
  <c r="Q1278" i="2"/>
  <c r="T414" i="2"/>
  <c r="Q414" i="2"/>
  <c r="T1289" i="2"/>
  <c r="Q1289" i="2"/>
  <c r="T425" i="2"/>
  <c r="Q425" i="2"/>
  <c r="T1336" i="2"/>
  <c r="Q1336" i="2"/>
  <c r="T472" i="2"/>
  <c r="Q472" i="2"/>
  <c r="T1180" i="2"/>
  <c r="Q1180" i="2"/>
  <c r="T316" i="2"/>
  <c r="Q316" i="2"/>
  <c r="S1498" i="2"/>
  <c r="R1498" i="2"/>
  <c r="S562" i="2"/>
  <c r="R562" i="2"/>
  <c r="S1461" i="2"/>
  <c r="R1461" i="2"/>
  <c r="S453" i="2"/>
  <c r="R453" i="2"/>
  <c r="S2660" i="2"/>
  <c r="R2660" i="2"/>
  <c r="S1652" i="2"/>
  <c r="R1652" i="2"/>
  <c r="S572" i="2"/>
  <c r="R572" i="2"/>
  <c r="S931" i="2"/>
  <c r="R931" i="2"/>
  <c r="S1827" i="2"/>
  <c r="R1827" i="2"/>
  <c r="S747" i="2"/>
  <c r="R747" i="2"/>
  <c r="T1830" i="2"/>
  <c r="Q1830" i="2"/>
  <c r="T966" i="2"/>
  <c r="Q966" i="2"/>
  <c r="T102" i="2"/>
  <c r="Q102" i="2"/>
  <c r="T977" i="2"/>
  <c r="Q977" i="2"/>
  <c r="T113" i="2"/>
  <c r="Q113" i="2"/>
  <c r="T1024" i="2"/>
  <c r="Q1024" i="2"/>
  <c r="T160" i="2"/>
  <c r="Q160" i="2"/>
  <c r="S1706" i="2"/>
  <c r="R1706" i="2"/>
  <c r="S1274" i="2"/>
  <c r="R1274" i="2"/>
  <c r="S842" i="2"/>
  <c r="R842" i="2"/>
  <c r="S410" i="2"/>
  <c r="R410" i="2"/>
  <c r="S1717" i="2"/>
  <c r="R1717" i="2"/>
  <c r="S1285" i="2"/>
  <c r="R1285" i="2"/>
  <c r="S853" i="2"/>
  <c r="R853" i="2"/>
  <c r="S421" i="2"/>
  <c r="R421" i="2"/>
  <c r="S1764" i="2"/>
  <c r="R1764" i="2"/>
  <c r="S1332" i="2"/>
  <c r="R1332" i="2"/>
  <c r="S900" i="2"/>
  <c r="R900" i="2"/>
  <c r="S468" i="2"/>
  <c r="R468" i="2"/>
  <c r="S36" i="2"/>
  <c r="R36" i="2"/>
  <c r="S1486" i="2"/>
  <c r="R1486" i="2"/>
  <c r="S1054" i="2"/>
  <c r="R1054" i="2"/>
  <c r="S622" i="2"/>
  <c r="R622" i="2"/>
  <c r="S190" i="2"/>
  <c r="R190" i="2"/>
  <c r="S1665" i="2"/>
  <c r="R1665" i="2"/>
  <c r="S1233" i="2"/>
  <c r="R1233" i="2"/>
  <c r="S801" i="2"/>
  <c r="R801" i="2"/>
  <c r="S297" i="2"/>
  <c r="R297" i="2"/>
  <c r="S2864" i="2"/>
  <c r="R2864" i="2"/>
  <c r="S2432" i="2"/>
  <c r="R2432" i="2"/>
  <c r="S2000" i="2"/>
  <c r="R2000" i="2"/>
  <c r="S1568" i="2"/>
  <c r="R1568" i="2"/>
  <c r="S1136" i="2"/>
  <c r="R1136" i="2"/>
  <c r="S704" i="2"/>
  <c r="R704" i="2"/>
  <c r="S272" i="2"/>
  <c r="R272" i="2"/>
  <c r="S1135" i="2"/>
  <c r="R1135" i="2"/>
  <c r="S343" i="2"/>
  <c r="R343" i="2"/>
  <c r="S1599" i="2"/>
  <c r="R1599" i="2"/>
  <c r="S735" i="2"/>
  <c r="R735" i="2"/>
  <c r="S763" i="2"/>
  <c r="R763" i="2"/>
  <c r="T983" i="2"/>
  <c r="Q983" i="2"/>
  <c r="T119" i="2"/>
  <c r="Q119" i="2"/>
  <c r="T1242" i="2"/>
  <c r="Q1242" i="2"/>
  <c r="T378" i="2"/>
  <c r="Q378" i="2"/>
  <c r="T1253" i="2"/>
  <c r="Q1253" i="2"/>
  <c r="T389" i="2"/>
  <c r="Q389" i="2"/>
  <c r="T1300" i="2"/>
  <c r="Q1300" i="2"/>
  <c r="T436" i="2"/>
  <c r="Q436" i="2"/>
  <c r="S1258" i="2"/>
  <c r="R1258" i="2"/>
  <c r="S394" i="2"/>
  <c r="R394" i="2"/>
  <c r="S1437" i="2"/>
  <c r="R1437" i="2"/>
  <c r="S573" i="2"/>
  <c r="R573" i="2"/>
  <c r="S2924" i="2"/>
  <c r="R2924" i="2"/>
  <c r="S2060" i="2"/>
  <c r="R2060" i="2"/>
  <c r="S1268" i="2"/>
  <c r="R1268" i="2"/>
  <c r="S404" i="2"/>
  <c r="R404" i="2"/>
  <c r="S907" i="2"/>
  <c r="R907" i="2"/>
  <c r="T2019" i="2"/>
  <c r="Q2019" i="2"/>
  <c r="T219" i="2"/>
  <c r="Q219" i="2"/>
  <c r="S3016" i="2"/>
  <c r="R3016" i="2"/>
  <c r="S2584" i="2"/>
  <c r="R2584" i="2"/>
  <c r="S2152" i="2"/>
  <c r="R2152" i="2"/>
  <c r="S3507" i="2"/>
  <c r="R3507" i="2"/>
  <c r="S3075" i="2"/>
  <c r="R3075" i="2"/>
  <c r="S2643" i="2"/>
  <c r="R2643" i="2"/>
  <c r="S2211" i="2"/>
  <c r="R2211" i="2"/>
  <c r="S3254" i="2"/>
  <c r="R3254" i="2"/>
  <c r="S3229" i="2"/>
  <c r="R3229" i="2"/>
  <c r="S2797" i="2"/>
  <c r="R2797" i="2"/>
  <c r="S2365" i="2"/>
  <c r="R2365" i="2"/>
  <c r="S1933" i="2"/>
  <c r="R1933" i="2"/>
  <c r="S3336" i="2"/>
  <c r="R3336" i="2"/>
  <c r="S2904" i="2"/>
  <c r="R2904" i="2"/>
  <c r="S2472" i="2"/>
  <c r="R2472" i="2"/>
  <c r="S2040" i="2"/>
  <c r="R2040" i="2"/>
  <c r="S2990" i="2"/>
  <c r="R2990" i="2"/>
  <c r="S2558" i="2"/>
  <c r="R2558" i="2"/>
  <c r="S2126" i="2"/>
  <c r="R2126" i="2"/>
  <c r="S1694" i="2"/>
  <c r="R1694" i="2"/>
  <c r="S1262" i="2"/>
  <c r="R1262" i="2"/>
  <c r="S830" i="2"/>
  <c r="R830" i="2"/>
  <c r="S398" i="2"/>
  <c r="R398" i="2"/>
  <c r="S1633" i="2"/>
  <c r="R1633" i="2"/>
  <c r="S1201" i="2"/>
  <c r="R1201" i="2"/>
  <c r="S769" i="2"/>
  <c r="R769" i="2"/>
  <c r="S337" i="2"/>
  <c r="R337" i="2"/>
  <c r="S1680" i="2"/>
  <c r="R1680" i="2"/>
  <c r="S1248" i="2"/>
  <c r="R1248" i="2"/>
  <c r="S816" i="2"/>
  <c r="R816" i="2"/>
  <c r="S384" i="2"/>
  <c r="R384" i="2"/>
  <c r="S1955" i="2"/>
  <c r="R1955" i="2"/>
  <c r="S1186" i="2"/>
  <c r="R1186" i="2"/>
  <c r="S322" i="2"/>
  <c r="R322" i="2"/>
  <c r="S1365" i="2"/>
  <c r="R1365" i="2"/>
  <c r="S501" i="2"/>
  <c r="R501" i="2"/>
  <c r="S2708" i="2"/>
  <c r="R2708" i="2"/>
  <c r="S1772" i="2"/>
  <c r="R1772" i="2"/>
  <c r="S908" i="2"/>
  <c r="R908" i="2"/>
  <c r="S44" i="2"/>
  <c r="R44" i="2"/>
  <c r="S403" i="2"/>
  <c r="R403" i="2"/>
  <c r="T1443" i="2"/>
  <c r="Q1443" i="2"/>
  <c r="T3082" i="2"/>
  <c r="Q3082" i="2"/>
  <c r="S3341" i="2"/>
  <c r="R3341" i="2"/>
  <c r="S2572" i="2"/>
  <c r="R2572" i="2"/>
  <c r="T3286" i="2"/>
  <c r="Q3286" i="2"/>
  <c r="T3041" i="2"/>
  <c r="Q3041" i="2"/>
  <c r="T3456" i="2"/>
  <c r="Q3456" i="2"/>
  <c r="T576" i="2"/>
  <c r="Q576" i="2"/>
  <c r="S3130" i="2"/>
  <c r="R3130" i="2"/>
  <c r="S3547" i="2"/>
  <c r="R3547" i="2"/>
  <c r="S2669" i="2"/>
  <c r="R2669" i="2"/>
  <c r="T1266" i="2"/>
  <c r="Q1266" i="2"/>
  <c r="T59" i="2"/>
  <c r="Q59" i="2"/>
  <c r="T3293" i="2"/>
  <c r="Q3293" i="2"/>
  <c r="T323" i="2"/>
  <c r="Q323" i="2"/>
  <c r="S454" i="2"/>
  <c r="R454" i="2"/>
  <c r="S1904" i="2"/>
  <c r="R1904" i="2"/>
  <c r="S247" i="2"/>
  <c r="R247" i="2"/>
  <c r="S1661" i="2"/>
  <c r="R1661" i="2"/>
  <c r="S13" i="2"/>
  <c r="R13" i="2"/>
  <c r="T3370" i="2"/>
  <c r="Q3370" i="2"/>
  <c r="T2506" i="2"/>
  <c r="Q2506" i="2"/>
  <c r="T3441" i="2"/>
  <c r="Q3441" i="2"/>
  <c r="T2577" i="2"/>
  <c r="Q2577" i="2"/>
  <c r="T3368" i="2"/>
  <c r="Q3368" i="2"/>
  <c r="T2923" i="2"/>
  <c r="Q2923" i="2"/>
  <c r="T2059" i="2"/>
  <c r="Q2059" i="2"/>
  <c r="T3390" i="2"/>
  <c r="Q3390" i="2"/>
  <c r="S2670" i="2"/>
  <c r="R2670" i="2"/>
  <c r="S2238" i="2"/>
  <c r="R2238" i="2"/>
  <c r="S3485" i="2"/>
  <c r="R3485" i="2"/>
  <c r="S3053" i="2"/>
  <c r="R3053" i="2"/>
  <c r="S2621" i="2"/>
  <c r="R2621" i="2"/>
  <c r="S2189" i="2"/>
  <c r="R2189" i="2"/>
  <c r="S1757" i="2"/>
  <c r="R1757" i="2"/>
  <c r="S3148" i="2"/>
  <c r="R3148" i="2"/>
  <c r="S2716" i="2"/>
  <c r="R2716" i="2"/>
  <c r="S2284" i="2"/>
  <c r="R2284" i="2"/>
  <c r="S1852" i="2"/>
  <c r="R1852" i="2"/>
  <c r="S3207" i="2"/>
  <c r="R3207" i="2"/>
  <c r="S2775" i="2"/>
  <c r="R2775" i="2"/>
  <c r="S2343" i="2"/>
  <c r="R2343" i="2"/>
  <c r="S3386" i="2"/>
  <c r="R3386" i="2"/>
  <c r="S3359" i="2"/>
  <c r="R3359" i="2"/>
  <c r="S2927" i="2"/>
  <c r="R2927" i="2"/>
  <c r="S2495" i="2"/>
  <c r="R2495" i="2"/>
  <c r="T2063" i="2"/>
  <c r="Q2063" i="2"/>
  <c r="S1463" i="2"/>
  <c r="R1463" i="2"/>
  <c r="T3574" i="2"/>
  <c r="Q3574" i="2"/>
  <c r="T2710" i="2"/>
  <c r="Q2710" i="2"/>
  <c r="T1846" i="2"/>
  <c r="Q1846" i="2"/>
  <c r="T2781" i="2"/>
  <c r="Q2781" i="2"/>
  <c r="T3572" i="2"/>
  <c r="Q3572" i="2"/>
  <c r="T2911" i="2"/>
  <c r="Q2911" i="2"/>
  <c r="T2047" i="2"/>
  <c r="Q2047" i="2"/>
  <c r="T3378" i="2"/>
  <c r="Q3378" i="2"/>
  <c r="T2514" i="2"/>
  <c r="Q2514" i="2"/>
  <c r="T3329" i="2"/>
  <c r="Q3329" i="2"/>
  <c r="T2465" i="2"/>
  <c r="Q2465" i="2"/>
  <c r="T3424" i="2"/>
  <c r="Q3424" i="2"/>
  <c r="T2560" i="2"/>
  <c r="Q2560" i="2"/>
  <c r="T3483" i="2"/>
  <c r="Q3483" i="2"/>
  <c r="T2619" i="2"/>
  <c r="Q2619" i="2"/>
  <c r="T3230" i="2"/>
  <c r="Q3230" i="2"/>
  <c r="T2773" i="2"/>
  <c r="Q2773" i="2"/>
  <c r="T1909" i="2"/>
  <c r="Q1909" i="2"/>
  <c r="T2880" i="2"/>
  <c r="Q2880" i="2"/>
  <c r="T2016" i="2"/>
  <c r="Q2016" i="2"/>
  <c r="T2534" i="2"/>
  <c r="Q2534" i="2"/>
  <c r="T1670" i="2"/>
  <c r="Q1670" i="2"/>
  <c r="T806" i="2"/>
  <c r="Q806" i="2"/>
  <c r="T1681" i="2"/>
  <c r="Q1681" i="2"/>
  <c r="T817" i="2"/>
  <c r="Q817" i="2"/>
  <c r="T1728" i="2"/>
  <c r="Q1728" i="2"/>
  <c r="T864" i="2"/>
  <c r="Q864" i="2"/>
  <c r="T2051" i="2"/>
  <c r="Q2051" i="2"/>
  <c r="T1018" i="2"/>
  <c r="Q1018" i="2"/>
  <c r="T1451" i="2"/>
  <c r="Q1451" i="2"/>
  <c r="T587" i="2"/>
  <c r="Q587" i="2"/>
  <c r="S3274" i="2"/>
  <c r="R3274" i="2"/>
  <c r="S2842" i="2"/>
  <c r="R2842" i="2"/>
  <c r="S2410" i="2"/>
  <c r="R2410" i="2"/>
  <c r="S1978" i="2"/>
  <c r="R1978" i="2"/>
  <c r="S3345" i="2"/>
  <c r="R3345" i="2"/>
  <c r="S2913" i="2"/>
  <c r="R2913" i="2"/>
  <c r="S2481" i="2"/>
  <c r="R2481" i="2"/>
  <c r="S2049" i="2"/>
  <c r="R2049" i="2"/>
  <c r="S3272" i="2"/>
  <c r="R3272" i="2"/>
  <c r="S3259" i="2"/>
  <c r="R3259" i="2"/>
  <c r="S2827" i="2"/>
  <c r="R2827" i="2"/>
  <c r="S2395" i="2"/>
  <c r="R2395" i="2"/>
  <c r="S1963" i="2"/>
  <c r="R1963" i="2"/>
  <c r="S1531" i="2"/>
  <c r="R1531" i="2"/>
  <c r="S3294" i="2"/>
  <c r="R3294" i="2"/>
  <c r="S2862" i="2"/>
  <c r="R2862" i="2"/>
  <c r="S2430" i="2"/>
  <c r="R2430" i="2"/>
  <c r="S1998" i="2"/>
  <c r="R1998" i="2"/>
  <c r="S3245" i="2"/>
  <c r="R3245" i="2"/>
  <c r="S2813" i="2"/>
  <c r="R2813" i="2"/>
  <c r="S2381" i="2"/>
  <c r="R2381" i="2"/>
  <c r="S1949" i="2"/>
  <c r="R1949" i="2"/>
  <c r="S3340" i="2"/>
  <c r="R3340" i="2"/>
  <c r="S2908" i="2"/>
  <c r="R2908" i="2"/>
  <c r="S2476" i="2"/>
  <c r="R2476" i="2"/>
  <c r="S2044" i="2"/>
  <c r="R2044" i="2"/>
  <c r="T3119" i="2"/>
  <c r="Q3119" i="2"/>
  <c r="T2255" i="2"/>
  <c r="Q2255" i="2"/>
  <c r="T1295" i="2"/>
  <c r="Q1295" i="2"/>
  <c r="T431" i="2"/>
  <c r="Q431" i="2"/>
  <c r="T1554" i="2"/>
  <c r="Q1554" i="2"/>
  <c r="T690" i="2"/>
  <c r="Q690" i="2"/>
  <c r="T1565" i="2"/>
  <c r="Q1565" i="2"/>
  <c r="T701" i="2"/>
  <c r="Q701" i="2"/>
  <c r="T1612" i="2"/>
  <c r="Q1612" i="2"/>
  <c r="T3035" i="2"/>
  <c r="Q3035" i="2"/>
  <c r="T2171" i="2"/>
  <c r="Q2171" i="2"/>
  <c r="T1211" i="2"/>
  <c r="Q1211" i="2"/>
  <c r="T347" i="2"/>
  <c r="Q347" i="2"/>
  <c r="T3034" i="2"/>
  <c r="Q3034" i="2"/>
  <c r="T2170" i="2"/>
  <c r="Q2170" i="2"/>
  <c r="T3105" i="2"/>
  <c r="Q3105" i="2"/>
  <c r="T2241" i="2"/>
  <c r="Q2241" i="2"/>
  <c r="T3235" i="2"/>
  <c r="Q3235" i="2"/>
  <c r="T2371" i="2"/>
  <c r="Q2371" i="2"/>
  <c r="T1507" i="2"/>
  <c r="Q1507" i="2"/>
  <c r="T2838" i="2"/>
  <c r="Q2838" i="2"/>
  <c r="T1974" i="2"/>
  <c r="Q1974" i="2"/>
  <c r="T2717" i="2"/>
  <c r="Q2717" i="2"/>
  <c r="T1853" i="2"/>
  <c r="Q1853" i="2"/>
  <c r="T2812" i="2"/>
  <c r="Q2812" i="2"/>
  <c r="T1948" i="2"/>
  <c r="Q1948" i="2"/>
  <c r="T3299" i="2"/>
  <c r="Q3299" i="2"/>
  <c r="T2435" i="2"/>
  <c r="Q2435" i="2"/>
  <c r="T1475" i="2"/>
  <c r="Q1475" i="2"/>
  <c r="R1475" i="2" s="1"/>
  <c r="T611" i="2"/>
  <c r="Q611" i="2"/>
  <c r="T1734" i="2"/>
  <c r="Q1734" i="2"/>
  <c r="T870" i="2"/>
  <c r="Q870" i="2"/>
  <c r="T1745" i="2"/>
  <c r="Q1745" i="2"/>
  <c r="T881" i="2"/>
  <c r="Q881" i="2"/>
  <c r="T17" i="2"/>
  <c r="Q17" i="2"/>
  <c r="S1462" i="2"/>
  <c r="R1462" i="2"/>
  <c r="S1030" i="2"/>
  <c r="R1030" i="2"/>
  <c r="S598" i="2"/>
  <c r="R598" i="2"/>
  <c r="S166" i="2"/>
  <c r="R166" i="2"/>
  <c r="S1641" i="2"/>
  <c r="R1641" i="2"/>
  <c r="S1209" i="2"/>
  <c r="R1209" i="2"/>
  <c r="S777" i="2"/>
  <c r="R777" i="2"/>
  <c r="S345" i="2"/>
  <c r="R345" i="2"/>
  <c r="S2912" i="2"/>
  <c r="R2912" i="2"/>
  <c r="S2480" i="2"/>
  <c r="R2480" i="2"/>
  <c r="S2048" i="2"/>
  <c r="R2048" i="2"/>
  <c r="S1616" i="2"/>
  <c r="R1616" i="2"/>
  <c r="S1184" i="2"/>
  <c r="R1184" i="2"/>
  <c r="S752" i="2"/>
  <c r="R752" i="2"/>
  <c r="S320" i="2"/>
  <c r="R320" i="2"/>
  <c r="S1255" i="2"/>
  <c r="R1255" i="2"/>
  <c r="S823" i="2"/>
  <c r="R823" i="2"/>
  <c r="S391" i="2"/>
  <c r="R391" i="2"/>
  <c r="S1878" i="2"/>
  <c r="R1878" i="2"/>
  <c r="S1719" i="2"/>
  <c r="R1719" i="2"/>
  <c r="S1287" i="2"/>
  <c r="R1287" i="2"/>
  <c r="S855" i="2"/>
  <c r="R855" i="2"/>
  <c r="S423" i="2"/>
  <c r="R423" i="2"/>
  <c r="S784" i="2"/>
  <c r="R784" i="2"/>
  <c r="S671" i="2"/>
  <c r="R671" i="2"/>
  <c r="S239" i="2"/>
  <c r="R239" i="2"/>
  <c r="T1722" i="2"/>
  <c r="Q1722" i="2"/>
  <c r="T858" i="2"/>
  <c r="Q858" i="2"/>
  <c r="S66" i="2"/>
  <c r="R66" i="2"/>
  <c r="S1373" i="2"/>
  <c r="R1373" i="2"/>
  <c r="S941" i="2"/>
  <c r="R941" i="2"/>
  <c r="S509" i="2"/>
  <c r="R509" i="2"/>
  <c r="S77" i="2"/>
  <c r="R77" i="2"/>
  <c r="S1420" i="2"/>
  <c r="R1420" i="2"/>
  <c r="S988" i="2"/>
  <c r="R988" i="2"/>
  <c r="S556" i="2"/>
  <c r="R556" i="2"/>
  <c r="S124" i="2"/>
  <c r="R124" i="2"/>
  <c r="S511" i="2"/>
  <c r="R511" i="2"/>
  <c r="S831" i="2"/>
  <c r="R831" i="2"/>
  <c r="T514" i="2"/>
  <c r="Q514" i="2"/>
  <c r="T1557" i="2"/>
  <c r="Q1557" i="2"/>
  <c r="T693" i="2"/>
  <c r="Q693" i="2"/>
  <c r="T2972" i="2"/>
  <c r="Q2972" i="2"/>
  <c r="T2108" i="2"/>
  <c r="Q2108" i="2"/>
  <c r="T227" i="2"/>
  <c r="Q227" i="2"/>
  <c r="T1206" i="2"/>
  <c r="Q1206" i="2"/>
  <c r="T342" i="2"/>
  <c r="Q342" i="2"/>
  <c r="T1217" i="2"/>
  <c r="Q1217" i="2"/>
  <c r="T353" i="2"/>
  <c r="Q353" i="2"/>
  <c r="T1264" i="2"/>
  <c r="Q1264" i="2"/>
  <c r="T400" i="2"/>
  <c r="Q400" i="2"/>
  <c r="S753" i="2"/>
  <c r="R753" i="2"/>
  <c r="S2888" i="2"/>
  <c r="R2888" i="2"/>
  <c r="S2096" i="2"/>
  <c r="R2096" i="2"/>
  <c r="S1232" i="2"/>
  <c r="R1232" i="2"/>
  <c r="S1303" i="2"/>
  <c r="R1303" i="2"/>
  <c r="S1767" i="2"/>
  <c r="R1767" i="2"/>
  <c r="S856" i="2"/>
  <c r="R856" i="2"/>
  <c r="S3255" i="2"/>
  <c r="R3255" i="2"/>
  <c r="S2823" i="2"/>
  <c r="R2823" i="2"/>
  <c r="S2391" i="2"/>
  <c r="R2391" i="2"/>
  <c r="S3434" i="2"/>
  <c r="R3434" i="2"/>
  <c r="S3409" i="2"/>
  <c r="R3409" i="2"/>
  <c r="S2977" i="2"/>
  <c r="R2977" i="2"/>
  <c r="S2545" i="2"/>
  <c r="R2545" i="2"/>
  <c r="S2113" i="2"/>
  <c r="R2113" i="2"/>
  <c r="S3516" i="2"/>
  <c r="R3516" i="2"/>
  <c r="S3084" i="2"/>
  <c r="R3084" i="2"/>
  <c r="S2652" i="2"/>
  <c r="R2652" i="2"/>
  <c r="S2220" i="2"/>
  <c r="R2220" i="2"/>
  <c r="S1788" i="2"/>
  <c r="R1788" i="2"/>
  <c r="S2738" i="2"/>
  <c r="R2738" i="2"/>
  <c r="S2306" i="2"/>
  <c r="R2306" i="2"/>
  <c r="S1874" i="2"/>
  <c r="R1874" i="2"/>
  <c r="S1442" i="2"/>
  <c r="R1442" i="2"/>
  <c r="S1010" i="2"/>
  <c r="R1010" i="2"/>
  <c r="S578" i="2"/>
  <c r="R578" i="2"/>
  <c r="S146" i="2"/>
  <c r="R146" i="2"/>
  <c r="S1453" i="2"/>
  <c r="R1453" i="2"/>
  <c r="S1021" i="2"/>
  <c r="R1021" i="2"/>
  <c r="S589" i="2"/>
  <c r="R589" i="2"/>
  <c r="S157" i="2"/>
  <c r="R157" i="2"/>
  <c r="S1500" i="2"/>
  <c r="R1500" i="2"/>
  <c r="S996" i="2"/>
  <c r="R996" i="2"/>
  <c r="S564" i="2"/>
  <c r="R564" i="2"/>
  <c r="S132" i="2"/>
  <c r="R132" i="2"/>
  <c r="S1582" i="2"/>
  <c r="R1582" i="2"/>
  <c r="S1150" i="2"/>
  <c r="R1150" i="2"/>
  <c r="S646" i="2"/>
  <c r="R646" i="2"/>
  <c r="S214" i="2"/>
  <c r="R214" i="2"/>
  <c r="S1689" i="2"/>
  <c r="R1689" i="2"/>
  <c r="S1185" i="2"/>
  <c r="R1185" i="2"/>
  <c r="S537" i="2"/>
  <c r="R537" i="2"/>
  <c r="S2600" i="2"/>
  <c r="R2600" i="2"/>
  <c r="S1520" i="2"/>
  <c r="R1520" i="2"/>
  <c r="S1375" i="2"/>
  <c r="R1375" i="2"/>
  <c r="S1695" i="2"/>
  <c r="R1695" i="2"/>
  <c r="S39" i="2"/>
  <c r="R39" i="2"/>
  <c r="T1108" i="2"/>
  <c r="Q1108" i="2"/>
  <c r="T244" i="2"/>
  <c r="Q244" i="2"/>
  <c r="S696" i="2"/>
  <c r="R696" i="2"/>
  <c r="S1714" i="2"/>
  <c r="R1714" i="2"/>
  <c r="S922" i="2"/>
  <c r="R922" i="2"/>
  <c r="S130" i="2"/>
  <c r="R130" i="2"/>
  <c r="S1245" i="2"/>
  <c r="R1245" i="2"/>
  <c r="S525" i="2"/>
  <c r="R525" i="2"/>
  <c r="S2876" i="2"/>
  <c r="R2876" i="2"/>
  <c r="S2084" i="2"/>
  <c r="R2084" i="2"/>
  <c r="S1364" i="2"/>
  <c r="R1364" i="2"/>
  <c r="S644" i="2"/>
  <c r="R644" i="2"/>
  <c r="S1219" i="2"/>
  <c r="R1219" i="2"/>
  <c r="S499" i="2"/>
  <c r="R499" i="2"/>
  <c r="S1899" i="2"/>
  <c r="R1899" i="2"/>
  <c r="S1179" i="2"/>
  <c r="R1179" i="2"/>
  <c r="S459" i="2"/>
  <c r="R459" i="2"/>
  <c r="S64" i="2"/>
  <c r="R64" i="2"/>
  <c r="S3325" i="2"/>
  <c r="R3325" i="2"/>
  <c r="S2893" i="2"/>
  <c r="R2893" i="2"/>
  <c r="S2461" i="2"/>
  <c r="R2461" i="2"/>
  <c r="S2029" i="2"/>
  <c r="R2029" i="2"/>
  <c r="S3432" i="2"/>
  <c r="R3432" i="2"/>
  <c r="S3000" i="2"/>
  <c r="R3000" i="2"/>
  <c r="S2568" i="2"/>
  <c r="R2568" i="2"/>
  <c r="S2136" i="2"/>
  <c r="R2136" i="2"/>
  <c r="S3086" i="2"/>
  <c r="R3086" i="2"/>
  <c r="S2654" i="2"/>
  <c r="R2654" i="2"/>
  <c r="S2222" i="2"/>
  <c r="R2222" i="2"/>
  <c r="S1718" i="2"/>
  <c r="R1718" i="2"/>
  <c r="S1286" i="2"/>
  <c r="R1286" i="2"/>
  <c r="S854" i="2"/>
  <c r="R854" i="2"/>
  <c r="S422" i="2"/>
  <c r="R422" i="2"/>
  <c r="S1729" i="2"/>
  <c r="R1729" i="2"/>
  <c r="S1297" i="2"/>
  <c r="R1297" i="2"/>
  <c r="S865" i="2"/>
  <c r="R865" i="2"/>
  <c r="S433" i="2"/>
  <c r="R433" i="2"/>
  <c r="S1776" i="2"/>
  <c r="R1776" i="2"/>
  <c r="S1272" i="2"/>
  <c r="R1272" i="2"/>
  <c r="S624" i="2"/>
  <c r="R624" i="2"/>
  <c r="T1758" i="2"/>
  <c r="Q1758" i="2"/>
  <c r="T894" i="2"/>
  <c r="Q894" i="2"/>
  <c r="T30" i="2"/>
  <c r="Q30" i="2"/>
  <c r="T905" i="2"/>
  <c r="Q905" i="2"/>
  <c r="T41" i="2"/>
  <c r="Q41" i="2"/>
  <c r="T952" i="2"/>
  <c r="Q952" i="2"/>
  <c r="T88" i="2"/>
  <c r="Q88" i="2"/>
  <c r="S559" i="2"/>
  <c r="R559" i="2"/>
  <c r="S1671" i="2"/>
  <c r="R1671" i="2"/>
  <c r="S807" i="2"/>
  <c r="R807" i="2"/>
  <c r="S835" i="2"/>
  <c r="R835" i="2"/>
  <c r="T911" i="2"/>
  <c r="Q911" i="2"/>
  <c r="T47" i="2"/>
  <c r="Q47" i="2"/>
  <c r="T1170" i="2"/>
  <c r="Q1170" i="2"/>
  <c r="T306" i="2"/>
  <c r="Q306" i="2"/>
  <c r="T1181" i="2"/>
  <c r="Q1181" i="2"/>
  <c r="T317" i="2"/>
  <c r="Q317" i="2"/>
  <c r="T1228" i="2"/>
  <c r="Q1228" i="2"/>
  <c r="T364" i="2"/>
  <c r="Q364" i="2"/>
  <c r="T1947" i="2"/>
  <c r="Q1947" i="2"/>
  <c r="T75" i="2"/>
  <c r="Q75" i="2"/>
  <c r="T1299" i="2"/>
  <c r="Q1299" i="2"/>
  <c r="S1576" i="2"/>
  <c r="R1576" i="2"/>
  <c r="S2094" i="2"/>
  <c r="R2094" i="2"/>
  <c r="S2631" i="2"/>
  <c r="R2631" i="2"/>
  <c r="T2623" i="2"/>
  <c r="Q2623" i="2"/>
  <c r="T2592" i="2"/>
  <c r="Q2592" i="2"/>
  <c r="S2769" i="2"/>
  <c r="R2769" i="2"/>
  <c r="S3533" i="2"/>
  <c r="R3533" i="2"/>
  <c r="T1007" i="2"/>
  <c r="Q1007" i="2"/>
  <c r="T2747" i="2"/>
  <c r="Q2747" i="2"/>
  <c r="T3414" i="2"/>
  <c r="Q3414" i="2"/>
  <c r="T2147" i="2"/>
  <c r="Q2147" i="2"/>
  <c r="S1111" i="2"/>
  <c r="R1111" i="2"/>
  <c r="S527" i="2"/>
  <c r="R527" i="2"/>
  <c r="S412" i="2"/>
  <c r="R412" i="2"/>
  <c r="S445" i="2"/>
  <c r="R445" i="2"/>
  <c r="T3298" i="2"/>
  <c r="Q3298" i="2"/>
  <c r="T2434" i="2"/>
  <c r="Q2434" i="2"/>
  <c r="T3369" i="2"/>
  <c r="Q3369" i="2"/>
  <c r="T2505" i="2"/>
  <c r="Q2505" i="2"/>
  <c r="T3296" i="2"/>
  <c r="Q3296" i="2"/>
  <c r="T2851" i="2"/>
  <c r="Q2851" i="2"/>
  <c r="T1987" i="2"/>
  <c r="Q1987" i="2"/>
  <c r="T3318" i="2"/>
  <c r="Q3318" i="2"/>
  <c r="T1919" i="2"/>
  <c r="Q1919" i="2"/>
  <c r="T3502" i="2"/>
  <c r="Q3502" i="2"/>
  <c r="T2638" i="2"/>
  <c r="Q2638" i="2"/>
  <c r="T3573" i="2"/>
  <c r="Q3573" i="2"/>
  <c r="T2709" i="2"/>
  <c r="Q2709" i="2"/>
  <c r="T3500" i="2"/>
  <c r="Q3500" i="2"/>
  <c r="T2839" i="2"/>
  <c r="Q2839" i="2"/>
  <c r="T1975" i="2"/>
  <c r="Q1975" i="2"/>
  <c r="T3306" i="2"/>
  <c r="Q3306" i="2"/>
  <c r="T2442" i="2"/>
  <c r="Q2442" i="2"/>
  <c r="T3257" i="2"/>
  <c r="Q3257" i="2"/>
  <c r="T2393" i="2"/>
  <c r="Q2393" i="2"/>
  <c r="T3352" i="2"/>
  <c r="Q3352" i="2"/>
  <c r="T2488" i="2"/>
  <c r="Q2488" i="2"/>
  <c r="T3411" i="2"/>
  <c r="Q3411" i="2"/>
  <c r="T2547" i="2"/>
  <c r="Q2547" i="2"/>
  <c r="T3565" i="2"/>
  <c r="Q3565" i="2"/>
  <c r="T2701" i="2"/>
  <c r="Q2701" i="2"/>
  <c r="T1837" i="2"/>
  <c r="Q1837" i="2"/>
  <c r="T2808" i="2"/>
  <c r="Q2808" i="2"/>
  <c r="T1944" i="2"/>
  <c r="Q1944" i="2"/>
  <c r="T2462" i="2"/>
  <c r="Q2462" i="2"/>
  <c r="T1598" i="2"/>
  <c r="Q1598" i="2"/>
  <c r="T734" i="2"/>
  <c r="Q734" i="2"/>
  <c r="T1609" i="2"/>
  <c r="Q1609" i="2"/>
  <c r="T745" i="2"/>
  <c r="Q745" i="2"/>
  <c r="T1656" i="2"/>
  <c r="Q1656" i="2"/>
  <c r="T792" i="2"/>
  <c r="Q792" i="2"/>
  <c r="T1907" i="2"/>
  <c r="Q1907" i="2"/>
  <c r="T946" i="2"/>
  <c r="Q946" i="2"/>
  <c r="S3275" i="2"/>
  <c r="R3275" i="2"/>
  <c r="S2843" i="2"/>
  <c r="R2843" i="2"/>
  <c r="S2411" i="2"/>
  <c r="R2411" i="2"/>
  <c r="S3284" i="2"/>
  <c r="R3284" i="2"/>
  <c r="T1379" i="2"/>
  <c r="Q1379" i="2"/>
  <c r="T515" i="2"/>
  <c r="Q515" i="2"/>
  <c r="T3047" i="2"/>
  <c r="Q3047" i="2"/>
  <c r="T2183" i="2"/>
  <c r="Q2183" i="2"/>
  <c r="T1223" i="2"/>
  <c r="Q1223" i="2"/>
  <c r="T359" i="2"/>
  <c r="Q359" i="2"/>
  <c r="T1482" i="2"/>
  <c r="Q1482" i="2"/>
  <c r="T618" i="2"/>
  <c r="Q618" i="2"/>
  <c r="T1493" i="2"/>
  <c r="Q1493" i="2"/>
  <c r="T629" i="2"/>
  <c r="Q629" i="2"/>
  <c r="S3550" i="2"/>
  <c r="R3550" i="2"/>
  <c r="S3118" i="2"/>
  <c r="R3118" i="2"/>
  <c r="S2686" i="2"/>
  <c r="R2686" i="2"/>
  <c r="S2254" i="2"/>
  <c r="R2254" i="2"/>
  <c r="S1822" i="2"/>
  <c r="R1822" i="2"/>
  <c r="S3189" i="2"/>
  <c r="R3189" i="2"/>
  <c r="S2757" i="2"/>
  <c r="R2757" i="2"/>
  <c r="S2325" i="2"/>
  <c r="R2325" i="2"/>
  <c r="S3548" i="2"/>
  <c r="R3548" i="2"/>
  <c r="S3535" i="2"/>
  <c r="R3535" i="2"/>
  <c r="S3103" i="2"/>
  <c r="R3103" i="2"/>
  <c r="S2671" i="2"/>
  <c r="R2671" i="2"/>
  <c r="S2239" i="2"/>
  <c r="R2239" i="2"/>
  <c r="S1807" i="2"/>
  <c r="R1807" i="2"/>
  <c r="S3570" i="2"/>
  <c r="R3570" i="2"/>
  <c r="S3138" i="2"/>
  <c r="R3138" i="2"/>
  <c r="S2706" i="2"/>
  <c r="R2706" i="2"/>
  <c r="S2274" i="2"/>
  <c r="R2274" i="2"/>
  <c r="S3521" i="2"/>
  <c r="R3521" i="2"/>
  <c r="S3089" i="2"/>
  <c r="R3089" i="2"/>
  <c r="S2657" i="2"/>
  <c r="R2657" i="2"/>
  <c r="S2225" i="2"/>
  <c r="R2225" i="2"/>
  <c r="S1793" i="2"/>
  <c r="R1793" i="2"/>
  <c r="S3184" i="2"/>
  <c r="R3184" i="2"/>
  <c r="S2752" i="2"/>
  <c r="R2752" i="2"/>
  <c r="S2320" i="2"/>
  <c r="R2320" i="2"/>
  <c r="S3243" i="2"/>
  <c r="R3243" i="2"/>
  <c r="S2811" i="2"/>
  <c r="R2811" i="2"/>
  <c r="S2379" i="2"/>
  <c r="R2379" i="2"/>
  <c r="S3422" i="2"/>
  <c r="R3422" i="2"/>
  <c r="T2963" i="2"/>
  <c r="Q2963" i="2"/>
  <c r="T2099" i="2"/>
  <c r="Q2099" i="2"/>
  <c r="T1139" i="2"/>
  <c r="Q1139" i="2"/>
  <c r="T275" i="2"/>
  <c r="Q275" i="2"/>
  <c r="T2962" i="2"/>
  <c r="Q2962" i="2"/>
  <c r="T2098" i="2"/>
  <c r="Q2098" i="2"/>
  <c r="T3033" i="2"/>
  <c r="Q3033" i="2"/>
  <c r="T2169" i="2"/>
  <c r="Q2169" i="2"/>
  <c r="T3163" i="2"/>
  <c r="Q3163" i="2"/>
  <c r="T2299" i="2"/>
  <c r="Q2299" i="2"/>
  <c r="T1435" i="2"/>
  <c r="Q1435" i="2"/>
  <c r="T2766" i="2"/>
  <c r="Q2766" i="2"/>
  <c r="T3509" i="2"/>
  <c r="Q3509" i="2"/>
  <c r="T2645" i="2"/>
  <c r="Q2645" i="2"/>
  <c r="T1781" i="2"/>
  <c r="Q1781" i="2"/>
  <c r="T2740" i="2"/>
  <c r="Q2740" i="2"/>
  <c r="T1876" i="2"/>
  <c r="Q1876" i="2"/>
  <c r="S2871" i="2"/>
  <c r="R2871" i="2"/>
  <c r="S2439" i="2"/>
  <c r="R2439" i="2"/>
  <c r="S3482" i="2"/>
  <c r="R3482" i="2"/>
  <c r="S3457" i="2"/>
  <c r="R3457" i="2"/>
  <c r="S3025" i="2"/>
  <c r="R3025" i="2"/>
  <c r="S2593" i="2"/>
  <c r="R2593" i="2"/>
  <c r="S2161" i="2"/>
  <c r="R2161" i="2"/>
  <c r="S3564" i="2"/>
  <c r="R3564" i="2"/>
  <c r="S3132" i="2"/>
  <c r="R3132" i="2"/>
  <c r="S2700" i="2"/>
  <c r="R2700" i="2"/>
  <c r="S2268" i="2"/>
  <c r="R2268" i="2"/>
  <c r="S1836" i="2"/>
  <c r="R1836" i="2"/>
  <c r="S2786" i="2"/>
  <c r="R2786" i="2"/>
  <c r="S2354" i="2"/>
  <c r="R2354" i="2"/>
  <c r="S1922" i="2"/>
  <c r="R1922" i="2"/>
  <c r="S3167" i="2"/>
  <c r="R3167" i="2"/>
  <c r="S2735" i="2"/>
  <c r="R2735" i="2"/>
  <c r="S2303" i="2"/>
  <c r="R2303" i="2"/>
  <c r="S3176" i="2"/>
  <c r="R3176" i="2"/>
  <c r="S3454" i="2"/>
  <c r="R3454" i="2"/>
  <c r="S3022" i="2"/>
  <c r="R3022" i="2"/>
  <c r="S2590" i="2"/>
  <c r="R2590" i="2"/>
  <c r="S2158" i="2"/>
  <c r="R2158" i="2"/>
  <c r="S3525" i="2"/>
  <c r="R3525" i="2"/>
  <c r="S3093" i="2"/>
  <c r="R3093" i="2"/>
  <c r="S2661" i="2"/>
  <c r="R2661" i="2"/>
  <c r="S2229" i="2"/>
  <c r="R2229" i="2"/>
  <c r="S3452" i="2"/>
  <c r="R3452" i="2"/>
  <c r="S3439" i="2"/>
  <c r="R3439" i="2"/>
  <c r="S3007" i="2"/>
  <c r="R3007" i="2"/>
  <c r="S2575" i="2"/>
  <c r="R2575" i="2"/>
  <c r="S2143" i="2"/>
  <c r="R2143" i="2"/>
  <c r="S1711" i="2"/>
  <c r="R1711" i="2"/>
  <c r="S3474" i="2"/>
  <c r="R3474" i="2"/>
  <c r="S3042" i="2"/>
  <c r="R3042" i="2"/>
  <c r="S2610" i="2"/>
  <c r="R2610" i="2"/>
  <c r="S2178" i="2"/>
  <c r="R2178" i="2"/>
  <c r="S3425" i="2"/>
  <c r="R3425" i="2"/>
  <c r="S2993" i="2"/>
  <c r="R2993" i="2"/>
  <c r="S2561" i="2"/>
  <c r="R2561" i="2"/>
  <c r="S2129" i="2"/>
  <c r="R2129" i="2"/>
  <c r="S3520" i="2"/>
  <c r="R3520" i="2"/>
  <c r="T3227" i="2"/>
  <c r="Q3227" i="2"/>
  <c r="T2363" i="2"/>
  <c r="Q2363" i="2"/>
  <c r="T1403" i="2"/>
  <c r="Q1403" i="2"/>
  <c r="T539" i="2"/>
  <c r="Q539" i="2"/>
  <c r="T1662" i="2"/>
  <c r="Q1662" i="2"/>
  <c r="T798" i="2"/>
  <c r="Q798" i="2"/>
  <c r="T1673" i="2"/>
  <c r="Q1673" i="2"/>
  <c r="T809" i="2"/>
  <c r="Q809" i="2"/>
  <c r="T1720" i="2"/>
  <c r="Q1720" i="2"/>
  <c r="S3217" i="2"/>
  <c r="R3217" i="2"/>
  <c r="S2785" i="2"/>
  <c r="R2785" i="2"/>
  <c r="S2353" i="2"/>
  <c r="R2353" i="2"/>
  <c r="S1921" i="2"/>
  <c r="R1921" i="2"/>
  <c r="S3324" i="2"/>
  <c r="R3324" i="2"/>
  <c r="S2892" i="2"/>
  <c r="R2892" i="2"/>
  <c r="S2460" i="2"/>
  <c r="R2460" i="2"/>
  <c r="S2028" i="2"/>
  <c r="R2028" i="2"/>
  <c r="S2978" i="2"/>
  <c r="R2978" i="2"/>
  <c r="S2546" i="2"/>
  <c r="R2546" i="2"/>
  <c r="S2114" i="2"/>
  <c r="R2114" i="2"/>
  <c r="S1682" i="2"/>
  <c r="R1682" i="2"/>
  <c r="S1250" i="2"/>
  <c r="R1250" i="2"/>
  <c r="S818" i="2"/>
  <c r="R818" i="2"/>
  <c r="S386" i="2"/>
  <c r="R386" i="2"/>
  <c r="S1693" i="2"/>
  <c r="R1693" i="2"/>
  <c r="S1261" i="2"/>
  <c r="R1261" i="2"/>
  <c r="S829" i="2"/>
  <c r="R829" i="2"/>
  <c r="S397" i="2"/>
  <c r="R397" i="2"/>
  <c r="S1740" i="2"/>
  <c r="R1740" i="2"/>
  <c r="S1308" i="2"/>
  <c r="R1308" i="2"/>
  <c r="S876" i="2"/>
  <c r="R876" i="2"/>
  <c r="S444" i="2"/>
  <c r="R444" i="2"/>
  <c r="S12" i="2"/>
  <c r="R12" i="2"/>
  <c r="T1650" i="2"/>
  <c r="Q1650" i="2"/>
  <c r="T786" i="2"/>
  <c r="Q786" i="2"/>
  <c r="T442" i="2"/>
  <c r="Q442" i="2"/>
  <c r="T1485" i="2"/>
  <c r="Q1485" i="2"/>
  <c r="T621" i="2"/>
  <c r="Q621" i="2"/>
  <c r="T2900" i="2"/>
  <c r="Q2900" i="2"/>
  <c r="T2036" i="2"/>
  <c r="Q2036" i="2"/>
  <c r="S1244" i="2"/>
  <c r="R1244" i="2"/>
  <c r="S812" i="2"/>
  <c r="R812" i="2"/>
  <c r="S380" i="2"/>
  <c r="R380" i="2"/>
  <c r="S1315" i="2"/>
  <c r="R1315" i="2"/>
  <c r="S883" i="2"/>
  <c r="R883" i="2"/>
  <c r="S451" i="2"/>
  <c r="R451" i="2"/>
  <c r="S19" i="2"/>
  <c r="R19" i="2"/>
  <c r="S1707" i="2"/>
  <c r="R1707" i="2"/>
  <c r="S1275" i="2"/>
  <c r="R1275" i="2"/>
  <c r="S843" i="2"/>
  <c r="R843" i="2"/>
  <c r="S411" i="2"/>
  <c r="R411" i="2"/>
  <c r="S2168" i="2"/>
  <c r="R2168" i="2"/>
  <c r="S224" i="2"/>
  <c r="R224" i="2"/>
  <c r="S79" i="2"/>
  <c r="R79" i="2"/>
  <c r="S399" i="2"/>
  <c r="R399" i="2"/>
  <c r="T155" i="2"/>
  <c r="Q155" i="2"/>
  <c r="T1134" i="2"/>
  <c r="Q1134" i="2"/>
  <c r="T270" i="2"/>
  <c r="Q270" i="2"/>
  <c r="T1145" i="2"/>
  <c r="Q1145" i="2"/>
  <c r="T281" i="2"/>
  <c r="Q281" i="2"/>
  <c r="T1192" i="2"/>
  <c r="Q1192" i="2"/>
  <c r="T328" i="2"/>
  <c r="Q328" i="2"/>
  <c r="T1036" i="2"/>
  <c r="Q1036" i="2"/>
  <c r="T172" i="2"/>
  <c r="Q172" i="2"/>
  <c r="S1354" i="2"/>
  <c r="R1354" i="2"/>
  <c r="S346" i="2"/>
  <c r="R346" i="2"/>
  <c r="S1317" i="2"/>
  <c r="R1317" i="2"/>
  <c r="S309" i="2"/>
  <c r="R309" i="2"/>
  <c r="S2516" i="2"/>
  <c r="R2516" i="2"/>
  <c r="S1436" i="2"/>
  <c r="R1436" i="2"/>
  <c r="S428" i="2"/>
  <c r="R428" i="2"/>
  <c r="S715" i="2"/>
  <c r="R715" i="2"/>
  <c r="S1611" i="2"/>
  <c r="R1611" i="2"/>
  <c r="S531" i="2"/>
  <c r="R531" i="2"/>
  <c r="T1686" i="2"/>
  <c r="Q1686" i="2"/>
  <c r="T822" i="2"/>
  <c r="Q822" i="2"/>
  <c r="T1697" i="2"/>
  <c r="Q1697" i="2"/>
  <c r="T833" i="2"/>
  <c r="Q833" i="2"/>
  <c r="T1744" i="2"/>
  <c r="Q1744" i="2"/>
  <c r="T880" i="2"/>
  <c r="Q880" i="2"/>
  <c r="T16" i="2"/>
  <c r="Q16" i="2"/>
  <c r="S1634" i="2"/>
  <c r="R1634" i="2"/>
  <c r="S1202" i="2"/>
  <c r="R1202" i="2"/>
  <c r="S770" i="2"/>
  <c r="R770" i="2"/>
  <c r="S338" i="2"/>
  <c r="R338" i="2"/>
  <c r="S1645" i="2"/>
  <c r="R1645" i="2"/>
  <c r="S1213" i="2"/>
  <c r="R1213" i="2"/>
  <c r="S781" i="2"/>
  <c r="R781" i="2"/>
  <c r="S349" i="2"/>
  <c r="R349" i="2"/>
  <c r="S1692" i="2"/>
  <c r="R1692" i="2"/>
  <c r="S1260" i="2"/>
  <c r="R1260" i="2"/>
  <c r="S828" i="2"/>
  <c r="R828" i="2"/>
  <c r="S396" i="2"/>
  <c r="R396" i="2"/>
  <c r="S1979" i="2"/>
  <c r="R1979" i="2"/>
  <c r="S1414" i="2"/>
  <c r="R1414" i="2"/>
  <c r="S982" i="2"/>
  <c r="R982" i="2"/>
  <c r="S550" i="2"/>
  <c r="R550" i="2"/>
  <c r="S118" i="2"/>
  <c r="R118" i="2"/>
  <c r="S1593" i="2"/>
  <c r="R1593" i="2"/>
  <c r="S1161" i="2"/>
  <c r="R1161" i="2"/>
  <c r="S729" i="2"/>
  <c r="R729" i="2"/>
  <c r="S225" i="2"/>
  <c r="R225" i="2"/>
  <c r="S2792" i="2"/>
  <c r="R2792" i="2"/>
  <c r="S2360" i="2"/>
  <c r="R2360" i="2"/>
  <c r="S1928" i="2"/>
  <c r="R1928" i="2"/>
  <c r="S1064" i="2"/>
  <c r="R1064" i="2"/>
  <c r="S632" i="2"/>
  <c r="R632" i="2"/>
  <c r="S200" i="2"/>
  <c r="R200" i="2"/>
  <c r="S1063" i="2"/>
  <c r="R1063" i="2"/>
  <c r="S199" i="2"/>
  <c r="R199" i="2"/>
  <c r="S1455" i="2"/>
  <c r="R1455" i="2"/>
  <c r="S591" i="2"/>
  <c r="R591" i="2"/>
  <c r="T435" i="2"/>
  <c r="Q435" i="2"/>
  <c r="T839" i="2"/>
  <c r="Q839" i="2"/>
  <c r="T3152" i="2"/>
  <c r="Q3152" i="2"/>
  <c r="T1098" i="2"/>
  <c r="Q1098" i="2"/>
  <c r="T234" i="2"/>
  <c r="Q234" i="2"/>
  <c r="T1109" i="2"/>
  <c r="Q1109" i="2"/>
  <c r="T245" i="2"/>
  <c r="Q245" i="2"/>
  <c r="T1156" i="2"/>
  <c r="Q1156" i="2"/>
  <c r="T292" i="2"/>
  <c r="Q292" i="2"/>
  <c r="S1114" i="2"/>
  <c r="R1114" i="2"/>
  <c r="S250" i="2"/>
  <c r="R250" i="2"/>
  <c r="S1293" i="2"/>
  <c r="R1293" i="2"/>
  <c r="S429" i="2"/>
  <c r="R429" i="2"/>
  <c r="S2780" i="2"/>
  <c r="R2780" i="2"/>
  <c r="S1916" i="2"/>
  <c r="R1916" i="2"/>
  <c r="S1124" i="2"/>
  <c r="R1124" i="2"/>
  <c r="S260" i="2"/>
  <c r="R260" i="2"/>
  <c r="S619" i="2"/>
  <c r="R619" i="2"/>
  <c r="T1803" i="2"/>
  <c r="Q1803" i="2"/>
  <c r="S1216" i="2"/>
  <c r="R1216" i="2"/>
  <c r="S2944" i="2"/>
  <c r="R2944" i="2"/>
  <c r="S2512" i="2"/>
  <c r="R2512" i="2"/>
  <c r="S2080" i="2"/>
  <c r="R2080" i="2"/>
  <c r="S3435" i="2"/>
  <c r="R3435" i="2"/>
  <c r="S3003" i="2"/>
  <c r="R3003" i="2"/>
  <c r="S2571" i="2"/>
  <c r="R2571" i="2"/>
  <c r="S2139" i="2"/>
  <c r="R2139" i="2"/>
  <c r="S3182" i="2"/>
  <c r="R3182" i="2"/>
  <c r="S3157" i="2"/>
  <c r="R3157" i="2"/>
  <c r="S2725" i="2"/>
  <c r="R2725" i="2"/>
  <c r="S2293" i="2"/>
  <c r="R2293" i="2"/>
  <c r="S1861" i="2"/>
  <c r="R1861" i="2"/>
  <c r="S3264" i="2"/>
  <c r="R3264" i="2"/>
  <c r="S2832" i="2"/>
  <c r="R2832" i="2"/>
  <c r="S2400" i="2"/>
  <c r="R2400" i="2"/>
  <c r="S1968" i="2"/>
  <c r="R1968" i="2"/>
  <c r="S2918" i="2"/>
  <c r="R2918" i="2"/>
  <c r="S2486" i="2"/>
  <c r="R2486" i="2"/>
  <c r="S2054" i="2"/>
  <c r="R2054" i="2"/>
  <c r="S1622" i="2"/>
  <c r="R1622" i="2"/>
  <c r="S1190" i="2"/>
  <c r="R1190" i="2"/>
  <c r="S758" i="2"/>
  <c r="R758" i="2"/>
  <c r="S326" i="2"/>
  <c r="R326" i="2"/>
  <c r="S1561" i="2"/>
  <c r="R1561" i="2"/>
  <c r="S1129" i="2"/>
  <c r="R1129" i="2"/>
  <c r="S697" i="2"/>
  <c r="R697" i="2"/>
  <c r="S265" i="2"/>
  <c r="R265" i="2"/>
  <c r="S1608" i="2"/>
  <c r="R1608" i="2"/>
  <c r="S1176" i="2"/>
  <c r="R1176" i="2"/>
  <c r="S744" i="2"/>
  <c r="R744" i="2"/>
  <c r="S312" i="2"/>
  <c r="R312" i="2"/>
  <c r="S1762" i="2"/>
  <c r="R1762" i="2"/>
  <c r="S1042" i="2"/>
  <c r="R1042" i="2"/>
  <c r="S178" i="2"/>
  <c r="R178" i="2"/>
  <c r="S1221" i="2"/>
  <c r="R1221" i="2"/>
  <c r="S357" i="2"/>
  <c r="R357" i="2"/>
  <c r="S2564" i="2"/>
  <c r="R2564" i="2"/>
  <c r="S1628" i="2"/>
  <c r="R1628" i="2"/>
  <c r="S764" i="2"/>
  <c r="R764" i="2"/>
  <c r="S1267" i="2"/>
  <c r="R1267" i="2"/>
  <c r="S259" i="2"/>
  <c r="R259" i="2"/>
  <c r="T1155" i="2"/>
  <c r="Q1155" i="2"/>
  <c r="T1329" i="1"/>
  <c r="T416" i="1"/>
  <c r="T146" i="1"/>
  <c r="T963" i="1"/>
  <c r="T1488" i="1"/>
  <c r="T992" i="1"/>
  <c r="T1036" i="1"/>
  <c r="T799" i="1"/>
  <c r="Q56" i="1"/>
  <c r="Q919" i="1"/>
  <c r="S919" i="1" s="1"/>
  <c r="Q628" i="1"/>
  <c r="S628" i="1" s="1"/>
  <c r="Q386" i="1"/>
  <c r="R386" i="1" s="1"/>
  <c r="Q1384" i="1"/>
  <c r="Q604" i="1"/>
  <c r="Q1173" i="1"/>
  <c r="Q779" i="1"/>
  <c r="R779" i="1" s="1"/>
  <c r="Q364" i="1"/>
  <c r="Q1132" i="1"/>
  <c r="Q846" i="1"/>
  <c r="Q1338" i="1"/>
  <c r="Q1252" i="1"/>
  <c r="R1252" i="1" s="1"/>
  <c r="Q618" i="1"/>
  <c r="T789" i="1"/>
  <c r="Q692" i="1"/>
  <c r="S692" i="1" s="1"/>
  <c r="Q961" i="1"/>
  <c r="R961" i="1" s="1"/>
  <c r="T1234" i="1"/>
  <c r="Q1066" i="1"/>
  <c r="Q949" i="1"/>
  <c r="S949" i="1" s="1"/>
  <c r="Q1358" i="1"/>
  <c r="Q1323" i="1"/>
  <c r="Q493" i="1"/>
  <c r="T615" i="1"/>
  <c r="Q1048" i="1"/>
  <c r="S1048" i="1" s="1"/>
  <c r="Q870" i="1"/>
  <c r="S870" i="1" s="1"/>
  <c r="Q60" i="1"/>
  <c r="Q823" i="1"/>
  <c r="S823" i="1" s="1"/>
  <c r="T230" i="1"/>
  <c r="Q299" i="1"/>
  <c r="Q738" i="1"/>
  <c r="Q999" i="1"/>
  <c r="S999" i="1" s="1"/>
  <c r="Q169" i="1"/>
  <c r="Q130" i="1"/>
  <c r="Q777" i="1"/>
  <c r="S777" i="1" s="1"/>
  <c r="Q158" i="1"/>
  <c r="Q92" i="1"/>
  <c r="Q800" i="1"/>
  <c r="S800" i="1" s="1"/>
  <c r="T224" i="1"/>
  <c r="Q159" i="1"/>
  <c r="S159" i="1" s="1"/>
  <c r="Q456" i="1"/>
  <c r="S456" i="1" s="1"/>
  <c r="Q264" i="1"/>
  <c r="Q97" i="1"/>
  <c r="T844" i="1"/>
  <c r="S959" i="1"/>
  <c r="R959" i="1"/>
  <c r="R1266" i="1"/>
  <c r="S1266" i="1"/>
  <c r="S877" i="1"/>
  <c r="R877" i="1"/>
  <c r="S952" i="1"/>
  <c r="R952" i="1"/>
  <c r="S808" i="1"/>
  <c r="R808" i="1"/>
  <c r="S638" i="1"/>
  <c r="R638" i="1"/>
  <c r="S1056" i="1"/>
  <c r="R1056" i="1"/>
  <c r="S1077" i="1"/>
  <c r="R1077" i="1"/>
  <c r="S1278" i="1"/>
  <c r="R1278" i="1"/>
  <c r="S985" i="1"/>
  <c r="R985" i="1"/>
  <c r="S1038" i="1"/>
  <c r="R1038" i="1"/>
  <c r="R1048" i="1"/>
  <c r="S1252" i="1"/>
  <c r="T1266" i="1"/>
  <c r="S1174" i="1"/>
  <c r="R1174" i="1"/>
  <c r="S752" i="1"/>
  <c r="R752" i="1"/>
  <c r="S775" i="1"/>
  <c r="R775" i="1"/>
  <c r="S592" i="1"/>
  <c r="R592" i="1"/>
  <c r="S1285" i="1"/>
  <c r="R1285" i="1"/>
  <c r="S527" i="1"/>
  <c r="R527" i="1"/>
  <c r="S598" i="1"/>
  <c r="R598" i="1"/>
  <c r="S1171" i="1"/>
  <c r="R1171" i="1"/>
  <c r="S1125" i="1"/>
  <c r="R1125" i="1"/>
  <c r="S769" i="1"/>
  <c r="R769" i="1"/>
  <c r="R458" i="1"/>
  <c r="S458" i="1"/>
  <c r="S622" i="1"/>
  <c r="R622" i="1"/>
  <c r="R547" i="1"/>
  <c r="S547" i="1"/>
  <c r="S1117" i="1"/>
  <c r="R1117" i="1"/>
  <c r="S620" i="1"/>
  <c r="R620" i="1"/>
  <c r="T356" i="1"/>
  <c r="S1245" i="1"/>
  <c r="R1245" i="1"/>
  <c r="R496" i="1"/>
  <c r="S496" i="1"/>
  <c r="Q404" i="1"/>
  <c r="Q120" i="1"/>
  <c r="R906" i="1"/>
  <c r="S906" i="1"/>
  <c r="S850" i="1"/>
  <c r="R850" i="1"/>
  <c r="S1329" i="1"/>
  <c r="R1329" i="1"/>
  <c r="R748" i="1"/>
  <c r="S748" i="1"/>
  <c r="S531" i="1"/>
  <c r="R531" i="1"/>
  <c r="S1184" i="1"/>
  <c r="R1184" i="1"/>
  <c r="S788" i="1"/>
  <c r="R788" i="1"/>
  <c r="S1441" i="1"/>
  <c r="R1441" i="1"/>
  <c r="S445" i="1"/>
  <c r="R445" i="1"/>
  <c r="R1211" i="1"/>
  <c r="S1211" i="1"/>
  <c r="S739" i="1"/>
  <c r="R739" i="1"/>
  <c r="S1502" i="1"/>
  <c r="R1502" i="1"/>
  <c r="S819" i="1"/>
  <c r="R819" i="1"/>
  <c r="S1433" i="1"/>
  <c r="R1433" i="1"/>
  <c r="S1206" i="1"/>
  <c r="R1206" i="1"/>
  <c r="S1488" i="1"/>
  <c r="R1488" i="1"/>
  <c r="S743" i="1"/>
  <c r="R743" i="1"/>
  <c r="S992" i="1"/>
  <c r="R992" i="1"/>
  <c r="S1036" i="1"/>
  <c r="R1036" i="1"/>
  <c r="S901" i="1"/>
  <c r="R901" i="1"/>
  <c r="S1159" i="1"/>
  <c r="R1159" i="1"/>
  <c r="R618" i="1"/>
  <c r="S618" i="1"/>
  <c r="R1412" i="1"/>
  <c r="S1412" i="1"/>
  <c r="S1386" i="1"/>
  <c r="R1386" i="1"/>
  <c r="S634" i="1"/>
  <c r="R634" i="1"/>
  <c r="S1043" i="1"/>
  <c r="R1043" i="1"/>
  <c r="S1099" i="1"/>
  <c r="R1099" i="1"/>
  <c r="S495" i="1"/>
  <c r="R495" i="1"/>
  <c r="R688" i="1"/>
  <c r="S688" i="1"/>
  <c r="S1342" i="1"/>
  <c r="R1342" i="1"/>
  <c r="S613" i="1"/>
  <c r="R613" i="1"/>
  <c r="S1007" i="1"/>
  <c r="R1007" i="1"/>
  <c r="S1447" i="1"/>
  <c r="R1447" i="1"/>
  <c r="S1288" i="1"/>
  <c r="R1288" i="1"/>
  <c r="S1094" i="1"/>
  <c r="R1094" i="1"/>
  <c r="S715" i="1"/>
  <c r="R715" i="1"/>
  <c r="S751" i="1"/>
  <c r="R751" i="1"/>
  <c r="S1307" i="1"/>
  <c r="R1307" i="1"/>
  <c r="S676" i="1"/>
  <c r="R676" i="1"/>
  <c r="S1219" i="1"/>
  <c r="R1219" i="1"/>
  <c r="S517" i="1"/>
  <c r="R517" i="1"/>
  <c r="R1158" i="1"/>
  <c r="S1158" i="1"/>
  <c r="S1054" i="1"/>
  <c r="R1054" i="1"/>
  <c r="S1144" i="1"/>
  <c r="R1144" i="1"/>
  <c r="S861" i="1"/>
  <c r="R861" i="1"/>
  <c r="S558" i="1"/>
  <c r="R558" i="1"/>
  <c r="S925" i="1"/>
  <c r="R925" i="1"/>
  <c r="S1255" i="1"/>
  <c r="R1255" i="1"/>
  <c r="S913" i="1"/>
  <c r="R913" i="1"/>
  <c r="S750" i="1"/>
  <c r="R750" i="1"/>
  <c r="S1438" i="1"/>
  <c r="R1438" i="1"/>
  <c r="S1363" i="1"/>
  <c r="R1363" i="1"/>
  <c r="S874" i="1"/>
  <c r="R874" i="1"/>
  <c r="S820" i="1"/>
  <c r="R820" i="1"/>
  <c r="S844" i="1"/>
  <c r="R844" i="1"/>
  <c r="S501" i="1"/>
  <c r="R501" i="1"/>
  <c r="S1292" i="1"/>
  <c r="R1292" i="1"/>
  <c r="R1050" i="1"/>
  <c r="S1050" i="1"/>
  <c r="S875" i="1"/>
  <c r="R875" i="1"/>
  <c r="S1090" i="1"/>
  <c r="R1090" i="1"/>
  <c r="S480" i="1"/>
  <c r="R480" i="1"/>
  <c r="S742" i="1"/>
  <c r="R742" i="1"/>
  <c r="S912" i="1"/>
  <c r="R912" i="1"/>
  <c r="S631" i="1"/>
  <c r="R631" i="1"/>
  <c r="S635" i="1"/>
  <c r="R635" i="1"/>
  <c r="S1132" i="1"/>
  <c r="R1132" i="1"/>
  <c r="S467" i="1"/>
  <c r="R467" i="1"/>
  <c r="S1314" i="1"/>
  <c r="R1314" i="1"/>
  <c r="R474" i="1"/>
  <c r="S474" i="1"/>
  <c r="R604" i="1"/>
  <c r="S604" i="1"/>
  <c r="S529" i="1"/>
  <c r="R529" i="1"/>
  <c r="R870" i="1"/>
  <c r="S700" i="1"/>
  <c r="R700" i="1"/>
  <c r="S968" i="1"/>
  <c r="R968" i="1"/>
  <c r="R1194" i="1"/>
  <c r="S1194" i="1"/>
  <c r="S1358" i="1"/>
  <c r="R1358" i="1"/>
  <c r="R1395" i="1"/>
  <c r="S1395" i="1"/>
  <c r="R747" i="1"/>
  <c r="S747" i="1"/>
  <c r="S768" i="1"/>
  <c r="R768" i="1"/>
  <c r="S1271" i="1"/>
  <c r="R1271" i="1"/>
  <c r="S853" i="1"/>
  <c r="R853" i="1"/>
  <c r="S1134" i="1"/>
  <c r="R1134" i="1"/>
  <c r="S1432" i="1"/>
  <c r="R1432" i="1"/>
  <c r="S671" i="1"/>
  <c r="R671" i="1"/>
  <c r="S1375" i="1"/>
  <c r="R1375" i="1"/>
  <c r="S829" i="1"/>
  <c r="R829" i="1"/>
  <c r="S1341" i="1"/>
  <c r="R1341" i="1"/>
  <c r="S1015" i="1"/>
  <c r="R1015" i="1"/>
  <c r="S1268" i="1"/>
  <c r="R1268" i="1"/>
  <c r="S1242" i="1"/>
  <c r="R1242" i="1"/>
  <c r="R583" i="1"/>
  <c r="S583" i="1"/>
  <c r="S1350" i="1"/>
  <c r="R1350" i="1"/>
  <c r="S1220" i="1"/>
  <c r="R1220" i="1"/>
  <c r="S1108" i="1"/>
  <c r="R1108" i="1"/>
  <c r="S867" i="1"/>
  <c r="R867" i="1"/>
  <c r="R487" i="1"/>
  <c r="S487" i="1"/>
  <c r="S854" i="1"/>
  <c r="R854" i="1"/>
  <c r="R777" i="1"/>
  <c r="S442" i="1"/>
  <c r="R442" i="1"/>
  <c r="R774" i="1"/>
  <c r="S774" i="1"/>
  <c r="S880" i="1"/>
  <c r="R880" i="1"/>
  <c r="R475" i="1"/>
  <c r="S475" i="1"/>
  <c r="S1340" i="1"/>
  <c r="R1340" i="1"/>
  <c r="S1309" i="1"/>
  <c r="R1309" i="1"/>
  <c r="R1067" i="1"/>
  <c r="S1067" i="1"/>
  <c r="S1098" i="1"/>
  <c r="R1098" i="1"/>
  <c r="S450" i="1"/>
  <c r="R450" i="1"/>
  <c r="S961" i="1"/>
  <c r="S457" i="1"/>
  <c r="R457" i="1"/>
  <c r="T215" i="1"/>
  <c r="R942" i="1"/>
  <c r="S942" i="1"/>
  <c r="S532" i="1"/>
  <c r="R532" i="1"/>
  <c r="S1060" i="1"/>
  <c r="R1060" i="1"/>
  <c r="S982" i="1"/>
  <c r="R982" i="1"/>
  <c r="S1256" i="1"/>
  <c r="R1256" i="1"/>
  <c r="S1469" i="1"/>
  <c r="R1469" i="1"/>
  <c r="R712" i="1"/>
  <c r="S712" i="1"/>
  <c r="S789" i="1"/>
  <c r="R789" i="1"/>
  <c r="S1387" i="1"/>
  <c r="R1387" i="1"/>
  <c r="S1304" i="1"/>
  <c r="R1304" i="1"/>
  <c r="S1183" i="1"/>
  <c r="R1183" i="1"/>
  <c r="S1072" i="1"/>
  <c r="R1072" i="1"/>
  <c r="S697" i="1"/>
  <c r="R697" i="1"/>
  <c r="S1192" i="1"/>
  <c r="R1192" i="1"/>
  <c r="S1222" i="1"/>
  <c r="R1222" i="1"/>
  <c r="S799" i="1"/>
  <c r="R799" i="1"/>
  <c r="S1439" i="1"/>
  <c r="R1439" i="1"/>
  <c r="S1378" i="1"/>
  <c r="R1378" i="1"/>
  <c r="S683" i="1"/>
  <c r="R683" i="1"/>
  <c r="S731" i="1"/>
  <c r="R731" i="1"/>
  <c r="S440" i="1"/>
  <c r="R440" i="1"/>
  <c r="S859" i="1"/>
  <c r="R859" i="1"/>
  <c r="S446" i="1"/>
  <c r="R446" i="1"/>
  <c r="S778" i="1"/>
  <c r="R778" i="1"/>
  <c r="S536" i="1"/>
  <c r="R536" i="1"/>
  <c r="S1426" i="1"/>
  <c r="R1426" i="1"/>
  <c r="S490" i="1"/>
  <c r="R490" i="1"/>
  <c r="S1026" i="1"/>
  <c r="R1026" i="1"/>
  <c r="S476" i="1"/>
  <c r="R476" i="1"/>
  <c r="S1351" i="1"/>
  <c r="R1351" i="1"/>
  <c r="S1237" i="1"/>
  <c r="R1237" i="1"/>
  <c r="S851" i="1"/>
  <c r="R851" i="1"/>
  <c r="R435" i="1"/>
  <c r="S435" i="1"/>
  <c r="R1425" i="1"/>
  <c r="S1425" i="1"/>
  <c r="S1233" i="1"/>
  <c r="R1233" i="1"/>
  <c r="Q1214" i="1"/>
  <c r="S1323" i="1"/>
  <c r="R1323" i="1"/>
  <c r="R675" i="1"/>
  <c r="S675" i="1"/>
  <c r="S624" i="1"/>
  <c r="R624" i="1"/>
  <c r="S1486" i="1"/>
  <c r="R1486" i="1"/>
  <c r="S781" i="1"/>
  <c r="R781" i="1"/>
  <c r="S1259" i="1"/>
  <c r="R1259" i="1"/>
  <c r="R918" i="1"/>
  <c r="S918" i="1"/>
  <c r="S1148" i="1"/>
  <c r="R1148" i="1"/>
  <c r="S1231" i="1"/>
  <c r="R1231" i="1"/>
  <c r="S1269" i="1"/>
  <c r="R1269" i="1"/>
  <c r="S1102" i="1"/>
  <c r="R1102" i="1"/>
  <c r="S994" i="1"/>
  <c r="R994" i="1"/>
  <c r="S1264" i="1"/>
  <c r="R1264" i="1"/>
  <c r="R1302" i="1"/>
  <c r="S1302" i="1"/>
  <c r="S1170" i="1"/>
  <c r="R1170" i="1"/>
  <c r="S1033" i="1"/>
  <c r="R1033" i="1"/>
  <c r="S1400" i="1"/>
  <c r="R1400" i="1"/>
  <c r="S1457" i="1"/>
  <c r="R1457" i="1"/>
  <c r="S1147" i="1"/>
  <c r="R1147" i="1"/>
  <c r="S738" i="1"/>
  <c r="R738" i="1"/>
  <c r="Q889" i="1"/>
  <c r="S719" i="1"/>
  <c r="R719" i="1"/>
  <c r="S1196" i="1"/>
  <c r="R1196" i="1"/>
  <c r="R460" i="1"/>
  <c r="S460" i="1"/>
  <c r="S910" i="1"/>
  <c r="R910" i="1"/>
  <c r="Q118" i="1"/>
  <c r="R118" i="1" s="1"/>
  <c r="S1089" i="1"/>
  <c r="R1089" i="1"/>
  <c r="S1318" i="1"/>
  <c r="R1318" i="1"/>
  <c r="S1232" i="1"/>
  <c r="R1232" i="1"/>
  <c r="S1000" i="1"/>
  <c r="R1000" i="1"/>
  <c r="S1306" i="1"/>
  <c r="R1306" i="1"/>
  <c r="S659" i="1"/>
  <c r="R659" i="1"/>
  <c r="S1150" i="1"/>
  <c r="R1150" i="1"/>
  <c r="S1182" i="1"/>
  <c r="R1182" i="1"/>
  <c r="S1391" i="1"/>
  <c r="R1391" i="1"/>
  <c r="S958" i="1"/>
  <c r="R958" i="1"/>
  <c r="S1249" i="1"/>
  <c r="R1249" i="1"/>
  <c r="S1198" i="1"/>
  <c r="R1198" i="1"/>
  <c r="S514" i="1"/>
  <c r="R514" i="1"/>
  <c r="S1382" i="1"/>
  <c r="R1382" i="1"/>
  <c r="S1021" i="1"/>
  <c r="R1021" i="1"/>
  <c r="S779" i="1"/>
  <c r="S896" i="1"/>
  <c r="R896" i="1"/>
  <c r="S470" i="1"/>
  <c r="R470" i="1"/>
  <c r="R640" i="1"/>
  <c r="S640" i="1"/>
  <c r="R1410" i="1"/>
  <c r="S1410" i="1"/>
  <c r="Q1251" i="1"/>
  <c r="S1042" i="1"/>
  <c r="R1042" i="1"/>
  <c r="S429" i="1"/>
  <c r="R429" i="1"/>
  <c r="S565" i="1"/>
  <c r="R565" i="1"/>
  <c r="S1111" i="1"/>
  <c r="R1111" i="1"/>
  <c r="R846" i="1"/>
  <c r="S846" i="1"/>
  <c r="S1065" i="1"/>
  <c r="R1065" i="1"/>
  <c r="S1338" i="1"/>
  <c r="R1338" i="1"/>
  <c r="S1087" i="1"/>
  <c r="R1087" i="1"/>
  <c r="S1261" i="1"/>
  <c r="R1261" i="1"/>
  <c r="S1352" i="1"/>
  <c r="R1352" i="1"/>
  <c r="S1112" i="1"/>
  <c r="R1112" i="1"/>
  <c r="S814" i="1"/>
  <c r="R814" i="1"/>
  <c r="S1088" i="1"/>
  <c r="R1088" i="1"/>
  <c r="S1039" i="1"/>
  <c r="R1039" i="1"/>
  <c r="S706" i="1"/>
  <c r="R706" i="1"/>
  <c r="S1045" i="1"/>
  <c r="R1045" i="1"/>
  <c r="S447" i="1"/>
  <c r="R447" i="1"/>
  <c r="S1344" i="1"/>
  <c r="R1344" i="1"/>
  <c r="S1138" i="1"/>
  <c r="R1138" i="1"/>
  <c r="S1177" i="1"/>
  <c r="R1177" i="1"/>
  <c r="R1437" i="1"/>
  <c r="S1437" i="1"/>
  <c r="R567" i="1"/>
  <c r="S567" i="1"/>
  <c r="S1197" i="1"/>
  <c r="R1197" i="1"/>
  <c r="R601" i="1"/>
  <c r="S601" i="1"/>
  <c r="R999" i="1"/>
  <c r="S1210" i="1"/>
  <c r="R1210" i="1"/>
  <c r="S471" i="1"/>
  <c r="R471" i="1"/>
  <c r="S1481" i="1"/>
  <c r="R1481" i="1"/>
  <c r="S1384" i="1"/>
  <c r="R1384" i="1"/>
  <c r="S782" i="1"/>
  <c r="R782" i="1"/>
  <c r="S1081" i="1"/>
  <c r="R1081" i="1"/>
  <c r="S784" i="1"/>
  <c r="R784" i="1"/>
  <c r="R522" i="1"/>
  <c r="S522" i="1"/>
  <c r="S886" i="1"/>
  <c r="R886" i="1"/>
  <c r="S1160" i="1"/>
  <c r="R1160" i="1"/>
  <c r="S895" i="1"/>
  <c r="R895" i="1"/>
  <c r="S928" i="1"/>
  <c r="R928" i="1"/>
  <c r="S1273" i="1"/>
  <c r="R1273" i="1"/>
  <c r="S587" i="1"/>
  <c r="R587" i="1"/>
  <c r="S502" i="1"/>
  <c r="R502" i="1"/>
  <c r="R822" i="1"/>
  <c r="S822" i="1"/>
  <c r="S572" i="1"/>
  <c r="R572" i="1"/>
  <c r="S1246" i="1"/>
  <c r="R1246" i="1"/>
  <c r="S931" i="1"/>
  <c r="R931" i="1"/>
  <c r="S1317" i="1"/>
  <c r="R1317" i="1"/>
  <c r="S670" i="1"/>
  <c r="R670" i="1"/>
  <c r="S1354" i="1"/>
  <c r="R1354" i="1"/>
  <c r="S1115" i="1"/>
  <c r="R1115" i="1"/>
  <c r="S973" i="1"/>
  <c r="R973" i="1"/>
  <c r="S943" i="1"/>
  <c r="R943" i="1"/>
  <c r="S1093" i="1"/>
  <c r="R1093" i="1"/>
  <c r="S1487" i="1"/>
  <c r="R1487" i="1"/>
  <c r="S1315" i="1"/>
  <c r="R1315" i="1"/>
  <c r="S988" i="1"/>
  <c r="R988" i="1"/>
  <c r="S1328" i="1"/>
  <c r="R1328" i="1"/>
  <c r="S1424" i="1"/>
  <c r="R1424" i="1"/>
  <c r="S1064" i="1"/>
  <c r="R1064" i="1"/>
  <c r="R1230" i="1"/>
  <c r="S1230" i="1"/>
  <c r="S883" i="1"/>
  <c r="R883" i="1"/>
  <c r="S1207" i="1"/>
  <c r="R1207" i="1"/>
  <c r="R745" i="1"/>
  <c r="S745" i="1"/>
  <c r="S647" i="1"/>
  <c r="R647" i="1"/>
  <c r="S1124" i="1"/>
  <c r="R1124" i="1"/>
  <c r="S550" i="1"/>
  <c r="R550" i="1"/>
  <c r="S1004" i="1"/>
  <c r="R1004" i="1"/>
  <c r="R1396" i="1"/>
  <c r="S1396" i="1"/>
  <c r="R834" i="1"/>
  <c r="S834" i="1"/>
  <c r="S606" i="1"/>
  <c r="R606" i="1"/>
  <c r="S1472" i="1"/>
  <c r="R1472" i="1"/>
  <c r="S991" i="1"/>
  <c r="R991" i="1"/>
  <c r="S658" i="1"/>
  <c r="R658" i="1"/>
  <c r="S1238" i="1"/>
  <c r="R1238" i="1"/>
  <c r="R949" i="1"/>
  <c r="Q707" i="1"/>
  <c r="S762" i="1"/>
  <c r="R762" i="1"/>
  <c r="S1035" i="1"/>
  <c r="R1035" i="1"/>
  <c r="S826" i="1"/>
  <c r="R826" i="1"/>
  <c r="R493" i="1"/>
  <c r="S493" i="1"/>
  <c r="S611" i="1"/>
  <c r="R611" i="1"/>
  <c r="S1421" i="1"/>
  <c r="R1421" i="1"/>
  <c r="R1031" i="1"/>
  <c r="S1031" i="1"/>
  <c r="S871" i="1"/>
  <c r="R871" i="1"/>
  <c r="S1189" i="1"/>
  <c r="R1189" i="1"/>
  <c r="S1280" i="1"/>
  <c r="R1280" i="1"/>
  <c r="Q86" i="1"/>
  <c r="R86" i="1" s="1"/>
  <c r="S802" i="1"/>
  <c r="R802" i="1"/>
  <c r="S1294" i="1"/>
  <c r="R1294" i="1"/>
  <c r="S526" i="1"/>
  <c r="R526" i="1"/>
  <c r="S892" i="1"/>
  <c r="R892" i="1"/>
  <c r="R1446" i="1"/>
  <c r="S1446" i="1"/>
  <c r="S963" i="1"/>
  <c r="R963" i="1"/>
  <c r="S1240" i="1"/>
  <c r="R1240" i="1"/>
  <c r="S563" i="1"/>
  <c r="R563" i="1"/>
  <c r="R810" i="1"/>
  <c r="S810" i="1"/>
  <c r="S1173" i="1"/>
  <c r="R1173" i="1"/>
  <c r="S1468" i="1"/>
  <c r="R1468" i="1"/>
  <c r="R459" i="1"/>
  <c r="S459" i="1"/>
  <c r="S1279" i="1"/>
  <c r="R1279" i="1"/>
  <c r="S945" i="1"/>
  <c r="R945" i="1"/>
  <c r="S1075" i="1"/>
  <c r="R1075" i="1"/>
  <c r="S1066" i="1"/>
  <c r="R1066" i="1"/>
  <c r="R1505" i="1"/>
  <c r="S1505" i="1"/>
  <c r="S787" i="1"/>
  <c r="R787" i="1"/>
  <c r="S1321" i="1"/>
  <c r="R1321" i="1"/>
  <c r="R673" i="1"/>
  <c r="S673" i="1"/>
  <c r="S575" i="1"/>
  <c r="R575" i="1"/>
  <c r="S980" i="1"/>
  <c r="R980" i="1"/>
  <c r="S1456" i="1"/>
  <c r="R1456" i="1"/>
  <c r="S478" i="1"/>
  <c r="R478" i="1"/>
  <c r="S1497" i="1"/>
  <c r="R1497" i="1"/>
  <c r="R919" i="1"/>
  <c r="S1024" i="1"/>
  <c r="R1024" i="1"/>
  <c r="S434" i="1"/>
  <c r="R434" i="1"/>
  <c r="R710" i="1"/>
  <c r="S710" i="1"/>
  <c r="S1272" i="1"/>
  <c r="R1272" i="1"/>
  <c r="S872" i="1"/>
  <c r="R872" i="1"/>
  <c r="S811" i="1"/>
  <c r="R811" i="1"/>
  <c r="S1201" i="1"/>
  <c r="R1201" i="1"/>
  <c r="S1110" i="1"/>
  <c r="R1110" i="1"/>
  <c r="S730" i="1"/>
  <c r="R730" i="1"/>
  <c r="S430" i="1"/>
  <c r="R430" i="1"/>
  <c r="T958" i="1"/>
  <c r="R615" i="1"/>
  <c r="S615" i="1"/>
  <c r="S1234" i="1"/>
  <c r="R1234" i="1"/>
  <c r="Q764" i="1"/>
  <c r="Q995" i="1"/>
  <c r="Q827" i="1"/>
  <c r="T874" i="1"/>
  <c r="Q1120" i="1"/>
  <c r="Q790" i="1"/>
  <c r="Q693" i="1"/>
  <c r="Q1326" i="1"/>
  <c r="Q202" i="1"/>
  <c r="R202" i="1" s="1"/>
  <c r="Q131" i="1"/>
  <c r="T1240" i="1"/>
  <c r="T622" i="1"/>
  <c r="Q205" i="1"/>
  <c r="Q1448" i="1"/>
  <c r="Q1399" i="1"/>
  <c r="Q1422" i="1"/>
  <c r="T774" i="1"/>
  <c r="Q625" i="1"/>
  <c r="Q986" i="1"/>
  <c r="Q923" i="1"/>
  <c r="Q491" i="1"/>
  <c r="Q926" i="1"/>
  <c r="Q1141" i="1"/>
  <c r="Q1030" i="1"/>
  <c r="Q1369" i="1"/>
  <c r="Q1190" i="1"/>
  <c r="Q140" i="1"/>
  <c r="R140" i="1" s="1"/>
  <c r="Q817" i="1"/>
  <c r="Q1079" i="1"/>
  <c r="Q1495" i="1"/>
  <c r="Q1436" i="1"/>
  <c r="Q805" i="1"/>
  <c r="T458" i="1"/>
  <c r="T1350" i="1"/>
  <c r="Q383" i="1"/>
  <c r="R383" i="1" s="1"/>
  <c r="Q486" i="1"/>
  <c r="Q863" i="1"/>
  <c r="Q58" i="1"/>
  <c r="S58" i="1" s="1"/>
  <c r="Q1180" i="1"/>
  <c r="Q661" i="1"/>
  <c r="Q541" i="1"/>
  <c r="T227" i="1"/>
  <c r="Q143" i="1"/>
  <c r="T155" i="1"/>
  <c r="T256" i="1"/>
  <c r="T598" i="1"/>
  <c r="Q1348" i="1"/>
  <c r="Q717" i="1"/>
  <c r="Q421" i="1"/>
  <c r="Q1493" i="1"/>
  <c r="Q1379" i="1"/>
  <c r="Q1508" i="1"/>
  <c r="Q899" i="1"/>
  <c r="Q83" i="1"/>
  <c r="S83" i="1" s="1"/>
  <c r="T20" i="1"/>
  <c r="Q798" i="1"/>
  <c r="T107" i="1"/>
  <c r="Q841" i="1"/>
  <c r="T715" i="1"/>
  <c r="Q610" i="1"/>
  <c r="Q856" i="1"/>
  <c r="Q678" i="1"/>
  <c r="Q757" i="1"/>
  <c r="Q562" i="1"/>
  <c r="Q339" i="1"/>
  <c r="Q847" i="1"/>
  <c r="Q736" i="1"/>
  <c r="Q840" i="1"/>
  <c r="T769" i="1"/>
  <c r="Q1101" i="1"/>
  <c r="Q1162" i="1"/>
  <c r="Q1480" i="1"/>
  <c r="Q1408" i="1"/>
  <c r="Q511" i="1"/>
  <c r="Q964" i="1"/>
  <c r="T620" i="1"/>
  <c r="Q824" i="1"/>
  <c r="T877" i="1"/>
  <c r="Q728" i="1"/>
  <c r="Q1504" i="1"/>
  <c r="Q384" i="1"/>
  <c r="S384" i="1" s="1"/>
  <c r="Q766" i="1"/>
  <c r="Q591" i="1"/>
  <c r="Q1450" i="1"/>
  <c r="Q727" i="1"/>
  <c r="Q80" i="1"/>
  <c r="R80" i="1" s="1"/>
  <c r="Q1185" i="1"/>
  <c r="Q599" i="1"/>
  <c r="Q1243" i="1"/>
  <c r="T1197" i="1"/>
  <c r="T751" i="1"/>
  <c r="Q922" i="1"/>
  <c r="Q776" i="1"/>
  <c r="T1307" i="1"/>
  <c r="Q1163" i="1"/>
  <c r="T166" i="1"/>
  <c r="Q311" i="1"/>
  <c r="Q1199" i="1"/>
  <c r="Q222" i="1"/>
  <c r="R222" i="1" s="1"/>
  <c r="T226" i="1"/>
  <c r="Q512" i="1"/>
  <c r="Q1482" i="1"/>
  <c r="Q1462" i="1"/>
  <c r="Q503" i="1"/>
  <c r="T1354" i="1"/>
  <c r="Q644" i="1"/>
  <c r="Q1127" i="1"/>
  <c r="Q134" i="1"/>
  <c r="R134" i="1" s="1"/>
  <c r="Q667" i="1"/>
  <c r="T1088" i="1"/>
  <c r="Q193" i="1"/>
  <c r="R193" i="1" s="1"/>
  <c r="T358" i="1"/>
  <c r="T1045" i="1"/>
  <c r="Q515" i="1"/>
  <c r="Q308" i="1"/>
  <c r="R308" i="1" s="1"/>
  <c r="T670" i="1"/>
  <c r="Q282" i="1"/>
  <c r="S282" i="1" s="1"/>
  <c r="Q1003" i="1"/>
  <c r="Q1165" i="1"/>
  <c r="Q1005" i="1"/>
  <c r="Q395" i="1"/>
  <c r="S395" i="1" s="1"/>
  <c r="Q944" i="1"/>
  <c r="T63" i="1"/>
  <c r="T973" i="1"/>
  <c r="Q1420" i="1"/>
  <c r="Q313" i="1"/>
  <c r="R313" i="1" s="1"/>
  <c r="Q431" i="1"/>
  <c r="Q1086" i="1"/>
  <c r="Q1312" i="1"/>
  <c r="Q208" i="1"/>
  <c r="R208" i="1" s="1"/>
  <c r="Q192" i="1"/>
  <c r="S192" i="1" s="1"/>
  <c r="Q1069" i="1"/>
  <c r="T1115" i="1"/>
  <c r="Q772" i="1"/>
  <c r="Q121" i="1"/>
  <c r="R121" i="1" s="1"/>
  <c r="Q443" i="1"/>
  <c r="Q70" i="1"/>
  <c r="Q426" i="1"/>
  <c r="R426" i="1" s="1"/>
  <c r="T323" i="1"/>
  <c r="T1177" i="1"/>
  <c r="T706" i="1"/>
  <c r="T1112" i="1"/>
  <c r="Q780" i="1"/>
  <c r="Q23" i="1"/>
  <c r="T1039" i="1"/>
  <c r="Q181" i="1"/>
  <c r="R181" i="1" s="1"/>
  <c r="Q1413" i="1"/>
  <c r="Q1208" i="1"/>
  <c r="Q954" i="1"/>
  <c r="Q424" i="1"/>
  <c r="S424" i="1" s="1"/>
  <c r="Q908" i="1"/>
  <c r="T931" i="1"/>
  <c r="T1138" i="1"/>
  <c r="T280" i="1"/>
  <c r="T447" i="1"/>
  <c r="Q882" i="1"/>
  <c r="Q1105" i="1"/>
  <c r="Q128" i="1"/>
  <c r="R128" i="1" s="1"/>
  <c r="Q1049" i="1"/>
  <c r="Q1389" i="1"/>
  <c r="Q801" i="1"/>
  <c r="T1344" i="1"/>
  <c r="Q141" i="1"/>
  <c r="S141" i="1" s="1"/>
  <c r="Q584" i="1"/>
  <c r="T1093" i="1"/>
  <c r="Q348" i="1"/>
  <c r="S348" i="1" s="1"/>
  <c r="Q255" i="1"/>
  <c r="S255" i="1" s="1"/>
  <c r="T1487" i="1"/>
  <c r="Q1281" i="1"/>
  <c r="Q375" i="1"/>
  <c r="S375" i="1" s="1"/>
  <c r="Q1129" i="1"/>
  <c r="Q887" i="1"/>
  <c r="Q109" i="1"/>
  <c r="Q966" i="1"/>
  <c r="Q102" i="1"/>
  <c r="S102" i="1" s="1"/>
  <c r="T1317" i="1"/>
  <c r="Q566" i="1"/>
  <c r="T69" i="1"/>
  <c r="Q310" i="1"/>
  <c r="R310" i="1" s="1"/>
  <c r="Q468" i="1"/>
  <c r="Q760" i="1"/>
  <c r="Q1063" i="1"/>
  <c r="Q1135" i="1"/>
  <c r="Q884" i="1"/>
  <c r="Q709" i="1"/>
  <c r="Q1062" i="1"/>
  <c r="T1437" i="1"/>
  <c r="T814" i="1"/>
  <c r="T418" i="1"/>
  <c r="Q1200" i="1"/>
  <c r="T378" i="1"/>
  <c r="Q437" i="1"/>
  <c r="Q664" i="1"/>
  <c r="Q392" i="1"/>
  <c r="S392" i="1" s="1"/>
  <c r="Q133" i="1"/>
  <c r="R133" i="1" s="1"/>
  <c r="Q976" i="1"/>
  <c r="Q1366" i="1"/>
  <c r="Q160" i="1"/>
  <c r="R160" i="1" s="1"/>
  <c r="Q967" i="1"/>
  <c r="Q200" i="1"/>
  <c r="R200" i="1" s="1"/>
  <c r="Q1128" i="1"/>
  <c r="Q552" i="1"/>
  <c r="Q48" i="1"/>
  <c r="S48" i="1" s="1"/>
  <c r="Q933" i="1"/>
  <c r="Q740" i="1"/>
  <c r="Q112" i="1"/>
  <c r="R112" i="1" s="1"/>
  <c r="Q815" i="1"/>
  <c r="Q1018" i="1"/>
  <c r="Q469" i="1"/>
  <c r="Q803" i="1"/>
  <c r="T272" i="1"/>
  <c r="T398" i="1"/>
  <c r="Q1291" i="1"/>
  <c r="Q236" i="1"/>
  <c r="R236" i="1" s="1"/>
  <c r="Q955" i="1"/>
  <c r="Q589" i="1"/>
  <c r="Q1040" i="1"/>
  <c r="Q1374" i="1"/>
  <c r="Q1216" i="1"/>
  <c r="Q978" i="1"/>
  <c r="Q637" i="1"/>
  <c r="Q1327" i="1"/>
  <c r="Q1137" i="1"/>
  <c r="Q1254" i="1"/>
  <c r="Q173" i="1"/>
  <c r="R173" i="1" s="1"/>
  <c r="Q286" i="1"/>
  <c r="S286" i="1" s="1"/>
  <c r="Q655" i="1"/>
  <c r="Q666" i="1"/>
  <c r="Q1282" i="1"/>
  <c r="Q836" i="1"/>
  <c r="T487" i="1"/>
  <c r="Q1377" i="1"/>
  <c r="Q755" i="1"/>
  <c r="Q1459" i="1"/>
  <c r="Q1489" i="1"/>
  <c r="T382" i="1"/>
  <c r="Q1376" i="1"/>
  <c r="Q1057" i="1"/>
  <c r="Q481" i="1"/>
  <c r="Q1336" i="1"/>
  <c r="Q1303" i="1"/>
  <c r="Q616" i="1"/>
  <c r="Q791" i="1"/>
  <c r="Q13" i="1"/>
  <c r="R13" i="1" s="1"/>
  <c r="Q1414" i="1"/>
  <c r="Q1423" i="1"/>
  <c r="Q1014" i="1"/>
  <c r="Q1168" i="1"/>
  <c r="Q111" i="1"/>
  <c r="S111" i="1" s="1"/>
  <c r="Q594" i="1"/>
  <c r="Q1027" i="1"/>
  <c r="Q194" i="1"/>
  <c r="Q1270" i="1"/>
  <c r="Q1467" i="1"/>
  <c r="Q891" i="1"/>
  <c r="Q387" i="1"/>
  <c r="R387" i="1" s="1"/>
  <c r="Q990" i="1"/>
  <c r="Q1136" i="1"/>
  <c r="T943" i="1"/>
  <c r="Q894" i="1"/>
  <c r="Q574" i="1"/>
  <c r="Q1496" i="1"/>
  <c r="Q32" i="1"/>
  <c r="R32" i="1" s="1"/>
  <c r="Q1390" i="1"/>
  <c r="Q212" i="1"/>
  <c r="R212" i="1" s="1"/>
  <c r="T613" i="1"/>
  <c r="T1447" i="1"/>
  <c r="Q832" i="1"/>
  <c r="Q22" i="1"/>
  <c r="S22" i="1" s="1"/>
  <c r="T1412" i="1"/>
  <c r="T1386" i="1"/>
  <c r="T1342" i="1"/>
  <c r="Q916" i="1"/>
  <c r="Q1416" i="1"/>
  <c r="T1288" i="1"/>
  <c r="Q1006" i="1"/>
  <c r="Q733" i="1"/>
  <c r="Q680" i="1"/>
  <c r="Q879" i="1"/>
  <c r="Q946" i="1"/>
  <c r="Q1019" i="1"/>
  <c r="Q1324" i="1"/>
  <c r="T1007" i="1"/>
  <c r="T71" i="1"/>
  <c r="T634" i="1"/>
  <c r="Q669" i="1"/>
  <c r="Q656" i="1"/>
  <c r="Q679" i="1"/>
  <c r="Q702" i="1"/>
  <c r="T182" i="1"/>
  <c r="T1125" i="1"/>
  <c r="T592" i="1"/>
  <c r="Q1070" i="1"/>
  <c r="Q573" i="1"/>
  <c r="Q42" i="1"/>
  <c r="S42" i="1" s="1"/>
  <c r="T349" i="1"/>
  <c r="Q1470" i="1"/>
  <c r="T344" i="1"/>
  <c r="Q1478" i="1"/>
  <c r="Q1435" i="1"/>
  <c r="T495" i="1"/>
  <c r="Q619" i="1"/>
  <c r="Q1364" i="1"/>
  <c r="Q1179" i="1"/>
  <c r="Q1492" i="1"/>
  <c r="T1285" i="1"/>
  <c r="Q277" i="1"/>
  <c r="R277" i="1" s="1"/>
  <c r="Q1471" i="1"/>
  <c r="Q1494" i="1"/>
  <c r="Q630" i="1"/>
  <c r="Q1360" i="1"/>
  <c r="Q765" i="1"/>
  <c r="T752" i="1"/>
  <c r="Q703" i="1"/>
  <c r="Q1126" i="1"/>
  <c r="Q1122" i="1"/>
  <c r="Q998" i="1"/>
  <c r="Q1213" i="1"/>
  <c r="Q455" i="1"/>
  <c r="Q1398" i="1"/>
  <c r="Q1334" i="1"/>
  <c r="T526" i="1"/>
  <c r="Q685" i="1"/>
  <c r="Q632" i="1"/>
  <c r="Q423" i="1"/>
  <c r="R423" i="1" s="1"/>
  <c r="Q1107" i="1"/>
  <c r="Q654" i="1"/>
  <c r="Q1096" i="1"/>
  <c r="T1099" i="1"/>
  <c r="T1171" i="1"/>
  <c r="Q1427" i="1"/>
  <c r="T1294" i="1"/>
  <c r="T775" i="1"/>
  <c r="T1174" i="1"/>
  <c r="T527" i="1"/>
  <c r="Q934" i="1"/>
  <c r="Q1484" i="1"/>
  <c r="Q1029" i="1"/>
  <c r="Q904" i="1"/>
  <c r="Q690" i="1"/>
  <c r="Q1204" i="1"/>
  <c r="Q296" i="1"/>
  <c r="R296" i="1" s="1"/>
  <c r="Q1507" i="1"/>
  <c r="Q694" i="1"/>
  <c r="Q35" i="1"/>
  <c r="S35" i="1" s="1"/>
  <c r="Q1276" i="1"/>
  <c r="Q568" i="1"/>
  <c r="Q726" i="1"/>
  <c r="Q645" i="1"/>
  <c r="Q454" i="1"/>
  <c r="Q284" i="1"/>
  <c r="R284" i="1" s="1"/>
  <c r="Q1458" i="1"/>
  <c r="T897" i="1"/>
  <c r="Q897" i="1"/>
  <c r="T1215" i="1"/>
  <c r="Q1215" i="1"/>
  <c r="T718" i="1"/>
  <c r="Q718" i="1"/>
  <c r="T74" i="1"/>
  <c r="Q74" i="1"/>
  <c r="T1071" i="1"/>
  <c r="Q1071" i="1"/>
  <c r="T746" i="1"/>
  <c r="Q746" i="1"/>
  <c r="T84" i="1"/>
  <c r="Q84" i="1"/>
  <c r="T1169" i="1"/>
  <c r="Q1169" i="1"/>
  <c r="T878" i="1"/>
  <c r="Q878" i="1"/>
  <c r="Q1152" i="1"/>
  <c r="T1152" i="1"/>
  <c r="T741" i="1"/>
  <c r="Q741" i="1"/>
  <c r="T653" i="1"/>
  <c r="Q653" i="1"/>
  <c r="T136" i="1"/>
  <c r="Q136" i="1"/>
  <c r="T674" i="1"/>
  <c r="Q674" i="1"/>
  <c r="T783" i="1"/>
  <c r="Q783" i="1"/>
  <c r="T948" i="1"/>
  <c r="Q948" i="1"/>
  <c r="T12" i="1"/>
  <c r="Q12" i="1"/>
  <c r="R12" i="1" s="1"/>
  <c r="T1041" i="1"/>
  <c r="Q1041" i="1"/>
  <c r="Q177" i="1"/>
  <c r="T177" i="1"/>
  <c r="T1097" i="1"/>
  <c r="Q1097" i="1"/>
  <c r="T233" i="1"/>
  <c r="Q233" i="1"/>
  <c r="T76" i="1"/>
  <c r="Q76" i="1"/>
  <c r="R356" i="1"/>
  <c r="S356" i="1"/>
  <c r="T1403" i="1"/>
  <c r="Q1403" i="1"/>
  <c r="R62" i="1"/>
  <c r="S62" i="1"/>
  <c r="T806" i="1"/>
  <c r="Q806" i="1"/>
  <c r="T987" i="1"/>
  <c r="Q987" i="1"/>
  <c r="T1080" i="1"/>
  <c r="Q1080" i="1"/>
  <c r="T216" i="1"/>
  <c r="Q216" i="1"/>
  <c r="T597" i="1"/>
  <c r="Q597" i="1"/>
  <c r="T581" i="1"/>
  <c r="Q581" i="1"/>
  <c r="Q187" i="1"/>
  <c r="T187" i="1"/>
  <c r="S294" i="1"/>
  <c r="R294" i="1"/>
  <c r="T464" i="1"/>
  <c r="Q464" i="1"/>
  <c r="T1298" i="1"/>
  <c r="Q1298" i="1"/>
  <c r="T1479" i="1"/>
  <c r="Q1479" i="1"/>
  <c r="T543" i="1"/>
  <c r="Q543" i="1"/>
  <c r="T636" i="1"/>
  <c r="Q636" i="1"/>
  <c r="T334" i="1"/>
  <c r="Q334" i="1"/>
  <c r="T297" i="1"/>
  <c r="Q297" i="1"/>
  <c r="T1001" i="1"/>
  <c r="Q1001" i="1"/>
  <c r="T137" i="1"/>
  <c r="Q137" i="1"/>
  <c r="T234" i="1"/>
  <c r="Q234" i="1"/>
  <c r="T652" i="1"/>
  <c r="Q652" i="1"/>
  <c r="R243" i="1"/>
  <c r="S243" i="1"/>
  <c r="T1297" i="1"/>
  <c r="Q1297" i="1"/>
  <c r="T361" i="1"/>
  <c r="Q361" i="1"/>
  <c r="T407" i="1"/>
  <c r="Q407" i="1"/>
  <c r="T970" i="1"/>
  <c r="Q970" i="1"/>
  <c r="T1473" i="1"/>
  <c r="Q1473" i="1"/>
  <c r="T1388" i="1"/>
  <c r="Q1388" i="1"/>
  <c r="T1339" i="1"/>
  <c r="Q1339" i="1"/>
  <c r="T1362" i="1"/>
  <c r="Q1362" i="1"/>
  <c r="T1445" i="1"/>
  <c r="Q1445" i="1"/>
  <c r="T184" i="1"/>
  <c r="Q184" i="1"/>
  <c r="R422" i="1"/>
  <c r="S422" i="1"/>
  <c r="T1405" i="1"/>
  <c r="Q1405" i="1"/>
  <c r="T989" i="1"/>
  <c r="Q989" i="1"/>
  <c r="T579" i="1"/>
  <c r="Q579" i="1"/>
  <c r="S340" i="1"/>
  <c r="R340" i="1"/>
  <c r="S179" i="1"/>
  <c r="R179" i="1"/>
  <c r="S125" i="1"/>
  <c r="R125" i="1"/>
  <c r="T626" i="1"/>
  <c r="Q626" i="1"/>
  <c r="T663" i="1"/>
  <c r="Q663" i="1"/>
  <c r="T900" i="1"/>
  <c r="Q900" i="1"/>
  <c r="T971" i="1"/>
  <c r="Q971" i="1"/>
  <c r="T489" i="1"/>
  <c r="Q489" i="1"/>
  <c r="T1121" i="1"/>
  <c r="Q1121" i="1"/>
  <c r="T185" i="1"/>
  <c r="Q185" i="1"/>
  <c r="T354" i="1"/>
  <c r="Q354" i="1"/>
  <c r="T15" i="1"/>
  <c r="Q15" i="1"/>
  <c r="R265" i="1"/>
  <c r="S265" i="1"/>
  <c r="S396" i="1"/>
  <c r="R396" i="1"/>
  <c r="T1046" i="1"/>
  <c r="Q1046" i="1"/>
  <c r="T1155" i="1"/>
  <c r="Q1155" i="1"/>
  <c r="T1320" i="1"/>
  <c r="Q1320" i="1"/>
  <c r="T312" i="1"/>
  <c r="Q312" i="1"/>
  <c r="T909" i="1"/>
  <c r="Q909" i="1"/>
  <c r="T932" i="1"/>
  <c r="Q932" i="1"/>
  <c r="T749" i="1"/>
  <c r="Q749" i="1"/>
  <c r="T355" i="1"/>
  <c r="Q355" i="1"/>
  <c r="T88" i="1"/>
  <c r="Q88" i="1"/>
  <c r="T556" i="1"/>
  <c r="Q556" i="1"/>
  <c r="R397" i="1"/>
  <c r="S397" i="1"/>
  <c r="R214" i="1"/>
  <c r="S214" i="1"/>
  <c r="T374" i="1"/>
  <c r="Q374" i="1"/>
  <c r="R412" i="1"/>
  <c r="S412" i="1"/>
  <c r="S256" i="1"/>
  <c r="R256" i="1"/>
  <c r="T462" i="1"/>
  <c r="Q462" i="1"/>
  <c r="T1034" i="1"/>
  <c r="Q1034" i="1"/>
  <c r="T300" i="1"/>
  <c r="Q300" i="1"/>
  <c r="T1313" i="1"/>
  <c r="Q1313" i="1"/>
  <c r="T1020" i="1"/>
  <c r="Q1020" i="1"/>
  <c r="T1113" i="1"/>
  <c r="Q1113" i="1"/>
  <c r="T305" i="1"/>
  <c r="Q305" i="1"/>
  <c r="T55" i="1"/>
  <c r="Q55" i="1"/>
  <c r="T288" i="1"/>
  <c r="Q288" i="1"/>
  <c r="T1466" i="1"/>
  <c r="Q1466" i="1"/>
  <c r="T602" i="1"/>
  <c r="Q602" i="1"/>
  <c r="Q711" i="1"/>
  <c r="T711" i="1"/>
  <c r="T876" i="1"/>
  <c r="Q876" i="1"/>
  <c r="T1415" i="1"/>
  <c r="Q1415" i="1"/>
  <c r="T969" i="1"/>
  <c r="Q969" i="1"/>
  <c r="T105" i="1"/>
  <c r="Q105" i="1"/>
  <c r="T1025" i="1"/>
  <c r="Q1025" i="1"/>
  <c r="T161" i="1"/>
  <c r="Q161" i="1"/>
  <c r="S143" i="1"/>
  <c r="R143" i="1"/>
  <c r="R274" i="1"/>
  <c r="S274" i="1"/>
  <c r="T734" i="1"/>
  <c r="Q734" i="1"/>
  <c r="T915" i="1"/>
  <c r="Q915" i="1"/>
  <c r="T1008" i="1"/>
  <c r="Q1008" i="1"/>
  <c r="T144" i="1"/>
  <c r="Q144" i="1"/>
  <c r="T525" i="1"/>
  <c r="Q525" i="1"/>
  <c r="T1373" i="1"/>
  <c r="Q1373" i="1"/>
  <c r="T509" i="1"/>
  <c r="Q509" i="1"/>
  <c r="T115" i="1"/>
  <c r="Q115" i="1"/>
  <c r="T50" i="1"/>
  <c r="Q50" i="1"/>
  <c r="R157" i="1"/>
  <c r="S157" i="1"/>
  <c r="S131" i="1"/>
  <c r="R131" i="1"/>
  <c r="R46" i="1"/>
  <c r="S46" i="1"/>
  <c r="S77" i="1"/>
  <c r="R77" i="1"/>
  <c r="T1226" i="1"/>
  <c r="Q1226" i="1"/>
  <c r="T1407" i="1"/>
  <c r="Q1407" i="1"/>
  <c r="T1429" i="1"/>
  <c r="Q1429" i="1"/>
  <c r="T564" i="1"/>
  <c r="Q564" i="1"/>
  <c r="Q1485" i="1"/>
  <c r="T1485" i="1"/>
  <c r="Q225" i="1"/>
  <c r="T225" i="1"/>
  <c r="T929" i="1"/>
  <c r="Q929" i="1"/>
  <c r="T65" i="1"/>
  <c r="Q65" i="1"/>
  <c r="T66" i="1"/>
  <c r="Q66" i="1"/>
  <c r="Q595" i="1"/>
  <c r="T595" i="1"/>
  <c r="R411" i="1"/>
  <c r="S411" i="1"/>
  <c r="T1225" i="1"/>
  <c r="Q1225" i="1"/>
  <c r="T289" i="1"/>
  <c r="Q289" i="1"/>
  <c r="T1499" i="1"/>
  <c r="Q1499" i="1"/>
  <c r="T335" i="1"/>
  <c r="Q335" i="1"/>
  <c r="T898" i="1"/>
  <c r="Q898" i="1"/>
  <c r="T1316" i="1"/>
  <c r="Q1316" i="1"/>
  <c r="T1267" i="1"/>
  <c r="Q1267" i="1"/>
  <c r="T1290" i="1"/>
  <c r="Q1290" i="1"/>
  <c r="T1372" i="1"/>
  <c r="Q1372" i="1"/>
  <c r="T315" i="1"/>
  <c r="Q315" i="1"/>
  <c r="T917" i="1"/>
  <c r="Q917" i="1"/>
  <c r="T27" i="1"/>
  <c r="Q27" i="1"/>
  <c r="R22" i="1"/>
  <c r="R320" i="1"/>
  <c r="S320" i="1"/>
  <c r="T1490" i="1"/>
  <c r="Q1490" i="1"/>
  <c r="Q554" i="1"/>
  <c r="T554" i="1"/>
  <c r="T399" i="1"/>
  <c r="Q399" i="1"/>
  <c r="T828" i="1"/>
  <c r="Q828" i="1"/>
  <c r="T539" i="1"/>
  <c r="Q539" i="1"/>
  <c r="T417" i="1"/>
  <c r="Q417" i="1"/>
  <c r="T977" i="1"/>
  <c r="Q977" i="1"/>
  <c r="T113" i="1"/>
  <c r="Q113" i="1"/>
  <c r="T162" i="1"/>
  <c r="Q162" i="1"/>
  <c r="T410" i="1"/>
  <c r="Q410" i="1"/>
  <c r="S383" i="1"/>
  <c r="S298" i="1"/>
  <c r="R298" i="1"/>
  <c r="T974" i="1"/>
  <c r="Q974" i="1"/>
  <c r="T1083" i="1"/>
  <c r="Q1083" i="1"/>
  <c r="Q1248" i="1"/>
  <c r="T1248" i="1"/>
  <c r="T240" i="1"/>
  <c r="Q240" i="1"/>
  <c r="T837" i="1"/>
  <c r="Q837" i="1"/>
  <c r="T860" i="1"/>
  <c r="Q860" i="1"/>
  <c r="T677" i="1"/>
  <c r="Q677" i="1"/>
  <c r="T283" i="1"/>
  <c r="Q283" i="1"/>
  <c r="T16" i="1"/>
  <c r="Q16" i="1"/>
  <c r="R230" i="1"/>
  <c r="S230" i="1"/>
  <c r="R63" i="1"/>
  <c r="S63" i="1"/>
  <c r="R344" i="1"/>
  <c r="S344" i="1"/>
  <c r="R325" i="1"/>
  <c r="S325" i="1"/>
  <c r="S86" i="1"/>
  <c r="T662" i="1"/>
  <c r="Q662" i="1"/>
  <c r="T843" i="1"/>
  <c r="Q843" i="1"/>
  <c r="Q936" i="1"/>
  <c r="T936" i="1"/>
  <c r="T72" i="1"/>
  <c r="Q72" i="1"/>
  <c r="T453" i="1"/>
  <c r="Q453" i="1"/>
  <c r="T1301" i="1"/>
  <c r="Q1301" i="1"/>
  <c r="T365" i="1"/>
  <c r="Q365" i="1"/>
  <c r="T43" i="1"/>
  <c r="Q43" i="1"/>
  <c r="T1154" i="1"/>
  <c r="Q1154" i="1"/>
  <c r="T1335" i="1"/>
  <c r="Q1335" i="1"/>
  <c r="T1428" i="1"/>
  <c r="Q1428" i="1"/>
  <c r="T492" i="1"/>
  <c r="Q492" i="1"/>
  <c r="T1305" i="1"/>
  <c r="Q1305" i="1"/>
  <c r="T153" i="1"/>
  <c r="Q153" i="1"/>
  <c r="T857" i="1"/>
  <c r="Q857" i="1"/>
  <c r="Q607" i="1"/>
  <c r="T607" i="1"/>
  <c r="T520" i="1"/>
  <c r="Q520" i="1"/>
  <c r="T314" i="1"/>
  <c r="Q314" i="1"/>
  <c r="T570" i="1"/>
  <c r="Q570" i="1"/>
  <c r="R158" i="1"/>
  <c r="S158" i="1"/>
  <c r="R248" i="1"/>
  <c r="S248" i="1"/>
  <c r="T1153" i="1"/>
  <c r="Q1153" i="1"/>
  <c r="T217" i="1"/>
  <c r="Q217" i="1"/>
  <c r="T1355" i="1"/>
  <c r="Q1355" i="1"/>
  <c r="T263" i="1"/>
  <c r="Q263" i="1"/>
  <c r="T754" i="1"/>
  <c r="Q754" i="1"/>
  <c r="T1244" i="1"/>
  <c r="Q1244" i="1"/>
  <c r="T1195" i="1"/>
  <c r="Q1195" i="1"/>
  <c r="T1218" i="1"/>
  <c r="Q1218" i="1"/>
  <c r="T1156" i="1"/>
  <c r="Q1156" i="1"/>
  <c r="R302" i="1"/>
  <c r="S302" i="1"/>
  <c r="T99" i="1"/>
  <c r="Q99" i="1"/>
  <c r="T560" i="1"/>
  <c r="Q560" i="1"/>
  <c r="T845" i="1"/>
  <c r="Q845" i="1"/>
  <c r="T379" i="1"/>
  <c r="Q379" i="1"/>
  <c r="T290" i="1"/>
  <c r="Q290" i="1"/>
  <c r="R205" i="1"/>
  <c r="S205" i="1"/>
  <c r="T1418" i="1"/>
  <c r="Q1418" i="1"/>
  <c r="T1455" i="1"/>
  <c r="Q1455" i="1"/>
  <c r="T1381" i="1"/>
  <c r="Q1381" i="1"/>
  <c r="T756" i="1"/>
  <c r="Q756" i="1"/>
  <c r="T345" i="1"/>
  <c r="Q345" i="1"/>
  <c r="T905" i="1"/>
  <c r="Q905" i="1"/>
  <c r="T41" i="1"/>
  <c r="Q41" i="1"/>
  <c r="T18" i="1"/>
  <c r="Q18" i="1"/>
  <c r="T266" i="1"/>
  <c r="Q266" i="1"/>
  <c r="S252" i="1"/>
  <c r="R252" i="1"/>
  <c r="T902" i="1"/>
  <c r="Q902" i="1"/>
  <c r="T1011" i="1"/>
  <c r="Q1011" i="1"/>
  <c r="T1176" i="1"/>
  <c r="Q1176" i="1"/>
  <c r="T168" i="1"/>
  <c r="Q168" i="1"/>
  <c r="T621" i="1"/>
  <c r="Q621" i="1"/>
  <c r="T716" i="1"/>
  <c r="Q716" i="1"/>
  <c r="T605" i="1"/>
  <c r="Q605" i="1"/>
  <c r="T211" i="1"/>
  <c r="Q211" i="1"/>
  <c r="T519" i="1"/>
  <c r="Q519" i="1"/>
  <c r="S371" i="1"/>
  <c r="R371" i="1"/>
  <c r="R142" i="1"/>
  <c r="S142" i="1"/>
  <c r="T89" i="1"/>
  <c r="Q89" i="1"/>
  <c r="T732" i="1"/>
  <c r="Q732" i="1"/>
  <c r="T17" i="1"/>
  <c r="Q17" i="1"/>
  <c r="T135" i="1"/>
  <c r="Q135" i="1"/>
  <c r="S71" i="1"/>
  <c r="R71" i="1"/>
  <c r="T590" i="1"/>
  <c r="Q590" i="1"/>
  <c r="T771" i="1"/>
  <c r="Q771" i="1"/>
  <c r="T864" i="1"/>
  <c r="Q864" i="1"/>
  <c r="T1295" i="1"/>
  <c r="Q1295" i="1"/>
  <c r="T381" i="1"/>
  <c r="Q381" i="1"/>
  <c r="T1229" i="1"/>
  <c r="Q1229" i="1"/>
  <c r="T293" i="1"/>
  <c r="Q293" i="1"/>
  <c r="R85" i="1"/>
  <c r="S85" i="1"/>
  <c r="S59" i="1"/>
  <c r="R59" i="1"/>
  <c r="T246" i="1"/>
  <c r="Q246" i="1"/>
  <c r="T1082" i="1"/>
  <c r="Q1082" i="1"/>
  <c r="T1263" i="1"/>
  <c r="Q1263" i="1"/>
  <c r="Q1356" i="1"/>
  <c r="T1356" i="1"/>
  <c r="T420" i="1"/>
  <c r="Q420" i="1"/>
  <c r="T1161" i="1"/>
  <c r="Q1161" i="1"/>
  <c r="T81" i="1"/>
  <c r="Q81" i="1"/>
  <c r="T785" i="1"/>
  <c r="Q785" i="1"/>
  <c r="T463" i="1"/>
  <c r="Q463" i="1"/>
  <c r="T376" i="1"/>
  <c r="Q376" i="1"/>
  <c r="T170" i="1"/>
  <c r="Q170" i="1"/>
  <c r="S222" i="1"/>
  <c r="T171" i="1"/>
  <c r="Q171" i="1"/>
  <c r="T1009" i="1"/>
  <c r="Q1009" i="1"/>
  <c r="T145" i="1"/>
  <c r="Q145" i="1"/>
  <c r="T1055" i="1"/>
  <c r="Q1055" i="1"/>
  <c r="T191" i="1"/>
  <c r="Q191" i="1"/>
  <c r="T682" i="1"/>
  <c r="Q682" i="1"/>
  <c r="T1172" i="1"/>
  <c r="Q1172" i="1"/>
  <c r="T1123" i="1"/>
  <c r="Q1123" i="1"/>
  <c r="T1146" i="1"/>
  <c r="Q1146" i="1"/>
  <c r="T1012" i="1"/>
  <c r="Q1012" i="1"/>
  <c r="R176" i="1"/>
  <c r="S176" i="1"/>
  <c r="S336" i="1"/>
  <c r="R336" i="1"/>
  <c r="T1343" i="1"/>
  <c r="Q1343" i="1"/>
  <c r="S357" i="1"/>
  <c r="R357" i="1"/>
  <c r="T773" i="1"/>
  <c r="Q773" i="1"/>
  <c r="Q235" i="1"/>
  <c r="T235" i="1"/>
  <c r="S107" i="1"/>
  <c r="R107" i="1"/>
  <c r="T1449" i="1"/>
  <c r="Q1449" i="1"/>
  <c r="Q1346" i="1"/>
  <c r="T1346" i="1"/>
  <c r="T1383" i="1"/>
  <c r="Q1383" i="1"/>
  <c r="T997" i="1"/>
  <c r="Q997" i="1"/>
  <c r="T684" i="1"/>
  <c r="Q684" i="1"/>
  <c r="T273" i="1"/>
  <c r="Q273" i="1"/>
  <c r="T833" i="1"/>
  <c r="Q833" i="1"/>
  <c r="T304" i="1"/>
  <c r="Q304" i="1"/>
  <c r="T472" i="1"/>
  <c r="Q472" i="1"/>
  <c r="T122" i="1"/>
  <c r="Q122" i="1"/>
  <c r="S311" i="1"/>
  <c r="R311" i="1"/>
  <c r="R226" i="1"/>
  <c r="S226" i="1"/>
  <c r="T830" i="1"/>
  <c r="Q830" i="1"/>
  <c r="T939" i="1"/>
  <c r="Q939" i="1"/>
  <c r="T1104" i="1"/>
  <c r="Q1104" i="1"/>
  <c r="T96" i="1"/>
  <c r="Q96" i="1"/>
  <c r="T549" i="1"/>
  <c r="Q549" i="1"/>
  <c r="T1397" i="1"/>
  <c r="Q1397" i="1"/>
  <c r="T533" i="1"/>
  <c r="Q533" i="1"/>
  <c r="T139" i="1"/>
  <c r="Q139" i="1"/>
  <c r="T219" i="1"/>
  <c r="Q219" i="1"/>
  <c r="R253" i="1"/>
  <c r="S253" i="1"/>
  <c r="T523" i="1"/>
  <c r="Q523" i="1"/>
  <c r="R272" i="1"/>
  <c r="S272" i="1"/>
  <c r="T530" i="1"/>
  <c r="Q530" i="1"/>
  <c r="T825" i="1"/>
  <c r="Q825" i="1"/>
  <c r="S202" i="1"/>
  <c r="T660" i="1"/>
  <c r="Q660" i="1"/>
  <c r="T809" i="1"/>
  <c r="Q809" i="1"/>
  <c r="R362" i="1"/>
  <c r="S362" i="1"/>
  <c r="T78" i="1"/>
  <c r="Q78" i="1"/>
  <c r="T518" i="1"/>
  <c r="Q518" i="1"/>
  <c r="T1223" i="1"/>
  <c r="Q1223" i="1"/>
  <c r="T309" i="1"/>
  <c r="Q309" i="1"/>
  <c r="T1157" i="1"/>
  <c r="Q1157" i="1"/>
  <c r="T149" i="1"/>
  <c r="Q149" i="1"/>
  <c r="S342" i="1"/>
  <c r="R342" i="1"/>
  <c r="S388" i="1"/>
  <c r="R388" i="1"/>
  <c r="T1010" i="1"/>
  <c r="Q1010" i="1"/>
  <c r="T1191" i="1"/>
  <c r="Q1191" i="1"/>
  <c r="T1284" i="1"/>
  <c r="Q1284" i="1"/>
  <c r="T276" i="1"/>
  <c r="Q276" i="1"/>
  <c r="T1017" i="1"/>
  <c r="Q1017" i="1"/>
  <c r="T608" i="1"/>
  <c r="Q608" i="1"/>
  <c r="T713" i="1"/>
  <c r="Q713" i="1"/>
  <c r="T391" i="1"/>
  <c r="Q391" i="1"/>
  <c r="T196" i="1"/>
  <c r="Q196" i="1"/>
  <c r="T26" i="1"/>
  <c r="Q26" i="1"/>
  <c r="S416" i="1"/>
  <c r="R416" i="1"/>
  <c r="R146" i="1"/>
  <c r="S146" i="1"/>
  <c r="S167" i="1"/>
  <c r="R167" i="1"/>
  <c r="T937" i="1"/>
  <c r="Q937" i="1"/>
  <c r="T73" i="1"/>
  <c r="Q73" i="1"/>
  <c r="T983" i="1"/>
  <c r="Q983" i="1"/>
  <c r="T119" i="1"/>
  <c r="Q119" i="1"/>
  <c r="T538" i="1"/>
  <c r="Q538" i="1"/>
  <c r="T1100" i="1"/>
  <c r="Q1100" i="1"/>
  <c r="T1051" i="1"/>
  <c r="Q1051" i="1"/>
  <c r="T1074" i="1"/>
  <c r="Q1074" i="1"/>
  <c r="T868" i="1"/>
  <c r="Q868" i="1"/>
  <c r="R14" i="1"/>
  <c r="T701" i="1"/>
  <c r="Q701" i="1"/>
  <c r="T163" i="1"/>
  <c r="Q163" i="1"/>
  <c r="T1365" i="1"/>
  <c r="Q1365" i="1"/>
  <c r="S378" i="1"/>
  <c r="R378" i="1"/>
  <c r="T1274" i="1"/>
  <c r="Q1274" i="1"/>
  <c r="T1311" i="1"/>
  <c r="Q1311" i="1"/>
  <c r="T1500" i="1"/>
  <c r="Q1500" i="1"/>
  <c r="T612" i="1"/>
  <c r="Q612" i="1"/>
  <c r="T1353" i="1"/>
  <c r="Q1353" i="1"/>
  <c r="T201" i="1"/>
  <c r="Q201" i="1"/>
  <c r="T761" i="1"/>
  <c r="Q761" i="1"/>
  <c r="Q559" i="1"/>
  <c r="T559" i="1"/>
  <c r="T328" i="1"/>
  <c r="Q328" i="1"/>
  <c r="T548" i="1"/>
  <c r="Q548" i="1"/>
  <c r="S108" i="1"/>
  <c r="R108" i="1"/>
  <c r="T758" i="1"/>
  <c r="Q758" i="1"/>
  <c r="T795" i="1"/>
  <c r="Q795" i="1"/>
  <c r="T1032" i="1"/>
  <c r="Q1032" i="1"/>
  <c r="T24" i="1"/>
  <c r="Q24" i="1"/>
  <c r="T477" i="1"/>
  <c r="Q477" i="1"/>
  <c r="T1325" i="1"/>
  <c r="Q1325" i="1"/>
  <c r="T461" i="1"/>
  <c r="Q461" i="1"/>
  <c r="Q67" i="1"/>
  <c r="T67" i="1"/>
  <c r="T147" i="1"/>
  <c r="Q147" i="1"/>
  <c r="R224" i="1"/>
  <c r="S224" i="1"/>
  <c r="R206" i="1"/>
  <c r="S206" i="1"/>
  <c r="S299" i="1"/>
  <c r="R299" i="1"/>
  <c r="R70" i="1"/>
  <c r="S70" i="1"/>
  <c r="T510" i="1"/>
  <c r="Q510" i="1"/>
  <c r="T306" i="1"/>
  <c r="Q306" i="1"/>
  <c r="S279" i="1"/>
  <c r="R279" i="1"/>
  <c r="S150" i="1"/>
  <c r="R150" i="1"/>
  <c r="T1235" i="1"/>
  <c r="Q1235" i="1"/>
  <c r="T1322" i="1"/>
  <c r="Q1322" i="1"/>
  <c r="T920" i="1"/>
  <c r="Q920" i="1"/>
  <c r="Q1250" i="1"/>
  <c r="T1250" i="1"/>
  <c r="T1333" i="1"/>
  <c r="Q1333" i="1"/>
  <c r="T753" i="1"/>
  <c r="Q753" i="1"/>
  <c r="T848" i="1"/>
  <c r="Q848" i="1"/>
  <c r="T792" i="1"/>
  <c r="Q792" i="1"/>
  <c r="T351" i="1"/>
  <c r="Q351" i="1"/>
  <c r="T1452" i="1"/>
  <c r="Q1452" i="1"/>
  <c r="T1078" i="1"/>
  <c r="Q1078" i="1"/>
  <c r="T737" i="1"/>
  <c r="Q737" i="1"/>
  <c r="R64" i="1"/>
  <c r="S64" i="1"/>
  <c r="R130" i="1"/>
  <c r="S130" i="1"/>
  <c r="T1491" i="1"/>
  <c r="Q1491" i="1"/>
  <c r="T627" i="1"/>
  <c r="Q627" i="1"/>
  <c r="T720" i="1"/>
  <c r="Q720" i="1"/>
  <c r="T1151" i="1"/>
  <c r="Q1151" i="1"/>
  <c r="T237" i="1"/>
  <c r="Q237" i="1"/>
  <c r="T1085" i="1"/>
  <c r="Q1085" i="1"/>
  <c r="T438" i="1"/>
  <c r="Q438" i="1"/>
  <c r="T267" i="1"/>
  <c r="Q267" i="1"/>
  <c r="S419" i="1"/>
  <c r="R419" i="1"/>
  <c r="S406" i="1"/>
  <c r="R406" i="1"/>
  <c r="T938" i="1"/>
  <c r="Q938" i="1"/>
  <c r="T1119" i="1"/>
  <c r="Q1119" i="1"/>
  <c r="T1212" i="1"/>
  <c r="Q1212" i="1"/>
  <c r="T132" i="1"/>
  <c r="Q132" i="1"/>
  <c r="T873" i="1"/>
  <c r="Q873" i="1"/>
  <c r="T641" i="1"/>
  <c r="Q641" i="1"/>
  <c r="T319" i="1"/>
  <c r="Q319" i="1"/>
  <c r="T124" i="1"/>
  <c r="Q124" i="1"/>
  <c r="T428" i="1"/>
  <c r="Q428" i="1"/>
  <c r="T508" i="1"/>
  <c r="Q508" i="1"/>
  <c r="T865" i="1"/>
  <c r="Q865" i="1"/>
  <c r="T911" i="1"/>
  <c r="Q911" i="1"/>
  <c r="T47" i="1"/>
  <c r="Q47" i="1"/>
  <c r="T466" i="1"/>
  <c r="Q466" i="1"/>
  <c r="T1028" i="1"/>
  <c r="Q1028" i="1"/>
  <c r="T979" i="1"/>
  <c r="Q979" i="1"/>
  <c r="T1002" i="1"/>
  <c r="Q1002" i="1"/>
  <c r="T724" i="1"/>
  <c r="Q724" i="1"/>
  <c r="S404" i="1"/>
  <c r="R404" i="1"/>
  <c r="S264" i="1"/>
  <c r="R264" i="1"/>
  <c r="S285" i="1"/>
  <c r="R285" i="1"/>
  <c r="T629" i="1"/>
  <c r="Q629" i="1"/>
  <c r="T91" i="1"/>
  <c r="Q91" i="1"/>
  <c r="T1293" i="1"/>
  <c r="Q1293" i="1"/>
  <c r="S95" i="1"/>
  <c r="R95" i="1"/>
  <c r="T1202" i="1"/>
  <c r="Q1202" i="1"/>
  <c r="T1239" i="1"/>
  <c r="Q1239" i="1"/>
  <c r="T1404" i="1"/>
  <c r="Q1404" i="1"/>
  <c r="T540" i="1"/>
  <c r="Q540" i="1"/>
  <c r="Q1209" i="1"/>
  <c r="T1209" i="1"/>
  <c r="T129" i="1"/>
  <c r="Q129" i="1"/>
  <c r="T689" i="1"/>
  <c r="Q689" i="1"/>
  <c r="T439" i="1"/>
  <c r="Q439" i="1"/>
  <c r="T244" i="1"/>
  <c r="Q244" i="1"/>
  <c r="S239" i="1"/>
  <c r="R239" i="1"/>
  <c r="R154" i="1"/>
  <c r="S154" i="1"/>
  <c r="T686" i="1"/>
  <c r="Q686" i="1"/>
  <c r="T723" i="1"/>
  <c r="Q723" i="1"/>
  <c r="T960" i="1"/>
  <c r="Q960" i="1"/>
  <c r="T1319" i="1"/>
  <c r="Q1319" i="1"/>
  <c r="Q405" i="1"/>
  <c r="T405" i="1"/>
  <c r="T1253" i="1"/>
  <c r="Q1253" i="1"/>
  <c r="T389" i="1"/>
  <c r="Q389" i="1"/>
  <c r="T498" i="1"/>
  <c r="Q498" i="1"/>
  <c r="T75" i="1"/>
  <c r="Q75" i="1"/>
  <c r="T488" i="1"/>
  <c r="Q488" i="1"/>
  <c r="T126" i="1"/>
  <c r="Q126" i="1"/>
  <c r="R152" i="1"/>
  <c r="S152" i="1"/>
  <c r="T804" i="1"/>
  <c r="Q804" i="1"/>
  <c r="T1091" i="1"/>
  <c r="Q1091" i="1"/>
  <c r="T881" i="1"/>
  <c r="Q881" i="1"/>
  <c r="T1431" i="1"/>
  <c r="Q1431" i="1"/>
  <c r="T947" i="1"/>
  <c r="Q947" i="1"/>
  <c r="R169" i="1"/>
  <c r="S169" i="1"/>
  <c r="R280" i="1"/>
  <c r="S280" i="1"/>
  <c r="T699" i="1"/>
  <c r="Q699" i="1"/>
  <c r="Q1178" i="1"/>
  <c r="T1178" i="1"/>
  <c r="T1359" i="1"/>
  <c r="Q1359" i="1"/>
  <c r="T588" i="1"/>
  <c r="Q588" i="1"/>
  <c r="T681" i="1"/>
  <c r="Q681" i="1"/>
  <c r="T704" i="1"/>
  <c r="Q704" i="1"/>
  <c r="T114" i="1"/>
  <c r="Q114" i="1"/>
  <c r="T1106" i="1"/>
  <c r="Q1106" i="1"/>
  <c r="T1287" i="1"/>
  <c r="Q1287" i="1"/>
  <c r="T1380" i="1"/>
  <c r="Q1380" i="1"/>
  <c r="T516" i="1"/>
  <c r="Q516" i="1"/>
  <c r="T862" i="1"/>
  <c r="Q862" i="1"/>
  <c r="Q609" i="1"/>
  <c r="T609" i="1"/>
  <c r="T665" i="1"/>
  <c r="Q665" i="1"/>
  <c r="T415" i="1"/>
  <c r="Q415" i="1"/>
  <c r="T218" i="1"/>
  <c r="Q218" i="1"/>
  <c r="R292" i="1"/>
  <c r="S292" i="1"/>
  <c r="R97" i="1"/>
  <c r="S97" i="1"/>
  <c r="T1454" i="1"/>
  <c r="Q1454" i="1"/>
  <c r="T1419" i="1"/>
  <c r="Q1419" i="1"/>
  <c r="T1453" i="1"/>
  <c r="Q1453" i="1"/>
  <c r="T648" i="1"/>
  <c r="Q648" i="1"/>
  <c r="T935" i="1"/>
  <c r="Q935" i="1"/>
  <c r="T165" i="1"/>
  <c r="Q165" i="1"/>
  <c r="T1013" i="1"/>
  <c r="Q1013" i="1"/>
  <c r="T258" i="1"/>
  <c r="Q258" i="1"/>
  <c r="T195" i="1"/>
  <c r="Q195" i="1"/>
  <c r="S221" i="1"/>
  <c r="R221" i="1"/>
  <c r="S330" i="1"/>
  <c r="R330" i="1"/>
  <c r="T866" i="1"/>
  <c r="Q866" i="1"/>
  <c r="T1047" i="1"/>
  <c r="Q1047" i="1"/>
  <c r="T1140" i="1"/>
  <c r="Q1140" i="1"/>
  <c r="T11" i="1"/>
  <c r="Q11" i="1"/>
  <c r="T729" i="1"/>
  <c r="Q729" i="1"/>
  <c r="T569" i="1"/>
  <c r="Q569" i="1"/>
  <c r="T247" i="1"/>
  <c r="Q247" i="1"/>
  <c r="T52" i="1"/>
  <c r="Q52" i="1"/>
  <c r="T1444" i="1"/>
  <c r="Q1444" i="1"/>
  <c r="R364" i="1"/>
  <c r="S364" i="1"/>
  <c r="T260" i="1"/>
  <c r="Q260" i="1"/>
  <c r="S28" i="1"/>
  <c r="R28" i="1"/>
  <c r="T793" i="1"/>
  <c r="Q793" i="1"/>
  <c r="T839" i="1"/>
  <c r="Q839" i="1"/>
  <c r="T1498" i="1"/>
  <c r="Q1498" i="1"/>
  <c r="T394" i="1"/>
  <c r="Q394" i="1"/>
  <c r="T956" i="1"/>
  <c r="Q956" i="1"/>
  <c r="T907" i="1"/>
  <c r="Q907" i="1"/>
  <c r="T930" i="1"/>
  <c r="Q930" i="1"/>
  <c r="T402" i="1"/>
  <c r="Q402" i="1"/>
  <c r="T332" i="1"/>
  <c r="Q332" i="1"/>
  <c r="T1461" i="1"/>
  <c r="Q1461" i="1"/>
  <c r="T557" i="1"/>
  <c r="Q557" i="1"/>
  <c r="T19" i="1"/>
  <c r="Q19" i="1"/>
  <c r="T1430" i="1"/>
  <c r="Q1430" i="1"/>
  <c r="R61" i="1"/>
  <c r="S61" i="1"/>
  <c r="T1474" i="1"/>
  <c r="Q1474" i="1"/>
  <c r="T1221" i="1"/>
  <c r="Q1221" i="1"/>
  <c r="T484" i="1"/>
  <c r="Q484" i="1"/>
  <c r="T1130" i="1"/>
  <c r="Q1130" i="1"/>
  <c r="T1167" i="1"/>
  <c r="Q1167" i="1"/>
  <c r="T1332" i="1"/>
  <c r="Q1332" i="1"/>
  <c r="T324" i="1"/>
  <c r="Q324" i="1"/>
  <c r="T993" i="1"/>
  <c r="Q993" i="1"/>
  <c r="T57" i="1"/>
  <c r="Q57" i="1"/>
  <c r="T617" i="1"/>
  <c r="Q617" i="1"/>
  <c r="T367" i="1"/>
  <c r="Q367" i="1"/>
  <c r="T172" i="1"/>
  <c r="Q172" i="1"/>
  <c r="R49" i="1"/>
  <c r="S49" i="1"/>
  <c r="T1451" i="1"/>
  <c r="Q1451" i="1"/>
  <c r="T614" i="1"/>
  <c r="Q614" i="1"/>
  <c r="Q651" i="1"/>
  <c r="T651" i="1"/>
  <c r="T888" i="1"/>
  <c r="Q888" i="1"/>
  <c r="T1247" i="1"/>
  <c r="Q1247" i="1"/>
  <c r="T333" i="1"/>
  <c r="Q333" i="1"/>
  <c r="T1181" i="1"/>
  <c r="Q1181" i="1"/>
  <c r="T317" i="1"/>
  <c r="Q317" i="1"/>
  <c r="T318" i="1"/>
  <c r="Q318" i="1"/>
  <c r="S227" i="1"/>
  <c r="R227" i="1"/>
  <c r="T580" i="1"/>
  <c r="Q580" i="1"/>
  <c r="R398" i="1"/>
  <c r="S398" i="1"/>
  <c r="S382" i="1"/>
  <c r="R382" i="1"/>
  <c r="T33" i="1"/>
  <c r="Q33" i="1"/>
  <c r="R68" i="1"/>
  <c r="S68" i="1"/>
  <c r="T343" i="1"/>
  <c r="Q343" i="1"/>
  <c r="R339" i="1"/>
  <c r="S339" i="1"/>
  <c r="S359" i="1"/>
  <c r="R359" i="1"/>
  <c r="T499" i="1"/>
  <c r="Q499" i="1"/>
  <c r="T1347" i="1"/>
  <c r="Q1347" i="1"/>
  <c r="T576" i="1"/>
  <c r="Q576" i="1"/>
  <c r="T93" i="1"/>
  <c r="Q93" i="1"/>
  <c r="T941" i="1"/>
  <c r="Q941" i="1"/>
  <c r="T123" i="1"/>
  <c r="Q123" i="1"/>
  <c r="R20" i="1"/>
  <c r="S20" i="1"/>
  <c r="R373" i="1"/>
  <c r="S373" i="1"/>
  <c r="S347" i="1"/>
  <c r="R347" i="1"/>
  <c r="R262" i="1"/>
  <c r="S262" i="1"/>
  <c r="T794" i="1"/>
  <c r="Q794" i="1"/>
  <c r="T975" i="1"/>
  <c r="Q975" i="1"/>
  <c r="Q1068" i="1"/>
  <c r="T1068" i="1"/>
  <c r="T1367" i="1"/>
  <c r="Q1367" i="1"/>
  <c r="T657" i="1"/>
  <c r="Q657" i="1"/>
  <c r="T1361" i="1"/>
  <c r="Q1361" i="1"/>
  <c r="T497" i="1"/>
  <c r="Q497" i="1"/>
  <c r="T175" i="1"/>
  <c r="Q175" i="1"/>
  <c r="T603" i="1"/>
  <c r="Q603" i="1"/>
  <c r="T1300" i="1"/>
  <c r="Q1300" i="1"/>
  <c r="T116" i="1"/>
  <c r="Q116" i="1"/>
  <c r="Q721" i="1"/>
  <c r="T721" i="1"/>
  <c r="T767" i="1"/>
  <c r="Q767" i="1"/>
  <c r="T1402" i="1"/>
  <c r="Q1402" i="1"/>
  <c r="T322" i="1"/>
  <c r="Q322" i="1"/>
  <c r="T812" i="1"/>
  <c r="Q812" i="1"/>
  <c r="T835" i="1"/>
  <c r="Q835" i="1"/>
  <c r="T858" i="1"/>
  <c r="Q858" i="1"/>
  <c r="S54" i="1"/>
  <c r="R54" i="1"/>
  <c r="T188" i="1"/>
  <c r="Q188" i="1"/>
  <c r="R192" i="1"/>
  <c r="S213" i="1"/>
  <c r="R213" i="1"/>
  <c r="T1349" i="1"/>
  <c r="Q1349" i="1"/>
  <c r="T485" i="1"/>
  <c r="Q485" i="1"/>
  <c r="T1286" i="1"/>
  <c r="Q1286" i="1"/>
  <c r="T1149" i="1"/>
  <c r="Q1149" i="1"/>
  <c r="S112" i="1"/>
  <c r="T1058" i="1"/>
  <c r="Q1058" i="1"/>
  <c r="T1095" i="1"/>
  <c r="Q1095" i="1"/>
  <c r="T1260" i="1"/>
  <c r="Q1260" i="1"/>
  <c r="T180" i="1"/>
  <c r="Q180" i="1"/>
  <c r="T921" i="1"/>
  <c r="Q921" i="1"/>
  <c r="T1016" i="1"/>
  <c r="Q1016" i="1"/>
  <c r="T545" i="1"/>
  <c r="Q545" i="1"/>
  <c r="T295" i="1"/>
  <c r="Q295" i="1"/>
  <c r="T100" i="1"/>
  <c r="Q100" i="1"/>
  <c r="T327" i="1"/>
  <c r="Q327" i="1"/>
  <c r="R82" i="1"/>
  <c r="S82" i="1"/>
  <c r="T542" i="1"/>
  <c r="Q542" i="1"/>
  <c r="T1501" i="1"/>
  <c r="Q1501" i="1"/>
  <c r="T816" i="1"/>
  <c r="Q816" i="1"/>
  <c r="T1175" i="1"/>
  <c r="Q1175" i="1"/>
  <c r="T261" i="1"/>
  <c r="Q261" i="1"/>
  <c r="T1109" i="1"/>
  <c r="Q1109" i="1"/>
  <c r="T245" i="1"/>
  <c r="Q245" i="1"/>
  <c r="T138" i="1"/>
  <c r="Q138" i="1"/>
  <c r="R109" i="1"/>
  <c r="S109" i="1"/>
  <c r="T1477" i="1"/>
  <c r="Q1477" i="1"/>
  <c r="T444" i="1"/>
  <c r="Q444" i="1"/>
  <c r="T1465" i="1"/>
  <c r="Q1465" i="1"/>
  <c r="R58" i="1"/>
  <c r="T1310" i="1"/>
  <c r="Q1310" i="1"/>
  <c r="T1440" i="1"/>
  <c r="Q1440" i="1"/>
  <c r="T1509" i="1"/>
  <c r="Q1509" i="1"/>
  <c r="S90" i="1"/>
  <c r="R90" i="1"/>
  <c r="T962" i="1"/>
  <c r="Q962" i="1"/>
  <c r="T1143" i="1"/>
  <c r="Q1143" i="1"/>
  <c r="T1236" i="1"/>
  <c r="Q1236" i="1"/>
  <c r="T372" i="1"/>
  <c r="Q372" i="1"/>
  <c r="T646" i="1"/>
  <c r="Q646" i="1"/>
  <c r="T465" i="1"/>
  <c r="Q465" i="1"/>
  <c r="T1385" i="1"/>
  <c r="Q1385" i="1"/>
  <c r="T521" i="1"/>
  <c r="Q521" i="1"/>
  <c r="T271" i="1"/>
  <c r="Q271" i="1"/>
  <c r="T500" i="1"/>
  <c r="Q500" i="1"/>
  <c r="R25" i="1"/>
  <c r="S25" i="1"/>
  <c r="T1166" i="1"/>
  <c r="Q1166" i="1"/>
  <c r="T1275" i="1"/>
  <c r="Q1275" i="1"/>
  <c r="T1368" i="1"/>
  <c r="Q1368" i="1"/>
  <c r="T504" i="1"/>
  <c r="Q504" i="1"/>
  <c r="Q957" i="1"/>
  <c r="T957" i="1"/>
  <c r="T21" i="1"/>
  <c r="Q21" i="1"/>
  <c r="T869" i="1"/>
  <c r="Q869" i="1"/>
  <c r="T51" i="1"/>
  <c r="Q51" i="1"/>
  <c r="R56" i="1"/>
  <c r="S56" i="1"/>
  <c r="R254" i="1"/>
  <c r="S254" i="1"/>
  <c r="T722" i="1"/>
  <c r="Q722" i="1"/>
  <c r="T903" i="1"/>
  <c r="Q903" i="1"/>
  <c r="T996" i="1"/>
  <c r="Q996" i="1"/>
  <c r="T1283" i="1"/>
  <c r="Q1283" i="1"/>
  <c r="T585" i="1"/>
  <c r="Q585" i="1"/>
  <c r="T1289" i="1"/>
  <c r="Q1289" i="1"/>
  <c r="T425" i="1"/>
  <c r="Q425" i="1"/>
  <c r="T103" i="1"/>
  <c r="Q103" i="1"/>
  <c r="T1228" i="1"/>
  <c r="Q1228" i="1"/>
  <c r="T307" i="1"/>
  <c r="Q307" i="1"/>
  <c r="R92" i="1"/>
  <c r="S92" i="1"/>
  <c r="T649" i="1"/>
  <c r="Q649" i="1"/>
  <c r="T695" i="1"/>
  <c r="Q695" i="1"/>
  <c r="T1330" i="1"/>
  <c r="Q1330" i="1"/>
  <c r="T250" i="1"/>
  <c r="Q250" i="1"/>
  <c r="T668" i="1"/>
  <c r="Q668" i="1"/>
  <c r="Q763" i="1"/>
  <c r="T763" i="1"/>
  <c r="T786" i="1"/>
  <c r="Q786" i="1"/>
  <c r="T44" i="1"/>
  <c r="Q44" i="1"/>
  <c r="T1277" i="1"/>
  <c r="Q1277" i="1"/>
  <c r="T413" i="1"/>
  <c r="Q413" i="1"/>
  <c r="R104" i="1"/>
  <c r="S104" i="1"/>
  <c r="T1142" i="1"/>
  <c r="Q1142" i="1"/>
  <c r="R421" i="1"/>
  <c r="S421" i="1"/>
  <c r="Q984" i="1"/>
  <c r="T984" i="1"/>
  <c r="S323" i="1"/>
  <c r="R323" i="1"/>
  <c r="T914" i="1"/>
  <c r="Q914" i="1"/>
  <c r="T1023" i="1"/>
  <c r="Q1023" i="1"/>
  <c r="T1188" i="1"/>
  <c r="Q1188" i="1"/>
  <c r="T36" i="1"/>
  <c r="Q36" i="1"/>
  <c r="T849" i="1"/>
  <c r="Q849" i="1"/>
  <c r="T1409" i="1"/>
  <c r="Q1409" i="1"/>
  <c r="T473" i="1"/>
  <c r="Q473" i="1"/>
  <c r="T223" i="1"/>
  <c r="Q223" i="1"/>
  <c r="T555" i="1"/>
  <c r="Q555" i="1"/>
  <c r="R409" i="1"/>
  <c r="S409" i="1"/>
  <c r="T1443" i="1"/>
  <c r="Q1443" i="1"/>
  <c r="T1357" i="1"/>
  <c r="Q1357" i="1"/>
  <c r="Q744" i="1"/>
  <c r="T744" i="1"/>
  <c r="T1103" i="1"/>
  <c r="Q1103" i="1"/>
  <c r="T189" i="1"/>
  <c r="Q189" i="1"/>
  <c r="T1037" i="1"/>
  <c r="Q1037" i="1"/>
  <c r="T101" i="1"/>
  <c r="Q101" i="1"/>
  <c r="T452" i="1"/>
  <c r="Q452" i="1"/>
  <c r="T242" i="1"/>
  <c r="Q242" i="1"/>
  <c r="R238" i="1"/>
  <c r="S238" i="1"/>
  <c r="T953" i="1"/>
  <c r="Q953" i="1"/>
  <c r="R241" i="1"/>
  <c r="S241" i="1"/>
  <c r="T1308" i="1"/>
  <c r="Q1308" i="1"/>
  <c r="T593" i="1"/>
  <c r="Q593" i="1"/>
  <c r="T1164" i="1"/>
  <c r="Q1164" i="1"/>
  <c r="T199" i="1"/>
  <c r="Q199" i="1"/>
  <c r="T1022" i="1"/>
  <c r="Q1022" i="1"/>
  <c r="T1203" i="1"/>
  <c r="Q1203" i="1"/>
  <c r="T432" i="1"/>
  <c r="Q432" i="1"/>
  <c r="T885" i="1"/>
  <c r="Q885" i="1"/>
  <c r="T1052" i="1"/>
  <c r="Q1052" i="1"/>
  <c r="T797" i="1"/>
  <c r="Q797" i="1"/>
  <c r="T403" i="1"/>
  <c r="Q403" i="1"/>
  <c r="T544" i="1"/>
  <c r="Q544" i="1"/>
  <c r="T482" i="1"/>
  <c r="Q482" i="1"/>
  <c r="R301" i="1"/>
  <c r="S301" i="1"/>
  <c r="S275" i="1"/>
  <c r="R275" i="1"/>
  <c r="R190" i="1"/>
  <c r="S190" i="1"/>
  <c r="T650" i="1"/>
  <c r="Q650" i="1"/>
  <c r="T831" i="1"/>
  <c r="Q831" i="1"/>
  <c r="T924" i="1"/>
  <c r="Q924" i="1"/>
  <c r="T1139" i="1"/>
  <c r="Q1139" i="1"/>
  <c r="T513" i="1"/>
  <c r="Q513" i="1"/>
  <c r="T1217" i="1"/>
  <c r="Q1217" i="1"/>
  <c r="T353" i="1"/>
  <c r="Q353" i="1"/>
  <c r="T31" i="1"/>
  <c r="Q31" i="1"/>
  <c r="T1084" i="1"/>
  <c r="Q1084" i="1"/>
  <c r="S198" i="1"/>
  <c r="R198" i="1"/>
  <c r="T577" i="1"/>
  <c r="Q577" i="1"/>
  <c r="S204" i="1"/>
  <c r="R204" i="1"/>
  <c r="T623" i="1"/>
  <c r="Q623" i="1"/>
  <c r="T1258" i="1"/>
  <c r="Q1258" i="1"/>
  <c r="T178" i="1"/>
  <c r="Q178" i="1"/>
  <c r="T596" i="1"/>
  <c r="Q596" i="1"/>
  <c r="T691" i="1"/>
  <c r="Q691" i="1"/>
  <c r="T714" i="1"/>
  <c r="Q714" i="1"/>
  <c r="T268" i="1"/>
  <c r="Q268" i="1"/>
  <c r="Q451" i="1"/>
  <c r="T451" i="1"/>
  <c r="S120" i="1"/>
  <c r="R120" i="1"/>
  <c r="R141" i="1"/>
  <c r="T1205" i="1"/>
  <c r="Q1205" i="1"/>
  <c r="T341" i="1"/>
  <c r="Q341" i="1"/>
  <c r="T571" i="1"/>
  <c r="Q571" i="1"/>
  <c r="T1393" i="1"/>
  <c r="Q1393" i="1"/>
  <c r="Q696" i="1"/>
  <c r="T696" i="1"/>
  <c r="S310" i="1"/>
  <c r="R110" i="1"/>
  <c r="S110" i="1"/>
  <c r="T842" i="1"/>
  <c r="Q842" i="1"/>
  <c r="T951" i="1"/>
  <c r="Q951" i="1"/>
  <c r="T1116" i="1"/>
  <c r="Q1116" i="1"/>
  <c r="T1463" i="1"/>
  <c r="Q1463" i="1"/>
  <c r="T705" i="1"/>
  <c r="Q705" i="1"/>
  <c r="T1337" i="1"/>
  <c r="Q1337" i="1"/>
  <c r="T401" i="1"/>
  <c r="Q401" i="1"/>
  <c r="T151" i="1"/>
  <c r="Q151" i="1"/>
  <c r="T303" i="1"/>
  <c r="Q303" i="1"/>
  <c r="T1406" i="1"/>
  <c r="Q1406" i="1"/>
  <c r="T1371" i="1"/>
  <c r="Q1371" i="1"/>
  <c r="T553" i="1"/>
  <c r="Q553" i="1"/>
  <c r="Q672" i="1"/>
  <c r="T672" i="1"/>
  <c r="T586" i="1"/>
  <c r="Q586" i="1"/>
  <c r="T117" i="1"/>
  <c r="Q117" i="1"/>
  <c r="T965" i="1"/>
  <c r="Q965" i="1"/>
  <c r="T29" i="1"/>
  <c r="Q29" i="1"/>
  <c r="T448" i="1"/>
  <c r="Q448" i="1"/>
  <c r="T98" i="1"/>
  <c r="Q98" i="1"/>
  <c r="T436" i="1"/>
  <c r="Q436" i="1"/>
  <c r="R37" i="1"/>
  <c r="S37" i="1"/>
  <c r="S155" i="1"/>
  <c r="R155" i="1"/>
  <c r="T507" i="1"/>
  <c r="Q507" i="1"/>
  <c r="Q643" i="1"/>
  <c r="T643" i="1"/>
  <c r="T1394" i="1"/>
  <c r="Q1394" i="1"/>
  <c r="T1503" i="1"/>
  <c r="Q1503" i="1"/>
  <c r="T537" i="1"/>
  <c r="Q537" i="1"/>
  <c r="T1401" i="1"/>
  <c r="Q1401" i="1"/>
  <c r="T449" i="1"/>
  <c r="Q449" i="1"/>
  <c r="T368" i="1"/>
  <c r="Q368" i="1"/>
  <c r="S287" i="1"/>
  <c r="R287" i="1"/>
  <c r="S418" i="1"/>
  <c r="R418" i="1"/>
  <c r="T1296" i="1"/>
  <c r="Q1296" i="1"/>
  <c r="T818" i="1"/>
  <c r="Q818" i="1"/>
  <c r="T927" i="1"/>
  <c r="Q927" i="1"/>
  <c r="T1092" i="1"/>
  <c r="Q1092" i="1"/>
  <c r="T228" i="1"/>
  <c r="Q228" i="1"/>
  <c r="T1257" i="1"/>
  <c r="Q1257" i="1"/>
  <c r="Q321" i="1"/>
  <c r="T321" i="1"/>
  <c r="T1241" i="1"/>
  <c r="Q1241" i="1"/>
  <c r="T377" i="1"/>
  <c r="Q377" i="1"/>
  <c r="T127" i="1"/>
  <c r="Q127" i="1"/>
  <c r="T220" i="1"/>
  <c r="Q220" i="1"/>
  <c r="R350" i="1"/>
  <c r="S350" i="1"/>
  <c r="R385" i="1"/>
  <c r="S385" i="1"/>
  <c r="S156" i="1"/>
  <c r="R156" i="1"/>
  <c r="R207" i="1"/>
  <c r="S207" i="1"/>
  <c r="T950" i="1"/>
  <c r="Q950" i="1"/>
  <c r="T1131" i="1"/>
  <c r="Q1131" i="1"/>
  <c r="T1224" i="1"/>
  <c r="Q1224" i="1"/>
  <c r="T360" i="1"/>
  <c r="Q360" i="1"/>
  <c r="T813" i="1"/>
  <c r="Q813" i="1"/>
  <c r="T366" i="1"/>
  <c r="Q366" i="1"/>
  <c r="T725" i="1"/>
  <c r="Q725" i="1"/>
  <c r="T331" i="1"/>
  <c r="Q331" i="1"/>
  <c r="T400" i="1"/>
  <c r="Q400" i="1"/>
  <c r="Q338" i="1"/>
  <c r="T338" i="1"/>
  <c r="R326" i="1"/>
  <c r="S326" i="1"/>
  <c r="Q1442" i="1"/>
  <c r="T1442" i="1"/>
  <c r="T578" i="1"/>
  <c r="Q578" i="1"/>
  <c r="T759" i="1"/>
  <c r="Q759" i="1"/>
  <c r="T852" i="1"/>
  <c r="Q852" i="1"/>
  <c r="T1510" i="1"/>
  <c r="Q1510" i="1"/>
  <c r="T441" i="1"/>
  <c r="Q441" i="1"/>
  <c r="T1145" i="1"/>
  <c r="Q1145" i="1"/>
  <c r="T281" i="1"/>
  <c r="Q281" i="1"/>
  <c r="T582" i="1"/>
  <c r="Q582" i="1"/>
  <c r="T183" i="1"/>
  <c r="Q183" i="1"/>
  <c r="T940" i="1"/>
  <c r="Q940" i="1"/>
  <c r="R111" i="1"/>
  <c r="S30" i="1"/>
  <c r="R30" i="1"/>
  <c r="T483" i="1"/>
  <c r="Q483" i="1"/>
  <c r="T505" i="1"/>
  <c r="Q505" i="1"/>
  <c r="T551" i="1"/>
  <c r="Q551" i="1"/>
  <c r="T1186" i="1"/>
  <c r="Q1186" i="1"/>
  <c r="T106" i="1"/>
  <c r="Q106" i="1"/>
  <c r="T1483" i="1"/>
  <c r="Q1483" i="1"/>
  <c r="T1506" i="1"/>
  <c r="Q1506" i="1"/>
  <c r="T642" i="1"/>
  <c r="Q642" i="1"/>
  <c r="T390" i="1"/>
  <c r="Q390" i="1"/>
  <c r="T1133" i="1"/>
  <c r="Q1133" i="1"/>
  <c r="T197" i="1"/>
  <c r="Q197" i="1"/>
  <c r="S186" i="1"/>
  <c r="R186" i="1"/>
  <c r="S23" i="1"/>
  <c r="R23" i="1"/>
  <c r="R349" i="1"/>
  <c r="S349" i="1"/>
  <c r="T408" i="1"/>
  <c r="Q408" i="1"/>
  <c r="S251" i="1"/>
  <c r="R251" i="1"/>
  <c r="S269" i="1"/>
  <c r="R269" i="1"/>
  <c r="T770" i="1"/>
  <c r="Q770" i="1"/>
  <c r="T807" i="1"/>
  <c r="Q807" i="1"/>
  <c r="T1044" i="1"/>
  <c r="Q1044" i="1"/>
  <c r="T1331" i="1"/>
  <c r="Q1331" i="1"/>
  <c r="T633" i="1"/>
  <c r="Q633" i="1"/>
  <c r="T1265" i="1"/>
  <c r="Q1265" i="1"/>
  <c r="T329" i="1"/>
  <c r="Q329" i="1"/>
  <c r="T79" i="1"/>
  <c r="Q79" i="1"/>
  <c r="T231" i="1"/>
  <c r="Q231" i="1"/>
  <c r="R337" i="1"/>
  <c r="S337" i="1"/>
  <c r="T1262" i="1"/>
  <c r="Q1262" i="1"/>
  <c r="T1299" i="1"/>
  <c r="Q1299" i="1"/>
  <c r="T1476" i="1"/>
  <c r="Q1476" i="1"/>
  <c r="T600" i="1"/>
  <c r="Q600" i="1"/>
  <c r="T1053" i="1"/>
  <c r="Q1053" i="1"/>
  <c r="T45" i="1"/>
  <c r="Q45" i="1"/>
  <c r="T893" i="1"/>
  <c r="Q893" i="1"/>
  <c r="T535" i="1"/>
  <c r="Q535" i="1"/>
  <c r="T316" i="1"/>
  <c r="Q316" i="1"/>
  <c r="Q524" i="1"/>
  <c r="T524" i="1"/>
  <c r="R363" i="1"/>
  <c r="S363" i="1"/>
  <c r="S174" i="1"/>
  <c r="R174" i="1"/>
  <c r="R182" i="1"/>
  <c r="S182" i="1"/>
  <c r="R380" i="1"/>
  <c r="S380" i="1"/>
  <c r="T1345" i="1"/>
  <c r="Q1345" i="1"/>
  <c r="R291" i="1"/>
  <c r="S291" i="1"/>
  <c r="S270" i="1"/>
  <c r="R270" i="1"/>
  <c r="R94" i="1"/>
  <c r="S94" i="1"/>
  <c r="T639" i="1"/>
  <c r="Q639" i="1"/>
  <c r="T890" i="1"/>
  <c r="Q890" i="1"/>
  <c r="T393" i="1"/>
  <c r="Q393" i="1"/>
  <c r="R38" i="1"/>
  <c r="S38" i="1"/>
  <c r="Q855" i="1"/>
  <c r="T855" i="1"/>
  <c r="T249" i="1"/>
  <c r="Q249" i="1"/>
  <c r="T148" i="1"/>
  <c r="Q148" i="1"/>
  <c r="S215" i="1"/>
  <c r="R215" i="1"/>
  <c r="S346" i="1"/>
  <c r="R346" i="1"/>
  <c r="T1059" i="1"/>
  <c r="Q1059" i="1"/>
  <c r="T259" i="1"/>
  <c r="Q259" i="1"/>
  <c r="R194" i="1"/>
  <c r="S194" i="1"/>
  <c r="R229" i="1"/>
  <c r="S229" i="1"/>
  <c r="S203" i="1"/>
  <c r="R203" i="1"/>
  <c r="T1370" i="1"/>
  <c r="Q1370" i="1"/>
  <c r="T506" i="1"/>
  <c r="Q506" i="1"/>
  <c r="T687" i="1"/>
  <c r="Q687" i="1"/>
  <c r="T708" i="1"/>
  <c r="Q708" i="1"/>
  <c r="T838" i="1"/>
  <c r="Q838" i="1"/>
  <c r="T369" i="1"/>
  <c r="Q369" i="1"/>
  <c r="T1073" i="1"/>
  <c r="Q1073" i="1"/>
  <c r="T209" i="1"/>
  <c r="Q209" i="1"/>
  <c r="T414" i="1"/>
  <c r="Q414" i="1"/>
  <c r="T39" i="1"/>
  <c r="Q39" i="1"/>
  <c r="T796" i="1"/>
  <c r="Q796" i="1"/>
  <c r="T1417" i="1"/>
  <c r="Q1417" i="1"/>
  <c r="T433" i="1"/>
  <c r="Q433" i="1"/>
  <c r="S60" i="1"/>
  <c r="R60" i="1"/>
  <c r="T479" i="1"/>
  <c r="Q479" i="1"/>
  <c r="T1114" i="1"/>
  <c r="Q1114" i="1"/>
  <c r="T34" i="1"/>
  <c r="Q34" i="1"/>
  <c r="T1460" i="1"/>
  <c r="Q1460" i="1"/>
  <c r="T1411" i="1"/>
  <c r="Q1411" i="1"/>
  <c r="T1434" i="1"/>
  <c r="Q1434" i="1"/>
  <c r="T210" i="1"/>
  <c r="Q210" i="1"/>
  <c r="T352" i="1"/>
  <c r="Q352" i="1"/>
  <c r="T546" i="1"/>
  <c r="Q546" i="1"/>
  <c r="T494" i="1"/>
  <c r="Q494" i="1"/>
  <c r="S69" i="1"/>
  <c r="R69" i="1"/>
  <c r="T1061" i="1"/>
  <c r="Q1061" i="1"/>
  <c r="T53" i="1"/>
  <c r="Q53" i="1"/>
  <c r="T40" i="1"/>
  <c r="Q40" i="1"/>
  <c r="T1475" i="1"/>
  <c r="Q1475" i="1"/>
  <c r="R166" i="1"/>
  <c r="S166" i="1"/>
  <c r="R278" i="1"/>
  <c r="S278" i="1"/>
  <c r="R164" i="1"/>
  <c r="S164" i="1"/>
  <c r="Q698" i="1"/>
  <c r="T698" i="1"/>
  <c r="Q735" i="1"/>
  <c r="T735" i="1"/>
  <c r="T972" i="1"/>
  <c r="Q972" i="1"/>
  <c r="T1187" i="1"/>
  <c r="Q1187" i="1"/>
  <c r="T561" i="1"/>
  <c r="Q561" i="1"/>
  <c r="T1193" i="1"/>
  <c r="Q1193" i="1"/>
  <c r="T257" i="1"/>
  <c r="Q257" i="1"/>
  <c r="T534" i="1"/>
  <c r="Q534" i="1"/>
  <c r="T87" i="1"/>
  <c r="Q87" i="1"/>
  <c r="S370" i="1"/>
  <c r="R370" i="1"/>
  <c r="T1118" i="1"/>
  <c r="Q1118" i="1"/>
  <c r="T1227" i="1"/>
  <c r="Q1227" i="1"/>
  <c r="T1392" i="1"/>
  <c r="Q1392" i="1"/>
  <c r="T528" i="1"/>
  <c r="Q528" i="1"/>
  <c r="T981" i="1"/>
  <c r="Q981" i="1"/>
  <c r="T1076" i="1"/>
  <c r="Q1076" i="1"/>
  <c r="T821" i="1"/>
  <c r="Q821" i="1"/>
  <c r="T427" i="1"/>
  <c r="Q427" i="1"/>
  <c r="T232" i="1"/>
  <c r="Q232" i="1"/>
  <c r="S358" i="1"/>
  <c r="R358" i="1"/>
  <c r="T1464" i="1"/>
  <c r="Q1464" i="1"/>
  <c r="S1728" i="2" l="1"/>
  <c r="R1728" i="2"/>
  <c r="S2016" i="2"/>
  <c r="R2016" i="2"/>
  <c r="S3483" i="2"/>
  <c r="R3483" i="2"/>
  <c r="S3378" i="2"/>
  <c r="R3378" i="2"/>
  <c r="S2710" i="2"/>
  <c r="R2710" i="2"/>
  <c r="S2923" i="2"/>
  <c r="R2923" i="2"/>
  <c r="S3293" i="2"/>
  <c r="R3293" i="2"/>
  <c r="S576" i="2"/>
  <c r="R576" i="2"/>
  <c r="S3082" i="2"/>
  <c r="R3082" i="2"/>
  <c r="S436" i="2"/>
  <c r="R436" i="2"/>
  <c r="S119" i="2"/>
  <c r="R119" i="2"/>
  <c r="S1024" i="2"/>
  <c r="R1024" i="2"/>
  <c r="S472" i="2"/>
  <c r="R472" i="2"/>
  <c r="S299" i="2"/>
  <c r="R299" i="2"/>
  <c r="S765" i="2"/>
  <c r="R765" i="2"/>
  <c r="S953" i="2"/>
  <c r="R953" i="2"/>
  <c r="S2507" i="2"/>
  <c r="R2507" i="2"/>
  <c r="S2046" i="2"/>
  <c r="R2046" i="2"/>
  <c r="S3177" i="2"/>
  <c r="R3177" i="2"/>
  <c r="S3107" i="2"/>
  <c r="R3107" i="2"/>
  <c r="S503" i="2"/>
  <c r="R503" i="2"/>
  <c r="S936" i="2"/>
  <c r="R936" i="2"/>
  <c r="S2606" i="2"/>
  <c r="R2606" i="2"/>
  <c r="S2691" i="2"/>
  <c r="R2691" i="2"/>
  <c r="S2586" i="2"/>
  <c r="R2586" i="2"/>
  <c r="S1918" i="2"/>
  <c r="R1918" i="2"/>
  <c r="S2649" i="2"/>
  <c r="R2649" i="2"/>
  <c r="S508" i="2"/>
  <c r="R508" i="2"/>
  <c r="S191" i="2"/>
  <c r="R191" i="2"/>
  <c r="S232" i="2"/>
  <c r="R232" i="2"/>
  <c r="S532" i="2"/>
  <c r="R532" i="2"/>
  <c r="S688" i="2"/>
  <c r="R688" i="2"/>
  <c r="S1532" i="2"/>
  <c r="R1532" i="2"/>
  <c r="S3128" i="2"/>
  <c r="R3128" i="2"/>
  <c r="S1158" i="2"/>
  <c r="R1158" i="2"/>
  <c r="S3159" i="2"/>
  <c r="R3159" i="2"/>
  <c r="S3126" i="2"/>
  <c r="R3126" i="2"/>
  <c r="S2458" i="2"/>
  <c r="R2458" i="2"/>
  <c r="S125" i="2"/>
  <c r="R125" i="2"/>
  <c r="S1583" i="2"/>
  <c r="R1583" i="2"/>
  <c r="S1739" i="2"/>
  <c r="R1739" i="2"/>
  <c r="S230" i="2"/>
  <c r="R230" i="2"/>
  <c r="S2197" i="2"/>
  <c r="R2197" i="2"/>
  <c r="S1889" i="2"/>
  <c r="R1889" i="2"/>
  <c r="S3199" i="2"/>
  <c r="R3199" i="2"/>
  <c r="S2865" i="2"/>
  <c r="R2865" i="2"/>
  <c r="S147" i="2"/>
  <c r="R147" i="2"/>
  <c r="S724" i="2"/>
  <c r="R724" i="2"/>
  <c r="S407" i="2"/>
  <c r="R407" i="2"/>
  <c r="S1265" i="2"/>
  <c r="R1265" i="2"/>
  <c r="S1577" i="2"/>
  <c r="R1577" i="2"/>
  <c r="S1604" i="2"/>
  <c r="R1604" i="2"/>
  <c r="S1218" i="2"/>
  <c r="R1218" i="2"/>
  <c r="S377" i="2"/>
  <c r="R377" i="2"/>
  <c r="S1835" i="2"/>
  <c r="R1835" i="2"/>
  <c r="S1631" i="2"/>
  <c r="R1631" i="2"/>
  <c r="S2334" i="2"/>
  <c r="R2334" i="2"/>
  <c r="S3465" i="2"/>
  <c r="R3465" i="2"/>
  <c r="S3395" i="2"/>
  <c r="R3395" i="2"/>
  <c r="S791" i="2"/>
  <c r="R791" i="2"/>
  <c r="S1224" i="2"/>
  <c r="R1224" i="2"/>
  <c r="S2894" i="2"/>
  <c r="R2894" i="2"/>
  <c r="S2979" i="2"/>
  <c r="R2979" i="2"/>
  <c r="S2874" i="2"/>
  <c r="R2874" i="2"/>
  <c r="S2206" i="2"/>
  <c r="R2206" i="2"/>
  <c r="S2073" i="2"/>
  <c r="R2073" i="2"/>
  <c r="S2429" i="2"/>
  <c r="R2429" i="2"/>
  <c r="S3487" i="2"/>
  <c r="R3487" i="2"/>
  <c r="S1660" i="2"/>
  <c r="R1660" i="2"/>
  <c r="S1343" i="2"/>
  <c r="R1343" i="2"/>
  <c r="S1384" i="2"/>
  <c r="R1384" i="2"/>
  <c r="S774" i="2"/>
  <c r="R774" i="2"/>
  <c r="S82" i="2"/>
  <c r="R82" i="2"/>
  <c r="S426" i="2"/>
  <c r="R426" i="2"/>
  <c r="S1313" i="2"/>
  <c r="R1313" i="2"/>
  <c r="S2867" i="2"/>
  <c r="R2867" i="2"/>
  <c r="S3149" i="2"/>
  <c r="R3149" i="2"/>
  <c r="S2673" i="2"/>
  <c r="R2673" i="2"/>
  <c r="S2603" i="2"/>
  <c r="R2603" i="2"/>
  <c r="S3104" i="2"/>
  <c r="R3104" i="2"/>
  <c r="S385" i="2"/>
  <c r="R385" i="2"/>
  <c r="S2448" i="2"/>
  <c r="R2448" i="2"/>
  <c r="S2128" i="2"/>
  <c r="R2128" i="2"/>
  <c r="S1615" i="2"/>
  <c r="R1615" i="2"/>
  <c r="S3142" i="2"/>
  <c r="R3142" i="2"/>
  <c r="S3355" i="2"/>
  <c r="R3355" i="2"/>
  <c r="S226" i="2"/>
  <c r="R226" i="2"/>
  <c r="S579" i="2"/>
  <c r="R579" i="2"/>
  <c r="S1227" i="2"/>
  <c r="R1227" i="2"/>
  <c r="S1732" i="2"/>
  <c r="R1732" i="2"/>
  <c r="S534" i="2"/>
  <c r="R534" i="2"/>
  <c r="S748" i="2"/>
  <c r="R748" i="2"/>
  <c r="S846" i="2"/>
  <c r="R846" i="2"/>
  <c r="S2612" i="2"/>
  <c r="R2612" i="2"/>
  <c r="S1385" i="2"/>
  <c r="R1385" i="2"/>
  <c r="S2939" i="2"/>
  <c r="R2939" i="2"/>
  <c r="S1775" i="2"/>
  <c r="R1775" i="2"/>
  <c r="S2478" i="2"/>
  <c r="R2478" i="2"/>
  <c r="S1810" i="2"/>
  <c r="R1810" i="2"/>
  <c r="S3539" i="2"/>
  <c r="R3539" i="2"/>
  <c r="S935" i="2"/>
  <c r="R935" i="2"/>
  <c r="S457" i="2"/>
  <c r="R457" i="2"/>
  <c r="S2520" i="2"/>
  <c r="R2520" i="2"/>
  <c r="S2200" i="2"/>
  <c r="R2200" i="2"/>
  <c r="S1687" i="2"/>
  <c r="R1687" i="2"/>
  <c r="S3214" i="2"/>
  <c r="R3214" i="2"/>
  <c r="S3081" i="2"/>
  <c r="R3081" i="2"/>
  <c r="S402" i="2"/>
  <c r="R402" i="2"/>
  <c r="S3349" i="2"/>
  <c r="R3349" i="2"/>
  <c r="S1371" i="2"/>
  <c r="R1371" i="2"/>
  <c r="S882" i="2"/>
  <c r="R882" i="2"/>
  <c r="S606" i="2"/>
  <c r="R606" i="2"/>
  <c r="S918" i="2"/>
  <c r="R918" i="2"/>
  <c r="S1434" i="2"/>
  <c r="R1434" i="2"/>
  <c r="S2524" i="2"/>
  <c r="R2524" i="2"/>
  <c r="S3110" i="2"/>
  <c r="R3110" i="2"/>
  <c r="S1515" i="2"/>
  <c r="R1515" i="2"/>
  <c r="S101" i="2"/>
  <c r="R101" i="2"/>
  <c r="S1553" i="2"/>
  <c r="R1553" i="2"/>
  <c r="S1001" i="2"/>
  <c r="R1001" i="2"/>
  <c r="S642" i="2"/>
  <c r="R642" i="2"/>
  <c r="S1518" i="2"/>
  <c r="R1518" i="2"/>
  <c r="S2596" i="2"/>
  <c r="R2596" i="2"/>
  <c r="S2155" i="2"/>
  <c r="R2155" i="2"/>
  <c r="S131" i="2"/>
  <c r="R131" i="2"/>
  <c r="S1349" i="2"/>
  <c r="R1349" i="2"/>
  <c r="S2903" i="2"/>
  <c r="R2903" i="2"/>
  <c r="S1465" i="2"/>
  <c r="R1465" i="2"/>
  <c r="S3528" i="2"/>
  <c r="R3528" i="2"/>
  <c r="S3208" i="2"/>
  <c r="R3208" i="2"/>
  <c r="S2695" i="2"/>
  <c r="R2695" i="2"/>
  <c r="S3174" i="2"/>
  <c r="R3174" i="2"/>
  <c r="S2290" i="2"/>
  <c r="R2290" i="2"/>
  <c r="S3224" i="2"/>
  <c r="R3224" i="2"/>
  <c r="S220" i="2"/>
  <c r="R220" i="2"/>
  <c r="S3080" i="2"/>
  <c r="R3080" i="2"/>
  <c r="S750" i="2"/>
  <c r="R750" i="2"/>
  <c r="S1120" i="2"/>
  <c r="R1120" i="2"/>
  <c r="S1964" i="2"/>
  <c r="R1964" i="2"/>
  <c r="S1590" i="2"/>
  <c r="R1590" i="2"/>
  <c r="S2668" i="2"/>
  <c r="R2668" i="2"/>
  <c r="S2227" i="2"/>
  <c r="R2227" i="2"/>
  <c r="S203" i="2"/>
  <c r="R203" i="2"/>
  <c r="S546" i="2"/>
  <c r="R546" i="2"/>
  <c r="S1584" i="2"/>
  <c r="R1584" i="2"/>
  <c r="S1872" i="2"/>
  <c r="R1872" i="2"/>
  <c r="S3339" i="2"/>
  <c r="R3339" i="2"/>
  <c r="S3234" i="2"/>
  <c r="R3234" i="2"/>
  <c r="S3430" i="2"/>
  <c r="R3430" i="2"/>
  <c r="S292" i="2"/>
  <c r="R292" i="2"/>
  <c r="S3152" i="2"/>
  <c r="R3152" i="2"/>
  <c r="S1744" i="2"/>
  <c r="R1744" i="2"/>
  <c r="S1192" i="2"/>
  <c r="R1192" i="2"/>
  <c r="S1485" i="2"/>
  <c r="R1485" i="2"/>
  <c r="S1673" i="2"/>
  <c r="R1673" i="2"/>
  <c r="S3227" i="2"/>
  <c r="R3227" i="2"/>
  <c r="S2766" i="2"/>
  <c r="R2766" i="2"/>
  <c r="S2098" i="2"/>
  <c r="R2098" i="2"/>
  <c r="S629" i="2"/>
  <c r="R629" i="2"/>
  <c r="S2183" i="2"/>
  <c r="R2183" i="2"/>
  <c r="S745" i="2"/>
  <c r="R745" i="2"/>
  <c r="S2808" i="2"/>
  <c r="R2808" i="2"/>
  <c r="S2488" i="2"/>
  <c r="R2488" i="2"/>
  <c r="S1975" i="2"/>
  <c r="R1975" i="2"/>
  <c r="S3502" i="2"/>
  <c r="R3502" i="2"/>
  <c r="S2505" i="2"/>
  <c r="R2505" i="2"/>
  <c r="S317" i="2"/>
  <c r="R317" i="2"/>
  <c r="S41" i="2"/>
  <c r="R41" i="2"/>
  <c r="S342" i="2"/>
  <c r="R342" i="2"/>
  <c r="S1557" i="2"/>
  <c r="R1557" i="2"/>
  <c r="S881" i="2"/>
  <c r="R881" i="2"/>
  <c r="S2435" i="2"/>
  <c r="R2435" i="2"/>
  <c r="S1974" i="2"/>
  <c r="R1974" i="2"/>
  <c r="S3105" i="2"/>
  <c r="R3105" i="2"/>
  <c r="S3035" i="2"/>
  <c r="R3035" i="2"/>
  <c r="S431" i="2"/>
  <c r="R431" i="2"/>
  <c r="S1361" i="2"/>
  <c r="R1361" i="2"/>
  <c r="S837" i="2"/>
  <c r="R837" i="2"/>
  <c r="S161" i="2"/>
  <c r="R161" i="2"/>
  <c r="S2579" i="2"/>
  <c r="R2579" i="2"/>
  <c r="S1997" i="2"/>
  <c r="R1997" i="2"/>
  <c r="S3379" i="2"/>
  <c r="R3379" i="2"/>
  <c r="S1355" i="2"/>
  <c r="R1355" i="2"/>
  <c r="S834" i="2"/>
  <c r="R834" i="2"/>
  <c r="S1008" i="2"/>
  <c r="R1008" i="2"/>
  <c r="S2678" i="2"/>
  <c r="R2678" i="2"/>
  <c r="S2763" i="2"/>
  <c r="R2763" i="2"/>
  <c r="S2658" i="2"/>
  <c r="R2658" i="2"/>
  <c r="S1990" i="2"/>
  <c r="R1990" i="2"/>
  <c r="S2203" i="2"/>
  <c r="R2203" i="2"/>
  <c r="S3514" i="2"/>
  <c r="R3514" i="2"/>
  <c r="S2083" i="2"/>
  <c r="R2083" i="2"/>
  <c r="S2331" i="2"/>
  <c r="R2331" i="2"/>
  <c r="S1397" i="2"/>
  <c r="R1397" i="2"/>
  <c r="S246" i="2"/>
  <c r="R246" i="2"/>
  <c r="S1433" i="2"/>
  <c r="R1433" i="2"/>
  <c r="S1460" i="2"/>
  <c r="R1460" i="2"/>
  <c r="S1074" i="2"/>
  <c r="R1074" i="2"/>
  <c r="S827" i="2"/>
  <c r="R827" i="2"/>
  <c r="S2069" i="2"/>
  <c r="R2069" i="2"/>
  <c r="S3451" i="2"/>
  <c r="R3451" i="2"/>
  <c r="S1427" i="2"/>
  <c r="R1427" i="2"/>
  <c r="S906" i="2"/>
  <c r="R906" i="2"/>
  <c r="S803" i="2"/>
  <c r="R803" i="2"/>
  <c r="S1234" i="2"/>
  <c r="R1234" i="2"/>
  <c r="S1022" i="2"/>
  <c r="R1022" i="2"/>
  <c r="S2989" i="2"/>
  <c r="R2989" i="2"/>
  <c r="S2681" i="2"/>
  <c r="R2681" i="2"/>
  <c r="S2133" i="2"/>
  <c r="R2133" i="2"/>
  <c r="S3139" i="2"/>
  <c r="R3139" i="2"/>
  <c r="S3447" i="2"/>
  <c r="R3447" i="2"/>
  <c r="S1393" i="2"/>
  <c r="R1393" i="2"/>
  <c r="S1875" i="2"/>
  <c r="R1875" i="2"/>
  <c r="S594" i="2"/>
  <c r="R594" i="2"/>
  <c r="S318" i="2"/>
  <c r="R318" i="2"/>
  <c r="S587" i="2"/>
  <c r="R587" i="2"/>
  <c r="S817" i="2"/>
  <c r="R817" i="2"/>
  <c r="S2880" i="2"/>
  <c r="R2880" i="2"/>
  <c r="S2560" i="2"/>
  <c r="R2560" i="2"/>
  <c r="S2047" i="2"/>
  <c r="R2047" i="2"/>
  <c r="S3574" i="2"/>
  <c r="R3574" i="2"/>
  <c r="S3368" i="2"/>
  <c r="R3368" i="2"/>
  <c r="S59" i="2"/>
  <c r="R59" i="2"/>
  <c r="S3456" i="2"/>
  <c r="R3456" i="2"/>
  <c r="S1443" i="2"/>
  <c r="R1443" i="2"/>
  <c r="S219" i="2"/>
  <c r="R219" i="2"/>
  <c r="S1300" i="2"/>
  <c r="R1300" i="2"/>
  <c r="S983" i="2"/>
  <c r="R983" i="2"/>
  <c r="S113" i="2"/>
  <c r="R113" i="2"/>
  <c r="S1336" i="2"/>
  <c r="R1336" i="2"/>
  <c r="S1629" i="2"/>
  <c r="R1629" i="2"/>
  <c r="S78" i="2"/>
  <c r="R78" i="2"/>
  <c r="S3371" i="2"/>
  <c r="R3371" i="2"/>
  <c r="S2910" i="2"/>
  <c r="R2910" i="2"/>
  <c r="S2242" i="2"/>
  <c r="R2242" i="2"/>
  <c r="S1684" i="2"/>
  <c r="R1684" i="2"/>
  <c r="S1367" i="2"/>
  <c r="R1367" i="2"/>
  <c r="S25" i="2"/>
  <c r="R25" i="2"/>
  <c r="S2088" i="2"/>
  <c r="R2088" i="2"/>
  <c r="S3555" i="2"/>
  <c r="R3555" i="2"/>
  <c r="S3450" i="2"/>
  <c r="R3450" i="2"/>
  <c r="S2782" i="2"/>
  <c r="R2782" i="2"/>
  <c r="S3513" i="2"/>
  <c r="R3513" i="2"/>
  <c r="S1372" i="2"/>
  <c r="R1372" i="2"/>
  <c r="S1055" i="2"/>
  <c r="R1055" i="2"/>
  <c r="S1096" i="2"/>
  <c r="R1096" i="2"/>
  <c r="S1396" i="2"/>
  <c r="R1396" i="2"/>
  <c r="S1552" i="2"/>
  <c r="R1552" i="2"/>
  <c r="S2396" i="2"/>
  <c r="R2396" i="2"/>
  <c r="S35" i="2"/>
  <c r="R35" i="2"/>
  <c r="S2236" i="2"/>
  <c r="R2236" i="2"/>
  <c r="S1795" i="2"/>
  <c r="R1795" i="2"/>
  <c r="S3322" i="2"/>
  <c r="R3322" i="2"/>
  <c r="S989" i="2"/>
  <c r="R989" i="2"/>
  <c r="S2543" i="2"/>
  <c r="R2543" i="2"/>
  <c r="S1306" i="2"/>
  <c r="R1306" i="2"/>
  <c r="S1094" i="2"/>
  <c r="R1094" i="2"/>
  <c r="S3061" i="2"/>
  <c r="R3061" i="2"/>
  <c r="S2753" i="2"/>
  <c r="R2753" i="2"/>
  <c r="S2205" i="2"/>
  <c r="R2205" i="2"/>
  <c r="S1930" i="2"/>
  <c r="R1930" i="2"/>
  <c r="S518" i="2"/>
  <c r="R518" i="2"/>
  <c r="S2091" i="2"/>
  <c r="R2091" i="2"/>
  <c r="S939" i="2"/>
  <c r="R939" i="2"/>
  <c r="S1588" i="2"/>
  <c r="R1588" i="2"/>
  <c r="S1271" i="2"/>
  <c r="R1271" i="2"/>
  <c r="S390" i="2"/>
  <c r="R390" i="2"/>
  <c r="S604" i="2"/>
  <c r="R604" i="2"/>
  <c r="S702" i="2"/>
  <c r="R702" i="2"/>
  <c r="S2468" i="2"/>
  <c r="R2468" i="2"/>
  <c r="S1241" i="2"/>
  <c r="R1241" i="2"/>
  <c r="S2795" i="2"/>
  <c r="R2795" i="2"/>
  <c r="S3231" i="2"/>
  <c r="R3231" i="2"/>
  <c r="S3198" i="2"/>
  <c r="R3198" i="2"/>
  <c r="S2530" i="2"/>
  <c r="R2530" i="2"/>
  <c r="S197" i="2"/>
  <c r="R197" i="2"/>
  <c r="S1655" i="2"/>
  <c r="R1655" i="2"/>
  <c r="S313" i="2"/>
  <c r="R313" i="2"/>
  <c r="S2376" i="2"/>
  <c r="R2376" i="2"/>
  <c r="S2056" i="2"/>
  <c r="R2056" i="2"/>
  <c r="S1543" i="2"/>
  <c r="R1543" i="2"/>
  <c r="S3070" i="2"/>
  <c r="R3070" i="2"/>
  <c r="S2937" i="2"/>
  <c r="R2937" i="2"/>
  <c r="S2746" i="2"/>
  <c r="R2746" i="2"/>
  <c r="S749" i="2"/>
  <c r="R749" i="2"/>
  <c r="S473" i="2"/>
  <c r="R473" i="2"/>
  <c r="S1638" i="2"/>
  <c r="R1638" i="2"/>
  <c r="S1290" i="2"/>
  <c r="R1290" i="2"/>
  <c r="S438" i="2"/>
  <c r="R438" i="2"/>
  <c r="S1703" i="2"/>
  <c r="R1703" i="2"/>
  <c r="S2406" i="2"/>
  <c r="R2406" i="2"/>
  <c r="S3537" i="2"/>
  <c r="R3537" i="2"/>
  <c r="S3467" i="2"/>
  <c r="R3467" i="2"/>
  <c r="S863" i="2"/>
  <c r="R863" i="2"/>
  <c r="S1019" i="2"/>
  <c r="R1019" i="2"/>
  <c r="S1249" i="2"/>
  <c r="R1249" i="2"/>
  <c r="S3312" i="2"/>
  <c r="R3312" i="2"/>
  <c r="S2992" i="2"/>
  <c r="R2992" i="2"/>
  <c r="S2479" i="2"/>
  <c r="R2479" i="2"/>
  <c r="S2145" i="2"/>
  <c r="R2145" i="2"/>
  <c r="S3011" i="2"/>
  <c r="R3011" i="2"/>
  <c r="S2246" i="2"/>
  <c r="R2246" i="2"/>
  <c r="S821" i="2"/>
  <c r="R821" i="2"/>
  <c r="S1398" i="2"/>
  <c r="R1398" i="2"/>
  <c r="S40" i="2"/>
  <c r="R40" i="2"/>
  <c r="S1710" i="2"/>
  <c r="R1710" i="2"/>
  <c r="S333" i="2"/>
  <c r="R333" i="2"/>
  <c r="S510" i="2"/>
  <c r="R510" i="2"/>
  <c r="S3375" i="2"/>
  <c r="R3375" i="2"/>
  <c r="S3342" i="2"/>
  <c r="R3342" i="2"/>
  <c r="S2674" i="2"/>
  <c r="R2674" i="2"/>
  <c r="S341" i="2"/>
  <c r="R341" i="2"/>
  <c r="S1799" i="2"/>
  <c r="R1799" i="2"/>
  <c r="S1321" i="2"/>
  <c r="R1321" i="2"/>
  <c r="S3384" i="2"/>
  <c r="R3384" i="2"/>
  <c r="S3064" i="2"/>
  <c r="R3064" i="2"/>
  <c r="S2551" i="2"/>
  <c r="R2551" i="2"/>
  <c r="S3030" i="2"/>
  <c r="R3030" i="2"/>
  <c r="S2146" i="2"/>
  <c r="R2146" i="2"/>
  <c r="S3090" i="2"/>
  <c r="R3090" i="2"/>
  <c r="S76" i="2"/>
  <c r="R76" i="2"/>
  <c r="S1746" i="2"/>
  <c r="R1746" i="2"/>
  <c r="S112" i="2"/>
  <c r="R112" i="2"/>
  <c r="S1782" i="2"/>
  <c r="R1782" i="2"/>
  <c r="S2947" i="2"/>
  <c r="R2947" i="2"/>
  <c r="S2226" i="2"/>
  <c r="R2226" i="2"/>
  <c r="S965" i="2"/>
  <c r="R965" i="2"/>
  <c r="S678" i="2"/>
  <c r="R678" i="2"/>
  <c r="S28" i="2"/>
  <c r="R28" i="2"/>
  <c r="S126" i="2"/>
  <c r="R126" i="2"/>
  <c r="S1892" i="2"/>
  <c r="R1892" i="2"/>
  <c r="S1506" i="2"/>
  <c r="R1506" i="2"/>
  <c r="S395" i="2"/>
  <c r="R395" i="2"/>
  <c r="S3460" i="2"/>
  <c r="R3460" i="2"/>
  <c r="S3019" i="2"/>
  <c r="R3019" i="2"/>
  <c r="S995" i="2"/>
  <c r="R995" i="2"/>
  <c r="S474" i="2"/>
  <c r="R474" i="2"/>
  <c r="S371" i="2"/>
  <c r="R371" i="2"/>
  <c r="S802" i="2"/>
  <c r="R802" i="2"/>
  <c r="S590" i="2"/>
  <c r="R590" i="2"/>
  <c r="S2557" i="2"/>
  <c r="R2557" i="2"/>
  <c r="S2249" i="2"/>
  <c r="R2249" i="2"/>
  <c r="S3559" i="2"/>
  <c r="R3559" i="2"/>
  <c r="S1843" i="2"/>
  <c r="R1843" i="2"/>
  <c r="S3154" i="2"/>
  <c r="R3154" i="2"/>
  <c r="S3297" i="2"/>
  <c r="R3297" i="2"/>
  <c r="S1084" i="2"/>
  <c r="R1084" i="2"/>
  <c r="S767" i="2"/>
  <c r="R767" i="2"/>
  <c r="S1614" i="2"/>
  <c r="R1614" i="2"/>
  <c r="S209" i="2"/>
  <c r="R209" i="2"/>
  <c r="S2828" i="2"/>
  <c r="R2828" i="2"/>
  <c r="S467" i="2"/>
  <c r="R467" i="2"/>
  <c r="S3532" i="2"/>
  <c r="R3532" i="2"/>
  <c r="S3091" i="2"/>
  <c r="R3091" i="2"/>
  <c r="S1067" i="2"/>
  <c r="R1067" i="2"/>
  <c r="S1410" i="2"/>
  <c r="R1410" i="2"/>
  <c r="S443" i="2"/>
  <c r="R443" i="2"/>
  <c r="S673" i="2"/>
  <c r="R673" i="2"/>
  <c r="S2736" i="2"/>
  <c r="R2736" i="2"/>
  <c r="S2416" i="2"/>
  <c r="R2416" i="2"/>
  <c r="S1903" i="2"/>
  <c r="R1903" i="2"/>
  <c r="S3246" i="2"/>
  <c r="R3246" i="2"/>
  <c r="S1155" i="2"/>
  <c r="R1155" i="2"/>
  <c r="S1156" i="2"/>
  <c r="R1156" i="2"/>
  <c r="S839" i="2"/>
  <c r="R839" i="2"/>
  <c r="S833" i="2"/>
  <c r="R833" i="2"/>
  <c r="S281" i="2"/>
  <c r="R281" i="2"/>
  <c r="S442" i="2"/>
  <c r="R442" i="2"/>
  <c r="S798" i="2"/>
  <c r="R798" i="2"/>
  <c r="S1876" i="2"/>
  <c r="R1876" i="2"/>
  <c r="S1435" i="2"/>
  <c r="R1435" i="2"/>
  <c r="S2962" i="2"/>
  <c r="R2962" i="2"/>
  <c r="S1493" i="2"/>
  <c r="R1493" i="2"/>
  <c r="S3047" i="2"/>
  <c r="R3047" i="2"/>
  <c r="S1609" i="2"/>
  <c r="R1609" i="2"/>
  <c r="S1837" i="2"/>
  <c r="R1837" i="2"/>
  <c r="S3352" i="2"/>
  <c r="R3352" i="2"/>
  <c r="S2839" i="2"/>
  <c r="R2839" i="2"/>
  <c r="S1919" i="2"/>
  <c r="R1919" i="2"/>
  <c r="S3369" i="2"/>
  <c r="R3369" i="2"/>
  <c r="S1299" i="2"/>
  <c r="R1299" i="2"/>
  <c r="S1181" i="2"/>
  <c r="R1181" i="2"/>
  <c r="S905" i="2"/>
  <c r="R905" i="2"/>
  <c r="S244" i="2"/>
  <c r="R244" i="2"/>
  <c r="S1206" i="2"/>
  <c r="R1206" i="2"/>
  <c r="S514" i="2"/>
  <c r="R514" i="2"/>
  <c r="S858" i="2"/>
  <c r="R858" i="2"/>
  <c r="S1745" i="2"/>
  <c r="R1745" i="2"/>
  <c r="S3299" i="2"/>
  <c r="R3299" i="2"/>
  <c r="S2838" i="2"/>
  <c r="R2838" i="2"/>
  <c r="S2170" i="2"/>
  <c r="R2170" i="2"/>
  <c r="S1612" i="2"/>
  <c r="R1612" i="2"/>
  <c r="S1295" i="2"/>
  <c r="R1295" i="2"/>
  <c r="S486" i="2"/>
  <c r="R486" i="2"/>
  <c r="S1701" i="2"/>
  <c r="R1701" i="2"/>
  <c r="S1025" i="2"/>
  <c r="R1025" i="2"/>
  <c r="S3443" i="2"/>
  <c r="R3443" i="2"/>
  <c r="S2861" i="2"/>
  <c r="R2861" i="2"/>
  <c r="S2385" i="2"/>
  <c r="R2385" i="2"/>
  <c r="S2315" i="2"/>
  <c r="R2315" i="2"/>
  <c r="S1698" i="2"/>
  <c r="R1698" i="2"/>
  <c r="S97" i="2"/>
  <c r="R97" i="2"/>
  <c r="S2160" i="2"/>
  <c r="R2160" i="2"/>
  <c r="S1840" i="2"/>
  <c r="R1840" i="2"/>
  <c r="S3522" i="2"/>
  <c r="R3522" i="2"/>
  <c r="S2854" i="2"/>
  <c r="R2854" i="2"/>
  <c r="S3067" i="2"/>
  <c r="R3067" i="2"/>
  <c r="S2831" i="2"/>
  <c r="R2831" i="2"/>
  <c r="S1759" i="2"/>
  <c r="R1759" i="2"/>
  <c r="S522" i="2"/>
  <c r="R522" i="2"/>
  <c r="S1110" i="2"/>
  <c r="R1110" i="2"/>
  <c r="S460" i="2"/>
  <c r="R460" i="2"/>
  <c r="S558" i="2"/>
  <c r="R558" i="2"/>
  <c r="S2324" i="2"/>
  <c r="R2324" i="2"/>
  <c r="S3056" i="2"/>
  <c r="R3056" i="2"/>
  <c r="S1691" i="2"/>
  <c r="R1691" i="2"/>
  <c r="S2933" i="2"/>
  <c r="R2933" i="2"/>
  <c r="S2457" i="2"/>
  <c r="R2457" i="2"/>
  <c r="S2387" i="2"/>
  <c r="R2387" i="2"/>
  <c r="S1770" i="2"/>
  <c r="R1770" i="2"/>
  <c r="S1667" i="2"/>
  <c r="R1667" i="2"/>
  <c r="S216" i="2"/>
  <c r="R216" i="2"/>
  <c r="S3446" i="2"/>
  <c r="R3446" i="2"/>
  <c r="S3545" i="2"/>
  <c r="R3545" i="2"/>
  <c r="S2997" i="2"/>
  <c r="R2997" i="2"/>
  <c r="S1929" i="2"/>
  <c r="R1929" i="2"/>
  <c r="S3195" i="2"/>
  <c r="R3195" i="2"/>
  <c r="S795" i="2"/>
  <c r="R795" i="2"/>
  <c r="S1458" i="2"/>
  <c r="R1458" i="2"/>
  <c r="S1182" i="2"/>
  <c r="R1182" i="2"/>
  <c r="S1451" i="2"/>
  <c r="R1451" i="2"/>
  <c r="S1681" i="2"/>
  <c r="R1681" i="2"/>
  <c r="S1909" i="2"/>
  <c r="R1909" i="2"/>
  <c r="S3424" i="2"/>
  <c r="R3424" i="2"/>
  <c r="S2911" i="2"/>
  <c r="R2911" i="2"/>
  <c r="S2577" i="2"/>
  <c r="R2577" i="2"/>
  <c r="S1266" i="2"/>
  <c r="R1266" i="2"/>
  <c r="S3041" i="2"/>
  <c r="R3041" i="2"/>
  <c r="S2019" i="2"/>
  <c r="R2019" i="2"/>
  <c r="S389" i="2"/>
  <c r="R389" i="2"/>
  <c r="S977" i="2"/>
  <c r="R977" i="2"/>
  <c r="S425" i="2"/>
  <c r="R425" i="2"/>
  <c r="S586" i="2"/>
  <c r="R586" i="2"/>
  <c r="S942" i="2"/>
  <c r="R942" i="2"/>
  <c r="S2020" i="2"/>
  <c r="R2020" i="2"/>
  <c r="S1579" i="2"/>
  <c r="R1579" i="2"/>
  <c r="S3106" i="2"/>
  <c r="R3106" i="2"/>
  <c r="S773" i="2"/>
  <c r="R773" i="2"/>
  <c r="S2327" i="2"/>
  <c r="R2327" i="2"/>
  <c r="S889" i="2"/>
  <c r="R889" i="2"/>
  <c r="S2952" i="2"/>
  <c r="R2952" i="2"/>
  <c r="S2632" i="2"/>
  <c r="R2632" i="2"/>
  <c r="S2119" i="2"/>
  <c r="R2119" i="2"/>
  <c r="S3462" i="2"/>
  <c r="R3462" i="2"/>
  <c r="S2578" i="2"/>
  <c r="R2578" i="2"/>
  <c r="S582" i="2"/>
  <c r="R582" i="2"/>
  <c r="S1594" i="2"/>
  <c r="R1594" i="2"/>
  <c r="S3499" i="2"/>
  <c r="R3499" i="2"/>
  <c r="S461" i="2"/>
  <c r="R461" i="2"/>
  <c r="S185" i="2"/>
  <c r="R185" i="2"/>
  <c r="S641" i="2"/>
  <c r="R641" i="2"/>
  <c r="S117" i="2"/>
  <c r="R117" i="2"/>
  <c r="S899" i="2"/>
  <c r="R899" i="2"/>
  <c r="S3100" i="2"/>
  <c r="R3100" i="2"/>
  <c r="S2659" i="2"/>
  <c r="R2659" i="2"/>
  <c r="S635" i="2"/>
  <c r="R635" i="2"/>
  <c r="S114" i="2"/>
  <c r="R114" i="2"/>
  <c r="S3407" i="2"/>
  <c r="R3407" i="2"/>
  <c r="S288" i="2"/>
  <c r="R288" i="2"/>
  <c r="S1958" i="2"/>
  <c r="R1958" i="2"/>
  <c r="S3518" i="2"/>
  <c r="R3518" i="2"/>
  <c r="S1938" i="2"/>
  <c r="R1938" i="2"/>
  <c r="S3069" i="2"/>
  <c r="R3069" i="2"/>
  <c r="S1483" i="2"/>
  <c r="R1483" i="2"/>
  <c r="S2794" i="2"/>
  <c r="R2794" i="2"/>
  <c r="S1457" i="2"/>
  <c r="R1457" i="2"/>
  <c r="S2272" i="2"/>
  <c r="R2272" i="2"/>
  <c r="S677" i="2"/>
  <c r="R677" i="2"/>
  <c r="S1254" i="2"/>
  <c r="R1254" i="2"/>
  <c r="S1468" i="2"/>
  <c r="R1468" i="2"/>
  <c r="S1566" i="2"/>
  <c r="R1566" i="2"/>
  <c r="S189" i="2"/>
  <c r="R189" i="2"/>
  <c r="S366" i="2"/>
  <c r="R366" i="2"/>
  <c r="S2308" i="2"/>
  <c r="R2308" i="2"/>
  <c r="S1867" i="2"/>
  <c r="R1867" i="2"/>
  <c r="S3394" i="2"/>
  <c r="R3394" i="2"/>
  <c r="S1061" i="2"/>
  <c r="R1061" i="2"/>
  <c r="S2615" i="2"/>
  <c r="R2615" i="2"/>
  <c r="S1177" i="2"/>
  <c r="R1177" i="2"/>
  <c r="S3240" i="2"/>
  <c r="R3240" i="2"/>
  <c r="S2920" i="2"/>
  <c r="R2920" i="2"/>
  <c r="S2407" i="2"/>
  <c r="R2407" i="2"/>
  <c r="S2886" i="2"/>
  <c r="R2886" i="2"/>
  <c r="S2002" i="2"/>
  <c r="R2002" i="2"/>
  <c r="S1871" i="2"/>
  <c r="R1871" i="2"/>
  <c r="S1771" i="2"/>
  <c r="R1771" i="2"/>
  <c r="S1613" i="2"/>
  <c r="R1613" i="2"/>
  <c r="S1337" i="2"/>
  <c r="R1337" i="2"/>
  <c r="S676" i="2"/>
  <c r="R676" i="2"/>
  <c r="S832" i="2"/>
  <c r="R832" i="2"/>
  <c r="S1676" i="2"/>
  <c r="R1676" i="2"/>
  <c r="S1302" i="2"/>
  <c r="R1302" i="2"/>
  <c r="S3303" i="2"/>
  <c r="R3303" i="2"/>
  <c r="S3270" i="2"/>
  <c r="R3270" i="2"/>
  <c r="S2602" i="2"/>
  <c r="R2602" i="2"/>
  <c r="S269" i="2"/>
  <c r="R269" i="2"/>
  <c r="S1727" i="2"/>
  <c r="R1727" i="2"/>
  <c r="S1895" i="2"/>
  <c r="R1895" i="2"/>
  <c r="S374" i="2"/>
  <c r="R374" i="2"/>
  <c r="S2341" i="2"/>
  <c r="R2341" i="2"/>
  <c r="S2033" i="2"/>
  <c r="R2033" i="2"/>
  <c r="S3343" i="2"/>
  <c r="R3343" i="2"/>
  <c r="S3009" i="2"/>
  <c r="R3009" i="2"/>
  <c r="S3388" i="2"/>
  <c r="R3388" i="2"/>
  <c r="S2177" i="2"/>
  <c r="R2177" i="2"/>
  <c r="S1685" i="2"/>
  <c r="R1685" i="2"/>
  <c r="S592" i="2"/>
  <c r="R592" i="2"/>
  <c r="S904" i="2"/>
  <c r="R904" i="2"/>
  <c r="S1197" i="2"/>
  <c r="R1197" i="2"/>
  <c r="S1374" i="2"/>
  <c r="R1374" i="2"/>
  <c r="S2452" i="2"/>
  <c r="R2452" i="2"/>
  <c r="S2011" i="2"/>
  <c r="R2011" i="2"/>
  <c r="S3538" i="2"/>
  <c r="R3538" i="2"/>
  <c r="S1205" i="2"/>
  <c r="R1205" i="2"/>
  <c r="S2759" i="2"/>
  <c r="R2759" i="2"/>
  <c r="S446" i="2"/>
  <c r="R446" i="2"/>
  <c r="S2413" i="2"/>
  <c r="R2413" i="2"/>
  <c r="S2105" i="2"/>
  <c r="R2105" i="2"/>
  <c r="S3415" i="2"/>
  <c r="R3415" i="2"/>
  <c r="S1699" i="2"/>
  <c r="R1699" i="2"/>
  <c r="S3010" i="2"/>
  <c r="R3010" i="2"/>
  <c r="S940" i="2"/>
  <c r="R940" i="2"/>
  <c r="S623" i="2"/>
  <c r="R623" i="2"/>
  <c r="S664" i="2"/>
  <c r="R664" i="2"/>
  <c r="S976" i="2"/>
  <c r="R976" i="2"/>
  <c r="S1269" i="2"/>
  <c r="R1269" i="2"/>
  <c r="S90" i="2"/>
  <c r="R90" i="2"/>
  <c r="S1542" i="2"/>
  <c r="R1542" i="2"/>
  <c r="S892" i="2"/>
  <c r="R892" i="2"/>
  <c r="S990" i="2"/>
  <c r="R990" i="2"/>
  <c r="S2756" i="2"/>
  <c r="R2756" i="2"/>
  <c r="S1931" i="2"/>
  <c r="R1931" i="2"/>
  <c r="S1259" i="2"/>
  <c r="R1259" i="2"/>
  <c r="S2501" i="2"/>
  <c r="R2501" i="2"/>
  <c r="S2025" i="2"/>
  <c r="R2025" i="2"/>
  <c r="S1859" i="2"/>
  <c r="R1859" i="2"/>
  <c r="S1338" i="2"/>
  <c r="R1338" i="2"/>
  <c r="S1235" i="2"/>
  <c r="R1235" i="2"/>
  <c r="S1666" i="2"/>
  <c r="R1666" i="2"/>
  <c r="S1454" i="2"/>
  <c r="R1454" i="2"/>
  <c r="S3421" i="2"/>
  <c r="R3421" i="2"/>
  <c r="S3113" i="2"/>
  <c r="R3113" i="2"/>
  <c r="S2565" i="2"/>
  <c r="R2565" i="2"/>
  <c r="S2707" i="2"/>
  <c r="R2707" i="2"/>
  <c r="S2767" i="2"/>
  <c r="R2767" i="2"/>
  <c r="S3226" i="2"/>
  <c r="R3226" i="2"/>
  <c r="S173" i="2"/>
  <c r="R173" i="2"/>
  <c r="S808" i="2"/>
  <c r="R808" i="2"/>
  <c r="S1073" i="2"/>
  <c r="R1073" i="2"/>
  <c r="S549" i="2"/>
  <c r="R549" i="2"/>
  <c r="S1648" i="2"/>
  <c r="R1648" i="2"/>
  <c r="S1331" i="2"/>
  <c r="R1331" i="2"/>
  <c r="S2573" i="2"/>
  <c r="R2573" i="2"/>
  <c r="S2097" i="2"/>
  <c r="R2097" i="2"/>
  <c r="S1991" i="2"/>
  <c r="R1991" i="2"/>
  <c r="S287" i="2"/>
  <c r="R287" i="2"/>
  <c r="S1307" i="2"/>
  <c r="R1307" i="2"/>
  <c r="S1537" i="2"/>
  <c r="R1537" i="2"/>
  <c r="S1765" i="2"/>
  <c r="R1765" i="2"/>
  <c r="S3280" i="2"/>
  <c r="R3280" i="2"/>
  <c r="S3428" i="2"/>
  <c r="R3428" i="2"/>
  <c r="S2779" i="2"/>
  <c r="R2779" i="2"/>
  <c r="S1803" i="2"/>
  <c r="R1803" i="2"/>
  <c r="S245" i="2"/>
  <c r="R245" i="2"/>
  <c r="S435" i="2"/>
  <c r="R435" i="2"/>
  <c r="S1697" i="2"/>
  <c r="R1697" i="2"/>
  <c r="S1145" i="2"/>
  <c r="R1145" i="2"/>
  <c r="S786" i="2"/>
  <c r="R786" i="2"/>
  <c r="S1662" i="2"/>
  <c r="R1662" i="2"/>
  <c r="S2740" i="2"/>
  <c r="R2740" i="2"/>
  <c r="S2299" i="2"/>
  <c r="R2299" i="2"/>
  <c r="S275" i="2"/>
  <c r="R275" i="2"/>
  <c r="S618" i="2"/>
  <c r="R618" i="2"/>
  <c r="S515" i="2"/>
  <c r="R515" i="2"/>
  <c r="S946" i="2"/>
  <c r="R946" i="2"/>
  <c r="S734" i="2"/>
  <c r="R734" i="2"/>
  <c r="S2701" i="2"/>
  <c r="R2701" i="2"/>
  <c r="S2393" i="2"/>
  <c r="R2393" i="2"/>
  <c r="S3500" i="2"/>
  <c r="R3500" i="2"/>
  <c r="S3318" i="2"/>
  <c r="R3318" i="2"/>
  <c r="S2434" i="2"/>
  <c r="R2434" i="2"/>
  <c r="S2147" i="2"/>
  <c r="R2147" i="2"/>
  <c r="S2592" i="2"/>
  <c r="R2592" i="2"/>
  <c r="S75" i="2"/>
  <c r="R75" i="2"/>
  <c r="S306" i="2"/>
  <c r="R306" i="2"/>
  <c r="S30" i="2"/>
  <c r="R30" i="2"/>
  <c r="S1108" i="2"/>
  <c r="R1108" i="2"/>
  <c r="S400" i="2"/>
  <c r="R400" i="2"/>
  <c r="S227" i="2"/>
  <c r="R227" i="2"/>
  <c r="S1722" i="2"/>
  <c r="R1722" i="2"/>
  <c r="S870" i="2"/>
  <c r="R870" i="2"/>
  <c r="S1948" i="2"/>
  <c r="R1948" i="2"/>
  <c r="S1507" i="2"/>
  <c r="R1507" i="2"/>
  <c r="S3034" i="2"/>
  <c r="R3034" i="2"/>
  <c r="S701" i="2"/>
  <c r="R701" i="2"/>
  <c r="S2255" i="2"/>
  <c r="R2255" i="2"/>
  <c r="S388" i="2"/>
  <c r="R388" i="2"/>
  <c r="S1350" i="2"/>
  <c r="R1350" i="2"/>
  <c r="S658" i="2"/>
  <c r="R658" i="2"/>
  <c r="S1002" i="2"/>
  <c r="R1002" i="2"/>
  <c r="S150" i="2"/>
  <c r="R150" i="2"/>
  <c r="S1415" i="2"/>
  <c r="R1415" i="2"/>
  <c r="S2118" i="2"/>
  <c r="R2118" i="2"/>
  <c r="S3249" i="2"/>
  <c r="R3249" i="2"/>
  <c r="S3179" i="2"/>
  <c r="R3179" i="2"/>
  <c r="S575" i="2"/>
  <c r="R575" i="2"/>
  <c r="S731" i="2"/>
  <c r="R731" i="2"/>
  <c r="S961" i="2"/>
  <c r="R961" i="2"/>
  <c r="S3024" i="2"/>
  <c r="R3024" i="2"/>
  <c r="S2704" i="2"/>
  <c r="R2704" i="2"/>
  <c r="S2191" i="2"/>
  <c r="R2191" i="2"/>
  <c r="S3512" i="2"/>
  <c r="R3512" i="2"/>
  <c r="S1386" i="2"/>
  <c r="R1386" i="2"/>
  <c r="S304" i="2"/>
  <c r="R304" i="2"/>
  <c r="S1324" i="2"/>
  <c r="R1324" i="2"/>
  <c r="S1422" i="2"/>
  <c r="R1422" i="2"/>
  <c r="S45" i="2"/>
  <c r="R45" i="2"/>
  <c r="S233" i="2"/>
  <c r="R233" i="2"/>
  <c r="S2651" i="2"/>
  <c r="R2651" i="2"/>
  <c r="S1487" i="2"/>
  <c r="R1487" i="2"/>
  <c r="S2190" i="2"/>
  <c r="R2190" i="2"/>
  <c r="S3321" i="2"/>
  <c r="R3321" i="2"/>
  <c r="S3251" i="2"/>
  <c r="R3251" i="2"/>
  <c r="S647" i="2"/>
  <c r="R647" i="2"/>
  <c r="S1080" i="2"/>
  <c r="R1080" i="2"/>
  <c r="S2750" i="2"/>
  <c r="R2750" i="2"/>
  <c r="S2835" i="2"/>
  <c r="R2835" i="2"/>
  <c r="S2730" i="2"/>
  <c r="R2730" i="2"/>
  <c r="S2062" i="2"/>
  <c r="R2062" i="2"/>
  <c r="S2793" i="2"/>
  <c r="R2793" i="2"/>
  <c r="S413" i="2"/>
  <c r="R413" i="2"/>
  <c r="S3357" i="2"/>
  <c r="R3357" i="2"/>
  <c r="S652" i="2"/>
  <c r="R652" i="2"/>
  <c r="S335" i="2"/>
  <c r="R335" i="2"/>
  <c r="S376" i="2"/>
  <c r="R376" i="2"/>
  <c r="S2003" i="2"/>
  <c r="R2003" i="2"/>
  <c r="S1018" i="2"/>
  <c r="R1018" i="2"/>
  <c r="S806" i="2"/>
  <c r="R806" i="2"/>
  <c r="S2773" i="2"/>
  <c r="R2773" i="2"/>
  <c r="S2465" i="2"/>
  <c r="R2465" i="2"/>
  <c r="S3572" i="2"/>
  <c r="R3572" i="2"/>
  <c r="S2063" i="2"/>
  <c r="R2063" i="2"/>
  <c r="S3441" i="2"/>
  <c r="R3441" i="2"/>
  <c r="S3286" i="2"/>
  <c r="R3286" i="2"/>
  <c r="S1253" i="2"/>
  <c r="R1253" i="2"/>
  <c r="S102" i="2"/>
  <c r="R102" i="2"/>
  <c r="S1289" i="2"/>
  <c r="R1289" i="2"/>
  <c r="S930" i="2"/>
  <c r="R930" i="2"/>
  <c r="S1806" i="2"/>
  <c r="R1806" i="2"/>
  <c r="S2884" i="2"/>
  <c r="R2884" i="2"/>
  <c r="S2443" i="2"/>
  <c r="R2443" i="2"/>
  <c r="S419" i="2"/>
  <c r="R419" i="2"/>
  <c r="S1637" i="2"/>
  <c r="R1637" i="2"/>
  <c r="S3191" i="2"/>
  <c r="R3191" i="2"/>
  <c r="S14" i="2"/>
  <c r="R14" i="2"/>
  <c r="S1981" i="2"/>
  <c r="R1981" i="2"/>
  <c r="S3496" i="2"/>
  <c r="R3496" i="2"/>
  <c r="S2983" i="2"/>
  <c r="R2983" i="2"/>
  <c r="S2131" i="2"/>
  <c r="R2131" i="2"/>
  <c r="S3442" i="2"/>
  <c r="R3442" i="2"/>
  <c r="S2817" i="2"/>
  <c r="R2817" i="2"/>
  <c r="S1382" i="2"/>
  <c r="R1382" i="2"/>
  <c r="S1325" i="2"/>
  <c r="R1325" i="2"/>
  <c r="S1049" i="2"/>
  <c r="R1049" i="2"/>
  <c r="S1505" i="2"/>
  <c r="R1505" i="2"/>
  <c r="S981" i="2"/>
  <c r="R981" i="2"/>
  <c r="S305" i="2"/>
  <c r="R305" i="2"/>
  <c r="S1763" i="2"/>
  <c r="R1763" i="2"/>
  <c r="S2141" i="2"/>
  <c r="R2141" i="2"/>
  <c r="S3523" i="2"/>
  <c r="R3523" i="2"/>
  <c r="S1499" i="2"/>
  <c r="R1499" i="2"/>
  <c r="S978" i="2"/>
  <c r="R978" i="2"/>
  <c r="S1152" i="2"/>
  <c r="R1152" i="2"/>
  <c r="S2822" i="2"/>
  <c r="R2822" i="2"/>
  <c r="S2907" i="2"/>
  <c r="R2907" i="2"/>
  <c r="S2802" i="2"/>
  <c r="R2802" i="2"/>
  <c r="S2134" i="2"/>
  <c r="R2134" i="2"/>
  <c r="S2347" i="2"/>
  <c r="R2347" i="2"/>
  <c r="S923" i="2"/>
  <c r="R923" i="2"/>
  <c r="S2422" i="2"/>
  <c r="R2422" i="2"/>
  <c r="S1541" i="2"/>
  <c r="R1541" i="2"/>
  <c r="S448" i="2"/>
  <c r="R448" i="2"/>
  <c r="S760" i="2"/>
  <c r="R760" i="2"/>
  <c r="S1053" i="2"/>
  <c r="R1053" i="2"/>
  <c r="S1230" i="2"/>
  <c r="R1230" i="2"/>
  <c r="S3172" i="2"/>
  <c r="R3172" i="2"/>
  <c r="S2731" i="2"/>
  <c r="R2731" i="2"/>
  <c r="S707" i="2"/>
  <c r="R707" i="2"/>
  <c r="S186" i="2"/>
  <c r="R186" i="2"/>
  <c r="S3479" i="2"/>
  <c r="R3479" i="2"/>
  <c r="S302" i="2"/>
  <c r="R302" i="2"/>
  <c r="S2269" i="2"/>
  <c r="R2269" i="2"/>
  <c r="S1961" i="2"/>
  <c r="R1961" i="2"/>
  <c r="S3271" i="2"/>
  <c r="R3271" i="2"/>
  <c r="S1555" i="2"/>
  <c r="R1555" i="2"/>
  <c r="S2866" i="2"/>
  <c r="R2866" i="2"/>
  <c r="S291" i="2"/>
  <c r="R291" i="2"/>
  <c r="S738" i="2"/>
  <c r="R738" i="2"/>
  <c r="S462" i="2"/>
  <c r="R462" i="2"/>
  <c r="S1540" i="2"/>
  <c r="R1540" i="2"/>
  <c r="S1696" i="2"/>
  <c r="R1696" i="2"/>
  <c r="S2540" i="2"/>
  <c r="R2540" i="2"/>
  <c r="S179" i="2"/>
  <c r="R179" i="2"/>
  <c r="S2380" i="2"/>
  <c r="R2380" i="2"/>
  <c r="S1939" i="2"/>
  <c r="R1939" i="2"/>
  <c r="S3466" i="2"/>
  <c r="R3466" i="2"/>
  <c r="S1133" i="2"/>
  <c r="R1133" i="2"/>
  <c r="S2687" i="2"/>
  <c r="R2687" i="2"/>
  <c r="S1450" i="2"/>
  <c r="R1450" i="2"/>
  <c r="S1238" i="2"/>
  <c r="R1238" i="2"/>
  <c r="S3205" i="2"/>
  <c r="R3205" i="2"/>
  <c r="S2897" i="2"/>
  <c r="R2897" i="2"/>
  <c r="S2349" i="2"/>
  <c r="R2349" i="2"/>
  <c r="S2958" i="2"/>
  <c r="R2958" i="2"/>
  <c r="S2074" i="2"/>
  <c r="R2074" i="2"/>
  <c r="S1953" i="2"/>
  <c r="R1953" i="2"/>
  <c r="S810" i="2"/>
  <c r="R810" i="2"/>
  <c r="S1456" i="2"/>
  <c r="R1456" i="2"/>
  <c r="S1768" i="2"/>
  <c r="R1768" i="2"/>
  <c r="S154" i="2"/>
  <c r="R154" i="2"/>
  <c r="S251" i="2"/>
  <c r="R251" i="2"/>
  <c r="S3316" i="2"/>
  <c r="R3316" i="2"/>
  <c r="S2875" i="2"/>
  <c r="R2875" i="2"/>
  <c r="S851" i="2"/>
  <c r="R851" i="2"/>
  <c r="S330" i="2"/>
  <c r="R330" i="2"/>
  <c r="S1091" i="2"/>
  <c r="R1091" i="2"/>
  <c r="S1522" i="2"/>
  <c r="R1522" i="2"/>
  <c r="S1310" i="2"/>
  <c r="R1310" i="2"/>
  <c r="S3277" i="2"/>
  <c r="R3277" i="2"/>
  <c r="S2969" i="2"/>
  <c r="R2969" i="2"/>
  <c r="S2421" i="2"/>
  <c r="R2421" i="2"/>
  <c r="S2563" i="2"/>
  <c r="R2563" i="2"/>
  <c r="S593" i="2"/>
  <c r="R593" i="2"/>
  <c r="S29" i="2"/>
  <c r="R29" i="2"/>
  <c r="S1528" i="2"/>
  <c r="R1528" i="2"/>
  <c r="S65" i="2"/>
  <c r="R65" i="2"/>
  <c r="S954" i="2"/>
  <c r="R954" i="2"/>
  <c r="S736" i="2"/>
  <c r="R736" i="2"/>
  <c r="S184" i="2"/>
  <c r="R184" i="2"/>
  <c r="S1854" i="2"/>
  <c r="R1854" i="2"/>
  <c r="S477" i="2"/>
  <c r="R477" i="2"/>
  <c r="S665" i="2"/>
  <c r="R665" i="2"/>
  <c r="S2219" i="2"/>
  <c r="R2219" i="2"/>
  <c r="S3365" i="2"/>
  <c r="R3365" i="2"/>
  <c r="S2889" i="2"/>
  <c r="R2889" i="2"/>
  <c r="S2819" i="2"/>
  <c r="R2819" i="2"/>
  <c r="S215" i="2"/>
  <c r="R215" i="2"/>
  <c r="S648" i="2"/>
  <c r="R648" i="2"/>
  <c r="S2318" i="2"/>
  <c r="R2318" i="2"/>
  <c r="S2403" i="2"/>
  <c r="R2403" i="2"/>
  <c r="S2298" i="2"/>
  <c r="R2298" i="2"/>
  <c r="S3429" i="2"/>
  <c r="R3429" i="2"/>
  <c r="S3571" i="2"/>
  <c r="R3571" i="2"/>
  <c r="S1037" i="2"/>
  <c r="R1037" i="2"/>
  <c r="S507" i="2"/>
  <c r="R507" i="2"/>
  <c r="S1672" i="2"/>
  <c r="R1672" i="2"/>
  <c r="S198" i="2"/>
  <c r="R198" i="2"/>
  <c r="S1413" i="2"/>
  <c r="R1413" i="2"/>
  <c r="S737" i="2"/>
  <c r="R737" i="2"/>
  <c r="S2291" i="2"/>
  <c r="R2291" i="2"/>
  <c r="S3437" i="2"/>
  <c r="R3437" i="2"/>
  <c r="S2961" i="2"/>
  <c r="R2961" i="2"/>
  <c r="S2891" i="2"/>
  <c r="R2891" i="2"/>
  <c r="S1151" i="2"/>
  <c r="R1151" i="2"/>
  <c r="S874" i="2"/>
  <c r="R874" i="2"/>
  <c r="S662" i="2"/>
  <c r="R662" i="2"/>
  <c r="S2629" i="2"/>
  <c r="R2629" i="2"/>
  <c r="S2321" i="2"/>
  <c r="R2321" i="2"/>
  <c r="S2637" i="2"/>
  <c r="R2637" i="2"/>
  <c r="S2433" i="2"/>
  <c r="R2433" i="2"/>
  <c r="S1109" i="2"/>
  <c r="R1109" i="2"/>
  <c r="S822" i="2"/>
  <c r="R822" i="2"/>
  <c r="S172" i="2"/>
  <c r="R172" i="2"/>
  <c r="S270" i="2"/>
  <c r="R270" i="2"/>
  <c r="S2036" i="2"/>
  <c r="R2036" i="2"/>
  <c r="S1650" i="2"/>
  <c r="R1650" i="2"/>
  <c r="S539" i="2"/>
  <c r="R539" i="2"/>
  <c r="S1781" i="2"/>
  <c r="R1781" i="2"/>
  <c r="S3163" i="2"/>
  <c r="R3163" i="2"/>
  <c r="S1139" i="2"/>
  <c r="R1139" i="2"/>
  <c r="S1482" i="2"/>
  <c r="R1482" i="2"/>
  <c r="S1379" i="2"/>
  <c r="R1379" i="2"/>
  <c r="S1907" i="2"/>
  <c r="R1907" i="2"/>
  <c r="S1598" i="2"/>
  <c r="R1598" i="2"/>
  <c r="S3565" i="2"/>
  <c r="R3565" i="2"/>
  <c r="S3257" i="2"/>
  <c r="R3257" i="2"/>
  <c r="S2709" i="2"/>
  <c r="R2709" i="2"/>
  <c r="S1987" i="2"/>
  <c r="R1987" i="2"/>
  <c r="S3298" i="2"/>
  <c r="R3298" i="2"/>
  <c r="S3414" i="2"/>
  <c r="R3414" i="2"/>
  <c r="S2623" i="2"/>
  <c r="R2623" i="2"/>
  <c r="S1947" i="2"/>
  <c r="R1947" i="2"/>
  <c r="S1170" i="2"/>
  <c r="R1170" i="2"/>
  <c r="S894" i="2"/>
  <c r="R894" i="2"/>
  <c r="S1264" i="2"/>
  <c r="R1264" i="2"/>
  <c r="S2108" i="2"/>
  <c r="R2108" i="2"/>
  <c r="S1734" i="2"/>
  <c r="R1734" i="2"/>
  <c r="S2812" i="2"/>
  <c r="R2812" i="2"/>
  <c r="S2371" i="2"/>
  <c r="R2371" i="2"/>
  <c r="S347" i="2"/>
  <c r="R347" i="2"/>
  <c r="S1565" i="2"/>
  <c r="R1565" i="2"/>
  <c r="S3119" i="2"/>
  <c r="R3119" i="2"/>
  <c r="S1252" i="2"/>
  <c r="R1252" i="2"/>
  <c r="S544" i="2"/>
  <c r="R544" i="2"/>
  <c r="S1388" i="2"/>
  <c r="R1388" i="2"/>
  <c r="S1866" i="2"/>
  <c r="R1866" i="2"/>
  <c r="S1014" i="2"/>
  <c r="R1014" i="2"/>
  <c r="S3015" i="2"/>
  <c r="R3015" i="2"/>
  <c r="S2982" i="2"/>
  <c r="R2982" i="2"/>
  <c r="S2314" i="2"/>
  <c r="R2314" i="2"/>
  <c r="S1756" i="2"/>
  <c r="R1756" i="2"/>
  <c r="S1439" i="2"/>
  <c r="R1439" i="2"/>
  <c r="S1595" i="2"/>
  <c r="R1595" i="2"/>
  <c r="S86" i="2"/>
  <c r="R86" i="2"/>
  <c r="S2053" i="2"/>
  <c r="R2053" i="2"/>
  <c r="S3568" i="2"/>
  <c r="R3568" i="2"/>
  <c r="S3055" i="2"/>
  <c r="R3055" i="2"/>
  <c r="S2721" i="2"/>
  <c r="R2721" i="2"/>
  <c r="S580" i="2"/>
  <c r="R580" i="2"/>
  <c r="S263" i="2"/>
  <c r="R263" i="2"/>
  <c r="S1168" i="2"/>
  <c r="R1168" i="2"/>
  <c r="S616" i="2"/>
  <c r="R616" i="2"/>
  <c r="S909" i="2"/>
  <c r="R909" i="2"/>
  <c r="S1097" i="2"/>
  <c r="R1097" i="2"/>
  <c r="S3515" i="2"/>
  <c r="R3515" i="2"/>
  <c r="S3087" i="2"/>
  <c r="R3087" i="2"/>
  <c r="S3054" i="2"/>
  <c r="R3054" i="2"/>
  <c r="S2386" i="2"/>
  <c r="R2386" i="2"/>
  <c r="S53" i="2"/>
  <c r="R53" i="2"/>
  <c r="S1511" i="2"/>
  <c r="R1511" i="2"/>
  <c r="S169" i="2"/>
  <c r="R169" i="2"/>
  <c r="S2232" i="2"/>
  <c r="R2232" i="2"/>
  <c r="S1912" i="2"/>
  <c r="R1912" i="2"/>
  <c r="S1399" i="2"/>
  <c r="R1399" i="2"/>
  <c r="S2926" i="2"/>
  <c r="R2926" i="2"/>
  <c r="S1858" i="2"/>
  <c r="R1858" i="2"/>
  <c r="S1516" i="2"/>
  <c r="R1516" i="2"/>
  <c r="S1199" i="2"/>
  <c r="R1199" i="2"/>
  <c r="S1240" i="2"/>
  <c r="R1240" i="2"/>
  <c r="S2051" i="2"/>
  <c r="R2051" i="2"/>
  <c r="S1670" i="2"/>
  <c r="R1670" i="2"/>
  <c r="S3230" i="2"/>
  <c r="R3230" i="2"/>
  <c r="S3329" i="2"/>
  <c r="R3329" i="2"/>
  <c r="S2781" i="2"/>
  <c r="R2781" i="2"/>
  <c r="S3390" i="2"/>
  <c r="R3390" i="2"/>
  <c r="S2506" i="2"/>
  <c r="R2506" i="2"/>
  <c r="S378" i="2"/>
  <c r="R378" i="2"/>
  <c r="S966" i="2"/>
  <c r="R966" i="2"/>
  <c r="S316" i="2"/>
  <c r="R316" i="2"/>
  <c r="S414" i="2"/>
  <c r="R414" i="2"/>
  <c r="S2180" i="2"/>
  <c r="R2180" i="2"/>
  <c r="S1794" i="2"/>
  <c r="R1794" i="2"/>
  <c r="S683" i="2"/>
  <c r="R683" i="2"/>
  <c r="S1925" i="2"/>
  <c r="R1925" i="2"/>
  <c r="S3307" i="2"/>
  <c r="R3307" i="2"/>
  <c r="S1283" i="2"/>
  <c r="R1283" i="2"/>
  <c r="S762" i="2"/>
  <c r="R762" i="2"/>
  <c r="S659" i="2"/>
  <c r="R659" i="2"/>
  <c r="S1090" i="2"/>
  <c r="R1090" i="2"/>
  <c r="S878" i="2"/>
  <c r="R878" i="2"/>
  <c r="S2845" i="2"/>
  <c r="R2845" i="2"/>
  <c r="S2537" i="2"/>
  <c r="R2537" i="2"/>
  <c r="S1989" i="2"/>
  <c r="R1989" i="2"/>
  <c r="S2995" i="2"/>
  <c r="R2995" i="2"/>
  <c r="S143" i="2"/>
  <c r="R143" i="2"/>
  <c r="S3136" i="2"/>
  <c r="R3136" i="2"/>
  <c r="S1587" i="2"/>
  <c r="R1587" i="2"/>
  <c r="S450" i="2"/>
  <c r="R450" i="2"/>
  <c r="S174" i="2"/>
  <c r="R174" i="2"/>
  <c r="S630" i="2"/>
  <c r="R630" i="2"/>
  <c r="S1845" i="2"/>
  <c r="R1845" i="2"/>
  <c r="S282" i="2"/>
  <c r="R282" i="2"/>
  <c r="S1169" i="2"/>
  <c r="R1169" i="2"/>
  <c r="S2723" i="2"/>
  <c r="R2723" i="2"/>
  <c r="S3005" i="2"/>
  <c r="R3005" i="2"/>
  <c r="S2529" i="2"/>
  <c r="R2529" i="2"/>
  <c r="S2459" i="2"/>
  <c r="R2459" i="2"/>
  <c r="S1842" i="2"/>
  <c r="R1842" i="2"/>
  <c r="S241" i="2"/>
  <c r="R241" i="2"/>
  <c r="S2304" i="2"/>
  <c r="R2304" i="2"/>
  <c r="S1984" i="2"/>
  <c r="R1984" i="2"/>
  <c r="S2998" i="2"/>
  <c r="R2998" i="2"/>
  <c r="S3211" i="2"/>
  <c r="R3211" i="2"/>
  <c r="S1820" i="2"/>
  <c r="R1820" i="2"/>
  <c r="S1277" i="2"/>
  <c r="R1277" i="2"/>
  <c r="S666" i="2"/>
  <c r="R666" i="2"/>
  <c r="S1312" i="2"/>
  <c r="R1312" i="2"/>
  <c r="S1624" i="2"/>
  <c r="R1624" i="2"/>
  <c r="S1917" i="2"/>
  <c r="R1917" i="2"/>
  <c r="S107" i="2"/>
  <c r="R107" i="2"/>
  <c r="S2213" i="2"/>
  <c r="R2213" i="2"/>
  <c r="S3392" i="2"/>
  <c r="R3392" i="2"/>
  <c r="S1571" i="2"/>
  <c r="R1571" i="2"/>
  <c r="S1050" i="2"/>
  <c r="R1050" i="2"/>
  <c r="S947" i="2"/>
  <c r="R947" i="2"/>
  <c r="S1378" i="2"/>
  <c r="R1378" i="2"/>
  <c r="S1166" i="2"/>
  <c r="R1166" i="2"/>
  <c r="S3133" i="2"/>
  <c r="R3133" i="2"/>
  <c r="S2825" i="2"/>
  <c r="R2825" i="2"/>
  <c r="S2277" i="2"/>
  <c r="R2277" i="2"/>
  <c r="S2419" i="2"/>
  <c r="R2419" i="2"/>
  <c r="S1083" i="2"/>
  <c r="R1083" i="2"/>
  <c r="S1602" i="2"/>
  <c r="R1602" i="2"/>
  <c r="S1326" i="2"/>
  <c r="R1326" i="2"/>
  <c r="S785" i="2"/>
  <c r="R785" i="2"/>
  <c r="S261" i="2"/>
  <c r="R261" i="2"/>
  <c r="S1043" i="2"/>
  <c r="R1043" i="2"/>
  <c r="S3244" i="2"/>
  <c r="R3244" i="2"/>
  <c r="S2803" i="2"/>
  <c r="R2803" i="2"/>
  <c r="S779" i="2"/>
  <c r="R779" i="2"/>
  <c r="S258" i="2"/>
  <c r="R258" i="2"/>
  <c r="S3551" i="2"/>
  <c r="R3551" i="2"/>
  <c r="S432" i="2"/>
  <c r="R432" i="2"/>
  <c r="S2102" i="2"/>
  <c r="R2102" i="2"/>
  <c r="S2187" i="2"/>
  <c r="R2187" i="2"/>
  <c r="S2082" i="2"/>
  <c r="R2082" i="2"/>
  <c r="S3213" i="2"/>
  <c r="R3213" i="2"/>
  <c r="S1627" i="2"/>
  <c r="R1627" i="2"/>
  <c r="S2938" i="2"/>
  <c r="R2938" i="2"/>
  <c r="S1674" i="2"/>
  <c r="R1674" i="2"/>
  <c r="S545" i="2"/>
  <c r="R545" i="2"/>
  <c r="S857" i="2"/>
  <c r="R857" i="2"/>
  <c r="S498" i="2"/>
  <c r="R498" i="2"/>
  <c r="S1115" i="2"/>
  <c r="R1115" i="2"/>
  <c r="S2357" i="2"/>
  <c r="R2357" i="2"/>
  <c r="S3536" i="2"/>
  <c r="R3536" i="2"/>
  <c r="S1715" i="2"/>
  <c r="R1715" i="2"/>
  <c r="S1194" i="2"/>
  <c r="R1194" i="2"/>
  <c r="S2039" i="2"/>
  <c r="R2039" i="2"/>
  <c r="S504" i="2"/>
  <c r="R504" i="2"/>
  <c r="S2174" i="2"/>
  <c r="R2174" i="2"/>
  <c r="S2259" i="2"/>
  <c r="R2259" i="2"/>
  <c r="S2154" i="2"/>
  <c r="R2154" i="2"/>
  <c r="S3285" i="2"/>
  <c r="R3285" i="2"/>
  <c r="S3427" i="2"/>
  <c r="R3427" i="2"/>
  <c r="S405" i="2"/>
  <c r="R405" i="2"/>
  <c r="S2550" i="2"/>
  <c r="R2550" i="2"/>
  <c r="S1163" i="2"/>
  <c r="R1163" i="2"/>
  <c r="S2289" i="2"/>
  <c r="R2289" i="2"/>
  <c r="S893" i="2"/>
  <c r="R893" i="2"/>
  <c r="S617" i="2"/>
  <c r="R617" i="2"/>
  <c r="S820" i="2"/>
  <c r="R820" i="2"/>
  <c r="S929" i="2"/>
  <c r="R929" i="2"/>
  <c r="S2218" i="2"/>
  <c r="R2218" i="2"/>
  <c r="S148" i="2"/>
  <c r="R148" i="2"/>
  <c r="S1818" i="2"/>
  <c r="R1818" i="2"/>
  <c r="S1600" i="2"/>
  <c r="R1600" i="2"/>
  <c r="S1048" i="2"/>
  <c r="R1048" i="2"/>
  <c r="S1341" i="2"/>
  <c r="R1341" i="2"/>
  <c r="S1529" i="2"/>
  <c r="R1529" i="2"/>
  <c r="S3083" i="2"/>
  <c r="R3083" i="2"/>
  <c r="S1967" i="2"/>
  <c r="R1967" i="2"/>
  <c r="S2622" i="2"/>
  <c r="R2622" i="2"/>
  <c r="S1954" i="2"/>
  <c r="R1954" i="2"/>
  <c r="S1079" i="2"/>
  <c r="R1079" i="2"/>
  <c r="S1512" i="2"/>
  <c r="R1512" i="2"/>
  <c r="S1800" i="2"/>
  <c r="R1800" i="2"/>
  <c r="S3267" i="2"/>
  <c r="R3267" i="2"/>
  <c r="S3162" i="2"/>
  <c r="R3162" i="2"/>
  <c r="S2494" i="2"/>
  <c r="R2494" i="2"/>
  <c r="S2361" i="2"/>
  <c r="R2361" i="2"/>
  <c r="S1011" i="2"/>
  <c r="R1011" i="2"/>
  <c r="S162" i="2"/>
  <c r="R162" i="2"/>
  <c r="S761" i="2"/>
  <c r="R761" i="2"/>
  <c r="S100" i="2"/>
  <c r="R100" i="2"/>
  <c r="S1062" i="2"/>
  <c r="R1062" i="2"/>
  <c r="S370" i="2"/>
  <c r="R370" i="2"/>
  <c r="S714" i="2"/>
  <c r="R714" i="2"/>
  <c r="S1601" i="2"/>
  <c r="R1601" i="2"/>
  <c r="S3155" i="2"/>
  <c r="R3155" i="2"/>
  <c r="S2694" i="2"/>
  <c r="R2694" i="2"/>
  <c r="S2026" i="2"/>
  <c r="R2026" i="2"/>
  <c r="S557" i="2"/>
  <c r="R557" i="2"/>
  <c r="S2111" i="2"/>
  <c r="R2111" i="2"/>
  <c r="S1738" i="2"/>
  <c r="R1738" i="2"/>
  <c r="S1526" i="2"/>
  <c r="R1526" i="2"/>
  <c r="S3493" i="2"/>
  <c r="R3493" i="2"/>
  <c r="S3185" i="2"/>
  <c r="R3185" i="2"/>
  <c r="S3501" i="2"/>
  <c r="R3501" i="2"/>
  <c r="S2362" i="2"/>
  <c r="R2362" i="2"/>
  <c r="S234" i="2"/>
  <c r="R234" i="2"/>
  <c r="S16" i="2"/>
  <c r="R16" i="2"/>
  <c r="S1686" i="2"/>
  <c r="R1686" i="2"/>
  <c r="S1036" i="2"/>
  <c r="R1036" i="2"/>
  <c r="S1134" i="2"/>
  <c r="R1134" i="2"/>
  <c r="S2900" i="2"/>
  <c r="R2900" i="2"/>
  <c r="S1720" i="2"/>
  <c r="R1720" i="2"/>
  <c r="S1403" i="2"/>
  <c r="R1403" i="2"/>
  <c r="S2645" i="2"/>
  <c r="R2645" i="2"/>
  <c r="S2169" i="2"/>
  <c r="R2169" i="2"/>
  <c r="S2099" i="2"/>
  <c r="R2099" i="2"/>
  <c r="S359" i="2"/>
  <c r="R359" i="2"/>
  <c r="S792" i="2"/>
  <c r="R792" i="2"/>
  <c r="S2462" i="2"/>
  <c r="R2462" i="2"/>
  <c r="S2547" i="2"/>
  <c r="R2547" i="2"/>
  <c r="S2442" i="2"/>
  <c r="R2442" i="2"/>
  <c r="S3573" i="2"/>
  <c r="R3573" i="2"/>
  <c r="S2851" i="2"/>
  <c r="R2851" i="2"/>
  <c r="S2747" i="2"/>
  <c r="R2747" i="2"/>
  <c r="S364" i="2"/>
  <c r="R364" i="2"/>
  <c r="S47" i="2"/>
  <c r="R47" i="2"/>
  <c r="S88" i="2"/>
  <c r="R88" i="2"/>
  <c r="S1758" i="2"/>
  <c r="R1758" i="2"/>
  <c r="S353" i="2"/>
  <c r="R353" i="2"/>
  <c r="S2972" i="2"/>
  <c r="R2972" i="2"/>
  <c r="S611" i="2"/>
  <c r="R611" i="2"/>
  <c r="S1853" i="2"/>
  <c r="R1853" i="2"/>
  <c r="S3235" i="2"/>
  <c r="R3235" i="2"/>
  <c r="S1211" i="2"/>
  <c r="R1211" i="2"/>
  <c r="S690" i="2"/>
  <c r="R690" i="2"/>
  <c r="S1408" i="2"/>
  <c r="R1408" i="2"/>
  <c r="S2252" i="2"/>
  <c r="R2252" i="2"/>
  <c r="S755" i="2"/>
  <c r="R755" i="2"/>
  <c r="S2092" i="2"/>
  <c r="R2092" i="2"/>
  <c r="S1651" i="2"/>
  <c r="R1651" i="2"/>
  <c r="S3178" i="2"/>
  <c r="R3178" i="2"/>
  <c r="S845" i="2"/>
  <c r="R845" i="2"/>
  <c r="S2399" i="2"/>
  <c r="R2399" i="2"/>
  <c r="S1162" i="2"/>
  <c r="R1162" i="2"/>
  <c r="S950" i="2"/>
  <c r="R950" i="2"/>
  <c r="S2917" i="2"/>
  <c r="R2917" i="2"/>
  <c r="S2609" i="2"/>
  <c r="R2609" i="2"/>
  <c r="S2061" i="2"/>
  <c r="R2061" i="2"/>
  <c r="S1786" i="2"/>
  <c r="R1786" i="2"/>
  <c r="S2635" i="2"/>
  <c r="R2635" i="2"/>
  <c r="S1444" i="2"/>
  <c r="R1444" i="2"/>
  <c r="S1127" i="2"/>
  <c r="R1127" i="2"/>
  <c r="S257" i="2"/>
  <c r="R257" i="2"/>
  <c r="S1480" i="2"/>
  <c r="R1480" i="2"/>
  <c r="S1773" i="2"/>
  <c r="R1773" i="2"/>
  <c r="S222" i="2"/>
  <c r="R222" i="2"/>
  <c r="S2164" i="2"/>
  <c r="R2164" i="2"/>
  <c r="S1723" i="2"/>
  <c r="R1723" i="2"/>
  <c r="S3250" i="2"/>
  <c r="R3250" i="2"/>
  <c r="S917" i="2"/>
  <c r="R917" i="2"/>
  <c r="S2471" i="2"/>
  <c r="R2471" i="2"/>
  <c r="S1033" i="2"/>
  <c r="R1033" i="2"/>
  <c r="S3096" i="2"/>
  <c r="R3096" i="2"/>
  <c r="S2776" i="2"/>
  <c r="R2776" i="2"/>
  <c r="S2263" i="2"/>
  <c r="R2263" i="2"/>
  <c r="S1411" i="2"/>
  <c r="R1411" i="2"/>
  <c r="S2722" i="2"/>
  <c r="R2722" i="2"/>
  <c r="S605" i="2"/>
  <c r="R605" i="2"/>
  <c r="S329" i="2"/>
  <c r="R329" i="2"/>
  <c r="S864" i="2"/>
  <c r="R864" i="2"/>
  <c r="S2534" i="2"/>
  <c r="R2534" i="2"/>
  <c r="S2619" i="2"/>
  <c r="R2619" i="2"/>
  <c r="S2514" i="2"/>
  <c r="R2514" i="2"/>
  <c r="S1846" i="2"/>
  <c r="R1846" i="2"/>
  <c r="S2059" i="2"/>
  <c r="R2059" i="2"/>
  <c r="S3370" i="2"/>
  <c r="R3370" i="2"/>
  <c r="S323" i="2"/>
  <c r="R323" i="2"/>
  <c r="S1242" i="2"/>
  <c r="R1242" i="2"/>
  <c r="S160" i="2"/>
  <c r="R160" i="2"/>
  <c r="S1830" i="2"/>
  <c r="R1830" i="2"/>
  <c r="S1180" i="2"/>
  <c r="R1180" i="2"/>
  <c r="S1278" i="2"/>
  <c r="R1278" i="2"/>
  <c r="S3044" i="2"/>
  <c r="R3044" i="2"/>
  <c r="S89" i="2"/>
  <c r="R89" i="2"/>
  <c r="S1547" i="2"/>
  <c r="R1547" i="2"/>
  <c r="S2789" i="2"/>
  <c r="R2789" i="2"/>
  <c r="S2313" i="2"/>
  <c r="R2313" i="2"/>
  <c r="S2243" i="2"/>
  <c r="R2243" i="2"/>
  <c r="S1626" i="2"/>
  <c r="R1626" i="2"/>
  <c r="S1523" i="2"/>
  <c r="R1523" i="2"/>
  <c r="S72" i="2"/>
  <c r="R72" i="2"/>
  <c r="S1742" i="2"/>
  <c r="R1742" i="2"/>
  <c r="S3302" i="2"/>
  <c r="R3302" i="2"/>
  <c r="S3401" i="2"/>
  <c r="R3401" i="2"/>
  <c r="S2853" i="2"/>
  <c r="R2853" i="2"/>
  <c r="S3440" i="2"/>
  <c r="R3440" i="2"/>
  <c r="S2493" i="2"/>
  <c r="R2493" i="2"/>
  <c r="S363" i="2"/>
  <c r="R363" i="2"/>
  <c r="S1314" i="2"/>
  <c r="R1314" i="2"/>
  <c r="S1038" i="2"/>
  <c r="R1038" i="2"/>
  <c r="S1146" i="2"/>
  <c r="R1146" i="2"/>
  <c r="S294" i="2"/>
  <c r="R294" i="2"/>
  <c r="S1559" i="2"/>
  <c r="R1559" i="2"/>
  <c r="S2262" i="2"/>
  <c r="R2262" i="2"/>
  <c r="S3393" i="2"/>
  <c r="R3393" i="2"/>
  <c r="S3323" i="2"/>
  <c r="R3323" i="2"/>
  <c r="S719" i="2"/>
  <c r="R719" i="2"/>
  <c r="S875" i="2"/>
  <c r="R875" i="2"/>
  <c r="S1105" i="2"/>
  <c r="R1105" i="2"/>
  <c r="S3168" i="2"/>
  <c r="R3168" i="2"/>
  <c r="S2848" i="2"/>
  <c r="R2848" i="2"/>
  <c r="S2335" i="2"/>
  <c r="R2335" i="2"/>
  <c r="S2001" i="2"/>
  <c r="R2001" i="2"/>
  <c r="S3102" i="2"/>
  <c r="R3102" i="2"/>
  <c r="S1530" i="2"/>
  <c r="R1530" i="2"/>
  <c r="S401" i="2"/>
  <c r="R401" i="2"/>
  <c r="S713" i="2"/>
  <c r="R713" i="2"/>
  <c r="S354" i="2"/>
  <c r="R354" i="2"/>
  <c r="S971" i="2"/>
  <c r="R971" i="2"/>
  <c r="S3077" i="2"/>
  <c r="R3077" i="2"/>
  <c r="S2601" i="2"/>
  <c r="R2601" i="2"/>
  <c r="S2531" i="2"/>
  <c r="R2531" i="2"/>
  <c r="S3032" i="2"/>
  <c r="R3032" i="2"/>
  <c r="S1811" i="2"/>
  <c r="R1811" i="2"/>
  <c r="S360" i="2"/>
  <c r="R360" i="2"/>
  <c r="S2030" i="2"/>
  <c r="R2030" i="2"/>
  <c r="S2115" i="2"/>
  <c r="R2115" i="2"/>
  <c r="S2010" i="2"/>
  <c r="R2010" i="2"/>
  <c r="S3141" i="2"/>
  <c r="R3141" i="2"/>
  <c r="S3283" i="2"/>
  <c r="R3283" i="2"/>
  <c r="S2684" i="2"/>
  <c r="R2684" i="2"/>
  <c r="S1187" i="2"/>
  <c r="R1187" i="2"/>
  <c r="S2485" i="2"/>
  <c r="R2485" i="2"/>
  <c r="S796" i="2"/>
  <c r="R796" i="2"/>
  <c r="S479" i="2"/>
  <c r="R479" i="2"/>
  <c r="S520" i="2"/>
  <c r="R520" i="2"/>
  <c r="S1649" i="2"/>
  <c r="R1649" i="2"/>
  <c r="S1125" i="2"/>
  <c r="R1125" i="2"/>
  <c r="S449" i="2"/>
  <c r="R449" i="2"/>
  <c r="S1943" i="2"/>
  <c r="R1943" i="2"/>
  <c r="S2285" i="2"/>
  <c r="R2285" i="2"/>
  <c r="S3464" i="2"/>
  <c r="R3464" i="2"/>
  <c r="S1643" i="2"/>
  <c r="R1643" i="2"/>
  <c r="S1122" i="2"/>
  <c r="R1122" i="2"/>
  <c r="S1296" i="2"/>
  <c r="R1296" i="2"/>
  <c r="S2966" i="2"/>
  <c r="R2966" i="2"/>
  <c r="S3051" i="2"/>
  <c r="R3051" i="2"/>
  <c r="S2946" i="2"/>
  <c r="R2946" i="2"/>
  <c r="S2278" i="2"/>
  <c r="R2278" i="2"/>
  <c r="S2491" i="2"/>
  <c r="R2491" i="2"/>
  <c r="S3153" i="2"/>
  <c r="R3153" i="2"/>
  <c r="S868" i="2"/>
  <c r="R868" i="2"/>
  <c r="S551" i="2"/>
  <c r="R551" i="2"/>
  <c r="S1409" i="2"/>
  <c r="R1409" i="2"/>
  <c r="S1721" i="2"/>
  <c r="R1721" i="2"/>
  <c r="S1748" i="2"/>
  <c r="R1748" i="2"/>
  <c r="S1362" i="2"/>
  <c r="R1362" i="2"/>
  <c r="S521" i="2"/>
  <c r="R521" i="2"/>
  <c r="S2075" i="2"/>
  <c r="R2075" i="2"/>
  <c r="S3221" i="2"/>
  <c r="R3221" i="2"/>
  <c r="S2745" i="2"/>
  <c r="R2745" i="2"/>
  <c r="S2675" i="2"/>
  <c r="R2675" i="2"/>
  <c r="S71" i="2"/>
  <c r="R71" i="2"/>
  <c r="S1368" i="2"/>
  <c r="R1368" i="2"/>
  <c r="S3038" i="2"/>
  <c r="R3038" i="2"/>
  <c r="S3123" i="2"/>
  <c r="R3123" i="2"/>
  <c r="S3018" i="2"/>
  <c r="R3018" i="2"/>
  <c r="S2350" i="2"/>
  <c r="R2350" i="2"/>
  <c r="S2217" i="2"/>
  <c r="R2217" i="2"/>
  <c r="S570" i="2"/>
  <c r="R570" i="2"/>
  <c r="S1787" i="2"/>
  <c r="R1787" i="2"/>
  <c r="S1440" i="2"/>
  <c r="R1440" i="2"/>
  <c r="S723" i="2"/>
  <c r="R723" i="2"/>
  <c r="S18" i="2"/>
  <c r="R18" i="2"/>
  <c r="S1481" i="2"/>
  <c r="R1481" i="2"/>
  <c r="S54" i="2"/>
  <c r="R54" i="2"/>
  <c r="S1847" i="2"/>
  <c r="R1847" i="2"/>
  <c r="S730" i="2"/>
  <c r="R730" i="2"/>
  <c r="S867" i="2"/>
  <c r="R867" i="2"/>
  <c r="S1012" i="2"/>
  <c r="R1012" i="2"/>
  <c r="S695" i="2"/>
  <c r="R695" i="2"/>
  <c r="S689" i="2"/>
  <c r="R689" i="2"/>
  <c r="S137" i="2"/>
  <c r="R137" i="2"/>
  <c r="S298" i="2"/>
  <c r="R298" i="2"/>
  <c r="S654" i="2"/>
  <c r="R654" i="2"/>
  <c r="S3519" i="2"/>
  <c r="R3519" i="2"/>
  <c r="S3486" i="2"/>
  <c r="R3486" i="2"/>
  <c r="S2818" i="2"/>
  <c r="R2818" i="2"/>
  <c r="S485" i="2"/>
  <c r="R485" i="2"/>
  <c r="S2015" i="2"/>
  <c r="R2015" i="2"/>
  <c r="S601" i="2"/>
  <c r="R601" i="2"/>
  <c r="S2664" i="2"/>
  <c r="R2664" i="2"/>
  <c r="S2344" i="2"/>
  <c r="R2344" i="2"/>
  <c r="S1831" i="2"/>
  <c r="R1831" i="2"/>
  <c r="S3358" i="2"/>
  <c r="R3358" i="2"/>
  <c r="S3225" i="2"/>
  <c r="R3225" i="2"/>
  <c r="S1915" i="2"/>
  <c r="R1915" i="2"/>
  <c r="S1659" i="2"/>
  <c r="R1659" i="2"/>
  <c r="S1026" i="2"/>
  <c r="R1026" i="2"/>
  <c r="S1625" i="2"/>
  <c r="R1625" i="2"/>
  <c r="S964" i="2"/>
  <c r="R964" i="2"/>
  <c r="S256" i="2"/>
  <c r="R256" i="2"/>
  <c r="S83" i="2"/>
  <c r="R83" i="2"/>
  <c r="S1578" i="2"/>
  <c r="R1578" i="2"/>
  <c r="S726" i="2"/>
  <c r="R726" i="2"/>
  <c r="S1804" i="2"/>
  <c r="R1804" i="2"/>
  <c r="S3558" i="2"/>
  <c r="R3558" i="2"/>
  <c r="S2890" i="2"/>
  <c r="R2890" i="2"/>
  <c r="S1421" i="2"/>
  <c r="R1421" i="2"/>
  <c r="S2975" i="2"/>
  <c r="R2975" i="2"/>
  <c r="S720" i="2"/>
  <c r="R720" i="2"/>
  <c r="S2390" i="2"/>
  <c r="R2390" i="2"/>
  <c r="S2475" i="2"/>
  <c r="R2475" i="2"/>
  <c r="S2370" i="2"/>
  <c r="R2370" i="2"/>
  <c r="S2566" i="2"/>
  <c r="R2566" i="2"/>
  <c r="S1098" i="2"/>
  <c r="R1098" i="2"/>
  <c r="S880" i="2"/>
  <c r="R880" i="2"/>
  <c r="S328" i="2"/>
  <c r="R328" i="2"/>
  <c r="S155" i="2"/>
  <c r="R155" i="2"/>
  <c r="S621" i="2"/>
  <c r="R621" i="2"/>
  <c r="S809" i="2"/>
  <c r="R809" i="2"/>
  <c r="S2363" i="2"/>
  <c r="R2363" i="2"/>
  <c r="S3509" i="2"/>
  <c r="R3509" i="2"/>
  <c r="S3033" i="2"/>
  <c r="R3033" i="2"/>
  <c r="S2963" i="2"/>
  <c r="R2963" i="2"/>
  <c r="S1223" i="2"/>
  <c r="R1223" i="2"/>
  <c r="S1656" i="2"/>
  <c r="R1656" i="2"/>
  <c r="S1944" i="2"/>
  <c r="R1944" i="2"/>
  <c r="S3411" i="2"/>
  <c r="R3411" i="2"/>
  <c r="S3306" i="2"/>
  <c r="R3306" i="2"/>
  <c r="S2638" i="2"/>
  <c r="R2638" i="2"/>
  <c r="S3296" i="2"/>
  <c r="R3296" i="2"/>
  <c r="S1007" i="2"/>
  <c r="R1007" i="2"/>
  <c r="S1228" i="2"/>
  <c r="R1228" i="2"/>
  <c r="S911" i="2"/>
  <c r="R911" i="2"/>
  <c r="S952" i="2"/>
  <c r="R952" i="2"/>
  <c r="S1217" i="2"/>
  <c r="R1217" i="2"/>
  <c r="S693" i="2"/>
  <c r="R693" i="2"/>
  <c r="S17" i="2"/>
  <c r="R17" i="2"/>
  <c r="S2717" i="2"/>
  <c r="R2717" i="2"/>
  <c r="S2241" i="2"/>
  <c r="R2241" i="2"/>
  <c r="S2171" i="2"/>
  <c r="R2171" i="2"/>
  <c r="S1554" i="2"/>
  <c r="R1554" i="2"/>
  <c r="S497" i="2"/>
  <c r="R497" i="2"/>
  <c r="S3116" i="2"/>
  <c r="R3116" i="2"/>
  <c r="S1619" i="2"/>
  <c r="R1619" i="2"/>
  <c r="S2956" i="2"/>
  <c r="R2956" i="2"/>
  <c r="S2515" i="2"/>
  <c r="R2515" i="2"/>
  <c r="S491" i="2"/>
  <c r="R491" i="2"/>
  <c r="S1709" i="2"/>
  <c r="R1709" i="2"/>
  <c r="S3263" i="2"/>
  <c r="R3263" i="2"/>
  <c r="S144" i="2"/>
  <c r="R144" i="2"/>
  <c r="S1814" i="2"/>
  <c r="R1814" i="2"/>
  <c r="S3374" i="2"/>
  <c r="R3374" i="2"/>
  <c r="S3473" i="2"/>
  <c r="R3473" i="2"/>
  <c r="S2925" i="2"/>
  <c r="R2925" i="2"/>
  <c r="S3534" i="2"/>
  <c r="R3534" i="2"/>
  <c r="S2650" i="2"/>
  <c r="R2650" i="2"/>
  <c r="S1446" i="2"/>
  <c r="R1446" i="2"/>
  <c r="S529" i="2"/>
  <c r="R529" i="2"/>
  <c r="S1731" i="2"/>
  <c r="R1731" i="2"/>
  <c r="S651" i="2"/>
  <c r="R651" i="2"/>
  <c r="S533" i="2"/>
  <c r="R533" i="2"/>
  <c r="S1121" i="2"/>
  <c r="R1121" i="2"/>
  <c r="S569" i="2"/>
  <c r="R569" i="2"/>
  <c r="S210" i="2"/>
  <c r="R210" i="2"/>
  <c r="S1086" i="2"/>
  <c r="R1086" i="2"/>
  <c r="S3028" i="2"/>
  <c r="R3028" i="2"/>
  <c r="S2587" i="2"/>
  <c r="R2587" i="2"/>
  <c r="S563" i="2"/>
  <c r="R563" i="2"/>
  <c r="S42" i="2"/>
  <c r="R42" i="2"/>
  <c r="S3335" i="2"/>
  <c r="R3335" i="2"/>
  <c r="S158" i="2"/>
  <c r="R158" i="2"/>
  <c r="S2125" i="2"/>
  <c r="R2125" i="2"/>
  <c r="S1817" i="2"/>
  <c r="R1817" i="2"/>
  <c r="S3127" i="2"/>
  <c r="R3127" i="2"/>
  <c r="S2275" i="2"/>
  <c r="R2275" i="2"/>
  <c r="S1193" i="2"/>
  <c r="R1193" i="2"/>
  <c r="R159" i="1"/>
  <c r="R375" i="1"/>
  <c r="R800" i="1"/>
  <c r="S181" i="1"/>
  <c r="S80" i="1"/>
  <c r="S118" i="1"/>
  <c r="R392" i="1"/>
  <c r="S128" i="1"/>
  <c r="S121" i="1"/>
  <c r="S387" i="1"/>
  <c r="R628" i="1"/>
  <c r="S193" i="1"/>
  <c r="S140" i="1"/>
  <c r="S133" i="1"/>
  <c r="S386" i="1"/>
  <c r="R823" i="1"/>
  <c r="R456" i="1"/>
  <c r="S284" i="1"/>
  <c r="R692" i="1"/>
  <c r="S537" i="1"/>
  <c r="R537" i="1"/>
  <c r="S695" i="1"/>
  <c r="R695" i="1"/>
  <c r="S1034" i="1"/>
  <c r="R1034" i="1"/>
  <c r="S971" i="1"/>
  <c r="R971" i="1"/>
  <c r="R1479" i="1"/>
  <c r="S1479" i="1"/>
  <c r="S1324" i="1"/>
  <c r="R1324" i="1"/>
  <c r="S1136" i="1"/>
  <c r="R1136" i="1"/>
  <c r="S1459" i="1"/>
  <c r="R1459" i="1"/>
  <c r="S1327" i="1"/>
  <c r="R1327" i="1"/>
  <c r="R966" i="1"/>
  <c r="S966" i="1"/>
  <c r="R1482" i="1"/>
  <c r="S1482" i="1"/>
  <c r="S790" i="1"/>
  <c r="R790" i="1"/>
  <c r="S1227" i="1"/>
  <c r="R1227" i="1"/>
  <c r="S1193" i="1"/>
  <c r="R1193" i="1"/>
  <c r="S1061" i="1"/>
  <c r="R1061" i="1"/>
  <c r="S1434" i="1"/>
  <c r="R1434" i="1"/>
  <c r="R506" i="1"/>
  <c r="S506" i="1"/>
  <c r="S426" i="1"/>
  <c r="R893" i="1"/>
  <c r="S893" i="1"/>
  <c r="S1262" i="1"/>
  <c r="R1262" i="1"/>
  <c r="S633" i="1"/>
  <c r="R633" i="1"/>
  <c r="S1133" i="1"/>
  <c r="R1133" i="1"/>
  <c r="S1186" i="1"/>
  <c r="R1186" i="1"/>
  <c r="S571" i="1"/>
  <c r="R571" i="1"/>
  <c r="S984" i="1"/>
  <c r="R984" i="1"/>
  <c r="S957" i="1"/>
  <c r="R957" i="1"/>
  <c r="R858" i="1"/>
  <c r="S858" i="1"/>
  <c r="S1361" i="1"/>
  <c r="R1361" i="1"/>
  <c r="S1474" i="1"/>
  <c r="R1474" i="1"/>
  <c r="R1461" i="1"/>
  <c r="S1461" i="1"/>
  <c r="S1453" i="1"/>
  <c r="R1453" i="1"/>
  <c r="S1380" i="1"/>
  <c r="R1380" i="1"/>
  <c r="S588" i="1"/>
  <c r="R588" i="1"/>
  <c r="S947" i="1"/>
  <c r="R947" i="1"/>
  <c r="S1253" i="1"/>
  <c r="R1253" i="1"/>
  <c r="S1293" i="1"/>
  <c r="R1293" i="1"/>
  <c r="S724" i="1"/>
  <c r="R724" i="1"/>
  <c r="S911" i="1"/>
  <c r="R911" i="1"/>
  <c r="S641" i="1"/>
  <c r="R641" i="1"/>
  <c r="S1151" i="1"/>
  <c r="R1151" i="1"/>
  <c r="R737" i="1"/>
  <c r="S737" i="1"/>
  <c r="S753" i="1"/>
  <c r="R753" i="1"/>
  <c r="S477" i="1"/>
  <c r="R477" i="1"/>
  <c r="S1353" i="1"/>
  <c r="R1353" i="1"/>
  <c r="R1365" i="1"/>
  <c r="S1365" i="1"/>
  <c r="S868" i="1"/>
  <c r="R868" i="1"/>
  <c r="S983" i="1"/>
  <c r="R983" i="1"/>
  <c r="R1397" i="1"/>
  <c r="S1397" i="1"/>
  <c r="S771" i="1"/>
  <c r="R771" i="1"/>
  <c r="S716" i="1"/>
  <c r="R716" i="1"/>
  <c r="S570" i="1"/>
  <c r="R570" i="1"/>
  <c r="S1305" i="1"/>
  <c r="R1305" i="1"/>
  <c r="S662" i="1"/>
  <c r="R662" i="1"/>
  <c r="R1485" i="1"/>
  <c r="S1485" i="1"/>
  <c r="S1204" i="1"/>
  <c r="R1204" i="1"/>
  <c r="S998" i="1"/>
  <c r="R998" i="1"/>
  <c r="S1492" i="1"/>
  <c r="R1492" i="1"/>
  <c r="S1070" i="1"/>
  <c r="R1070" i="1"/>
  <c r="S1019" i="1"/>
  <c r="R1019" i="1"/>
  <c r="R990" i="1"/>
  <c r="S990" i="1"/>
  <c r="S1414" i="1"/>
  <c r="R1414" i="1"/>
  <c r="S755" i="1"/>
  <c r="R755" i="1"/>
  <c r="R637" i="1"/>
  <c r="S637" i="1"/>
  <c r="S469" i="1"/>
  <c r="R469" i="1"/>
  <c r="R1366" i="1"/>
  <c r="S1366" i="1"/>
  <c r="R709" i="1"/>
  <c r="S709" i="1"/>
  <c r="S801" i="1"/>
  <c r="R801" i="1"/>
  <c r="R954" i="1"/>
  <c r="S954" i="1"/>
  <c r="S1420" i="1"/>
  <c r="R1420" i="1"/>
  <c r="S512" i="1"/>
  <c r="R512" i="1"/>
  <c r="S1243" i="1"/>
  <c r="R1243" i="1"/>
  <c r="S824" i="1"/>
  <c r="R824" i="1"/>
  <c r="S899" i="1"/>
  <c r="R899" i="1"/>
  <c r="R541" i="1"/>
  <c r="S541" i="1"/>
  <c r="S1079" i="1"/>
  <c r="R1079" i="1"/>
  <c r="S1120" i="1"/>
  <c r="R1120" i="1"/>
  <c r="R1443" i="1"/>
  <c r="S1443" i="1"/>
  <c r="S1477" i="1"/>
  <c r="R1477" i="1"/>
  <c r="S1316" i="1"/>
  <c r="R1316" i="1"/>
  <c r="S909" i="1"/>
  <c r="R909" i="1"/>
  <c r="S1403" i="1"/>
  <c r="R1403" i="1"/>
  <c r="S897" i="1"/>
  <c r="R897" i="1"/>
  <c r="S573" i="1"/>
  <c r="R573" i="1"/>
  <c r="S1423" i="1"/>
  <c r="R1423" i="1"/>
  <c r="S803" i="1"/>
  <c r="R803" i="1"/>
  <c r="S1062" i="1"/>
  <c r="R1062" i="1"/>
  <c r="S515" i="1"/>
  <c r="R515" i="1"/>
  <c r="S847" i="1"/>
  <c r="R847" i="1"/>
  <c r="S1495" i="1"/>
  <c r="R1495" i="1"/>
  <c r="S625" i="1"/>
  <c r="R625" i="1"/>
  <c r="S855" i="1"/>
  <c r="R855" i="1"/>
  <c r="S852" i="1"/>
  <c r="R852" i="1"/>
  <c r="S1224" i="1"/>
  <c r="R1224" i="1"/>
  <c r="S1257" i="1"/>
  <c r="R1257" i="1"/>
  <c r="S1503" i="1"/>
  <c r="R1503" i="1"/>
  <c r="S436" i="1"/>
  <c r="R436" i="1"/>
  <c r="S586" i="1"/>
  <c r="R586" i="1"/>
  <c r="S951" i="1"/>
  <c r="R951" i="1"/>
  <c r="S714" i="1"/>
  <c r="R714" i="1"/>
  <c r="R1217" i="1"/>
  <c r="S1217" i="1"/>
  <c r="S797" i="1"/>
  <c r="R797" i="1"/>
  <c r="R1037" i="1"/>
  <c r="S1037" i="1"/>
  <c r="R786" i="1"/>
  <c r="S786" i="1"/>
  <c r="R649" i="1"/>
  <c r="S649" i="1"/>
  <c r="R1289" i="1"/>
  <c r="S1289" i="1"/>
  <c r="S504" i="1"/>
  <c r="R504" i="1"/>
  <c r="R424" i="1"/>
  <c r="S1440" i="1"/>
  <c r="R1440" i="1"/>
  <c r="S160" i="1"/>
  <c r="R1175" i="1"/>
  <c r="S1175" i="1"/>
  <c r="S1260" i="1"/>
  <c r="R1260" i="1"/>
  <c r="S485" i="1"/>
  <c r="R485" i="1"/>
  <c r="R721" i="1"/>
  <c r="S721" i="1"/>
  <c r="S1209" i="1"/>
  <c r="R1209" i="1"/>
  <c r="S296" i="1"/>
  <c r="S917" i="1"/>
  <c r="R917" i="1"/>
  <c r="S898" i="1"/>
  <c r="R898" i="1"/>
  <c r="S564" i="1"/>
  <c r="R564" i="1"/>
  <c r="S525" i="1"/>
  <c r="R525" i="1"/>
  <c r="S876" i="1"/>
  <c r="R876" i="1"/>
  <c r="S462" i="1"/>
  <c r="R462" i="1"/>
  <c r="S556" i="1"/>
  <c r="R556" i="1"/>
  <c r="S900" i="1"/>
  <c r="R900" i="1"/>
  <c r="R579" i="1"/>
  <c r="S579" i="1"/>
  <c r="R1362" i="1"/>
  <c r="S1362" i="1"/>
  <c r="R1001" i="1"/>
  <c r="S1001" i="1"/>
  <c r="S1298" i="1"/>
  <c r="R1298" i="1"/>
  <c r="S313" i="1"/>
  <c r="S1041" i="1"/>
  <c r="R1041" i="1"/>
  <c r="S653" i="1"/>
  <c r="R653" i="1"/>
  <c r="R746" i="1"/>
  <c r="S746" i="1"/>
  <c r="S1458" i="1"/>
  <c r="R1458" i="1"/>
  <c r="S690" i="1"/>
  <c r="R690" i="1"/>
  <c r="S1096" i="1"/>
  <c r="R1096" i="1"/>
  <c r="R1122" i="1"/>
  <c r="S1122" i="1"/>
  <c r="S1179" i="1"/>
  <c r="R1179" i="1"/>
  <c r="S946" i="1"/>
  <c r="R946" i="1"/>
  <c r="S832" i="1"/>
  <c r="R832" i="1"/>
  <c r="S1377" i="1"/>
  <c r="R1377" i="1"/>
  <c r="R978" i="1"/>
  <c r="S978" i="1"/>
  <c r="S1018" i="1"/>
  <c r="R1018" i="1"/>
  <c r="S976" i="1"/>
  <c r="R976" i="1"/>
  <c r="S884" i="1"/>
  <c r="R884" i="1"/>
  <c r="S887" i="1"/>
  <c r="R887" i="1"/>
  <c r="R1389" i="1"/>
  <c r="S1389" i="1"/>
  <c r="S1208" i="1"/>
  <c r="R1208" i="1"/>
  <c r="S443" i="1"/>
  <c r="R443" i="1"/>
  <c r="S599" i="1"/>
  <c r="R599" i="1"/>
  <c r="S562" i="1"/>
  <c r="R562" i="1"/>
  <c r="R1508" i="1"/>
  <c r="S1508" i="1"/>
  <c r="S661" i="1"/>
  <c r="R661" i="1"/>
  <c r="S817" i="1"/>
  <c r="R817" i="1"/>
  <c r="S1422" i="1"/>
  <c r="R1422" i="1"/>
  <c r="S1251" i="1"/>
  <c r="R1251" i="1"/>
  <c r="S1296" i="1"/>
  <c r="R1296" i="1"/>
  <c r="S849" i="1"/>
  <c r="R849" i="1"/>
  <c r="S657" i="1"/>
  <c r="R657" i="1"/>
  <c r="S576" i="1"/>
  <c r="R576" i="1"/>
  <c r="R1247" i="1"/>
  <c r="S1247" i="1"/>
  <c r="S1498" i="1"/>
  <c r="R1498" i="1"/>
  <c r="S1419" i="1"/>
  <c r="R1419" i="1"/>
  <c r="S1287" i="1"/>
  <c r="R1287" i="1"/>
  <c r="S1359" i="1"/>
  <c r="R1359" i="1"/>
  <c r="S1431" i="1"/>
  <c r="R1431" i="1"/>
  <c r="S540" i="1"/>
  <c r="R540" i="1"/>
  <c r="S1002" i="1"/>
  <c r="R1002" i="1"/>
  <c r="S865" i="1"/>
  <c r="R865" i="1"/>
  <c r="S873" i="1"/>
  <c r="R873" i="1"/>
  <c r="R720" i="1"/>
  <c r="S720" i="1"/>
  <c r="S1078" i="1"/>
  <c r="R1078" i="1"/>
  <c r="S1333" i="1"/>
  <c r="R1333" i="1"/>
  <c r="S548" i="1"/>
  <c r="R548" i="1"/>
  <c r="S612" i="1"/>
  <c r="R612" i="1"/>
  <c r="S1074" i="1"/>
  <c r="R1074" i="1"/>
  <c r="R1284" i="1"/>
  <c r="S1284" i="1"/>
  <c r="S1157" i="1"/>
  <c r="R1157" i="1"/>
  <c r="S809" i="1"/>
  <c r="R809" i="1"/>
  <c r="R523" i="1"/>
  <c r="S523" i="1"/>
  <c r="S549" i="1"/>
  <c r="R549" i="1"/>
  <c r="S684" i="1"/>
  <c r="R684" i="1"/>
  <c r="S1012" i="1"/>
  <c r="R1012" i="1"/>
  <c r="S1055" i="1"/>
  <c r="R1055" i="1"/>
  <c r="S590" i="1"/>
  <c r="R590" i="1"/>
  <c r="S621" i="1"/>
  <c r="R621" i="1"/>
  <c r="R756" i="1"/>
  <c r="S756" i="1"/>
  <c r="S1156" i="1"/>
  <c r="R1156" i="1"/>
  <c r="S1355" i="1"/>
  <c r="R1355" i="1"/>
  <c r="S492" i="1"/>
  <c r="R492" i="1"/>
  <c r="S1301" i="1"/>
  <c r="R1301" i="1"/>
  <c r="S595" i="1"/>
  <c r="R595" i="1"/>
  <c r="S904" i="1"/>
  <c r="R904" i="1"/>
  <c r="S654" i="1"/>
  <c r="R654" i="1"/>
  <c r="S1126" i="1"/>
  <c r="R1126" i="1"/>
  <c r="S1364" i="1"/>
  <c r="R1364" i="1"/>
  <c r="S879" i="1"/>
  <c r="R879" i="1"/>
  <c r="S891" i="1"/>
  <c r="R891" i="1"/>
  <c r="S791" i="1"/>
  <c r="R791" i="1"/>
  <c r="S1216" i="1"/>
  <c r="R1216" i="1"/>
  <c r="S815" i="1"/>
  <c r="R815" i="1"/>
  <c r="S1135" i="1"/>
  <c r="R1135" i="1"/>
  <c r="S1129" i="1"/>
  <c r="R1129" i="1"/>
  <c r="S1049" i="1"/>
  <c r="R1049" i="1"/>
  <c r="R1413" i="1"/>
  <c r="S1413" i="1"/>
  <c r="S1185" i="1"/>
  <c r="R1185" i="1"/>
  <c r="S964" i="1"/>
  <c r="R964" i="1"/>
  <c r="R757" i="1"/>
  <c r="S757" i="1"/>
  <c r="S1379" i="1"/>
  <c r="R1379" i="1"/>
  <c r="S1180" i="1"/>
  <c r="R1180" i="1"/>
  <c r="S1399" i="1"/>
  <c r="R1399" i="1"/>
  <c r="S827" i="1"/>
  <c r="R827" i="1"/>
  <c r="S597" i="1"/>
  <c r="R597" i="1"/>
  <c r="S1411" i="1"/>
  <c r="R1411" i="1"/>
  <c r="R582" i="1"/>
  <c r="S582" i="1"/>
  <c r="S1394" i="1"/>
  <c r="R1394" i="1"/>
  <c r="R577" i="1"/>
  <c r="S577" i="1"/>
  <c r="R1164" i="1"/>
  <c r="S1164" i="1"/>
  <c r="S555" i="1"/>
  <c r="R555" i="1"/>
  <c r="S585" i="1"/>
  <c r="R585" i="1"/>
  <c r="S1368" i="1"/>
  <c r="R1368" i="1"/>
  <c r="S1236" i="1"/>
  <c r="R1236" i="1"/>
  <c r="S1310" i="1"/>
  <c r="R1310" i="1"/>
  <c r="S816" i="1"/>
  <c r="R816" i="1"/>
  <c r="S1095" i="1"/>
  <c r="R1095" i="1"/>
  <c r="S1349" i="1"/>
  <c r="R1349" i="1"/>
  <c r="S1356" i="1"/>
  <c r="R1356" i="1"/>
  <c r="R1248" i="1"/>
  <c r="S1248" i="1"/>
  <c r="S1429" i="1"/>
  <c r="R1429" i="1"/>
  <c r="S1113" i="1"/>
  <c r="R1113" i="1"/>
  <c r="S1320" i="1"/>
  <c r="R1320" i="1"/>
  <c r="S663" i="1"/>
  <c r="R663" i="1"/>
  <c r="S989" i="1"/>
  <c r="R989" i="1"/>
  <c r="S1339" i="1"/>
  <c r="R1339" i="1"/>
  <c r="S1297" i="1"/>
  <c r="R1297" i="1"/>
  <c r="S464" i="1"/>
  <c r="R464" i="1"/>
  <c r="S1080" i="1"/>
  <c r="R1080" i="1"/>
  <c r="S741" i="1"/>
  <c r="R741" i="1"/>
  <c r="S1071" i="1"/>
  <c r="R1071" i="1"/>
  <c r="S454" i="1"/>
  <c r="R454" i="1"/>
  <c r="S1029" i="1"/>
  <c r="R1029" i="1"/>
  <c r="S1107" i="1"/>
  <c r="R1107" i="1"/>
  <c r="S703" i="1"/>
  <c r="R703" i="1"/>
  <c r="R619" i="1"/>
  <c r="S619" i="1"/>
  <c r="S680" i="1"/>
  <c r="R680" i="1"/>
  <c r="S1467" i="1"/>
  <c r="R1467" i="1"/>
  <c r="R616" i="1"/>
  <c r="S616" i="1"/>
  <c r="S836" i="1"/>
  <c r="R836" i="1"/>
  <c r="S1374" i="1"/>
  <c r="R1374" i="1"/>
  <c r="S1063" i="1"/>
  <c r="R1063" i="1"/>
  <c r="S772" i="1"/>
  <c r="R772" i="1"/>
  <c r="S944" i="1"/>
  <c r="R944" i="1"/>
  <c r="S1199" i="1"/>
  <c r="R1199" i="1"/>
  <c r="S511" i="1"/>
  <c r="R511" i="1"/>
  <c r="S678" i="1"/>
  <c r="R678" i="1"/>
  <c r="S1493" i="1"/>
  <c r="R1493" i="1"/>
  <c r="S1190" i="1"/>
  <c r="R1190" i="1"/>
  <c r="S1448" i="1"/>
  <c r="R1448" i="1"/>
  <c r="S995" i="1"/>
  <c r="R995" i="1"/>
  <c r="S1510" i="1"/>
  <c r="R1510" i="1"/>
  <c r="S646" i="1"/>
  <c r="R646" i="1"/>
  <c r="R1445" i="1"/>
  <c r="S1445" i="1"/>
  <c r="R821" i="1"/>
  <c r="S821" i="1"/>
  <c r="S551" i="1"/>
  <c r="R551" i="1"/>
  <c r="S1332" i="1"/>
  <c r="R1332" i="1"/>
  <c r="S759" i="1"/>
  <c r="R759" i="1"/>
  <c r="S1131" i="1"/>
  <c r="R1131" i="1"/>
  <c r="S842" i="1"/>
  <c r="R842" i="1"/>
  <c r="R691" i="1"/>
  <c r="S691" i="1"/>
  <c r="S513" i="1"/>
  <c r="R513" i="1"/>
  <c r="S1052" i="1"/>
  <c r="R1052" i="1"/>
  <c r="S1188" i="1"/>
  <c r="R1188" i="1"/>
  <c r="S1142" i="1"/>
  <c r="R1142" i="1"/>
  <c r="S1076" i="1"/>
  <c r="R1076" i="1"/>
  <c r="S1187" i="1"/>
  <c r="R1187" i="1"/>
  <c r="S494" i="1"/>
  <c r="R494" i="1"/>
  <c r="S1460" i="1"/>
  <c r="R1460" i="1"/>
  <c r="S1417" i="1"/>
  <c r="R1417" i="1"/>
  <c r="S1053" i="1"/>
  <c r="R1053" i="1"/>
  <c r="S1044" i="1"/>
  <c r="R1044" i="1"/>
  <c r="S642" i="1"/>
  <c r="R642" i="1"/>
  <c r="S505" i="1"/>
  <c r="R505" i="1"/>
  <c r="S672" i="1"/>
  <c r="R672" i="1"/>
  <c r="S1205" i="1"/>
  <c r="R1205" i="1"/>
  <c r="S763" i="1"/>
  <c r="R763" i="1"/>
  <c r="S812" i="1"/>
  <c r="R812" i="1"/>
  <c r="S1300" i="1"/>
  <c r="R1300" i="1"/>
  <c r="S1367" i="1"/>
  <c r="R1367" i="1"/>
  <c r="S1347" i="1"/>
  <c r="R1347" i="1"/>
  <c r="S888" i="1"/>
  <c r="R888" i="1"/>
  <c r="S1167" i="1"/>
  <c r="R1167" i="1"/>
  <c r="S1430" i="1"/>
  <c r="R1430" i="1"/>
  <c r="S839" i="1"/>
  <c r="R839" i="1"/>
  <c r="S1047" i="1"/>
  <c r="R1047" i="1"/>
  <c r="S1013" i="1"/>
  <c r="R1013" i="1"/>
  <c r="S1454" i="1"/>
  <c r="R1454" i="1"/>
  <c r="S665" i="1"/>
  <c r="R665" i="1"/>
  <c r="S1106" i="1"/>
  <c r="R1106" i="1"/>
  <c r="S881" i="1"/>
  <c r="R881" i="1"/>
  <c r="S488" i="1"/>
  <c r="R488" i="1"/>
  <c r="S1319" i="1"/>
  <c r="R1319" i="1"/>
  <c r="S1404" i="1"/>
  <c r="R1404" i="1"/>
  <c r="S629" i="1"/>
  <c r="R629" i="1"/>
  <c r="S979" i="1"/>
  <c r="R979" i="1"/>
  <c r="R508" i="1"/>
  <c r="S508" i="1"/>
  <c r="S627" i="1"/>
  <c r="R627" i="1"/>
  <c r="S1452" i="1"/>
  <c r="R1452" i="1"/>
  <c r="R1032" i="1"/>
  <c r="S1032" i="1"/>
  <c r="S1500" i="1"/>
  <c r="R1500" i="1"/>
  <c r="S1051" i="1"/>
  <c r="R1051" i="1"/>
  <c r="S937" i="1"/>
  <c r="R937" i="1"/>
  <c r="S1191" i="1"/>
  <c r="R1191" i="1"/>
  <c r="S660" i="1"/>
  <c r="R660" i="1"/>
  <c r="S997" i="1"/>
  <c r="R997" i="1"/>
  <c r="S773" i="1"/>
  <c r="R773" i="1"/>
  <c r="S1146" i="1"/>
  <c r="R1146" i="1"/>
  <c r="S463" i="1"/>
  <c r="R463" i="1"/>
  <c r="S1263" i="1"/>
  <c r="R1263" i="1"/>
  <c r="S1229" i="1"/>
  <c r="R1229" i="1"/>
  <c r="S1381" i="1"/>
  <c r="R1381" i="1"/>
  <c r="S1218" i="1"/>
  <c r="R1218" i="1"/>
  <c r="S520" i="1"/>
  <c r="R520" i="1"/>
  <c r="S1428" i="1"/>
  <c r="R1428" i="1"/>
  <c r="S453" i="1"/>
  <c r="R453" i="1"/>
  <c r="S1083" i="1"/>
  <c r="R1083" i="1"/>
  <c r="R554" i="1"/>
  <c r="S554" i="1"/>
  <c r="R711" i="1"/>
  <c r="S711" i="1"/>
  <c r="S645" i="1"/>
  <c r="R645" i="1"/>
  <c r="S1484" i="1"/>
  <c r="R1484" i="1"/>
  <c r="S702" i="1"/>
  <c r="R702" i="1"/>
  <c r="S733" i="1"/>
  <c r="R733" i="1"/>
  <c r="S1270" i="1"/>
  <c r="R1270" i="1"/>
  <c r="S1303" i="1"/>
  <c r="R1303" i="1"/>
  <c r="S1282" i="1"/>
  <c r="R1282" i="1"/>
  <c r="S1040" i="1"/>
  <c r="R1040" i="1"/>
  <c r="S740" i="1"/>
  <c r="R740" i="1"/>
  <c r="S664" i="1"/>
  <c r="R664" i="1"/>
  <c r="S760" i="1"/>
  <c r="R760" i="1"/>
  <c r="S1281" i="1"/>
  <c r="R1281" i="1"/>
  <c r="S1105" i="1"/>
  <c r="R1105" i="1"/>
  <c r="S667" i="1"/>
  <c r="R667" i="1"/>
  <c r="S727" i="1"/>
  <c r="R727" i="1"/>
  <c r="S1408" i="1"/>
  <c r="R1408" i="1"/>
  <c r="S856" i="1"/>
  <c r="R856" i="1"/>
  <c r="S863" i="1"/>
  <c r="R863" i="1"/>
  <c r="S1369" i="1"/>
  <c r="R1369" i="1"/>
  <c r="S764" i="1"/>
  <c r="R764" i="1"/>
  <c r="S1022" i="1"/>
  <c r="R1022" i="1"/>
  <c r="S1415" i="1"/>
  <c r="R1415" i="1"/>
  <c r="S561" i="1"/>
  <c r="R561" i="1"/>
  <c r="S578" i="1"/>
  <c r="R578" i="1"/>
  <c r="S725" i="1"/>
  <c r="R725" i="1"/>
  <c r="R1092" i="1"/>
  <c r="S1092" i="1"/>
  <c r="S448" i="1"/>
  <c r="R448" i="1"/>
  <c r="S553" i="1"/>
  <c r="R553" i="1"/>
  <c r="S1337" i="1"/>
  <c r="R1337" i="1"/>
  <c r="S596" i="1"/>
  <c r="R596" i="1"/>
  <c r="R1139" i="1"/>
  <c r="S1139" i="1"/>
  <c r="S885" i="1"/>
  <c r="R885" i="1"/>
  <c r="S593" i="1"/>
  <c r="R593" i="1"/>
  <c r="R1103" i="1"/>
  <c r="S1103" i="1"/>
  <c r="S1023" i="1"/>
  <c r="R1023" i="1"/>
  <c r="S668" i="1"/>
  <c r="R668" i="1"/>
  <c r="S1283" i="1"/>
  <c r="R1283" i="1"/>
  <c r="S1275" i="1"/>
  <c r="R1275" i="1"/>
  <c r="S521" i="1"/>
  <c r="R521" i="1"/>
  <c r="S1143" i="1"/>
  <c r="R1143" i="1"/>
  <c r="S1501" i="1"/>
  <c r="R1501" i="1"/>
  <c r="S545" i="1"/>
  <c r="R545" i="1"/>
  <c r="S1058" i="1"/>
  <c r="R1058" i="1"/>
  <c r="S1178" i="1"/>
  <c r="R1178" i="1"/>
  <c r="S1250" i="1"/>
  <c r="R1250" i="1"/>
  <c r="S977" i="1"/>
  <c r="R977" i="1"/>
  <c r="S1490" i="1"/>
  <c r="R1490" i="1"/>
  <c r="S1372" i="1"/>
  <c r="R1372" i="1"/>
  <c r="S1499" i="1"/>
  <c r="R1499" i="1"/>
  <c r="S1407" i="1"/>
  <c r="R1407" i="1"/>
  <c r="S1008" i="1"/>
  <c r="R1008" i="1"/>
  <c r="S1025" i="1"/>
  <c r="R1025" i="1"/>
  <c r="R602" i="1"/>
  <c r="S602" i="1"/>
  <c r="S1020" i="1"/>
  <c r="R1020" i="1"/>
  <c r="S1155" i="1"/>
  <c r="R1155" i="1"/>
  <c r="S626" i="1"/>
  <c r="R626" i="1"/>
  <c r="S1405" i="1"/>
  <c r="R1405" i="1"/>
  <c r="S1388" i="1"/>
  <c r="R1388" i="1"/>
  <c r="S987" i="1"/>
  <c r="R987" i="1"/>
  <c r="S948" i="1"/>
  <c r="R948" i="1"/>
  <c r="S726" i="1"/>
  <c r="R726" i="1"/>
  <c r="S934" i="1"/>
  <c r="R934" i="1"/>
  <c r="S632" i="1"/>
  <c r="R632" i="1"/>
  <c r="S765" i="1"/>
  <c r="R765" i="1"/>
  <c r="S1435" i="1"/>
  <c r="R1435" i="1"/>
  <c r="S679" i="1"/>
  <c r="R679" i="1"/>
  <c r="S1006" i="1"/>
  <c r="R1006" i="1"/>
  <c r="S1390" i="1"/>
  <c r="R1390" i="1"/>
  <c r="S1336" i="1"/>
  <c r="R1336" i="1"/>
  <c r="S666" i="1"/>
  <c r="R666" i="1"/>
  <c r="S589" i="1"/>
  <c r="R589" i="1"/>
  <c r="S933" i="1"/>
  <c r="R933" i="1"/>
  <c r="S437" i="1"/>
  <c r="R437" i="1"/>
  <c r="S468" i="1"/>
  <c r="R468" i="1"/>
  <c r="R882" i="1"/>
  <c r="S882" i="1"/>
  <c r="S1069" i="1"/>
  <c r="R1069" i="1"/>
  <c r="S1005" i="1"/>
  <c r="R1005" i="1"/>
  <c r="S1450" i="1"/>
  <c r="R1450" i="1"/>
  <c r="S1480" i="1"/>
  <c r="R1480" i="1"/>
  <c r="S610" i="1"/>
  <c r="R610" i="1"/>
  <c r="S717" i="1"/>
  <c r="R717" i="1"/>
  <c r="S486" i="1"/>
  <c r="R486" i="1"/>
  <c r="S1030" i="1"/>
  <c r="R1030" i="1"/>
  <c r="S889" i="1"/>
  <c r="R889" i="1"/>
  <c r="S940" i="1"/>
  <c r="R940" i="1"/>
  <c r="R1509" i="1"/>
  <c r="S1509" i="1"/>
  <c r="R1373" i="1"/>
  <c r="S1373" i="1"/>
  <c r="S1370" i="1"/>
  <c r="R1370" i="1"/>
  <c r="S835" i="1"/>
  <c r="R835" i="1"/>
  <c r="R1444" i="1"/>
  <c r="S1444" i="1"/>
  <c r="S950" i="1"/>
  <c r="R950" i="1"/>
  <c r="S981" i="1"/>
  <c r="R981" i="1"/>
  <c r="S972" i="1"/>
  <c r="R972" i="1"/>
  <c r="S1475" i="1"/>
  <c r="R1475" i="1"/>
  <c r="S546" i="1"/>
  <c r="R546" i="1"/>
  <c r="S796" i="1"/>
  <c r="R796" i="1"/>
  <c r="S838" i="1"/>
  <c r="R838" i="1"/>
  <c r="S890" i="1"/>
  <c r="R890" i="1"/>
  <c r="R83" i="1"/>
  <c r="S600" i="1"/>
  <c r="R600" i="1"/>
  <c r="S807" i="1"/>
  <c r="R807" i="1"/>
  <c r="R1506" i="1"/>
  <c r="S1506" i="1"/>
  <c r="S483" i="1"/>
  <c r="R483" i="1"/>
  <c r="S643" i="1"/>
  <c r="R643" i="1"/>
  <c r="R603" i="1"/>
  <c r="S603" i="1"/>
  <c r="R499" i="1"/>
  <c r="S499" i="1"/>
  <c r="S617" i="1"/>
  <c r="R617" i="1"/>
  <c r="S1130" i="1"/>
  <c r="R1130" i="1"/>
  <c r="R930" i="1"/>
  <c r="S930" i="1"/>
  <c r="S793" i="1"/>
  <c r="R793" i="1"/>
  <c r="S866" i="1"/>
  <c r="R866" i="1"/>
  <c r="S699" i="1"/>
  <c r="R699" i="1"/>
  <c r="S1091" i="1"/>
  <c r="R1091" i="1"/>
  <c r="S960" i="1"/>
  <c r="R960" i="1"/>
  <c r="S439" i="1"/>
  <c r="R439" i="1"/>
  <c r="S1239" i="1"/>
  <c r="R1239" i="1"/>
  <c r="S1028" i="1"/>
  <c r="R1028" i="1"/>
  <c r="S1212" i="1"/>
  <c r="R1212" i="1"/>
  <c r="R438" i="1"/>
  <c r="S438" i="1"/>
  <c r="S1491" i="1"/>
  <c r="R1491" i="1"/>
  <c r="S920" i="1"/>
  <c r="R920" i="1"/>
  <c r="S510" i="1"/>
  <c r="R510" i="1"/>
  <c r="S795" i="1"/>
  <c r="R795" i="1"/>
  <c r="S1311" i="1"/>
  <c r="R1311" i="1"/>
  <c r="S1100" i="1"/>
  <c r="R1100" i="1"/>
  <c r="S713" i="1"/>
  <c r="R713" i="1"/>
  <c r="S1010" i="1"/>
  <c r="R1010" i="1"/>
  <c r="S1223" i="1"/>
  <c r="R1223" i="1"/>
  <c r="R1104" i="1"/>
  <c r="S1104" i="1"/>
  <c r="S472" i="1"/>
  <c r="R472" i="1"/>
  <c r="S1383" i="1"/>
  <c r="R1383" i="1"/>
  <c r="S1123" i="1"/>
  <c r="R1123" i="1"/>
  <c r="S1009" i="1"/>
  <c r="R1009" i="1"/>
  <c r="R785" i="1"/>
  <c r="S785" i="1"/>
  <c r="S1082" i="1"/>
  <c r="R1082" i="1"/>
  <c r="S519" i="1"/>
  <c r="R519" i="1"/>
  <c r="S1176" i="1"/>
  <c r="R1176" i="1"/>
  <c r="S1455" i="1"/>
  <c r="R1455" i="1"/>
  <c r="S845" i="1"/>
  <c r="R845" i="1"/>
  <c r="S1195" i="1"/>
  <c r="R1195" i="1"/>
  <c r="S1153" i="1"/>
  <c r="R1153" i="1"/>
  <c r="S1335" i="1"/>
  <c r="R1335" i="1"/>
  <c r="S677" i="1"/>
  <c r="R677" i="1"/>
  <c r="S974" i="1"/>
  <c r="R974" i="1"/>
  <c r="S1152" i="1"/>
  <c r="R1152" i="1"/>
  <c r="R568" i="1"/>
  <c r="S568" i="1"/>
  <c r="R685" i="1"/>
  <c r="S685" i="1"/>
  <c r="S1360" i="1"/>
  <c r="R1360" i="1"/>
  <c r="S1478" i="1"/>
  <c r="R1478" i="1"/>
  <c r="S656" i="1"/>
  <c r="R656" i="1"/>
  <c r="S1027" i="1"/>
  <c r="R1027" i="1"/>
  <c r="S481" i="1"/>
  <c r="R481" i="1"/>
  <c r="S655" i="1"/>
  <c r="R655" i="1"/>
  <c r="S955" i="1"/>
  <c r="R955" i="1"/>
  <c r="S780" i="1"/>
  <c r="R780" i="1"/>
  <c r="S1165" i="1"/>
  <c r="R1165" i="1"/>
  <c r="S1127" i="1"/>
  <c r="R1127" i="1"/>
  <c r="S1163" i="1"/>
  <c r="R1163" i="1"/>
  <c r="S591" i="1"/>
  <c r="R591" i="1"/>
  <c r="S1162" i="1"/>
  <c r="R1162" i="1"/>
  <c r="R1348" i="1"/>
  <c r="S1348" i="1"/>
  <c r="S1141" i="1"/>
  <c r="R1141" i="1"/>
  <c r="S722" i="1"/>
  <c r="R722" i="1"/>
  <c r="S828" i="1"/>
  <c r="R828" i="1"/>
  <c r="S1213" i="1"/>
  <c r="R1213" i="1"/>
  <c r="S1059" i="1"/>
  <c r="R1059" i="1"/>
  <c r="R1140" i="1"/>
  <c r="S1140" i="1"/>
  <c r="S1464" i="1"/>
  <c r="R1464" i="1"/>
  <c r="S524" i="1"/>
  <c r="R524" i="1"/>
  <c r="R1145" i="1"/>
  <c r="S1145" i="1"/>
  <c r="S927" i="1"/>
  <c r="R927" i="1"/>
  <c r="S449" i="1"/>
  <c r="R449" i="1"/>
  <c r="R507" i="1"/>
  <c r="S507" i="1"/>
  <c r="S1371" i="1"/>
  <c r="R1371" i="1"/>
  <c r="S705" i="1"/>
  <c r="R705" i="1"/>
  <c r="S1084" i="1"/>
  <c r="R1084" i="1"/>
  <c r="S924" i="1"/>
  <c r="R924" i="1"/>
  <c r="S482" i="1"/>
  <c r="R482" i="1"/>
  <c r="S432" i="1"/>
  <c r="R432" i="1"/>
  <c r="R1308" i="1"/>
  <c r="S1308" i="1"/>
  <c r="S473" i="1"/>
  <c r="R473" i="1"/>
  <c r="S914" i="1"/>
  <c r="R914" i="1"/>
  <c r="S1228" i="1"/>
  <c r="R1228" i="1"/>
  <c r="R996" i="1"/>
  <c r="S996" i="1"/>
  <c r="S869" i="1"/>
  <c r="R869" i="1"/>
  <c r="S1166" i="1"/>
  <c r="R1166" i="1"/>
  <c r="S1385" i="1"/>
  <c r="R1385" i="1"/>
  <c r="S962" i="1"/>
  <c r="R962" i="1"/>
  <c r="S1465" i="1"/>
  <c r="R1465" i="1"/>
  <c r="S542" i="1"/>
  <c r="R542" i="1"/>
  <c r="S1016" i="1"/>
  <c r="R1016" i="1"/>
  <c r="R1068" i="1"/>
  <c r="S1068" i="1"/>
  <c r="R651" i="1"/>
  <c r="S651" i="1"/>
  <c r="S609" i="1"/>
  <c r="R609" i="1"/>
  <c r="S559" i="1"/>
  <c r="R559" i="1"/>
  <c r="S825" i="1"/>
  <c r="R825" i="1"/>
  <c r="S607" i="1"/>
  <c r="R607" i="1"/>
  <c r="S1290" i="1"/>
  <c r="R1290" i="1"/>
  <c r="R929" i="1"/>
  <c r="S929" i="1"/>
  <c r="S1226" i="1"/>
  <c r="R1226" i="1"/>
  <c r="S915" i="1"/>
  <c r="R915" i="1"/>
  <c r="S1466" i="1"/>
  <c r="R1466" i="1"/>
  <c r="S1313" i="1"/>
  <c r="R1313" i="1"/>
  <c r="S749" i="1"/>
  <c r="R749" i="1"/>
  <c r="S1046" i="1"/>
  <c r="R1046" i="1"/>
  <c r="S1121" i="1"/>
  <c r="R1121" i="1"/>
  <c r="R1473" i="1"/>
  <c r="S1473" i="1"/>
  <c r="R652" i="1"/>
  <c r="S652" i="1"/>
  <c r="S636" i="1"/>
  <c r="R636" i="1"/>
  <c r="S806" i="1"/>
  <c r="R806" i="1"/>
  <c r="S783" i="1"/>
  <c r="R783" i="1"/>
  <c r="S878" i="1"/>
  <c r="R878" i="1"/>
  <c r="S718" i="1"/>
  <c r="R718" i="1"/>
  <c r="S1276" i="1"/>
  <c r="R1276" i="1"/>
  <c r="S630" i="1"/>
  <c r="R630" i="1"/>
  <c r="S669" i="1"/>
  <c r="R669" i="1"/>
  <c r="S1416" i="1"/>
  <c r="R1416" i="1"/>
  <c r="S1496" i="1"/>
  <c r="R1496" i="1"/>
  <c r="S594" i="1"/>
  <c r="R594" i="1"/>
  <c r="S1057" i="1"/>
  <c r="R1057" i="1"/>
  <c r="S552" i="1"/>
  <c r="R552" i="1"/>
  <c r="S1200" i="1"/>
  <c r="R1200" i="1"/>
  <c r="S1003" i="1"/>
  <c r="R1003" i="1"/>
  <c r="S644" i="1"/>
  <c r="R644" i="1"/>
  <c r="S766" i="1"/>
  <c r="R766" i="1"/>
  <c r="S1101" i="1"/>
  <c r="R1101" i="1"/>
  <c r="S841" i="1"/>
  <c r="R841" i="1"/>
  <c r="S926" i="1"/>
  <c r="R926" i="1"/>
  <c r="S698" i="1"/>
  <c r="R698" i="1"/>
  <c r="S623" i="1"/>
  <c r="R623" i="1"/>
  <c r="S500" i="1"/>
  <c r="R500" i="1"/>
  <c r="R433" i="1"/>
  <c r="S433" i="1"/>
  <c r="S528" i="1"/>
  <c r="R528" i="1"/>
  <c r="S1114" i="1"/>
  <c r="R1114" i="1"/>
  <c r="S744" i="1"/>
  <c r="R744" i="1"/>
  <c r="S1402" i="1"/>
  <c r="R1402" i="1"/>
  <c r="S975" i="1"/>
  <c r="R975" i="1"/>
  <c r="S614" i="1"/>
  <c r="R614" i="1"/>
  <c r="S484" i="1"/>
  <c r="R484" i="1"/>
  <c r="S907" i="1"/>
  <c r="R907" i="1"/>
  <c r="S569" i="1"/>
  <c r="R569" i="1"/>
  <c r="S935" i="1"/>
  <c r="R935" i="1"/>
  <c r="S862" i="1"/>
  <c r="R862" i="1"/>
  <c r="S704" i="1"/>
  <c r="R704" i="1"/>
  <c r="S804" i="1"/>
  <c r="R804" i="1"/>
  <c r="S498" i="1"/>
  <c r="R498" i="1"/>
  <c r="S723" i="1"/>
  <c r="R723" i="1"/>
  <c r="S689" i="1"/>
  <c r="R689" i="1"/>
  <c r="S1202" i="1"/>
  <c r="R1202" i="1"/>
  <c r="S466" i="1"/>
  <c r="R466" i="1"/>
  <c r="S1119" i="1"/>
  <c r="R1119" i="1"/>
  <c r="S1085" i="1"/>
  <c r="R1085" i="1"/>
  <c r="S792" i="1"/>
  <c r="R792" i="1"/>
  <c r="S1322" i="1"/>
  <c r="R1322" i="1"/>
  <c r="S461" i="1"/>
  <c r="R461" i="1"/>
  <c r="S758" i="1"/>
  <c r="R758" i="1"/>
  <c r="S761" i="1"/>
  <c r="R761" i="1"/>
  <c r="S1274" i="1"/>
  <c r="R1274" i="1"/>
  <c r="S701" i="1"/>
  <c r="R701" i="1"/>
  <c r="S538" i="1"/>
  <c r="R538" i="1"/>
  <c r="S608" i="1"/>
  <c r="R608" i="1"/>
  <c r="S518" i="1"/>
  <c r="R518" i="1"/>
  <c r="S939" i="1"/>
  <c r="R939" i="1"/>
  <c r="S1343" i="1"/>
  <c r="R1343" i="1"/>
  <c r="S1172" i="1"/>
  <c r="R1172" i="1"/>
  <c r="S1295" i="1"/>
  <c r="R1295" i="1"/>
  <c r="S1011" i="1"/>
  <c r="R1011" i="1"/>
  <c r="S1418" i="1"/>
  <c r="R1418" i="1"/>
  <c r="S560" i="1"/>
  <c r="R560" i="1"/>
  <c r="S1244" i="1"/>
  <c r="R1244" i="1"/>
  <c r="R857" i="1"/>
  <c r="S857" i="1"/>
  <c r="S1154" i="1"/>
  <c r="R1154" i="1"/>
  <c r="S860" i="1"/>
  <c r="R860" i="1"/>
  <c r="S1334" i="1"/>
  <c r="R1334" i="1"/>
  <c r="S1494" i="1"/>
  <c r="R1494" i="1"/>
  <c r="S1470" i="1"/>
  <c r="R1470" i="1"/>
  <c r="S916" i="1"/>
  <c r="R916" i="1"/>
  <c r="S574" i="1"/>
  <c r="R574" i="1"/>
  <c r="S1376" i="1"/>
  <c r="R1376" i="1"/>
  <c r="S1291" i="1"/>
  <c r="R1291" i="1"/>
  <c r="S1128" i="1"/>
  <c r="R1128" i="1"/>
  <c r="S566" i="1"/>
  <c r="R566" i="1"/>
  <c r="S1312" i="1"/>
  <c r="R1312" i="1"/>
  <c r="S776" i="1"/>
  <c r="R776" i="1"/>
  <c r="S491" i="1"/>
  <c r="R491" i="1"/>
  <c r="R650" i="1"/>
  <c r="S650" i="1"/>
  <c r="R1073" i="1"/>
  <c r="S1073" i="1"/>
  <c r="S708" i="1"/>
  <c r="R708" i="1"/>
  <c r="S1345" i="1"/>
  <c r="R1345" i="1"/>
  <c r="S770" i="1"/>
  <c r="R770" i="1"/>
  <c r="S1442" i="1"/>
  <c r="R1442" i="1"/>
  <c r="R735" i="1"/>
  <c r="S735" i="1"/>
  <c r="S813" i="1"/>
  <c r="R813" i="1"/>
  <c r="S818" i="1"/>
  <c r="R818" i="1"/>
  <c r="R965" i="1"/>
  <c r="S965" i="1"/>
  <c r="S1463" i="1"/>
  <c r="R1463" i="1"/>
  <c r="S696" i="1"/>
  <c r="R696" i="1"/>
  <c r="S1258" i="1"/>
  <c r="R1258" i="1"/>
  <c r="S1203" i="1"/>
  <c r="R1203" i="1"/>
  <c r="S452" i="1"/>
  <c r="R452" i="1"/>
  <c r="R1409" i="1"/>
  <c r="S1409" i="1"/>
  <c r="S1277" i="1"/>
  <c r="R1277" i="1"/>
  <c r="S903" i="1"/>
  <c r="R903" i="1"/>
  <c r="S465" i="1"/>
  <c r="R465" i="1"/>
  <c r="S444" i="1"/>
  <c r="R444" i="1"/>
  <c r="R1109" i="1"/>
  <c r="S1109" i="1"/>
  <c r="S921" i="1"/>
  <c r="R921" i="1"/>
  <c r="S530" i="1"/>
  <c r="R530" i="1"/>
  <c r="S1346" i="1"/>
  <c r="R1346" i="1"/>
  <c r="S936" i="1"/>
  <c r="R936" i="1"/>
  <c r="S539" i="1"/>
  <c r="R539" i="1"/>
  <c r="S1267" i="1"/>
  <c r="R1267" i="1"/>
  <c r="S1225" i="1"/>
  <c r="R1225" i="1"/>
  <c r="S509" i="1"/>
  <c r="R509" i="1"/>
  <c r="R734" i="1"/>
  <c r="S734" i="1"/>
  <c r="S969" i="1"/>
  <c r="R969" i="1"/>
  <c r="S932" i="1"/>
  <c r="R932" i="1"/>
  <c r="S489" i="1"/>
  <c r="R489" i="1"/>
  <c r="S970" i="1"/>
  <c r="R970" i="1"/>
  <c r="S543" i="1"/>
  <c r="R543" i="1"/>
  <c r="S581" i="1"/>
  <c r="R581" i="1"/>
  <c r="S1097" i="1"/>
  <c r="R1097" i="1"/>
  <c r="S674" i="1"/>
  <c r="R674" i="1"/>
  <c r="R1169" i="1"/>
  <c r="S1169" i="1"/>
  <c r="S1215" i="1"/>
  <c r="R1215" i="1"/>
  <c r="S694" i="1"/>
  <c r="R694" i="1"/>
  <c r="R1398" i="1"/>
  <c r="S1398" i="1"/>
  <c r="S1471" i="1"/>
  <c r="R1471" i="1"/>
  <c r="R894" i="1"/>
  <c r="S894" i="1"/>
  <c r="S1168" i="1"/>
  <c r="R1168" i="1"/>
  <c r="S1254" i="1"/>
  <c r="R1254" i="1"/>
  <c r="S584" i="1"/>
  <c r="R584" i="1"/>
  <c r="R1086" i="1"/>
  <c r="S1086" i="1"/>
  <c r="S503" i="1"/>
  <c r="R503" i="1"/>
  <c r="S922" i="1"/>
  <c r="R922" i="1"/>
  <c r="S1504" i="1"/>
  <c r="R1504" i="1"/>
  <c r="S840" i="1"/>
  <c r="R840" i="1"/>
  <c r="R798" i="1"/>
  <c r="S798" i="1"/>
  <c r="S805" i="1"/>
  <c r="R805" i="1"/>
  <c r="S923" i="1"/>
  <c r="R923" i="1"/>
  <c r="S1326" i="1"/>
  <c r="R1326" i="1"/>
  <c r="S707" i="1"/>
  <c r="R707" i="1"/>
  <c r="S1116" i="1"/>
  <c r="R1116" i="1"/>
  <c r="S953" i="1"/>
  <c r="R953" i="1"/>
  <c r="S1286" i="1"/>
  <c r="R1286" i="1"/>
  <c r="S1118" i="1"/>
  <c r="R1118" i="1"/>
  <c r="S1331" i="1"/>
  <c r="R1331" i="1"/>
  <c r="S534" i="1"/>
  <c r="R534" i="1"/>
  <c r="S639" i="1"/>
  <c r="R639" i="1"/>
  <c r="S1476" i="1"/>
  <c r="R1476" i="1"/>
  <c r="S1483" i="1"/>
  <c r="R1483" i="1"/>
  <c r="S441" i="1"/>
  <c r="R441" i="1"/>
  <c r="S1241" i="1"/>
  <c r="R1241" i="1"/>
  <c r="S1401" i="1"/>
  <c r="R1401" i="1"/>
  <c r="S1406" i="1"/>
  <c r="R1406" i="1"/>
  <c r="S831" i="1"/>
  <c r="R831" i="1"/>
  <c r="R544" i="1"/>
  <c r="S544" i="1"/>
  <c r="S1357" i="1"/>
  <c r="R1357" i="1"/>
  <c r="S1330" i="1"/>
  <c r="R1330" i="1"/>
  <c r="S1149" i="1"/>
  <c r="R1149" i="1"/>
  <c r="S1392" i="1"/>
  <c r="R1392" i="1"/>
  <c r="S479" i="1"/>
  <c r="R479" i="1"/>
  <c r="S687" i="1"/>
  <c r="R687" i="1"/>
  <c r="R535" i="1"/>
  <c r="S535" i="1"/>
  <c r="S1299" i="1"/>
  <c r="R1299" i="1"/>
  <c r="S1265" i="1"/>
  <c r="R1265" i="1"/>
  <c r="S1393" i="1"/>
  <c r="R1393" i="1"/>
  <c r="R451" i="1"/>
  <c r="S451" i="1"/>
  <c r="S767" i="1"/>
  <c r="R767" i="1"/>
  <c r="S497" i="1"/>
  <c r="R497" i="1"/>
  <c r="S794" i="1"/>
  <c r="R794" i="1"/>
  <c r="S941" i="1"/>
  <c r="R941" i="1"/>
  <c r="S580" i="1"/>
  <c r="R580" i="1"/>
  <c r="R1181" i="1"/>
  <c r="S1181" i="1"/>
  <c r="S1451" i="1"/>
  <c r="R1451" i="1"/>
  <c r="S993" i="1"/>
  <c r="R993" i="1"/>
  <c r="S1221" i="1"/>
  <c r="R1221" i="1"/>
  <c r="S557" i="1"/>
  <c r="R557" i="1"/>
  <c r="S956" i="1"/>
  <c r="R956" i="1"/>
  <c r="S729" i="1"/>
  <c r="R729" i="1"/>
  <c r="S648" i="1"/>
  <c r="R648" i="1"/>
  <c r="S516" i="1"/>
  <c r="R516" i="1"/>
  <c r="S681" i="1"/>
  <c r="R681" i="1"/>
  <c r="S686" i="1"/>
  <c r="R686" i="1"/>
  <c r="S938" i="1"/>
  <c r="R938" i="1"/>
  <c r="S848" i="1"/>
  <c r="R848" i="1"/>
  <c r="S1235" i="1"/>
  <c r="R1235" i="1"/>
  <c r="S1325" i="1"/>
  <c r="R1325" i="1"/>
  <c r="S1017" i="1"/>
  <c r="R1017" i="1"/>
  <c r="S533" i="1"/>
  <c r="R533" i="1"/>
  <c r="S830" i="1"/>
  <c r="R830" i="1"/>
  <c r="S833" i="1"/>
  <c r="R833" i="1"/>
  <c r="S1449" i="1"/>
  <c r="R1449" i="1"/>
  <c r="S682" i="1"/>
  <c r="R682" i="1"/>
  <c r="S1161" i="1"/>
  <c r="R1161" i="1"/>
  <c r="S864" i="1"/>
  <c r="R864" i="1"/>
  <c r="R732" i="1"/>
  <c r="S732" i="1"/>
  <c r="S605" i="1"/>
  <c r="R605" i="1"/>
  <c r="S902" i="1"/>
  <c r="R902" i="1"/>
  <c r="S905" i="1"/>
  <c r="R905" i="1"/>
  <c r="S754" i="1"/>
  <c r="R754" i="1"/>
  <c r="S843" i="1"/>
  <c r="R843" i="1"/>
  <c r="S837" i="1"/>
  <c r="R837" i="1"/>
  <c r="S1507" i="1"/>
  <c r="R1507" i="1"/>
  <c r="S1427" i="1"/>
  <c r="R1427" i="1"/>
  <c r="S455" i="1"/>
  <c r="R455" i="1"/>
  <c r="R1014" i="1"/>
  <c r="S1014" i="1"/>
  <c r="S1489" i="1"/>
  <c r="R1489" i="1"/>
  <c r="S1137" i="1"/>
  <c r="R1137" i="1"/>
  <c r="S967" i="1"/>
  <c r="R967" i="1"/>
  <c r="S908" i="1"/>
  <c r="R908" i="1"/>
  <c r="S431" i="1"/>
  <c r="R431" i="1"/>
  <c r="S1462" i="1"/>
  <c r="R1462" i="1"/>
  <c r="S728" i="1"/>
  <c r="R728" i="1"/>
  <c r="R736" i="1"/>
  <c r="S736" i="1"/>
  <c r="S1436" i="1"/>
  <c r="R1436" i="1"/>
  <c r="S986" i="1"/>
  <c r="R986" i="1"/>
  <c r="R693" i="1"/>
  <c r="S693" i="1"/>
  <c r="S1214" i="1"/>
  <c r="R1214" i="1"/>
  <c r="R282" i="1"/>
  <c r="S173" i="1"/>
  <c r="R255" i="1"/>
  <c r="R384" i="1"/>
  <c r="R48" i="1"/>
  <c r="R35" i="1"/>
  <c r="R348" i="1"/>
  <c r="S208" i="1"/>
  <c r="S212" i="1"/>
  <c r="S134" i="1"/>
  <c r="R395" i="1"/>
  <c r="S423" i="1"/>
  <c r="R42" i="1"/>
  <c r="R102" i="1"/>
  <c r="S277" i="1"/>
  <c r="S200" i="1"/>
  <c r="S308" i="1"/>
  <c r="S32" i="1"/>
  <c r="R286" i="1"/>
  <c r="S236" i="1"/>
  <c r="S427" i="1"/>
  <c r="R427" i="1"/>
  <c r="S210" i="1"/>
  <c r="R210" i="1"/>
  <c r="S414" i="1"/>
  <c r="R414" i="1"/>
  <c r="S249" i="1"/>
  <c r="R249" i="1"/>
  <c r="S316" i="1"/>
  <c r="R316" i="1"/>
  <c r="S329" i="1"/>
  <c r="R329" i="1"/>
  <c r="S281" i="1"/>
  <c r="R281" i="1"/>
  <c r="S127" i="1"/>
  <c r="R127" i="1"/>
  <c r="S368" i="1"/>
  <c r="R368" i="1"/>
  <c r="S341" i="1"/>
  <c r="R341" i="1"/>
  <c r="S199" i="1"/>
  <c r="R199" i="1"/>
  <c r="S101" i="1"/>
  <c r="R101" i="1"/>
  <c r="R44" i="1"/>
  <c r="S44" i="1"/>
  <c r="S425" i="1"/>
  <c r="R425" i="1"/>
  <c r="R188" i="1"/>
  <c r="S188" i="1"/>
  <c r="S367" i="1"/>
  <c r="R367" i="1"/>
  <c r="R332" i="1"/>
  <c r="S332" i="1"/>
  <c r="R195" i="1"/>
  <c r="S195" i="1"/>
  <c r="R218" i="1"/>
  <c r="S218" i="1"/>
  <c r="S126" i="1"/>
  <c r="R126" i="1"/>
  <c r="S201" i="1"/>
  <c r="R201" i="1"/>
  <c r="S163" i="1"/>
  <c r="R163" i="1"/>
  <c r="S191" i="1"/>
  <c r="R191" i="1"/>
  <c r="R170" i="1"/>
  <c r="S170" i="1"/>
  <c r="S420" i="1"/>
  <c r="R420" i="1"/>
  <c r="S89" i="1"/>
  <c r="R89" i="1"/>
  <c r="R99" i="1"/>
  <c r="S99" i="1"/>
  <c r="S153" i="1"/>
  <c r="R153" i="1"/>
  <c r="S43" i="1"/>
  <c r="R43" i="1"/>
  <c r="S417" i="1"/>
  <c r="R417" i="1"/>
  <c r="R289" i="1"/>
  <c r="S289" i="1"/>
  <c r="S115" i="1"/>
  <c r="R115" i="1"/>
  <c r="S105" i="1"/>
  <c r="R105" i="1"/>
  <c r="R374" i="1"/>
  <c r="S374" i="1"/>
  <c r="S297" i="1"/>
  <c r="R297" i="1"/>
  <c r="S209" i="1"/>
  <c r="R209" i="1"/>
  <c r="S259" i="1"/>
  <c r="R259" i="1"/>
  <c r="S197" i="1"/>
  <c r="R197" i="1"/>
  <c r="S366" i="1"/>
  <c r="R366" i="1"/>
  <c r="S377" i="1"/>
  <c r="R377" i="1"/>
  <c r="S29" i="1"/>
  <c r="R29" i="1"/>
  <c r="S36" i="1"/>
  <c r="R36" i="1"/>
  <c r="S261" i="1"/>
  <c r="R261" i="1"/>
  <c r="R327" i="1"/>
  <c r="S327" i="1"/>
  <c r="S180" i="1"/>
  <c r="R180" i="1"/>
  <c r="S175" i="1"/>
  <c r="R175" i="1"/>
  <c r="R123" i="1"/>
  <c r="S123" i="1"/>
  <c r="S318" i="1"/>
  <c r="R318" i="1"/>
  <c r="S402" i="1"/>
  <c r="R402" i="1"/>
  <c r="S52" i="1"/>
  <c r="R52" i="1"/>
  <c r="S258" i="1"/>
  <c r="R258" i="1"/>
  <c r="S415" i="1"/>
  <c r="R415" i="1"/>
  <c r="S91" i="1"/>
  <c r="R91" i="1"/>
  <c r="S96" i="1"/>
  <c r="R96" i="1"/>
  <c r="R122" i="1"/>
  <c r="S122" i="1"/>
  <c r="S376" i="1"/>
  <c r="R376" i="1"/>
  <c r="S293" i="1"/>
  <c r="R293" i="1"/>
  <c r="S345" i="1"/>
  <c r="R345" i="1"/>
  <c r="S263" i="1"/>
  <c r="R263" i="1"/>
  <c r="S365" i="1"/>
  <c r="R365" i="1"/>
  <c r="S288" i="1"/>
  <c r="R288" i="1"/>
  <c r="S300" i="1"/>
  <c r="R300" i="1"/>
  <c r="S334" i="1"/>
  <c r="R334" i="1"/>
  <c r="S76" i="1"/>
  <c r="R76" i="1"/>
  <c r="S405" i="1"/>
  <c r="R405" i="1"/>
  <c r="S235" i="1"/>
  <c r="R235" i="1"/>
  <c r="S225" i="1"/>
  <c r="R225" i="1"/>
  <c r="R106" i="1"/>
  <c r="S106" i="1"/>
  <c r="S189" i="1"/>
  <c r="R189" i="1"/>
  <c r="S372" i="1"/>
  <c r="R372" i="1"/>
  <c r="S100" i="1"/>
  <c r="R100" i="1"/>
  <c r="S317" i="1"/>
  <c r="R317" i="1"/>
  <c r="S57" i="1"/>
  <c r="R57" i="1"/>
  <c r="S247" i="1"/>
  <c r="R247" i="1"/>
  <c r="S244" i="1"/>
  <c r="R244" i="1"/>
  <c r="S132" i="1"/>
  <c r="R132" i="1"/>
  <c r="R267" i="1"/>
  <c r="S267" i="1"/>
  <c r="S24" i="1"/>
  <c r="R24" i="1"/>
  <c r="S119" i="1"/>
  <c r="R119" i="1"/>
  <c r="S78" i="1"/>
  <c r="R78" i="1"/>
  <c r="R219" i="1"/>
  <c r="S219" i="1"/>
  <c r="R145" i="1"/>
  <c r="S145" i="1"/>
  <c r="R290" i="1"/>
  <c r="S290" i="1"/>
  <c r="R314" i="1"/>
  <c r="S314" i="1"/>
  <c r="S240" i="1"/>
  <c r="R240" i="1"/>
  <c r="R410" i="1"/>
  <c r="S410" i="1"/>
  <c r="R27" i="1"/>
  <c r="S27" i="1"/>
  <c r="S55" i="1"/>
  <c r="R55" i="1"/>
  <c r="R184" i="1"/>
  <c r="S184" i="1"/>
  <c r="S233" i="1"/>
  <c r="R233" i="1"/>
  <c r="R74" i="1"/>
  <c r="S74" i="1"/>
  <c r="S187" i="1"/>
  <c r="R187" i="1"/>
  <c r="R87" i="1"/>
  <c r="S87" i="1"/>
  <c r="S369" i="1"/>
  <c r="R369" i="1"/>
  <c r="S393" i="1"/>
  <c r="R393" i="1"/>
  <c r="S45" i="1"/>
  <c r="R45" i="1"/>
  <c r="S408" i="1"/>
  <c r="R408" i="1"/>
  <c r="S390" i="1"/>
  <c r="R390" i="1"/>
  <c r="S360" i="1"/>
  <c r="R360" i="1"/>
  <c r="S117" i="1"/>
  <c r="R117" i="1"/>
  <c r="S303" i="1"/>
  <c r="R303" i="1"/>
  <c r="R178" i="1"/>
  <c r="S178" i="1"/>
  <c r="S223" i="1"/>
  <c r="R223" i="1"/>
  <c r="S307" i="1"/>
  <c r="R307" i="1"/>
  <c r="R51" i="1"/>
  <c r="S51" i="1"/>
  <c r="S271" i="1"/>
  <c r="R271" i="1"/>
  <c r="S295" i="1"/>
  <c r="R295" i="1"/>
  <c r="S93" i="1"/>
  <c r="R93" i="1"/>
  <c r="S343" i="1"/>
  <c r="R343" i="1"/>
  <c r="S19" i="1"/>
  <c r="R19" i="1"/>
  <c r="S165" i="1"/>
  <c r="R165" i="1"/>
  <c r="S114" i="1"/>
  <c r="R114" i="1"/>
  <c r="R75" i="1"/>
  <c r="S75" i="1"/>
  <c r="S428" i="1"/>
  <c r="R428" i="1"/>
  <c r="S351" i="1"/>
  <c r="R351" i="1"/>
  <c r="S306" i="1"/>
  <c r="R306" i="1"/>
  <c r="R147" i="1"/>
  <c r="S147" i="1"/>
  <c r="R328" i="1"/>
  <c r="S328" i="1"/>
  <c r="R26" i="1"/>
  <c r="S26" i="1"/>
  <c r="S276" i="1"/>
  <c r="R276" i="1"/>
  <c r="S149" i="1"/>
  <c r="R149" i="1"/>
  <c r="S139" i="1"/>
  <c r="R139" i="1"/>
  <c r="R304" i="1"/>
  <c r="S304" i="1"/>
  <c r="S381" i="1"/>
  <c r="R381" i="1"/>
  <c r="R135" i="1"/>
  <c r="S135" i="1"/>
  <c r="S168" i="1"/>
  <c r="R168" i="1"/>
  <c r="R266" i="1"/>
  <c r="S266" i="1"/>
  <c r="S379" i="1"/>
  <c r="R379" i="1"/>
  <c r="R217" i="1"/>
  <c r="S217" i="1"/>
  <c r="S16" i="1"/>
  <c r="R16" i="1"/>
  <c r="S162" i="1"/>
  <c r="R162" i="1"/>
  <c r="R399" i="1"/>
  <c r="S399" i="1"/>
  <c r="S305" i="1"/>
  <c r="R305" i="1"/>
  <c r="S312" i="1"/>
  <c r="R312" i="1"/>
  <c r="R15" i="1"/>
  <c r="S15" i="1"/>
  <c r="S234" i="1"/>
  <c r="R234" i="1"/>
  <c r="R338" i="1"/>
  <c r="S338" i="1"/>
  <c r="S321" i="1"/>
  <c r="R321" i="1"/>
  <c r="S40" i="1"/>
  <c r="R40" i="1"/>
  <c r="R34" i="1"/>
  <c r="S34" i="1"/>
  <c r="R231" i="1"/>
  <c r="S231" i="1"/>
  <c r="R183" i="1"/>
  <c r="S183" i="1"/>
  <c r="S400" i="1"/>
  <c r="R400" i="1"/>
  <c r="S151" i="1"/>
  <c r="R151" i="1"/>
  <c r="S31" i="1"/>
  <c r="R31" i="1"/>
  <c r="R242" i="1"/>
  <c r="S242" i="1"/>
  <c r="S413" i="1"/>
  <c r="R413" i="1"/>
  <c r="R250" i="1"/>
  <c r="S250" i="1"/>
  <c r="S138" i="1"/>
  <c r="R138" i="1"/>
  <c r="R116" i="1"/>
  <c r="S116" i="1"/>
  <c r="S333" i="1"/>
  <c r="R333" i="1"/>
  <c r="S324" i="1"/>
  <c r="R324" i="1"/>
  <c r="R260" i="1"/>
  <c r="S260" i="1"/>
  <c r="R124" i="1"/>
  <c r="S124" i="1"/>
  <c r="R73" i="1"/>
  <c r="S73" i="1"/>
  <c r="R196" i="1"/>
  <c r="S196" i="1"/>
  <c r="R171" i="1"/>
  <c r="S171" i="1"/>
  <c r="S81" i="1"/>
  <c r="R81" i="1"/>
  <c r="S246" i="1"/>
  <c r="R246" i="1"/>
  <c r="S17" i="1"/>
  <c r="R17" i="1"/>
  <c r="S18" i="1"/>
  <c r="R18" i="1"/>
  <c r="S72" i="1"/>
  <c r="R72" i="1"/>
  <c r="S283" i="1"/>
  <c r="R283" i="1"/>
  <c r="S113" i="1"/>
  <c r="R113" i="1"/>
  <c r="S315" i="1"/>
  <c r="R315" i="1"/>
  <c r="S335" i="1"/>
  <c r="R335" i="1"/>
  <c r="S66" i="1"/>
  <c r="R66" i="1"/>
  <c r="S144" i="1"/>
  <c r="R144" i="1"/>
  <c r="S161" i="1"/>
  <c r="R161" i="1"/>
  <c r="R88" i="1"/>
  <c r="S88" i="1"/>
  <c r="S354" i="1"/>
  <c r="R354" i="1"/>
  <c r="S407" i="1"/>
  <c r="R407" i="1"/>
  <c r="S137" i="1"/>
  <c r="R137" i="1"/>
  <c r="R136" i="1"/>
  <c r="S136" i="1"/>
  <c r="S67" i="1"/>
  <c r="R67" i="1"/>
  <c r="S177" i="1"/>
  <c r="R177" i="1"/>
  <c r="S232" i="1"/>
  <c r="R232" i="1"/>
  <c r="S257" i="1"/>
  <c r="R257" i="1"/>
  <c r="S53" i="1"/>
  <c r="R53" i="1"/>
  <c r="R352" i="1"/>
  <c r="S352" i="1"/>
  <c r="R39" i="1"/>
  <c r="S39" i="1"/>
  <c r="S148" i="1"/>
  <c r="R148" i="1"/>
  <c r="S79" i="1"/>
  <c r="R79" i="1"/>
  <c r="S331" i="1"/>
  <c r="R331" i="1"/>
  <c r="S220" i="1"/>
  <c r="R220" i="1"/>
  <c r="S228" i="1"/>
  <c r="R228" i="1"/>
  <c r="R98" i="1"/>
  <c r="S98" i="1"/>
  <c r="S401" i="1"/>
  <c r="R401" i="1"/>
  <c r="S268" i="1"/>
  <c r="R268" i="1"/>
  <c r="S353" i="1"/>
  <c r="R353" i="1"/>
  <c r="S403" i="1"/>
  <c r="R403" i="1"/>
  <c r="S103" i="1"/>
  <c r="R103" i="1"/>
  <c r="S21" i="1"/>
  <c r="R21" i="1"/>
  <c r="S245" i="1"/>
  <c r="R245" i="1"/>
  <c r="S322" i="1"/>
  <c r="R322" i="1"/>
  <c r="S33" i="1"/>
  <c r="R33" i="1"/>
  <c r="S172" i="1"/>
  <c r="R172" i="1"/>
  <c r="S394" i="1"/>
  <c r="R394" i="1"/>
  <c r="R11" i="1"/>
  <c r="S389" i="1"/>
  <c r="R389" i="1"/>
  <c r="S129" i="1"/>
  <c r="R129" i="1"/>
  <c r="S47" i="1"/>
  <c r="R47" i="1"/>
  <c r="S319" i="1"/>
  <c r="R319" i="1"/>
  <c r="S237" i="1"/>
  <c r="R237" i="1"/>
  <c r="S391" i="1"/>
  <c r="R391" i="1"/>
  <c r="S309" i="1"/>
  <c r="R309" i="1"/>
  <c r="S273" i="1"/>
  <c r="R273" i="1"/>
  <c r="S211" i="1"/>
  <c r="R211" i="1"/>
  <c r="S41" i="1"/>
  <c r="R41" i="1"/>
  <c r="S65" i="1"/>
  <c r="R65" i="1"/>
  <c r="R50" i="1"/>
  <c r="S50" i="1"/>
  <c r="S355" i="1"/>
  <c r="R355" i="1"/>
  <c r="S185" i="1"/>
  <c r="R185" i="1"/>
  <c r="R361" i="1"/>
  <c r="S361" i="1"/>
  <c r="S216" i="1"/>
  <c r="R216" i="1"/>
  <c r="S84" i="1"/>
  <c r="R84" i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<sst xmlns="http://schemas.openxmlformats.org/spreadsheetml/2006/main" count="90" uniqueCount="41">
  <si>
    <r>
      <t>z</t>
    </r>
    <r>
      <rPr>
        <vertAlign val="subscript"/>
        <sz val="11"/>
        <color theme="1"/>
        <rFont val="Calibri"/>
        <family val="2"/>
        <scheme val="minor"/>
      </rPr>
      <t>w</t>
    </r>
  </si>
  <si>
    <r>
      <rPr>
        <sz val="11"/>
        <color theme="1"/>
        <rFont val="Symbol"/>
        <family val="1"/>
        <charset val="2"/>
      </rPr>
      <t>g</t>
    </r>
    <r>
      <rPr>
        <vertAlign val="subscript"/>
        <sz val="11"/>
        <color theme="1"/>
        <rFont val="Calibri"/>
        <family val="2"/>
        <scheme val="minor"/>
      </rPr>
      <t>w</t>
    </r>
  </si>
  <si>
    <r>
      <rPr>
        <sz val="11"/>
        <color theme="1"/>
        <rFont val="Symbol"/>
        <family val="1"/>
        <charset val="2"/>
      </rPr>
      <t>g</t>
    </r>
    <r>
      <rPr>
        <vertAlign val="subscript"/>
        <sz val="11"/>
        <color theme="1"/>
        <rFont val="Calibri"/>
        <family val="2"/>
        <scheme val="minor"/>
      </rPr>
      <t>soil</t>
    </r>
  </si>
  <si>
    <r>
      <t>A</t>
    </r>
    <r>
      <rPr>
        <vertAlign val="subscript"/>
        <sz val="11"/>
        <color theme="1"/>
        <rFont val="Calibri"/>
        <family val="2"/>
        <scheme val="minor"/>
      </rPr>
      <t>n</t>
    </r>
    <r>
      <rPr>
        <sz val="11"/>
        <color theme="1"/>
        <rFont val="Calibri"/>
        <family val="2"/>
        <scheme val="minor"/>
      </rPr>
      <t xml:space="preserve"> / A</t>
    </r>
    <r>
      <rPr>
        <vertAlign val="subscript"/>
        <sz val="11"/>
        <color theme="1"/>
        <rFont val="Calibri"/>
        <family val="2"/>
        <scheme val="minor"/>
      </rPr>
      <t>c</t>
    </r>
  </si>
  <si>
    <t>[m]</t>
  </si>
  <si>
    <r>
      <t>[kN/m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]</t>
    </r>
  </si>
  <si>
    <t>[-]</t>
  </si>
  <si>
    <t>SCPTU-01</t>
  </si>
  <si>
    <t>z</t>
  </si>
  <si>
    <r>
      <t>q</t>
    </r>
    <r>
      <rPr>
        <vertAlign val="subscript"/>
        <sz val="11"/>
        <color theme="1"/>
        <rFont val="Calibri"/>
        <family val="2"/>
        <scheme val="minor"/>
      </rPr>
      <t>c</t>
    </r>
  </si>
  <si>
    <r>
      <t>f</t>
    </r>
    <r>
      <rPr>
        <vertAlign val="subscript"/>
        <sz val="11"/>
        <color theme="1"/>
        <rFont val="Calibri"/>
        <family val="2"/>
        <scheme val="minor"/>
      </rPr>
      <t>s</t>
    </r>
  </si>
  <si>
    <r>
      <t>u</t>
    </r>
    <r>
      <rPr>
        <vertAlign val="subscript"/>
        <sz val="11"/>
        <color theme="1"/>
        <rFont val="Calibri"/>
        <family val="2"/>
        <scheme val="minor"/>
      </rPr>
      <t>2</t>
    </r>
  </si>
  <si>
    <t>[MPa]</t>
  </si>
  <si>
    <t>[kPa]</t>
  </si>
  <si>
    <t>Shear Wave Velocity</t>
  </si>
  <si>
    <r>
      <t>V</t>
    </r>
    <r>
      <rPr>
        <vertAlign val="subscript"/>
        <sz val="11"/>
        <color theme="1"/>
        <rFont val="Calibri"/>
        <family val="2"/>
        <scheme val="minor"/>
      </rPr>
      <t>s</t>
    </r>
  </si>
  <si>
    <t>[m/s]</t>
  </si>
  <si>
    <t>SCPTU-02</t>
  </si>
  <si>
    <t>σv0</t>
  </si>
  <si>
    <t>u0</t>
  </si>
  <si>
    <t>σ'0</t>
  </si>
  <si>
    <t>qt</t>
  </si>
  <si>
    <t>Fr
%</t>
  </si>
  <si>
    <t>n=1</t>
  </si>
  <si>
    <t>Qt</t>
  </si>
  <si>
    <t>Ic</t>
  </si>
  <si>
    <t>k</t>
  </si>
  <si>
    <t>CLASSIFICATION</t>
  </si>
  <si>
    <t>K(h)</t>
  </si>
  <si>
    <t>Ki*Li</t>
  </si>
  <si>
    <t>Li/Ki</t>
  </si>
  <si>
    <t>K(v)</t>
  </si>
  <si>
    <t>Layer 1</t>
  </si>
  <si>
    <t>Layer 2</t>
  </si>
  <si>
    <t>Layer 3</t>
  </si>
  <si>
    <t>Prof.</t>
  </si>
  <si>
    <t>Ic 1</t>
  </si>
  <si>
    <t>Ic 2</t>
  </si>
  <si>
    <t>Ic 3</t>
  </si>
  <si>
    <t>Ic 4</t>
  </si>
  <si>
    <t>Ic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</si>
</sst>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vertAlign val="superscript"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2" borderId="1" xfId="0" applyFill="1" applyBorder="1"/>
    <xf numFmtId="0" fontId="0" fillId="3" borderId="1" xfId="0" applyFill="1" applyBorder="1"/>
    <xf numFmtId="0" fontId="0" fillId="4" borderId="1" xfId="0" applyFill="1" applyBorder="1"/>
    <xf numFmtId="11" fontId="0" fillId="2" borderId="1" xfId="0" applyNumberFormat="1" applyFill="1" applyBorder="1"/>
    <xf numFmtId="11" fontId="0" fillId="3" borderId="1" xfId="0" applyNumberFormat="1" applyFill="1" applyBorder="1"/>
    <xf numFmtId="11" fontId="0" fillId="4" borderId="1" xfId="0" applyNumberFormat="1" applyFill="1" applyBorder="1"/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</cellXfs>
  <cellStyles count="1">
    <cellStyle name="Normal" xfId="0" builtinId="0"/>
  </cellStyles>
  <dxfs count="54"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7" tint="-0.499984740745262"/>
        </patternFill>
      </fill>
    </dxf>
    <dxf>
      <fill>
        <patternFill>
          <bgColor theme="9"/>
        </patternFill>
      </fill>
    </dxf>
    <dxf>
      <fill>
        <patternFill>
          <bgColor rgb="FF00B050"/>
        </patternFill>
      </fill>
    </dxf>
    <dxf>
      <fill>
        <patternFill>
          <bgColor theme="9"/>
        </patternFill>
      </fill>
    </dxf>
    <dxf>
      <fill>
        <patternFill>
          <bgColor rgb="FF92D050"/>
        </patternFill>
      </fill>
    </dxf>
    <dxf>
      <fill>
        <patternFill>
          <bgColor theme="7" tint="-0.499984740745262"/>
        </patternFill>
      </fill>
    </dxf>
    <dxf>
      <fill>
        <patternFill>
          <bgColor theme="2" tint="-9.9948118533890809E-2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theme="7" tint="-0.499984740745262"/>
        </patternFill>
      </fill>
    </dxf>
    <dxf>
      <fill>
        <patternFill>
          <bgColor rgb="FF92D050"/>
        </patternFill>
      </fill>
    </dxf>
    <dxf>
      <fill>
        <patternFill>
          <bgColor theme="7" tint="-0.499984740745262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2" tint="-9.9948118533890809E-2"/>
        </patternFill>
      </fill>
    </dxf>
    <dxf>
      <fill>
        <patternFill>
          <bgColor theme="2"/>
        </patternFill>
      </fill>
    </dxf>
    <dxf>
      <fill>
        <patternFill>
          <bgColor rgb="FF92D050"/>
        </patternFill>
      </fill>
    </dxf>
    <dxf>
      <fill>
        <patternFill>
          <bgColor theme="7" tint="-0.49998474074526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ill>
        <patternFill>
          <bgColor theme="0" tint="-0.14996795556505021"/>
        </patternFill>
      </fill>
    </dxf>
    <dxf>
      <fill>
        <patternFill>
          <bgColor theme="4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48495861094287"/>
          <c:y val="9.4028968735372795E-2"/>
          <c:w val="0.84045103977387436"/>
          <c:h val="0.8582776484924084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'SCPTU-1'!$Q$11:$Q$1510</c:f>
              <c:numCache>
                <c:formatCode>General</c:formatCode>
                <c:ptCount val="1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3.2382824976063276E-3</c:v>
                </c:pt>
                <c:pt idx="4">
                  <c:v>1.1451720022438029E-3</c:v>
                </c:pt>
                <c:pt idx="5">
                  <c:v>5.3663881501307058E-4</c:v>
                </c:pt>
                <c:pt idx="6">
                  <c:v>4.0278483502576923E-4</c:v>
                </c:pt>
                <c:pt idx="7">
                  <c:v>9.946596368769732E-4</c:v>
                </c:pt>
                <c:pt idx="8">
                  <c:v>5.0580240422134302E-3</c:v>
                </c:pt>
                <c:pt idx="9">
                  <c:v>3.6445897663429099E-3</c:v>
                </c:pt>
                <c:pt idx="10">
                  <c:v>2.7819729364478483E-3</c:v>
                </c:pt>
                <c:pt idx="11">
                  <c:v>9.5450945814085488E-4</c:v>
                </c:pt>
                <c:pt idx="12">
                  <c:v>9.1478956854545046E-4</c:v>
                </c:pt>
                <c:pt idx="13">
                  <c:v>5.4518748869087014E-4</c:v>
                </c:pt>
                <c:pt idx="14">
                  <c:v>8.1065368138478024E-4</c:v>
                </c:pt>
                <c:pt idx="15">
                  <c:v>9.6235061659092139E-4</c:v>
                </c:pt>
                <c:pt idx="16">
                  <c:v>8.7735249033925843E-4</c:v>
                </c:pt>
                <c:pt idx="17">
                  <c:v>1.1741920150727591E-3</c:v>
                </c:pt>
                <c:pt idx="18">
                  <c:v>1.4748347582224687E-3</c:v>
                </c:pt>
                <c:pt idx="19">
                  <c:v>2.2127293138649866E-3</c:v>
                </c:pt>
                <c:pt idx="20">
                  <c:v>1.3253029734378232E-3</c:v>
                </c:pt>
                <c:pt idx="21">
                  <c:v>1.6411038330531281E-3</c:v>
                </c:pt>
                <c:pt idx="22">
                  <c:v>1.1454679951850117E-3</c:v>
                </c:pt>
                <c:pt idx="23">
                  <c:v>1.8656065452957221E-3</c:v>
                </c:pt>
                <c:pt idx="24">
                  <c:v>2.2499167048663361E-3</c:v>
                </c:pt>
                <c:pt idx="25">
                  <c:v>1.7782731098761092E-3</c:v>
                </c:pt>
                <c:pt idx="26">
                  <c:v>1.5514315046851494E-3</c:v>
                </c:pt>
                <c:pt idx="27">
                  <c:v>1.1917733870074169E-3</c:v>
                </c:pt>
                <c:pt idx="28">
                  <c:v>9.7596146013165534E-4</c:v>
                </c:pt>
                <c:pt idx="29">
                  <c:v>6.6120874392106553E-4</c:v>
                </c:pt>
                <c:pt idx="30">
                  <c:v>5.1925334059197488E-4</c:v>
                </c:pt>
                <c:pt idx="31">
                  <c:v>1.9624079529229626E-7</c:v>
                </c:pt>
                <c:pt idx="32">
                  <c:v>1.227581270464881E-9</c:v>
                </c:pt>
                <c:pt idx="33">
                  <c:v>9.317972714561926E-10</c:v>
                </c:pt>
                <c:pt idx="34">
                  <c:v>1.4976237852110252E-9</c:v>
                </c:pt>
                <c:pt idx="35">
                  <c:v>2.491360871644021E-9</c:v>
                </c:pt>
                <c:pt idx="36">
                  <c:v>1.8580733704275942E-9</c:v>
                </c:pt>
                <c:pt idx="37">
                  <c:v>3.3461730073401224E-7</c:v>
                </c:pt>
                <c:pt idx="38">
                  <c:v>1.1255244638843925E-5</c:v>
                </c:pt>
                <c:pt idx="39">
                  <c:v>2.9769429412595517E-6</c:v>
                </c:pt>
                <c:pt idx="40">
                  <c:v>1.1351563142156403E-5</c:v>
                </c:pt>
                <c:pt idx="41">
                  <c:v>8.5044283554788954E-6</c:v>
                </c:pt>
                <c:pt idx="42">
                  <c:v>1.2123930310228715E-5</c:v>
                </c:pt>
                <c:pt idx="43">
                  <c:v>7.7864741278167929E-5</c:v>
                </c:pt>
                <c:pt idx="44">
                  <c:v>3.2790550774896459E-4</c:v>
                </c:pt>
                <c:pt idx="45">
                  <c:v>2.3831882483015798E-4</c:v>
                </c:pt>
                <c:pt idx="46">
                  <c:v>8.6537106641919109E-4</c:v>
                </c:pt>
                <c:pt idx="47">
                  <c:v>1.225234833263886E-4</c:v>
                </c:pt>
                <c:pt idx="48">
                  <c:v>3.3598468877478809E-6</c:v>
                </c:pt>
                <c:pt idx="49">
                  <c:v>1.4944720714950512E-6</c:v>
                </c:pt>
                <c:pt idx="50">
                  <c:v>3.874287784863573E-7</c:v>
                </c:pt>
                <c:pt idx="51">
                  <c:v>3.6571047694872274E-7</c:v>
                </c:pt>
                <c:pt idx="52">
                  <c:v>5.1976822334856551E-7</c:v>
                </c:pt>
                <c:pt idx="53">
                  <c:v>7.3816800452920846E-7</c:v>
                </c:pt>
                <c:pt idx="54">
                  <c:v>1.3767315608132069E-6</c:v>
                </c:pt>
                <c:pt idx="55">
                  <c:v>8.9157759494738067E-6</c:v>
                </c:pt>
                <c:pt idx="56">
                  <c:v>9.5966750143851274E-6</c:v>
                </c:pt>
                <c:pt idx="57">
                  <c:v>3.7454426833514836E-6</c:v>
                </c:pt>
                <c:pt idx="58">
                  <c:v>1.0126587760007607E-5</c:v>
                </c:pt>
                <c:pt idx="59">
                  <c:v>7.531838831112677E-6</c:v>
                </c:pt>
                <c:pt idx="60">
                  <c:v>4.3505069598665262E-6</c:v>
                </c:pt>
                <c:pt idx="61">
                  <c:v>3.7495000981799581E-6</c:v>
                </c:pt>
                <c:pt idx="62">
                  <c:v>3.2939790291666959E-6</c:v>
                </c:pt>
                <c:pt idx="63">
                  <c:v>2.0443510086750937E-6</c:v>
                </c:pt>
                <c:pt idx="64">
                  <c:v>3.4104054228564799E-7</c:v>
                </c:pt>
                <c:pt idx="65">
                  <c:v>5.7262109175578758E-7</c:v>
                </c:pt>
                <c:pt idx="66">
                  <c:v>9.1033455431220796E-7</c:v>
                </c:pt>
                <c:pt idx="67">
                  <c:v>1.0006908168328569E-6</c:v>
                </c:pt>
                <c:pt idx="68">
                  <c:v>9.9710175385885611E-7</c:v>
                </c:pt>
                <c:pt idx="69">
                  <c:v>9.8070048142113773E-7</c:v>
                </c:pt>
                <c:pt idx="70">
                  <c:v>1.4513125535678559E-6</c:v>
                </c:pt>
                <c:pt idx="71">
                  <c:v>2.6158883041137084E-6</c:v>
                </c:pt>
                <c:pt idx="72">
                  <c:v>3.3793383618158292E-6</c:v>
                </c:pt>
                <c:pt idx="73">
                  <c:v>4.6437505690858867E-6</c:v>
                </c:pt>
                <c:pt idx="74">
                  <c:v>4.7554642741396218E-6</c:v>
                </c:pt>
                <c:pt idx="75">
                  <c:v>7.5663727038259967E-6</c:v>
                </c:pt>
                <c:pt idx="76">
                  <c:v>1.0291535610696832E-5</c:v>
                </c:pt>
                <c:pt idx="77">
                  <c:v>1.5388739844077206E-5</c:v>
                </c:pt>
                <c:pt idx="78">
                  <c:v>1.2459541685190554E-5</c:v>
                </c:pt>
                <c:pt idx="79">
                  <c:v>1.0621057044181277E-5</c:v>
                </c:pt>
                <c:pt idx="80">
                  <c:v>1.0247882631171877E-5</c:v>
                </c:pt>
                <c:pt idx="81">
                  <c:v>8.8170931000704458E-6</c:v>
                </c:pt>
                <c:pt idx="82">
                  <c:v>1.0483706302140371E-5</c:v>
                </c:pt>
                <c:pt idx="83">
                  <c:v>1.1736180703716761E-5</c:v>
                </c:pt>
                <c:pt idx="84">
                  <c:v>1.2410607761043206E-5</c:v>
                </c:pt>
                <c:pt idx="85">
                  <c:v>1.4128290857308074E-5</c:v>
                </c:pt>
                <c:pt idx="86">
                  <c:v>1.6644243292246462E-5</c:v>
                </c:pt>
                <c:pt idx="87">
                  <c:v>2.7260989833053877E-5</c:v>
                </c:pt>
                <c:pt idx="88">
                  <c:v>3.4639717246317912E-5</c:v>
                </c:pt>
                <c:pt idx="89">
                  <c:v>3.4916150307430872E-5</c:v>
                </c:pt>
                <c:pt idx="90">
                  <c:v>2.1213685998457026E-5</c:v>
                </c:pt>
                <c:pt idx="91">
                  <c:v>2.0454700661772157E-5</c:v>
                </c:pt>
                <c:pt idx="92">
                  <c:v>1.8848342422796775E-5</c:v>
                </c:pt>
                <c:pt idx="93">
                  <c:v>1.3738742724433188E-5</c:v>
                </c:pt>
                <c:pt idx="94">
                  <c:v>2.531177404002151E-5</c:v>
                </c:pt>
                <c:pt idx="95">
                  <c:v>3.7516960108313461E-5</c:v>
                </c:pt>
                <c:pt idx="96">
                  <c:v>2.9751853171840607E-5</c:v>
                </c:pt>
                <c:pt idx="97">
                  <c:v>8.7551160167536653E-6</c:v>
                </c:pt>
                <c:pt idx="98">
                  <c:v>2.5799138615312708E-6</c:v>
                </c:pt>
                <c:pt idx="99">
                  <c:v>6.6864612855078972E-7</c:v>
                </c:pt>
                <c:pt idx="100">
                  <c:v>4.0097469497027344E-7</c:v>
                </c:pt>
                <c:pt idx="101">
                  <c:v>2.0365414293835317E-7</c:v>
                </c:pt>
                <c:pt idx="102">
                  <c:v>6.2740236162876482E-8</c:v>
                </c:pt>
                <c:pt idx="103">
                  <c:v>4.2006087683483621E-8</c:v>
                </c:pt>
                <c:pt idx="104">
                  <c:v>4.663695783503393E-8</c:v>
                </c:pt>
                <c:pt idx="105">
                  <c:v>8.7308030411945097E-8</c:v>
                </c:pt>
                <c:pt idx="106">
                  <c:v>4.7344932825402806E-8</c:v>
                </c:pt>
                <c:pt idx="107">
                  <c:v>2.2782778847872239E-8</c:v>
                </c:pt>
                <c:pt idx="108">
                  <c:v>1.0414909475263794E-8</c:v>
                </c:pt>
                <c:pt idx="109">
                  <c:v>1.212567613876323E-9</c:v>
                </c:pt>
                <c:pt idx="110">
                  <c:v>4.2732611555846533E-10</c:v>
                </c:pt>
                <c:pt idx="111">
                  <c:v>2.7779795081064344E-10</c:v>
                </c:pt>
                <c:pt idx="112">
                  <c:v>3.4248556405065563E-10</c:v>
                </c:pt>
                <c:pt idx="113">
                  <c:v>2.1498483435968721E-10</c:v>
                </c:pt>
                <c:pt idx="114">
                  <c:v>1.5962109041961496E-10</c:v>
                </c:pt>
                <c:pt idx="115">
                  <c:v>1.0946438889717657E-10</c:v>
                </c:pt>
                <c:pt idx="116">
                  <c:v>1.406885964552708E-10</c:v>
                </c:pt>
                <c:pt idx="117">
                  <c:v>2.7514282302661239E-10</c:v>
                </c:pt>
                <c:pt idx="118">
                  <c:v>5.6942054054955916E-10</c:v>
                </c:pt>
                <c:pt idx="119">
                  <c:v>4.0070361160118124E-10</c:v>
                </c:pt>
                <c:pt idx="120">
                  <c:v>3.1922304895812032E-10</c:v>
                </c:pt>
                <c:pt idx="121">
                  <c:v>3.5971431914250058E-10</c:v>
                </c:pt>
                <c:pt idx="122">
                  <c:v>2.3421891294023489E-10</c:v>
                </c:pt>
                <c:pt idx="123">
                  <c:v>2.1485298735155451E-10</c:v>
                </c:pt>
                <c:pt idx="124">
                  <c:v>2.5486181337453815E-10</c:v>
                </c:pt>
                <c:pt idx="125">
                  <c:v>6.5302561564670229E-10</c:v>
                </c:pt>
                <c:pt idx="126">
                  <c:v>2.6710508234503256E-9</c:v>
                </c:pt>
                <c:pt idx="127">
                  <c:v>1.7979401852645828E-8</c:v>
                </c:pt>
                <c:pt idx="128">
                  <c:v>1.7845699354625038E-7</c:v>
                </c:pt>
                <c:pt idx="129">
                  <c:v>4.1062776811698782E-6</c:v>
                </c:pt>
                <c:pt idx="130">
                  <c:v>1.5828484982208068E-5</c:v>
                </c:pt>
                <c:pt idx="131">
                  <c:v>3.9458558183141954E-5</c:v>
                </c:pt>
                <c:pt idx="132">
                  <c:v>5.5245122903228214E-5</c:v>
                </c:pt>
                <c:pt idx="133">
                  <c:v>7.9025388586336404E-5</c:v>
                </c:pt>
                <c:pt idx="134">
                  <c:v>8.2056419425060765E-5</c:v>
                </c:pt>
                <c:pt idx="135">
                  <c:v>7.3399834165318884E-5</c:v>
                </c:pt>
                <c:pt idx="136">
                  <c:v>5.9243403627846121E-5</c:v>
                </c:pt>
                <c:pt idx="137">
                  <c:v>6.1447363222549067E-5</c:v>
                </c:pt>
                <c:pt idx="138">
                  <c:v>5.0651216508801467E-5</c:v>
                </c:pt>
                <c:pt idx="139">
                  <c:v>3.7859899430502439E-5</c:v>
                </c:pt>
                <c:pt idx="140">
                  <c:v>2.6262201331895641E-5</c:v>
                </c:pt>
                <c:pt idx="141">
                  <c:v>1.8814682218506584E-5</c:v>
                </c:pt>
                <c:pt idx="142">
                  <c:v>1.5664927470110991E-5</c:v>
                </c:pt>
                <c:pt idx="143">
                  <c:v>1.5267056852599839E-5</c:v>
                </c:pt>
                <c:pt idx="144">
                  <c:v>2.2189265391109012E-5</c:v>
                </c:pt>
                <c:pt idx="145">
                  <c:v>2.9473248664823281E-5</c:v>
                </c:pt>
                <c:pt idx="146">
                  <c:v>2.7057952170755374E-5</c:v>
                </c:pt>
                <c:pt idx="147">
                  <c:v>1.6906663677697106E-5</c:v>
                </c:pt>
                <c:pt idx="148">
                  <c:v>8.3405253233050908E-6</c:v>
                </c:pt>
                <c:pt idx="149">
                  <c:v>2.8576496763665998E-6</c:v>
                </c:pt>
                <c:pt idx="150">
                  <c:v>1.6157494705517146E-6</c:v>
                </c:pt>
                <c:pt idx="151">
                  <c:v>7.8549050577390902E-7</c:v>
                </c:pt>
                <c:pt idx="152">
                  <c:v>1.5320455792317354E-7</c:v>
                </c:pt>
                <c:pt idx="153">
                  <c:v>4.3324278861494765E-8</c:v>
                </c:pt>
                <c:pt idx="154">
                  <c:v>3.6265121984683851E-7</c:v>
                </c:pt>
                <c:pt idx="155">
                  <c:v>4.0400800873470234E-6</c:v>
                </c:pt>
                <c:pt idx="156">
                  <c:v>1.3228896161555721E-5</c:v>
                </c:pt>
                <c:pt idx="157">
                  <c:v>1.9551706917055922E-5</c:v>
                </c:pt>
                <c:pt idx="158">
                  <c:v>4.1790564606720912E-5</c:v>
                </c:pt>
                <c:pt idx="159">
                  <c:v>5.7851583116276923E-5</c:v>
                </c:pt>
                <c:pt idx="160">
                  <c:v>7.4287240634320672E-5</c:v>
                </c:pt>
                <c:pt idx="161">
                  <c:v>8.8118961871062223E-5</c:v>
                </c:pt>
                <c:pt idx="162">
                  <c:v>9.6314480060190276E-5</c:v>
                </c:pt>
                <c:pt idx="163">
                  <c:v>9.7080533577871284E-5</c:v>
                </c:pt>
                <c:pt idx="164">
                  <c:v>9.7962504104170565E-5</c:v>
                </c:pt>
                <c:pt idx="165">
                  <c:v>8.7392588077107931E-5</c:v>
                </c:pt>
                <c:pt idx="166">
                  <c:v>5.9307376870754967E-5</c:v>
                </c:pt>
                <c:pt idx="167">
                  <c:v>3.3928376219479613E-5</c:v>
                </c:pt>
                <c:pt idx="168">
                  <c:v>1.6331164525175117E-5</c:v>
                </c:pt>
                <c:pt idx="169">
                  <c:v>8.3607649315788949E-6</c:v>
                </c:pt>
                <c:pt idx="170">
                  <c:v>5.0793331164894547E-6</c:v>
                </c:pt>
                <c:pt idx="171">
                  <c:v>3.040372763086843E-6</c:v>
                </c:pt>
                <c:pt idx="172">
                  <c:v>1.7221333255049939E-6</c:v>
                </c:pt>
                <c:pt idx="173">
                  <c:v>1.0365252780193879E-6</c:v>
                </c:pt>
                <c:pt idx="174">
                  <c:v>8.8304384194524775E-7</c:v>
                </c:pt>
                <c:pt idx="175">
                  <c:v>1.0456901708772554E-6</c:v>
                </c:pt>
                <c:pt idx="176">
                  <c:v>1.3874534060300004E-6</c:v>
                </c:pt>
                <c:pt idx="177">
                  <c:v>2.7348962508548947E-6</c:v>
                </c:pt>
                <c:pt idx="178">
                  <c:v>6.6207725149410293E-6</c:v>
                </c:pt>
                <c:pt idx="179">
                  <c:v>1.2905197442721963E-5</c:v>
                </c:pt>
                <c:pt idx="180">
                  <c:v>1.9454747450575358E-5</c:v>
                </c:pt>
                <c:pt idx="181">
                  <c:v>3.2703689408715413E-5</c:v>
                </c:pt>
                <c:pt idx="182">
                  <c:v>4.6324583384464887E-5</c:v>
                </c:pt>
                <c:pt idx="183">
                  <c:v>3.5227657302384864E-5</c:v>
                </c:pt>
                <c:pt idx="184">
                  <c:v>2.4129239358944698E-5</c:v>
                </c:pt>
                <c:pt idx="185">
                  <c:v>1.8735095989488127E-5</c:v>
                </c:pt>
                <c:pt idx="186">
                  <c:v>1.8927835123295953E-5</c:v>
                </c:pt>
                <c:pt idx="187">
                  <c:v>2.3634003829313979E-5</c:v>
                </c:pt>
                <c:pt idx="188">
                  <c:v>2.932842806685104E-5</c:v>
                </c:pt>
                <c:pt idx="189">
                  <c:v>3.5829775988690228E-5</c:v>
                </c:pt>
                <c:pt idx="190">
                  <c:v>3.95336209263031E-5</c:v>
                </c:pt>
                <c:pt idx="191">
                  <c:v>4.2194596085701045E-5</c:v>
                </c:pt>
                <c:pt idx="192">
                  <c:v>4.3669127045413047E-5</c:v>
                </c:pt>
                <c:pt idx="193">
                  <c:v>4.1306756158148141E-5</c:v>
                </c:pt>
                <c:pt idx="194">
                  <c:v>3.9294214738712503E-5</c:v>
                </c:pt>
                <c:pt idx="195">
                  <c:v>3.9716024349233036E-5</c:v>
                </c:pt>
                <c:pt idx="196">
                  <c:v>3.4231840437170803E-5</c:v>
                </c:pt>
                <c:pt idx="197">
                  <c:v>2.9232976438106129E-5</c:v>
                </c:pt>
                <c:pt idx="198">
                  <c:v>2.6226226401822819E-5</c:v>
                </c:pt>
                <c:pt idx="199">
                  <c:v>2.6401662657978491E-5</c:v>
                </c:pt>
                <c:pt idx="200">
                  <c:v>2.9838588430192343E-5</c:v>
                </c:pt>
                <c:pt idx="201">
                  <c:v>2.8593299527376794E-5</c:v>
                </c:pt>
                <c:pt idx="202">
                  <c:v>2.4703865581766297E-5</c:v>
                </c:pt>
                <c:pt idx="203">
                  <c:v>2.1369910315271109E-5</c:v>
                </c:pt>
                <c:pt idx="204">
                  <c:v>1.9777344540576083E-5</c:v>
                </c:pt>
                <c:pt idx="205">
                  <c:v>1.8279824624503914E-5</c:v>
                </c:pt>
                <c:pt idx="206">
                  <c:v>1.8355104816223968E-5</c:v>
                </c:pt>
                <c:pt idx="207">
                  <c:v>1.845291431511181E-5</c:v>
                </c:pt>
                <c:pt idx="208">
                  <c:v>1.8874634277749862E-5</c:v>
                </c:pt>
                <c:pt idx="209">
                  <c:v>2.0230556196632023E-5</c:v>
                </c:pt>
                <c:pt idx="210">
                  <c:v>2.0358653992430825E-5</c:v>
                </c:pt>
                <c:pt idx="211">
                  <c:v>1.7949321471220602E-5</c:v>
                </c:pt>
                <c:pt idx="212">
                  <c:v>1.4293754868326118E-5</c:v>
                </c:pt>
                <c:pt idx="213">
                  <c:v>1.1703091324492456E-5</c:v>
                </c:pt>
                <c:pt idx="214">
                  <c:v>1.3115548398950483E-5</c:v>
                </c:pt>
                <c:pt idx="215">
                  <c:v>1.0881740308195319E-5</c:v>
                </c:pt>
                <c:pt idx="216">
                  <c:v>9.2643722590448038E-6</c:v>
                </c:pt>
                <c:pt idx="217">
                  <c:v>8.7331469526454827E-6</c:v>
                </c:pt>
                <c:pt idx="218">
                  <c:v>9.7193145124256768E-6</c:v>
                </c:pt>
                <c:pt idx="219">
                  <c:v>1.0870495264116096E-5</c:v>
                </c:pt>
                <c:pt idx="220">
                  <c:v>1.0832897519378929E-5</c:v>
                </c:pt>
                <c:pt idx="221">
                  <c:v>1.0546796077792508E-5</c:v>
                </c:pt>
                <c:pt idx="222">
                  <c:v>1.0077886461609614E-5</c:v>
                </c:pt>
                <c:pt idx="223">
                  <c:v>9.3832751358350302E-6</c:v>
                </c:pt>
                <c:pt idx="224">
                  <c:v>8.1584335565366012E-6</c:v>
                </c:pt>
                <c:pt idx="225">
                  <c:v>7.1386754965361803E-6</c:v>
                </c:pt>
                <c:pt idx="226">
                  <c:v>6.2461946818125893E-6</c:v>
                </c:pt>
                <c:pt idx="227">
                  <c:v>5.5568474002912479E-6</c:v>
                </c:pt>
                <c:pt idx="228">
                  <c:v>6.5242396995943328E-6</c:v>
                </c:pt>
                <c:pt idx="229">
                  <c:v>8.8511428744849028E-6</c:v>
                </c:pt>
                <c:pt idx="230">
                  <c:v>1.2540185269553564E-5</c:v>
                </c:pt>
                <c:pt idx="231">
                  <c:v>1.6343835653552408E-5</c:v>
                </c:pt>
                <c:pt idx="232">
                  <c:v>1.8343024377975767E-5</c:v>
                </c:pt>
                <c:pt idx="233">
                  <c:v>1.7224643218532354E-5</c:v>
                </c:pt>
                <c:pt idx="234">
                  <c:v>1.581719478278365E-5</c:v>
                </c:pt>
                <c:pt idx="235">
                  <c:v>1.3657157736789925E-5</c:v>
                </c:pt>
                <c:pt idx="236">
                  <c:v>1.2078664564463772E-5</c:v>
                </c:pt>
                <c:pt idx="237">
                  <c:v>1.0342098828916076E-5</c:v>
                </c:pt>
                <c:pt idx="238">
                  <c:v>8.7627720694517383E-6</c:v>
                </c:pt>
                <c:pt idx="239">
                  <c:v>7.7458692227161987E-6</c:v>
                </c:pt>
                <c:pt idx="240">
                  <c:v>7.7772571862082841E-6</c:v>
                </c:pt>
                <c:pt idx="241">
                  <c:v>9.1233197421236679E-6</c:v>
                </c:pt>
                <c:pt idx="242">
                  <c:v>1.297438527178173E-5</c:v>
                </c:pt>
                <c:pt idx="243">
                  <c:v>1.7561142982079769E-5</c:v>
                </c:pt>
                <c:pt idx="244">
                  <c:v>2.1186381184055193E-5</c:v>
                </c:pt>
                <c:pt idx="245">
                  <c:v>2.1726888465972754E-5</c:v>
                </c:pt>
                <c:pt idx="246">
                  <c:v>1.77938069987862E-5</c:v>
                </c:pt>
                <c:pt idx="247">
                  <c:v>1.2374675735756003E-5</c:v>
                </c:pt>
                <c:pt idx="248">
                  <c:v>9.3361834566661065E-6</c:v>
                </c:pt>
                <c:pt idx="249">
                  <c:v>7.2112147929434888E-6</c:v>
                </c:pt>
                <c:pt idx="250">
                  <c:v>7.4550674529929802E-6</c:v>
                </c:pt>
                <c:pt idx="251">
                  <c:v>1.2044535947457262E-5</c:v>
                </c:pt>
                <c:pt idx="252">
                  <c:v>1.6471543989100838E-5</c:v>
                </c:pt>
                <c:pt idx="253">
                  <c:v>2.0686253096537721E-5</c:v>
                </c:pt>
                <c:pt idx="254">
                  <c:v>2.0732663206879138E-5</c:v>
                </c:pt>
                <c:pt idx="255">
                  <c:v>1.9371858311599903E-5</c:v>
                </c:pt>
                <c:pt idx="256">
                  <c:v>1.6148370776466948E-5</c:v>
                </c:pt>
                <c:pt idx="257">
                  <c:v>1.321339768797255E-5</c:v>
                </c:pt>
                <c:pt idx="258">
                  <c:v>1.0661738557875583E-5</c:v>
                </c:pt>
                <c:pt idx="259">
                  <c:v>8.3492558319500078E-6</c:v>
                </c:pt>
                <c:pt idx="260">
                  <c:v>6.6995390186572796E-6</c:v>
                </c:pt>
                <c:pt idx="261">
                  <c:v>5.3689077085512566E-6</c:v>
                </c:pt>
                <c:pt idx="262">
                  <c:v>4.3194914970572999E-6</c:v>
                </c:pt>
                <c:pt idx="263">
                  <c:v>3.7254212401310147E-6</c:v>
                </c:pt>
                <c:pt idx="264">
                  <c:v>4.414339309554757E-6</c:v>
                </c:pt>
                <c:pt idx="265">
                  <c:v>4.2520649715115863E-6</c:v>
                </c:pt>
                <c:pt idx="266">
                  <c:v>4.8074560251264325E-6</c:v>
                </c:pt>
                <c:pt idx="267">
                  <c:v>6.4786891314843444E-6</c:v>
                </c:pt>
                <c:pt idx="268">
                  <c:v>8.8517898983234676E-6</c:v>
                </c:pt>
                <c:pt idx="269">
                  <c:v>1.0981047227833363E-5</c:v>
                </c:pt>
                <c:pt idx="270">
                  <c:v>1.4882658546037266E-5</c:v>
                </c:pt>
                <c:pt idx="271">
                  <c:v>2.1566853313052955E-5</c:v>
                </c:pt>
                <c:pt idx="272">
                  <c:v>3.2457109255242587E-5</c:v>
                </c:pt>
                <c:pt idx="273">
                  <c:v>3.8372276366044651E-5</c:v>
                </c:pt>
                <c:pt idx="274">
                  <c:v>4.0769708166068506E-5</c:v>
                </c:pt>
                <c:pt idx="275">
                  <c:v>3.5597169572820681E-5</c:v>
                </c:pt>
                <c:pt idx="276">
                  <c:v>3.3485537463320047E-5</c:v>
                </c:pt>
                <c:pt idx="277">
                  <c:v>3.7205314781148928E-5</c:v>
                </c:pt>
                <c:pt idx="278">
                  <c:v>4.9359219735087289E-5</c:v>
                </c:pt>
                <c:pt idx="279">
                  <c:v>6.3521368092624175E-5</c:v>
                </c:pt>
                <c:pt idx="280">
                  <c:v>6.4058977931441544E-5</c:v>
                </c:pt>
                <c:pt idx="281">
                  <c:v>5.605795686274693E-5</c:v>
                </c:pt>
                <c:pt idx="282">
                  <c:v>4.6881199784247441E-5</c:v>
                </c:pt>
                <c:pt idx="283">
                  <c:v>3.9620626361502213E-5</c:v>
                </c:pt>
                <c:pt idx="284">
                  <c:v>3.3575081692201963E-5</c:v>
                </c:pt>
                <c:pt idx="285">
                  <c:v>3.1010230681527235E-5</c:v>
                </c:pt>
                <c:pt idx="286">
                  <c:v>2.9519297552956195E-5</c:v>
                </c:pt>
                <c:pt idx="287">
                  <c:v>2.9684888499357E-5</c:v>
                </c:pt>
                <c:pt idx="288">
                  <c:v>3.0892365281497346E-5</c:v>
                </c:pt>
                <c:pt idx="289">
                  <c:v>3.1304160325463094E-5</c:v>
                </c:pt>
                <c:pt idx="290">
                  <c:v>3.0155940224028576E-5</c:v>
                </c:pt>
                <c:pt idx="291">
                  <c:v>2.8630967108924023E-5</c:v>
                </c:pt>
                <c:pt idx="292">
                  <c:v>2.8789995878381193E-5</c:v>
                </c:pt>
                <c:pt idx="293">
                  <c:v>2.7635690590513034E-5</c:v>
                </c:pt>
                <c:pt idx="294">
                  <c:v>2.2918083264582227E-5</c:v>
                </c:pt>
                <c:pt idx="295">
                  <c:v>1.9235841750377657E-5</c:v>
                </c:pt>
                <c:pt idx="296">
                  <c:v>1.6379724013307288E-5</c:v>
                </c:pt>
                <c:pt idx="297">
                  <c:v>1.4133017990478143E-5</c:v>
                </c:pt>
                <c:pt idx="298">
                  <c:v>1.2295716889437846E-5</c:v>
                </c:pt>
                <c:pt idx="299">
                  <c:v>1.1127568381617346E-5</c:v>
                </c:pt>
                <c:pt idx="300">
                  <c:v>9.0085730021650348E-6</c:v>
                </c:pt>
                <c:pt idx="301">
                  <c:v>1.3053264969581812E-5</c:v>
                </c:pt>
                <c:pt idx="302">
                  <c:v>1.3646851530765763E-5</c:v>
                </c:pt>
                <c:pt idx="303">
                  <c:v>1.2053535032344358E-5</c:v>
                </c:pt>
                <c:pt idx="304">
                  <c:v>1.123101040862882E-5</c:v>
                </c:pt>
                <c:pt idx="305">
                  <c:v>1.1167211128647568E-5</c:v>
                </c:pt>
                <c:pt idx="306">
                  <c:v>1.1044293325939418E-5</c:v>
                </c:pt>
                <c:pt idx="307">
                  <c:v>1.0789017150140589E-5</c:v>
                </c:pt>
                <c:pt idx="308">
                  <c:v>1.035808461432016E-5</c:v>
                </c:pt>
                <c:pt idx="309">
                  <c:v>1.0169656255240243E-5</c:v>
                </c:pt>
                <c:pt idx="310">
                  <c:v>1.0212587894700674E-5</c:v>
                </c:pt>
                <c:pt idx="311">
                  <c:v>1.0706872761718624E-5</c:v>
                </c:pt>
                <c:pt idx="312">
                  <c:v>1.0582929184818033E-5</c:v>
                </c:pt>
                <c:pt idx="313">
                  <c:v>8.7101259235627178E-6</c:v>
                </c:pt>
                <c:pt idx="314">
                  <c:v>8.0518237041945094E-6</c:v>
                </c:pt>
                <c:pt idx="315">
                  <c:v>5.797564935763212E-6</c:v>
                </c:pt>
                <c:pt idx="316">
                  <c:v>4.4829191532180536E-6</c:v>
                </c:pt>
                <c:pt idx="317">
                  <c:v>3.752108535722355E-6</c:v>
                </c:pt>
                <c:pt idx="318">
                  <c:v>3.5859937502231704E-6</c:v>
                </c:pt>
                <c:pt idx="319">
                  <c:v>4.3413147150291121E-6</c:v>
                </c:pt>
                <c:pt idx="320">
                  <c:v>6.0915757915173417E-6</c:v>
                </c:pt>
                <c:pt idx="321">
                  <c:v>8.9868632545352327E-6</c:v>
                </c:pt>
                <c:pt idx="322">
                  <c:v>1.3509181672158285E-5</c:v>
                </c:pt>
                <c:pt idx="323">
                  <c:v>1.4823936854765346E-5</c:v>
                </c:pt>
                <c:pt idx="324">
                  <c:v>1.913064952321238E-5</c:v>
                </c:pt>
                <c:pt idx="325">
                  <c:v>3.3696560908013183E-5</c:v>
                </c:pt>
                <c:pt idx="326">
                  <c:v>3.9253176310319573E-5</c:v>
                </c:pt>
                <c:pt idx="327">
                  <c:v>3.8630054230882495E-5</c:v>
                </c:pt>
                <c:pt idx="328">
                  <c:v>3.7356592071429251E-5</c:v>
                </c:pt>
                <c:pt idx="329">
                  <c:v>3.4017782748333296E-5</c:v>
                </c:pt>
                <c:pt idx="330">
                  <c:v>3.1977085911948192E-5</c:v>
                </c:pt>
                <c:pt idx="331">
                  <c:v>3.1067506765171065E-5</c:v>
                </c:pt>
                <c:pt idx="332">
                  <c:v>3.0177808950409649E-5</c:v>
                </c:pt>
                <c:pt idx="333">
                  <c:v>2.9004097240832251E-5</c:v>
                </c:pt>
                <c:pt idx="334">
                  <c:v>3.1533086007907073E-5</c:v>
                </c:pt>
                <c:pt idx="335">
                  <c:v>3.4838338216523399E-5</c:v>
                </c:pt>
                <c:pt idx="336">
                  <c:v>3.9959019364149425E-5</c:v>
                </c:pt>
                <c:pt idx="337">
                  <c:v>4.4656475498998446E-5</c:v>
                </c:pt>
                <c:pt idx="338">
                  <c:v>4.2393203789959888E-5</c:v>
                </c:pt>
                <c:pt idx="339">
                  <c:v>3.6289503308943226E-5</c:v>
                </c:pt>
                <c:pt idx="340">
                  <c:v>2.8417257970906703E-5</c:v>
                </c:pt>
                <c:pt idx="341">
                  <c:v>2.1721599131073893E-5</c:v>
                </c:pt>
                <c:pt idx="342">
                  <c:v>1.6434761232403358E-5</c:v>
                </c:pt>
                <c:pt idx="343">
                  <c:v>1.3132626602105181E-5</c:v>
                </c:pt>
                <c:pt idx="344">
                  <c:v>1.1201764824997266E-5</c:v>
                </c:pt>
                <c:pt idx="345">
                  <c:v>1.0169560834195005E-5</c:v>
                </c:pt>
                <c:pt idx="346">
                  <c:v>9.7154915732413843E-6</c:v>
                </c:pt>
                <c:pt idx="347">
                  <c:v>9.3806134000980135E-6</c:v>
                </c:pt>
                <c:pt idx="348">
                  <c:v>9.513341902919493E-6</c:v>
                </c:pt>
                <c:pt idx="349">
                  <c:v>8.7679698899037123E-6</c:v>
                </c:pt>
                <c:pt idx="350">
                  <c:v>7.9834958156864284E-6</c:v>
                </c:pt>
                <c:pt idx="351">
                  <c:v>7.2092786242692194E-6</c:v>
                </c:pt>
                <c:pt idx="352">
                  <c:v>7.0448248604116003E-6</c:v>
                </c:pt>
                <c:pt idx="353">
                  <c:v>7.6054195854371379E-6</c:v>
                </c:pt>
                <c:pt idx="354">
                  <c:v>9.0043027674106745E-6</c:v>
                </c:pt>
                <c:pt idx="355">
                  <c:v>9.6702474883361083E-6</c:v>
                </c:pt>
                <c:pt idx="356">
                  <c:v>9.7447536247161687E-6</c:v>
                </c:pt>
                <c:pt idx="357">
                  <c:v>9.8051715854448205E-6</c:v>
                </c:pt>
                <c:pt idx="358">
                  <c:v>9.7026667041505895E-6</c:v>
                </c:pt>
                <c:pt idx="359">
                  <c:v>8.950994251829512E-6</c:v>
                </c:pt>
                <c:pt idx="360">
                  <c:v>7.2259992757871909E-6</c:v>
                </c:pt>
                <c:pt idx="361">
                  <c:v>4.8368001646092329E-6</c:v>
                </c:pt>
                <c:pt idx="362">
                  <c:v>3.2077424526131748E-6</c:v>
                </c:pt>
                <c:pt idx="363">
                  <c:v>3.0376091193121593E-6</c:v>
                </c:pt>
                <c:pt idx="364">
                  <c:v>2.537534174761956E-6</c:v>
                </c:pt>
                <c:pt idx="365">
                  <c:v>2.2677660141319621E-6</c:v>
                </c:pt>
                <c:pt idx="366">
                  <c:v>2.1178837525703467E-6</c:v>
                </c:pt>
                <c:pt idx="367">
                  <c:v>2.0171736238278443E-6</c:v>
                </c:pt>
                <c:pt idx="368">
                  <c:v>2.1150451116599322E-6</c:v>
                </c:pt>
                <c:pt idx="369">
                  <c:v>2.3070786156066496E-6</c:v>
                </c:pt>
                <c:pt idx="370">
                  <c:v>2.3052826581298359E-6</c:v>
                </c:pt>
                <c:pt idx="371">
                  <c:v>2.5381382801327828E-6</c:v>
                </c:pt>
                <c:pt idx="372">
                  <c:v>3.0661794335305554E-6</c:v>
                </c:pt>
                <c:pt idx="373">
                  <c:v>3.7815659864248607E-6</c:v>
                </c:pt>
                <c:pt idx="374">
                  <c:v>4.5517287948710641E-6</c:v>
                </c:pt>
                <c:pt idx="375">
                  <c:v>5.0308844560135236E-6</c:v>
                </c:pt>
                <c:pt idx="376">
                  <c:v>5.8103749192705267E-6</c:v>
                </c:pt>
                <c:pt idx="377">
                  <c:v>6.9944213236873688E-6</c:v>
                </c:pt>
                <c:pt idx="378">
                  <c:v>8.1778977664411117E-6</c:v>
                </c:pt>
                <c:pt idx="379">
                  <c:v>8.4262782320211275E-6</c:v>
                </c:pt>
                <c:pt idx="380">
                  <c:v>8.5560462967632666E-6</c:v>
                </c:pt>
                <c:pt idx="381">
                  <c:v>8.3835431481603955E-6</c:v>
                </c:pt>
                <c:pt idx="382">
                  <c:v>8.2342674557022025E-6</c:v>
                </c:pt>
                <c:pt idx="383">
                  <c:v>8.3529313656006169E-6</c:v>
                </c:pt>
                <c:pt idx="384">
                  <c:v>8.1832463697359622E-6</c:v>
                </c:pt>
                <c:pt idx="385">
                  <c:v>8.0930312302148341E-6</c:v>
                </c:pt>
                <c:pt idx="386">
                  <c:v>8.130658956587301E-6</c:v>
                </c:pt>
                <c:pt idx="387">
                  <c:v>8.4481495263183335E-6</c:v>
                </c:pt>
                <c:pt idx="388">
                  <c:v>9.0865248811261275E-6</c:v>
                </c:pt>
                <c:pt idx="389">
                  <c:v>9.9981398000225002E-6</c:v>
                </c:pt>
                <c:pt idx="390">
                  <c:v>1.1165909434243921E-5</c:v>
                </c:pt>
                <c:pt idx="391">
                  <c:v>1.283209041294539E-5</c:v>
                </c:pt>
                <c:pt idx="392">
                  <c:v>1.4275439927253253E-5</c:v>
                </c:pt>
                <c:pt idx="393">
                  <c:v>1.5206849705000871E-5</c:v>
                </c:pt>
                <c:pt idx="394">
                  <c:v>1.4857745330940148E-5</c:v>
                </c:pt>
                <c:pt idx="395">
                  <c:v>1.4251768780844887E-5</c:v>
                </c:pt>
                <c:pt idx="396">
                  <c:v>1.36632492235167E-5</c:v>
                </c:pt>
                <c:pt idx="397">
                  <c:v>1.2447378964230005E-5</c:v>
                </c:pt>
                <c:pt idx="398">
                  <c:v>9.8410330991752572E-6</c:v>
                </c:pt>
                <c:pt idx="399">
                  <c:v>6.8291523703504044E-6</c:v>
                </c:pt>
                <c:pt idx="400">
                  <c:v>4.2095472645918105E-6</c:v>
                </c:pt>
                <c:pt idx="401">
                  <c:v>2.9498122686551848E-6</c:v>
                </c:pt>
                <c:pt idx="402">
                  <c:v>1.0036015530453335E-6</c:v>
                </c:pt>
                <c:pt idx="403">
                  <c:v>1.9450228321681904E-7</c:v>
                </c:pt>
                <c:pt idx="404">
                  <c:v>3.2382013070686606E-8</c:v>
                </c:pt>
                <c:pt idx="405">
                  <c:v>5.0277888275842393E-9</c:v>
                </c:pt>
                <c:pt idx="406">
                  <c:v>8.070110749377072E-9</c:v>
                </c:pt>
                <c:pt idx="407">
                  <c:v>1.4456533192820701E-7</c:v>
                </c:pt>
                <c:pt idx="408">
                  <c:v>9.0420031032607446E-7</c:v>
                </c:pt>
                <c:pt idx="409">
                  <c:v>2.6135175580713121E-6</c:v>
                </c:pt>
                <c:pt idx="410">
                  <c:v>5.2768770994285304E-6</c:v>
                </c:pt>
                <c:pt idx="411">
                  <c:v>8.1860975266582877E-6</c:v>
                </c:pt>
                <c:pt idx="412">
                  <c:v>9.4820926163074557E-6</c:v>
                </c:pt>
                <c:pt idx="413">
                  <c:v>9.8846648326219254E-6</c:v>
                </c:pt>
                <c:pt idx="414">
                  <c:v>9.8530301950979177E-6</c:v>
                </c:pt>
                <c:pt idx="415">
                  <c:v>8.5205104949509463E-6</c:v>
                </c:pt>
                <c:pt idx="416">
                  <c:v>7.1847110626283076E-6</c:v>
                </c:pt>
                <c:pt idx="417">
                  <c:v>6.3379136204744585E-6</c:v>
                </c:pt>
                <c:pt idx="418">
                  <c:v>3.8400606051476709E-6</c:v>
                </c:pt>
                <c:pt idx="419">
                  <c:v>5.1946104054121922E-6</c:v>
                </c:pt>
                <c:pt idx="420">
                  <c:v>4.8227784762110189E-6</c:v>
                </c:pt>
                <c:pt idx="421">
                  <c:v>4.6514658312912613E-6</c:v>
                </c:pt>
                <c:pt idx="422">
                  <c:v>4.6195484126604556E-6</c:v>
                </c:pt>
                <c:pt idx="423">
                  <c:v>4.7819890576697241E-6</c:v>
                </c:pt>
                <c:pt idx="424">
                  <c:v>4.7506537799671662E-6</c:v>
                </c:pt>
                <c:pt idx="425">
                  <c:v>4.5876160439174796E-6</c:v>
                </c:pt>
                <c:pt idx="426">
                  <c:v>4.4483660228416723E-6</c:v>
                </c:pt>
                <c:pt idx="427">
                  <c:v>4.42431458055702E-6</c:v>
                </c:pt>
                <c:pt idx="428">
                  <c:v>4.1112170618476027E-6</c:v>
                </c:pt>
                <c:pt idx="429">
                  <c:v>3.8360683237041859E-6</c:v>
                </c:pt>
                <c:pt idx="430">
                  <c:v>3.6948289896782534E-6</c:v>
                </c:pt>
                <c:pt idx="431">
                  <c:v>3.5489894840735311E-6</c:v>
                </c:pt>
                <c:pt idx="432">
                  <c:v>3.4091224401867405E-6</c:v>
                </c:pt>
                <c:pt idx="433">
                  <c:v>3.1989589889662733E-6</c:v>
                </c:pt>
                <c:pt idx="434">
                  <c:v>3.0250585142315717E-6</c:v>
                </c:pt>
                <c:pt idx="435">
                  <c:v>2.8989658091011472E-6</c:v>
                </c:pt>
                <c:pt idx="436">
                  <c:v>2.8816078046696604E-6</c:v>
                </c:pt>
                <c:pt idx="437">
                  <c:v>2.7987875719159655E-6</c:v>
                </c:pt>
                <c:pt idx="438">
                  <c:v>2.82437792743635E-6</c:v>
                </c:pt>
                <c:pt idx="439">
                  <c:v>2.8649361653119949E-6</c:v>
                </c:pt>
                <c:pt idx="440">
                  <c:v>2.9236481779612426E-6</c:v>
                </c:pt>
                <c:pt idx="441">
                  <c:v>2.8837658611423112E-6</c:v>
                </c:pt>
                <c:pt idx="442">
                  <c:v>2.8410101961976527E-6</c:v>
                </c:pt>
                <c:pt idx="443">
                  <c:v>2.6868378102258994E-6</c:v>
                </c:pt>
                <c:pt idx="444">
                  <c:v>2.4684943254263979E-6</c:v>
                </c:pt>
                <c:pt idx="445">
                  <c:v>2.1896988480784378E-6</c:v>
                </c:pt>
                <c:pt idx="446">
                  <c:v>2.1799292574002144E-6</c:v>
                </c:pt>
                <c:pt idx="447">
                  <c:v>2.2928140298226175E-6</c:v>
                </c:pt>
                <c:pt idx="448">
                  <c:v>2.6530860730376136E-6</c:v>
                </c:pt>
                <c:pt idx="449">
                  <c:v>3.1799504555486376E-6</c:v>
                </c:pt>
                <c:pt idx="450">
                  <c:v>3.2500897852905015E-6</c:v>
                </c:pt>
                <c:pt idx="451">
                  <c:v>3.4366371270744478E-6</c:v>
                </c:pt>
                <c:pt idx="452">
                  <c:v>3.2313351017674932E-6</c:v>
                </c:pt>
                <c:pt idx="453">
                  <c:v>3.1552282411830249E-6</c:v>
                </c:pt>
                <c:pt idx="454">
                  <c:v>3.2003844156023241E-6</c:v>
                </c:pt>
                <c:pt idx="455">
                  <c:v>3.3791425495796717E-6</c:v>
                </c:pt>
                <c:pt idx="456">
                  <c:v>3.5161262594469418E-6</c:v>
                </c:pt>
                <c:pt idx="457">
                  <c:v>3.5387195745946728E-6</c:v>
                </c:pt>
                <c:pt idx="458">
                  <c:v>3.4030511780211354E-6</c:v>
                </c:pt>
                <c:pt idx="459">
                  <c:v>2.8087424171370405E-6</c:v>
                </c:pt>
                <c:pt idx="460">
                  <c:v>2.6082223654363647E-6</c:v>
                </c:pt>
                <c:pt idx="461">
                  <c:v>2.849975159547506E-6</c:v>
                </c:pt>
                <c:pt idx="462">
                  <c:v>2.8909839583021904E-6</c:v>
                </c:pt>
                <c:pt idx="463">
                  <c:v>2.8050108016963949E-6</c:v>
                </c:pt>
                <c:pt idx="464">
                  <c:v>3.498782617119221E-6</c:v>
                </c:pt>
                <c:pt idx="465">
                  <c:v>3.5988766671371132E-6</c:v>
                </c:pt>
                <c:pt idx="466">
                  <c:v>3.7573174169188746E-6</c:v>
                </c:pt>
                <c:pt idx="467">
                  <c:v>3.7803247782251311E-6</c:v>
                </c:pt>
                <c:pt idx="468">
                  <c:v>3.2941295879977419E-6</c:v>
                </c:pt>
                <c:pt idx="469">
                  <c:v>2.9180232594297774E-6</c:v>
                </c:pt>
                <c:pt idx="470">
                  <c:v>2.6476539787365085E-6</c:v>
                </c:pt>
                <c:pt idx="471">
                  <c:v>2.5111021429426913E-6</c:v>
                </c:pt>
                <c:pt idx="472">
                  <c:v>2.3612308164952342E-6</c:v>
                </c:pt>
                <c:pt idx="473">
                  <c:v>2.1476622645977826E-6</c:v>
                </c:pt>
                <c:pt idx="474">
                  <c:v>2.1499686268279375E-6</c:v>
                </c:pt>
                <c:pt idx="475">
                  <c:v>2.5210130427768332E-6</c:v>
                </c:pt>
                <c:pt idx="476">
                  <c:v>2.9720368871988695E-6</c:v>
                </c:pt>
                <c:pt idx="477">
                  <c:v>3.5630740871696213E-6</c:v>
                </c:pt>
                <c:pt idx="478">
                  <c:v>4.4407503386989783E-6</c:v>
                </c:pt>
                <c:pt idx="479">
                  <c:v>5.5091024987207665E-6</c:v>
                </c:pt>
                <c:pt idx="480">
                  <c:v>6.4544298346047163E-6</c:v>
                </c:pt>
                <c:pt idx="481">
                  <c:v>7.1402269717463694E-6</c:v>
                </c:pt>
                <c:pt idx="482">
                  <c:v>6.4636698186231435E-6</c:v>
                </c:pt>
                <c:pt idx="483">
                  <c:v>5.6712332483834335E-6</c:v>
                </c:pt>
                <c:pt idx="484">
                  <c:v>5.2389022721347034E-6</c:v>
                </c:pt>
                <c:pt idx="485">
                  <c:v>4.9574620682319316E-6</c:v>
                </c:pt>
                <c:pt idx="486">
                  <c:v>4.7044770990321208E-6</c:v>
                </c:pt>
                <c:pt idx="487">
                  <c:v>4.6891454851677348E-6</c:v>
                </c:pt>
                <c:pt idx="488">
                  <c:v>4.6108039499007812E-6</c:v>
                </c:pt>
                <c:pt idx="489">
                  <c:v>4.4965434824727207E-6</c:v>
                </c:pt>
                <c:pt idx="490">
                  <c:v>4.1977023029116647E-6</c:v>
                </c:pt>
                <c:pt idx="491">
                  <c:v>3.8119822581640397E-6</c:v>
                </c:pt>
                <c:pt idx="492">
                  <c:v>3.670589853261961E-6</c:v>
                </c:pt>
                <c:pt idx="493">
                  <c:v>3.5948449400986771E-6</c:v>
                </c:pt>
                <c:pt idx="494">
                  <c:v>3.3239914464842542E-6</c:v>
                </c:pt>
                <c:pt idx="495">
                  <c:v>2.9902188812488629E-6</c:v>
                </c:pt>
                <c:pt idx="496">
                  <c:v>2.7254635488957779E-6</c:v>
                </c:pt>
                <c:pt idx="497">
                  <c:v>2.4518674411453158E-6</c:v>
                </c:pt>
                <c:pt idx="498">
                  <c:v>2.2985474689857138E-6</c:v>
                </c:pt>
                <c:pt idx="499">
                  <c:v>2.2366751274977426E-6</c:v>
                </c:pt>
                <c:pt idx="500">
                  <c:v>2.321037261928522E-6</c:v>
                </c:pt>
                <c:pt idx="501">
                  <c:v>2.5442254258160471E-6</c:v>
                </c:pt>
                <c:pt idx="502">
                  <c:v>2.5683403861749892E-6</c:v>
                </c:pt>
                <c:pt idx="503">
                  <c:v>2.5589022082901585E-6</c:v>
                </c:pt>
                <c:pt idx="504">
                  <c:v>2.7740070174808746E-6</c:v>
                </c:pt>
                <c:pt idx="505">
                  <c:v>2.9212706245244858E-6</c:v>
                </c:pt>
                <c:pt idx="506">
                  <c:v>3.079389079814899E-6</c:v>
                </c:pt>
                <c:pt idx="507">
                  <c:v>3.2384936077600518E-6</c:v>
                </c:pt>
                <c:pt idx="508">
                  <c:v>3.4872130513892331E-6</c:v>
                </c:pt>
                <c:pt idx="509">
                  <c:v>3.9578388382520602E-6</c:v>
                </c:pt>
                <c:pt idx="510">
                  <c:v>4.392672664717765E-6</c:v>
                </c:pt>
                <c:pt idx="511">
                  <c:v>4.8787788942850661E-6</c:v>
                </c:pt>
                <c:pt idx="512">
                  <c:v>5.447657657493935E-6</c:v>
                </c:pt>
                <c:pt idx="513">
                  <c:v>6.7236765299831134E-6</c:v>
                </c:pt>
                <c:pt idx="514">
                  <c:v>8.2095483981601133E-6</c:v>
                </c:pt>
                <c:pt idx="515">
                  <c:v>7.6575162978910821E-6</c:v>
                </c:pt>
                <c:pt idx="516">
                  <c:v>7.0413367946059319E-6</c:v>
                </c:pt>
                <c:pt idx="517">
                  <c:v>6.2727663912244045E-6</c:v>
                </c:pt>
                <c:pt idx="518">
                  <c:v>6.0688234425100938E-6</c:v>
                </c:pt>
                <c:pt idx="519">
                  <c:v>5.5838958052078051E-6</c:v>
                </c:pt>
                <c:pt idx="520">
                  <c:v>5.321732234851053E-6</c:v>
                </c:pt>
                <c:pt idx="521">
                  <c:v>4.9020392801151668E-6</c:v>
                </c:pt>
                <c:pt idx="522">
                  <c:v>4.3104766117477306E-6</c:v>
                </c:pt>
                <c:pt idx="523">
                  <c:v>3.7048013675509543E-6</c:v>
                </c:pt>
                <c:pt idx="524">
                  <c:v>3.4165099664735983E-6</c:v>
                </c:pt>
                <c:pt idx="525">
                  <c:v>3.265418231366677E-6</c:v>
                </c:pt>
                <c:pt idx="526">
                  <c:v>3.424315515711841E-6</c:v>
                </c:pt>
                <c:pt idx="527">
                  <c:v>3.793088605028541E-6</c:v>
                </c:pt>
                <c:pt idx="528">
                  <c:v>3.9481917958653675E-6</c:v>
                </c:pt>
                <c:pt idx="529">
                  <c:v>4.0891051020001224E-6</c:v>
                </c:pt>
                <c:pt idx="530">
                  <c:v>4.2085845019609989E-6</c:v>
                </c:pt>
                <c:pt idx="531">
                  <c:v>4.1872661363689105E-6</c:v>
                </c:pt>
                <c:pt idx="532">
                  <c:v>4.0085548680796289E-6</c:v>
                </c:pt>
                <c:pt idx="533">
                  <c:v>3.4957486538064275E-6</c:v>
                </c:pt>
                <c:pt idx="534">
                  <c:v>2.6908062005097599E-6</c:v>
                </c:pt>
                <c:pt idx="535">
                  <c:v>2.3682271145674337E-6</c:v>
                </c:pt>
                <c:pt idx="536">
                  <c:v>2.2282203282386991E-6</c:v>
                </c:pt>
                <c:pt idx="537">
                  <c:v>2.2382920438811026E-6</c:v>
                </c:pt>
                <c:pt idx="538">
                  <c:v>2.2758480960177071E-6</c:v>
                </c:pt>
                <c:pt idx="539">
                  <c:v>2.3881189175931708E-6</c:v>
                </c:pt>
                <c:pt idx="540">
                  <c:v>2.6692051138038182E-6</c:v>
                </c:pt>
                <c:pt idx="541">
                  <c:v>2.9442997636489103E-6</c:v>
                </c:pt>
                <c:pt idx="542">
                  <c:v>3.3058532744136766E-6</c:v>
                </c:pt>
                <c:pt idx="543">
                  <c:v>3.6426749557647045E-6</c:v>
                </c:pt>
                <c:pt idx="544">
                  <c:v>3.9420628564888497E-6</c:v>
                </c:pt>
                <c:pt idx="545">
                  <c:v>4.118762230375188E-6</c:v>
                </c:pt>
                <c:pt idx="546">
                  <c:v>4.3412997122423912E-6</c:v>
                </c:pt>
                <c:pt idx="547">
                  <c:v>4.5993224182513968E-6</c:v>
                </c:pt>
                <c:pt idx="548">
                  <c:v>4.8367413597718888E-6</c:v>
                </c:pt>
                <c:pt idx="549">
                  <c:v>4.4120428237874504E-6</c:v>
                </c:pt>
                <c:pt idx="550">
                  <c:v>3.5493204895494251E-6</c:v>
                </c:pt>
                <c:pt idx="551">
                  <c:v>2.9707114460565746E-6</c:v>
                </c:pt>
                <c:pt idx="552">
                  <c:v>2.5295193867519885E-6</c:v>
                </c:pt>
                <c:pt idx="553">
                  <c:v>2.241004952069887E-6</c:v>
                </c:pt>
                <c:pt idx="554">
                  <c:v>2.1720671856139661E-6</c:v>
                </c:pt>
                <c:pt idx="555">
                  <c:v>2.1279328221739004E-6</c:v>
                </c:pt>
                <c:pt idx="556">
                  <c:v>2.1858108293837052E-6</c:v>
                </c:pt>
                <c:pt idx="557">
                  <c:v>2.2530756588011543E-6</c:v>
                </c:pt>
                <c:pt idx="558">
                  <c:v>2.4532247123523377E-6</c:v>
                </c:pt>
                <c:pt idx="559">
                  <c:v>2.6821485432876945E-6</c:v>
                </c:pt>
                <c:pt idx="560">
                  <c:v>2.8837983987759522E-6</c:v>
                </c:pt>
                <c:pt idx="561">
                  <c:v>3.0798217993059349E-6</c:v>
                </c:pt>
                <c:pt idx="562">
                  <c:v>3.0966056558836807E-6</c:v>
                </c:pt>
                <c:pt idx="563">
                  <c:v>3.2627468681442521E-6</c:v>
                </c:pt>
                <c:pt idx="564">
                  <c:v>3.4184701252787851E-6</c:v>
                </c:pt>
                <c:pt idx="565">
                  <c:v>3.1562742820030047E-6</c:v>
                </c:pt>
                <c:pt idx="566">
                  <c:v>3.0379090283308442E-6</c:v>
                </c:pt>
                <c:pt idx="567">
                  <c:v>3.1576528275670483E-6</c:v>
                </c:pt>
                <c:pt idx="568">
                  <c:v>3.555831369109632E-6</c:v>
                </c:pt>
                <c:pt idx="569">
                  <c:v>4.2105237590414005E-6</c:v>
                </c:pt>
                <c:pt idx="570">
                  <c:v>4.8125900116219405E-6</c:v>
                </c:pt>
                <c:pt idx="571">
                  <c:v>4.976084192838305E-6</c:v>
                </c:pt>
                <c:pt idx="572">
                  <c:v>4.7952000183530951E-6</c:v>
                </c:pt>
                <c:pt idx="573">
                  <c:v>4.4275389034977798E-6</c:v>
                </c:pt>
                <c:pt idx="574">
                  <c:v>3.9595077398605585E-6</c:v>
                </c:pt>
                <c:pt idx="575">
                  <c:v>3.5258178396847992E-6</c:v>
                </c:pt>
                <c:pt idx="576">
                  <c:v>3.1179164375685099E-6</c:v>
                </c:pt>
                <c:pt idx="577">
                  <c:v>2.9402570252983105E-6</c:v>
                </c:pt>
                <c:pt idx="578">
                  <c:v>2.944666069744456E-6</c:v>
                </c:pt>
                <c:pt idx="579">
                  <c:v>3.0872962870092837E-6</c:v>
                </c:pt>
                <c:pt idx="580">
                  <c:v>3.3257622029943009E-6</c:v>
                </c:pt>
                <c:pt idx="581">
                  <c:v>3.7670488970545171E-6</c:v>
                </c:pt>
                <c:pt idx="582">
                  <c:v>4.1547649754516838E-6</c:v>
                </c:pt>
                <c:pt idx="583">
                  <c:v>4.5103867760277602E-6</c:v>
                </c:pt>
                <c:pt idx="584">
                  <c:v>4.5672130832942129E-6</c:v>
                </c:pt>
                <c:pt idx="585">
                  <c:v>4.6801366306597493E-6</c:v>
                </c:pt>
                <c:pt idx="586">
                  <c:v>4.6721523061007092E-6</c:v>
                </c:pt>
                <c:pt idx="587">
                  <c:v>4.9518533507447787E-6</c:v>
                </c:pt>
                <c:pt idx="588">
                  <c:v>5.0130039169426404E-6</c:v>
                </c:pt>
                <c:pt idx="589">
                  <c:v>4.6373766265456014E-6</c:v>
                </c:pt>
                <c:pt idx="590">
                  <c:v>4.3141740163581771E-6</c:v>
                </c:pt>
                <c:pt idx="591">
                  <c:v>3.7620868653621147E-6</c:v>
                </c:pt>
                <c:pt idx="592">
                  <c:v>2.9223893808335839E-6</c:v>
                </c:pt>
                <c:pt idx="593">
                  <c:v>2.2617620832535812E-6</c:v>
                </c:pt>
                <c:pt idx="594">
                  <c:v>1.9394224490130206E-6</c:v>
                </c:pt>
                <c:pt idx="595">
                  <c:v>1.6860106686306442E-6</c:v>
                </c:pt>
                <c:pt idx="596">
                  <c:v>1.6417776780464193E-6</c:v>
                </c:pt>
                <c:pt idx="597">
                  <c:v>1.7843919116640685E-6</c:v>
                </c:pt>
                <c:pt idx="598">
                  <c:v>2.2756191586407623E-6</c:v>
                </c:pt>
                <c:pt idx="599">
                  <c:v>2.7868113872846273E-6</c:v>
                </c:pt>
                <c:pt idx="600">
                  <c:v>3.2545524795220474E-6</c:v>
                </c:pt>
                <c:pt idx="601">
                  <c:v>2.902232725135028E-6</c:v>
                </c:pt>
                <c:pt idx="602">
                  <c:v>2.6285200700127424E-6</c:v>
                </c:pt>
                <c:pt idx="603">
                  <c:v>2.3837467264571128E-6</c:v>
                </c:pt>
                <c:pt idx="604">
                  <c:v>2.2285237520323873E-6</c:v>
                </c:pt>
                <c:pt idx="605">
                  <c:v>2.0571796463306889E-6</c:v>
                </c:pt>
                <c:pt idx="606">
                  <c:v>1.9855322230491745E-6</c:v>
                </c:pt>
                <c:pt idx="607">
                  <c:v>2.1422545211153459E-6</c:v>
                </c:pt>
                <c:pt idx="608">
                  <c:v>2.44894291222515E-6</c:v>
                </c:pt>
                <c:pt idx="609">
                  <c:v>2.9611887541276739E-6</c:v>
                </c:pt>
                <c:pt idx="610">
                  <c:v>3.536445572926847E-6</c:v>
                </c:pt>
                <c:pt idx="611">
                  <c:v>4.2160110958497808E-6</c:v>
                </c:pt>
                <c:pt idx="612">
                  <c:v>4.5299492004696673E-6</c:v>
                </c:pt>
                <c:pt idx="613">
                  <c:v>5.111594550673975E-6</c:v>
                </c:pt>
                <c:pt idx="614">
                  <c:v>4.5812926086596734E-6</c:v>
                </c:pt>
                <c:pt idx="615">
                  <c:v>3.8725501517028579E-6</c:v>
                </c:pt>
                <c:pt idx="616">
                  <c:v>3.5747768016537837E-6</c:v>
                </c:pt>
                <c:pt idx="617">
                  <c:v>3.4990862358685775E-6</c:v>
                </c:pt>
                <c:pt idx="618">
                  <c:v>3.5135974261810964E-6</c:v>
                </c:pt>
                <c:pt idx="619">
                  <c:v>3.4689727951723304E-6</c:v>
                </c:pt>
                <c:pt idx="620">
                  <c:v>3.6478854128931643E-6</c:v>
                </c:pt>
                <c:pt idx="621">
                  <c:v>3.9369160545227222E-6</c:v>
                </c:pt>
                <c:pt idx="622">
                  <c:v>3.8949397659672624E-6</c:v>
                </c:pt>
                <c:pt idx="623">
                  <c:v>3.9301064606355788E-6</c:v>
                </c:pt>
                <c:pt idx="624">
                  <c:v>3.656206979528185E-6</c:v>
                </c:pt>
                <c:pt idx="625">
                  <c:v>3.1448548022777289E-6</c:v>
                </c:pt>
                <c:pt idx="626">
                  <c:v>2.730951640763242E-6</c:v>
                </c:pt>
                <c:pt idx="627">
                  <c:v>2.3181309591945021E-6</c:v>
                </c:pt>
                <c:pt idx="628">
                  <c:v>2.0516170466715838E-6</c:v>
                </c:pt>
                <c:pt idx="629">
                  <c:v>1.9509992722378447E-6</c:v>
                </c:pt>
                <c:pt idx="630">
                  <c:v>2.004038702693201E-6</c:v>
                </c:pt>
                <c:pt idx="631">
                  <c:v>2.1756750022993511E-6</c:v>
                </c:pt>
                <c:pt idx="632">
                  <c:v>2.4248420738071382E-6</c:v>
                </c:pt>
                <c:pt idx="633">
                  <c:v>2.3838055182005887E-6</c:v>
                </c:pt>
                <c:pt idx="634">
                  <c:v>1.9233180720340789E-6</c:v>
                </c:pt>
                <c:pt idx="635">
                  <c:v>1.3553240788941875E-6</c:v>
                </c:pt>
                <c:pt idx="636">
                  <c:v>9.5327825788414713E-7</c:v>
                </c:pt>
                <c:pt idx="637">
                  <c:v>8.4003250639628592E-7</c:v>
                </c:pt>
                <c:pt idx="638">
                  <c:v>8.7713082247595134E-7</c:v>
                </c:pt>
                <c:pt idx="639">
                  <c:v>9.9455818609142992E-7</c:v>
                </c:pt>
                <c:pt idx="640">
                  <c:v>1.2121869046599746E-6</c:v>
                </c:pt>
                <c:pt idx="641">
                  <c:v>1.4545336406036631E-6</c:v>
                </c:pt>
                <c:pt idx="642">
                  <c:v>1.6587287530372346E-6</c:v>
                </c:pt>
                <c:pt idx="643">
                  <c:v>1.840726785061915E-6</c:v>
                </c:pt>
                <c:pt idx="644">
                  <c:v>2.0301408805472497E-6</c:v>
                </c:pt>
                <c:pt idx="645">
                  <c:v>2.2299571796111932E-6</c:v>
                </c:pt>
                <c:pt idx="646">
                  <c:v>2.5534377326403637E-6</c:v>
                </c:pt>
                <c:pt idx="647">
                  <c:v>2.6765828491496274E-6</c:v>
                </c:pt>
                <c:pt idx="648">
                  <c:v>2.607841263578231E-6</c:v>
                </c:pt>
                <c:pt idx="649">
                  <c:v>2.6117363403175417E-6</c:v>
                </c:pt>
                <c:pt idx="650">
                  <c:v>2.5072887303035945E-6</c:v>
                </c:pt>
                <c:pt idx="651">
                  <c:v>2.4794559783237054E-6</c:v>
                </c:pt>
                <c:pt idx="652">
                  <c:v>2.4693682757123956E-6</c:v>
                </c:pt>
                <c:pt idx="653">
                  <c:v>2.5686399498934489E-6</c:v>
                </c:pt>
                <c:pt idx="654">
                  <c:v>2.5502946303641464E-6</c:v>
                </c:pt>
                <c:pt idx="655">
                  <c:v>2.6563424219991028E-6</c:v>
                </c:pt>
                <c:pt idx="656">
                  <c:v>2.6537466077731677E-6</c:v>
                </c:pt>
                <c:pt idx="657">
                  <c:v>2.4468814421410124E-6</c:v>
                </c:pt>
                <c:pt idx="658">
                  <c:v>2.2794310059826822E-6</c:v>
                </c:pt>
                <c:pt idx="659">
                  <c:v>2.1561993816115645E-6</c:v>
                </c:pt>
                <c:pt idx="660">
                  <c:v>2.1123125253454718E-6</c:v>
                </c:pt>
                <c:pt idx="661">
                  <c:v>2.0354475660483863E-6</c:v>
                </c:pt>
                <c:pt idx="662">
                  <c:v>2.1521550792656009E-6</c:v>
                </c:pt>
                <c:pt idx="663">
                  <c:v>2.6688970832541646E-6</c:v>
                </c:pt>
                <c:pt idx="664">
                  <c:v>2.9763598954081901E-6</c:v>
                </c:pt>
                <c:pt idx="665">
                  <c:v>3.1149913700986519E-6</c:v>
                </c:pt>
                <c:pt idx="666">
                  <c:v>3.2890930969912186E-6</c:v>
                </c:pt>
                <c:pt idx="667">
                  <c:v>3.184966591709161E-6</c:v>
                </c:pt>
                <c:pt idx="668">
                  <c:v>2.9124678461627681E-6</c:v>
                </c:pt>
                <c:pt idx="669">
                  <c:v>2.6071038942428756E-6</c:v>
                </c:pt>
                <c:pt idx="670">
                  <c:v>2.3734099425212199E-6</c:v>
                </c:pt>
                <c:pt idx="671">
                  <c:v>2.1714158248671825E-6</c:v>
                </c:pt>
                <c:pt idx="672">
                  <c:v>1.9937250498464589E-6</c:v>
                </c:pt>
                <c:pt idx="673">
                  <c:v>1.8840622794871248E-6</c:v>
                </c:pt>
                <c:pt idx="674">
                  <c:v>1.8732675338058047E-6</c:v>
                </c:pt>
                <c:pt idx="675">
                  <c:v>1.9396576007424123E-6</c:v>
                </c:pt>
                <c:pt idx="676">
                  <c:v>2.0289116726495601E-6</c:v>
                </c:pt>
                <c:pt idx="677">
                  <c:v>2.0797883074591939E-6</c:v>
                </c:pt>
                <c:pt idx="678">
                  <c:v>2.0321279458706144E-6</c:v>
                </c:pt>
                <c:pt idx="679">
                  <c:v>2.0670137806859301E-6</c:v>
                </c:pt>
                <c:pt idx="680">
                  <c:v>2.0904372818955709E-6</c:v>
                </c:pt>
                <c:pt idx="681">
                  <c:v>2.0320065848178924E-6</c:v>
                </c:pt>
                <c:pt idx="682">
                  <c:v>2.0334993692533241E-6</c:v>
                </c:pt>
                <c:pt idx="683">
                  <c:v>1.9689353310958378E-6</c:v>
                </c:pt>
                <c:pt idx="684">
                  <c:v>1.7517013068262914E-6</c:v>
                </c:pt>
                <c:pt idx="685">
                  <c:v>1.637545674397591E-6</c:v>
                </c:pt>
                <c:pt idx="686">
                  <c:v>1.6286357705580227E-6</c:v>
                </c:pt>
                <c:pt idx="687">
                  <c:v>1.7230253000127522E-6</c:v>
                </c:pt>
                <c:pt idx="688">
                  <c:v>2.0193627452523518E-6</c:v>
                </c:pt>
                <c:pt idx="689">
                  <c:v>2.4697991608003576E-6</c:v>
                </c:pt>
                <c:pt idx="690">
                  <c:v>3.0061310760343827E-6</c:v>
                </c:pt>
                <c:pt idx="691">
                  <c:v>3.6951542461754506E-6</c:v>
                </c:pt>
                <c:pt idx="692">
                  <c:v>4.7395821945800675E-6</c:v>
                </c:pt>
                <c:pt idx="693">
                  <c:v>5.3259012928491058E-6</c:v>
                </c:pt>
                <c:pt idx="694">
                  <c:v>5.375653189233939E-6</c:v>
                </c:pt>
                <c:pt idx="695">
                  <c:v>5.0897278204209757E-6</c:v>
                </c:pt>
                <c:pt idx="696">
                  <c:v>4.4641970500689939E-6</c:v>
                </c:pt>
                <c:pt idx="697">
                  <c:v>3.8911391858096382E-6</c:v>
                </c:pt>
                <c:pt idx="698">
                  <c:v>3.262444627877242E-6</c:v>
                </c:pt>
                <c:pt idx="699">
                  <c:v>2.5535999740161242E-6</c:v>
                </c:pt>
                <c:pt idx="700">
                  <c:v>2.2181560283593109E-6</c:v>
                </c:pt>
                <c:pt idx="701">
                  <c:v>2.1787923079005027E-6</c:v>
                </c:pt>
                <c:pt idx="702">
                  <c:v>2.1267994785712176E-6</c:v>
                </c:pt>
                <c:pt idx="703">
                  <c:v>2.1703928282161067E-6</c:v>
                </c:pt>
                <c:pt idx="704">
                  <c:v>2.4328154136377799E-6</c:v>
                </c:pt>
                <c:pt idx="705">
                  <c:v>2.6207566322157806E-6</c:v>
                </c:pt>
                <c:pt idx="706">
                  <c:v>3.0759494000384685E-6</c:v>
                </c:pt>
                <c:pt idx="707">
                  <c:v>3.3677379779882189E-6</c:v>
                </c:pt>
                <c:pt idx="708">
                  <c:v>3.2865341423716122E-6</c:v>
                </c:pt>
                <c:pt idx="709">
                  <c:v>3.0654166778428407E-6</c:v>
                </c:pt>
                <c:pt idx="710">
                  <c:v>3.0456352397645274E-6</c:v>
                </c:pt>
                <c:pt idx="711">
                  <c:v>3.2167971258725556E-6</c:v>
                </c:pt>
                <c:pt idx="712">
                  <c:v>3.7282321995034126E-6</c:v>
                </c:pt>
                <c:pt idx="713">
                  <c:v>4.989760881698919E-6</c:v>
                </c:pt>
                <c:pt idx="714">
                  <c:v>6.1849131575918084E-6</c:v>
                </c:pt>
                <c:pt idx="715">
                  <c:v>6.6475144102649636E-6</c:v>
                </c:pt>
                <c:pt idx="716">
                  <c:v>6.9230548336256471E-6</c:v>
                </c:pt>
                <c:pt idx="717">
                  <c:v>7.211204428716695E-6</c:v>
                </c:pt>
                <c:pt idx="718">
                  <c:v>7.7454901876189141E-6</c:v>
                </c:pt>
                <c:pt idx="719">
                  <c:v>7.6418223013888073E-6</c:v>
                </c:pt>
                <c:pt idx="720">
                  <c:v>7.0183849535992804E-6</c:v>
                </c:pt>
                <c:pt idx="721">
                  <c:v>6.0979182997693271E-6</c:v>
                </c:pt>
                <c:pt idx="722">
                  <c:v>5.0141738593100474E-6</c:v>
                </c:pt>
                <c:pt idx="723">
                  <c:v>4.0261091666990663E-6</c:v>
                </c:pt>
                <c:pt idx="724">
                  <c:v>3.1865344209418623E-6</c:v>
                </c:pt>
                <c:pt idx="725">
                  <c:v>2.6049748803809827E-6</c:v>
                </c:pt>
                <c:pt idx="726">
                  <c:v>2.283872922956064E-6</c:v>
                </c:pt>
                <c:pt idx="727">
                  <c:v>2.226490750519085E-6</c:v>
                </c:pt>
                <c:pt idx="728">
                  <c:v>2.2278006782270499E-6</c:v>
                </c:pt>
                <c:pt idx="729">
                  <c:v>2.2926544605749089E-6</c:v>
                </c:pt>
                <c:pt idx="730">
                  <c:v>2.282977675219016E-6</c:v>
                </c:pt>
                <c:pt idx="731">
                  <c:v>2.40744961591256E-6</c:v>
                </c:pt>
                <c:pt idx="732">
                  <c:v>2.5233923308133339E-6</c:v>
                </c:pt>
                <c:pt idx="733">
                  <c:v>2.7412841886368389E-6</c:v>
                </c:pt>
                <c:pt idx="734">
                  <c:v>2.8960958112190485E-6</c:v>
                </c:pt>
                <c:pt idx="735">
                  <c:v>3.1719275372580053E-6</c:v>
                </c:pt>
                <c:pt idx="736">
                  <c:v>2.9211654476728425E-6</c:v>
                </c:pt>
                <c:pt idx="737">
                  <c:v>2.5597977258293077E-6</c:v>
                </c:pt>
                <c:pt idx="738">
                  <c:v>2.0496110289128953E-6</c:v>
                </c:pt>
                <c:pt idx="739">
                  <c:v>1.7092819803501778E-6</c:v>
                </c:pt>
                <c:pt idx="740">
                  <c:v>1.443115291712268E-6</c:v>
                </c:pt>
                <c:pt idx="741">
                  <c:v>1.2233433168761794E-6</c:v>
                </c:pt>
                <c:pt idx="742">
                  <c:v>1.0990684889225851E-6</c:v>
                </c:pt>
                <c:pt idx="743">
                  <c:v>1.1982969604900342E-6</c:v>
                </c:pt>
                <c:pt idx="744">
                  <c:v>1.2946388459710882E-6</c:v>
                </c:pt>
                <c:pt idx="745">
                  <c:v>1.3853169097775696E-6</c:v>
                </c:pt>
                <c:pt idx="746">
                  <c:v>1.5585348228366939E-6</c:v>
                </c:pt>
                <c:pt idx="747">
                  <c:v>1.7436229592547679E-6</c:v>
                </c:pt>
                <c:pt idx="748">
                  <c:v>2.0411766651954999E-6</c:v>
                </c:pt>
                <c:pt idx="749">
                  <c:v>2.4249814081892991E-6</c:v>
                </c:pt>
                <c:pt idx="750">
                  <c:v>2.575420659400348E-6</c:v>
                </c:pt>
                <c:pt idx="751">
                  <c:v>2.7371049154962336E-6</c:v>
                </c:pt>
                <c:pt idx="752">
                  <c:v>2.0490352158061049E-6</c:v>
                </c:pt>
                <c:pt idx="753">
                  <c:v>1.3603596667500531E-6</c:v>
                </c:pt>
                <c:pt idx="754">
                  <c:v>8.1404533244661778E-7</c:v>
                </c:pt>
                <c:pt idx="755">
                  <c:v>3.8582439935800887E-7</c:v>
                </c:pt>
                <c:pt idx="756">
                  <c:v>1.3410597927739998E-7</c:v>
                </c:pt>
                <c:pt idx="757">
                  <c:v>2.9275930616637092E-8</c:v>
                </c:pt>
                <c:pt idx="758">
                  <c:v>8.3391520823020654E-9</c:v>
                </c:pt>
                <c:pt idx="759">
                  <c:v>1.7459749221562643E-9</c:v>
                </c:pt>
                <c:pt idx="760">
                  <c:v>7.6667117370852949E-10</c:v>
                </c:pt>
                <c:pt idx="761">
                  <c:v>3.5071611364144551E-10</c:v>
                </c:pt>
                <c:pt idx="762">
                  <c:v>2.4981922299005961E-10</c:v>
                </c:pt>
                <c:pt idx="763">
                  <c:v>2.6407280628275993E-10</c:v>
                </c:pt>
                <c:pt idx="764">
                  <c:v>3.575325319407932E-10</c:v>
                </c:pt>
                <c:pt idx="765">
                  <c:v>4.3932864306760614E-10</c:v>
                </c:pt>
                <c:pt idx="766">
                  <c:v>7.8210366699132773E-10</c:v>
                </c:pt>
                <c:pt idx="767">
                  <c:v>1.4175440740445461E-9</c:v>
                </c:pt>
                <c:pt idx="768">
                  <c:v>1.3524961202377343E-9</c:v>
                </c:pt>
                <c:pt idx="769">
                  <c:v>9.9125259615789088E-10</c:v>
                </c:pt>
                <c:pt idx="770">
                  <c:v>6.2303410181224243E-10</c:v>
                </c:pt>
                <c:pt idx="771">
                  <c:v>5.3055754588031073E-10</c:v>
                </c:pt>
                <c:pt idx="772">
                  <c:v>5.0774369927880313E-10</c:v>
                </c:pt>
                <c:pt idx="773">
                  <c:v>5.1421311982263218E-10</c:v>
                </c:pt>
                <c:pt idx="774">
                  <c:v>5.3830375535110505E-10</c:v>
                </c:pt>
                <c:pt idx="775">
                  <c:v>5.4431905090107994E-10</c:v>
                </c:pt>
                <c:pt idx="776">
                  <c:v>5.387486645839395E-10</c:v>
                </c:pt>
                <c:pt idx="777">
                  <c:v>5.5783620150540227E-10</c:v>
                </c:pt>
                <c:pt idx="778">
                  <c:v>5.3524426702140213E-10</c:v>
                </c:pt>
                <c:pt idx="779">
                  <c:v>5.5813416382993116E-10</c:v>
                </c:pt>
                <c:pt idx="780">
                  <c:v>5.0878196991569113E-10</c:v>
                </c:pt>
                <c:pt idx="781">
                  <c:v>5.608935822362576E-10</c:v>
                </c:pt>
                <c:pt idx="782">
                  <c:v>7.0034098091521993E-10</c:v>
                </c:pt>
                <c:pt idx="783">
                  <c:v>7.0100884611762075E-10</c:v>
                </c:pt>
                <c:pt idx="784">
                  <c:v>6.3261700030203322E-10</c:v>
                </c:pt>
                <c:pt idx="785">
                  <c:v>6.0054143802137351E-10</c:v>
                </c:pt>
                <c:pt idx="786">
                  <c:v>5.1929199857614102E-10</c:v>
                </c:pt>
                <c:pt idx="787">
                  <c:v>4.6763798599108363E-10</c:v>
                </c:pt>
                <c:pt idx="788">
                  <c:v>5.6005696150332997E-10</c:v>
                </c:pt>
                <c:pt idx="789">
                  <c:v>6.887443397406175E-10</c:v>
                </c:pt>
                <c:pt idx="790">
                  <c:v>6.7095978003825605E-10</c:v>
                </c:pt>
                <c:pt idx="791">
                  <c:v>5.9295844313846797E-10</c:v>
                </c:pt>
                <c:pt idx="792">
                  <c:v>5.6068664579746384E-10</c:v>
                </c:pt>
                <c:pt idx="793">
                  <c:v>6.8619710753266976E-10</c:v>
                </c:pt>
                <c:pt idx="794">
                  <c:v>6.9433520487263501E-10</c:v>
                </c:pt>
                <c:pt idx="795">
                  <c:v>6.6789897046851862E-10</c:v>
                </c:pt>
                <c:pt idx="796">
                  <c:v>6.5284280109297996E-10</c:v>
                </c:pt>
                <c:pt idx="797">
                  <c:v>7.821619845303812E-10</c:v>
                </c:pt>
                <c:pt idx="798">
                  <c:v>7.5128293075487152E-10</c:v>
                </c:pt>
                <c:pt idx="799">
                  <c:v>5.2980940290572571E-10</c:v>
                </c:pt>
                <c:pt idx="800">
                  <c:v>4.7355919732112577E-10</c:v>
                </c:pt>
                <c:pt idx="801">
                  <c:v>4.7582841384815107E-10</c:v>
                </c:pt>
                <c:pt idx="802">
                  <c:v>4.6825591277720046E-10</c:v>
                </c:pt>
                <c:pt idx="803">
                  <c:v>4.3718201444096401E-10</c:v>
                </c:pt>
                <c:pt idx="804">
                  <c:v>4.2315412516447163E-10</c:v>
                </c:pt>
                <c:pt idx="805">
                  <c:v>4.3832612200367795E-10</c:v>
                </c:pt>
                <c:pt idx="806">
                  <c:v>5.4796988893989944E-10</c:v>
                </c:pt>
                <c:pt idx="807">
                  <c:v>7.0654738005649552E-10</c:v>
                </c:pt>
                <c:pt idx="808">
                  <c:v>7.6957645999424188E-10</c:v>
                </c:pt>
                <c:pt idx="809">
                  <c:v>6.4082866027662758E-10</c:v>
                </c:pt>
                <c:pt idx="810">
                  <c:v>5.3510931370501119E-10</c:v>
                </c:pt>
                <c:pt idx="811">
                  <c:v>4.9854968645400458E-10</c:v>
                </c:pt>
                <c:pt idx="812">
                  <c:v>5.2147874081152117E-10</c:v>
                </c:pt>
                <c:pt idx="813">
                  <c:v>6.0013556033219628E-10</c:v>
                </c:pt>
                <c:pt idx="814">
                  <c:v>6.3705855011042771E-10</c:v>
                </c:pt>
                <c:pt idx="815">
                  <c:v>7.1966449079229874E-10</c:v>
                </c:pt>
                <c:pt idx="816">
                  <c:v>7.9469291873698728E-10</c:v>
                </c:pt>
                <c:pt idx="817">
                  <c:v>7.1510209145140879E-10</c:v>
                </c:pt>
                <c:pt idx="818">
                  <c:v>6.9247729439065122E-10</c:v>
                </c:pt>
                <c:pt idx="819">
                  <c:v>8.1377507090642029E-10</c:v>
                </c:pt>
                <c:pt idx="820">
                  <c:v>7.9817604331049393E-10</c:v>
                </c:pt>
                <c:pt idx="821">
                  <c:v>4.7888575734488064E-10</c:v>
                </c:pt>
                <c:pt idx="822">
                  <c:v>4.1778827117726202E-10</c:v>
                </c:pt>
                <c:pt idx="823">
                  <c:v>3.6314310221233441E-10</c:v>
                </c:pt>
                <c:pt idx="824">
                  <c:v>3.956727817864457E-10</c:v>
                </c:pt>
                <c:pt idx="825">
                  <c:v>4.1811996650673435E-10</c:v>
                </c:pt>
                <c:pt idx="826">
                  <c:v>4.6009960559032514E-10</c:v>
                </c:pt>
                <c:pt idx="827">
                  <c:v>4.9251451307476974E-10</c:v>
                </c:pt>
                <c:pt idx="828">
                  <c:v>5.9105833627858067E-10</c:v>
                </c:pt>
                <c:pt idx="829">
                  <c:v>8.8296300730680434E-10</c:v>
                </c:pt>
                <c:pt idx="830">
                  <c:v>1.0709107895828836E-9</c:v>
                </c:pt>
                <c:pt idx="831">
                  <c:v>6.0956876591921591E-10</c:v>
                </c:pt>
                <c:pt idx="832">
                  <c:v>4.9053281511619219E-10</c:v>
                </c:pt>
                <c:pt idx="833">
                  <c:v>1.596655894946311E-9</c:v>
                </c:pt>
                <c:pt idx="834">
                  <c:v>7.9726072720195671E-9</c:v>
                </c:pt>
                <c:pt idx="835">
                  <c:v>5.0717756005635576E-9</c:v>
                </c:pt>
                <c:pt idx="836">
                  <c:v>7.9548391117409352E-10</c:v>
                </c:pt>
                <c:pt idx="837">
                  <c:v>4.0664962238397283E-10</c:v>
                </c:pt>
                <c:pt idx="838">
                  <c:v>2.6582045184045867E-10</c:v>
                </c:pt>
                <c:pt idx="839">
                  <c:v>3.5960019707558508E-10</c:v>
                </c:pt>
                <c:pt idx="840">
                  <c:v>4.6511941219108512E-10</c:v>
                </c:pt>
                <c:pt idx="841">
                  <c:v>6.4056953954188898E-10</c:v>
                </c:pt>
                <c:pt idx="842">
                  <c:v>7.2929704103504624E-10</c:v>
                </c:pt>
                <c:pt idx="843">
                  <c:v>6.9162298224574395E-10</c:v>
                </c:pt>
                <c:pt idx="844">
                  <c:v>7.6780097796618476E-10</c:v>
                </c:pt>
                <c:pt idx="845">
                  <c:v>6.6913203850970636E-10</c:v>
                </c:pt>
                <c:pt idx="846">
                  <c:v>5.5295117773332373E-10</c:v>
                </c:pt>
                <c:pt idx="847">
                  <c:v>3.1084554548808585E-10</c:v>
                </c:pt>
                <c:pt idx="848">
                  <c:v>2.8970569477184392E-10</c:v>
                </c:pt>
                <c:pt idx="849">
                  <c:v>3.06965011744573E-10</c:v>
                </c:pt>
                <c:pt idx="850">
                  <c:v>2.6557161080643459E-10</c:v>
                </c:pt>
                <c:pt idx="851">
                  <c:v>2.8788049579278631E-10</c:v>
                </c:pt>
                <c:pt idx="852">
                  <c:v>3.7959108006797319E-10</c:v>
                </c:pt>
                <c:pt idx="853">
                  <c:v>5.4761651241937444E-10</c:v>
                </c:pt>
                <c:pt idx="854">
                  <c:v>6.1350360903115639E-10</c:v>
                </c:pt>
                <c:pt idx="855">
                  <c:v>3.3186113708634427E-10</c:v>
                </c:pt>
                <c:pt idx="856">
                  <c:v>3.1344749841726519E-10</c:v>
                </c:pt>
                <c:pt idx="857">
                  <c:v>3.5734648480124677E-10</c:v>
                </c:pt>
                <c:pt idx="858">
                  <c:v>6.0142133040884881E-10</c:v>
                </c:pt>
                <c:pt idx="859">
                  <c:v>1.2338056658407358E-9</c:v>
                </c:pt>
                <c:pt idx="860">
                  <c:v>2.2238374869350123E-9</c:v>
                </c:pt>
                <c:pt idx="861">
                  <c:v>9.9358311248957355E-10</c:v>
                </c:pt>
                <c:pt idx="862">
                  <c:v>4.5458790875814891E-10</c:v>
                </c:pt>
                <c:pt idx="863">
                  <c:v>3.5682452730975866E-10</c:v>
                </c:pt>
                <c:pt idx="864">
                  <c:v>4.9248853645256567E-10</c:v>
                </c:pt>
                <c:pt idx="865">
                  <c:v>8.9061062596010697E-10</c:v>
                </c:pt>
                <c:pt idx="866">
                  <c:v>1.3923131698551631E-9</c:v>
                </c:pt>
                <c:pt idx="867">
                  <c:v>1.3548913903817383E-9</c:v>
                </c:pt>
                <c:pt idx="868">
                  <c:v>9.3943773575911684E-10</c:v>
                </c:pt>
                <c:pt idx="869">
                  <c:v>2.0801873450997155E-9</c:v>
                </c:pt>
                <c:pt idx="870">
                  <c:v>5.5951955077854224E-9</c:v>
                </c:pt>
                <c:pt idx="871">
                  <c:v>6.6192423378571647E-9</c:v>
                </c:pt>
                <c:pt idx="872">
                  <c:v>3.6249214476914154E-9</c:v>
                </c:pt>
                <c:pt idx="873">
                  <c:v>2.467419506148462E-9</c:v>
                </c:pt>
                <c:pt idx="874">
                  <c:v>4.0595536133189715E-9</c:v>
                </c:pt>
                <c:pt idx="875">
                  <c:v>8.261617472300534E-9</c:v>
                </c:pt>
                <c:pt idx="876">
                  <c:v>3.7325623102597045E-9</c:v>
                </c:pt>
                <c:pt idx="877">
                  <c:v>1.9933649784962329E-9</c:v>
                </c:pt>
                <c:pt idx="878">
                  <c:v>4.3568032152886824E-9</c:v>
                </c:pt>
                <c:pt idx="879">
                  <c:v>6.2639459619781857E-9</c:v>
                </c:pt>
                <c:pt idx="880">
                  <c:v>1.6176560854490386E-8</c:v>
                </c:pt>
                <c:pt idx="881">
                  <c:v>1.5427643025600717E-8</c:v>
                </c:pt>
                <c:pt idx="882">
                  <c:v>5.7277516453639003E-9</c:v>
                </c:pt>
                <c:pt idx="883">
                  <c:v>1.5348916441995159E-9</c:v>
                </c:pt>
                <c:pt idx="884">
                  <c:v>4.6664010000767589E-9</c:v>
                </c:pt>
                <c:pt idx="885">
                  <c:v>5.7151765656299957E-8</c:v>
                </c:pt>
                <c:pt idx="886">
                  <c:v>3.5920984098324961E-7</c:v>
                </c:pt>
                <c:pt idx="887">
                  <c:v>6.6146444081035304E-7</c:v>
                </c:pt>
                <c:pt idx="888">
                  <c:v>7.7245421427906215E-7</c:v>
                </c:pt>
                <c:pt idx="889">
                  <c:v>4.9304833489400334E-7</c:v>
                </c:pt>
                <c:pt idx="890">
                  <c:v>2.0910676399340181E-7</c:v>
                </c:pt>
                <c:pt idx="891">
                  <c:v>3.5328122686976552E-8</c:v>
                </c:pt>
                <c:pt idx="892">
                  <c:v>4.7213343708768397E-9</c:v>
                </c:pt>
                <c:pt idx="893">
                  <c:v>9.9502783867327439E-10</c:v>
                </c:pt>
                <c:pt idx="894">
                  <c:v>4.9406749006971273E-10</c:v>
                </c:pt>
                <c:pt idx="895">
                  <c:v>3.4177608005495431E-10</c:v>
                </c:pt>
                <c:pt idx="896">
                  <c:v>7.9057955362751645E-10</c:v>
                </c:pt>
                <c:pt idx="897">
                  <c:v>1.8207654012162082E-8</c:v>
                </c:pt>
                <c:pt idx="898">
                  <c:v>1.0264875071437209E-7</c:v>
                </c:pt>
                <c:pt idx="899">
                  <c:v>2.0636921482405964E-7</c:v>
                </c:pt>
                <c:pt idx="900">
                  <c:v>1.2058450763397875E-7</c:v>
                </c:pt>
                <c:pt idx="901">
                  <c:v>4.6584815402917976E-8</c:v>
                </c:pt>
                <c:pt idx="902">
                  <c:v>1.1301834716085418E-8</c:v>
                </c:pt>
                <c:pt idx="903">
                  <c:v>2.0140147359994934E-9</c:v>
                </c:pt>
                <c:pt idx="904">
                  <c:v>5.834411882072062E-10</c:v>
                </c:pt>
                <c:pt idx="905">
                  <c:v>2.6474717003361827E-10</c:v>
                </c:pt>
                <c:pt idx="906">
                  <c:v>2.5971325051148215E-10</c:v>
                </c:pt>
                <c:pt idx="907">
                  <c:v>3.0876657813247332E-10</c:v>
                </c:pt>
                <c:pt idx="908">
                  <c:v>4.1610841420482372E-10</c:v>
                </c:pt>
                <c:pt idx="909">
                  <c:v>5.2967452989908501E-10</c:v>
                </c:pt>
                <c:pt idx="910">
                  <c:v>5.9588150688468935E-10</c:v>
                </c:pt>
                <c:pt idx="911">
                  <c:v>7.1175250369518549E-9</c:v>
                </c:pt>
                <c:pt idx="912">
                  <c:v>2.7381972374381886E-7</c:v>
                </c:pt>
                <c:pt idx="913">
                  <c:v>1.2507090848692668E-6</c:v>
                </c:pt>
                <c:pt idx="914">
                  <c:v>2.6634023951413542E-6</c:v>
                </c:pt>
                <c:pt idx="915">
                  <c:v>4.0799319555986639E-6</c:v>
                </c:pt>
                <c:pt idx="916">
                  <c:v>4.041137314976766E-6</c:v>
                </c:pt>
                <c:pt idx="917">
                  <c:v>4.0811911406667221E-6</c:v>
                </c:pt>
                <c:pt idx="918">
                  <c:v>3.8422892735653733E-6</c:v>
                </c:pt>
                <c:pt idx="919">
                  <c:v>3.3077071690771839E-6</c:v>
                </c:pt>
                <c:pt idx="920">
                  <c:v>2.8314110735838716E-6</c:v>
                </c:pt>
                <c:pt idx="921">
                  <c:v>2.7723095575230843E-6</c:v>
                </c:pt>
                <c:pt idx="922">
                  <c:v>2.8001547692260066E-6</c:v>
                </c:pt>
                <c:pt idx="923">
                  <c:v>2.7874605632433519E-6</c:v>
                </c:pt>
                <c:pt idx="924">
                  <c:v>2.8180418437748588E-6</c:v>
                </c:pt>
                <c:pt idx="925">
                  <c:v>2.8730396416686584E-6</c:v>
                </c:pt>
                <c:pt idx="926">
                  <c:v>2.6890147701618265E-6</c:v>
                </c:pt>
                <c:pt idx="927">
                  <c:v>2.2585990286876325E-6</c:v>
                </c:pt>
                <c:pt idx="928">
                  <c:v>1.7798261170694995E-6</c:v>
                </c:pt>
                <c:pt idx="929">
                  <c:v>1.1788825655958227E-6</c:v>
                </c:pt>
                <c:pt idx="930">
                  <c:v>4.0699078490767405E-7</c:v>
                </c:pt>
                <c:pt idx="931">
                  <c:v>6.8163592055621507E-8</c:v>
                </c:pt>
                <c:pt idx="932">
                  <c:v>8.320731748103328E-9</c:v>
                </c:pt>
                <c:pt idx="933">
                  <c:v>1.6959076750483548E-9</c:v>
                </c:pt>
                <c:pt idx="934">
                  <c:v>6.6546102368161205E-10</c:v>
                </c:pt>
                <c:pt idx="935">
                  <c:v>4.591787049513477E-10</c:v>
                </c:pt>
                <c:pt idx="936">
                  <c:v>4.1841175128310343E-10</c:v>
                </c:pt>
                <c:pt idx="937">
                  <c:v>3.8587402096072727E-10</c:v>
                </c:pt>
                <c:pt idx="938">
                  <c:v>3.1977901594605377E-10</c:v>
                </c:pt>
                <c:pt idx="939">
                  <c:v>2.9403124216545639E-10</c:v>
                </c:pt>
                <c:pt idx="940">
                  <c:v>4.6612622370290155E-10</c:v>
                </c:pt>
                <c:pt idx="941">
                  <c:v>2.5571605283607046E-9</c:v>
                </c:pt>
                <c:pt idx="942">
                  <c:v>4.5639630694874812E-8</c:v>
                </c:pt>
                <c:pt idx="943">
                  <c:v>4.2892710123051917E-8</c:v>
                </c:pt>
                <c:pt idx="944">
                  <c:v>1.2482708603110452E-8</c:v>
                </c:pt>
                <c:pt idx="945">
                  <c:v>2.3095945140284905E-9</c:v>
                </c:pt>
                <c:pt idx="946">
                  <c:v>7.2417485252357832E-10</c:v>
                </c:pt>
                <c:pt idx="947">
                  <c:v>1.2133664582528616E-9</c:v>
                </c:pt>
                <c:pt idx="948">
                  <c:v>1.723619197912131E-9</c:v>
                </c:pt>
                <c:pt idx="949">
                  <c:v>2.3326541323523501E-9</c:v>
                </c:pt>
                <c:pt idx="950">
                  <c:v>2.2334602974100102E-8</c:v>
                </c:pt>
                <c:pt idx="951">
                  <c:v>8.8819391379249498E-8</c:v>
                </c:pt>
                <c:pt idx="952">
                  <c:v>1.2039350246621549E-7</c:v>
                </c:pt>
                <c:pt idx="953">
                  <c:v>7.0250272214501172E-8</c:v>
                </c:pt>
                <c:pt idx="954">
                  <c:v>2.4756384325975938E-8</c:v>
                </c:pt>
                <c:pt idx="955">
                  <c:v>7.9918019577113634E-9</c:v>
                </c:pt>
                <c:pt idx="956">
                  <c:v>6.1385936742889327E-9</c:v>
                </c:pt>
                <c:pt idx="957">
                  <c:v>3.0854512197660443E-8</c:v>
                </c:pt>
                <c:pt idx="958">
                  <c:v>2.0428093177312052E-7</c:v>
                </c:pt>
                <c:pt idx="959">
                  <c:v>5.5008326424380265E-7</c:v>
                </c:pt>
                <c:pt idx="960">
                  <c:v>8.2762337388318241E-7</c:v>
                </c:pt>
                <c:pt idx="961">
                  <c:v>9.511045906511874E-7</c:v>
                </c:pt>
                <c:pt idx="962">
                  <c:v>9.8723277159440751E-7</c:v>
                </c:pt>
                <c:pt idx="963">
                  <c:v>1.3875775448671152E-6</c:v>
                </c:pt>
                <c:pt idx="964">
                  <c:v>7.7908759588321119E-7</c:v>
                </c:pt>
                <c:pt idx="965">
                  <c:v>2.3536300335246227E-7</c:v>
                </c:pt>
                <c:pt idx="966">
                  <c:v>4.9692811301853025E-8</c:v>
                </c:pt>
                <c:pt idx="967">
                  <c:v>1.1602718069663071E-8</c:v>
                </c:pt>
                <c:pt idx="968">
                  <c:v>2.0451277363909707E-9</c:v>
                </c:pt>
                <c:pt idx="969">
                  <c:v>8.0768481857514253E-10</c:v>
                </c:pt>
                <c:pt idx="970">
                  <c:v>8.0871756603602126E-10</c:v>
                </c:pt>
                <c:pt idx="971">
                  <c:v>7.9054874036330031E-10</c:v>
                </c:pt>
                <c:pt idx="972">
                  <c:v>6.6197968007986309E-10</c:v>
                </c:pt>
                <c:pt idx="973">
                  <c:v>5.0455317085432551E-10</c:v>
                </c:pt>
                <c:pt idx="974">
                  <c:v>5.3410907926439776E-10</c:v>
                </c:pt>
                <c:pt idx="975">
                  <c:v>9.9667511320216944E-10</c:v>
                </c:pt>
                <c:pt idx="976">
                  <c:v>4.3510927607934962E-9</c:v>
                </c:pt>
                <c:pt idx="977">
                  <c:v>3.3471926296143174E-9</c:v>
                </c:pt>
                <c:pt idx="978">
                  <c:v>2.1719129860442036E-9</c:v>
                </c:pt>
                <c:pt idx="979">
                  <c:v>2.4805385490353363E-9</c:v>
                </c:pt>
                <c:pt idx="980">
                  <c:v>3.3574582154474242E-9</c:v>
                </c:pt>
                <c:pt idx="981">
                  <c:v>2.1808505212270263E-9</c:v>
                </c:pt>
                <c:pt idx="982">
                  <c:v>9.3699257467566174E-10</c:v>
                </c:pt>
                <c:pt idx="983">
                  <c:v>6.2614752297214687E-10</c:v>
                </c:pt>
                <c:pt idx="984">
                  <c:v>6.7993501819413617E-10</c:v>
                </c:pt>
                <c:pt idx="985">
                  <c:v>8.7982560945885838E-10</c:v>
                </c:pt>
                <c:pt idx="986">
                  <c:v>1.323550375397715E-9</c:v>
                </c:pt>
                <c:pt idx="987">
                  <c:v>4.3566051508498772E-9</c:v>
                </c:pt>
                <c:pt idx="988">
                  <c:v>4.273369553569051E-9</c:v>
                </c:pt>
                <c:pt idx="989">
                  <c:v>1.4851418348195916E-9</c:v>
                </c:pt>
                <c:pt idx="990">
                  <c:v>9.2665471243146349E-10</c:v>
                </c:pt>
                <c:pt idx="991">
                  <c:v>9.696914754940012E-10</c:v>
                </c:pt>
                <c:pt idx="992">
                  <c:v>1.2200144999897831E-9</c:v>
                </c:pt>
                <c:pt idx="993">
                  <c:v>9.2587507528558679E-10</c:v>
                </c:pt>
                <c:pt idx="994">
                  <c:v>8.9592090408076374E-10</c:v>
                </c:pt>
                <c:pt idx="995">
                  <c:v>9.2364696563149753E-10</c:v>
                </c:pt>
                <c:pt idx="996">
                  <c:v>9.9767141439041703E-10</c:v>
                </c:pt>
                <c:pt idx="997">
                  <c:v>8.7338691771531231E-10</c:v>
                </c:pt>
                <c:pt idx="998">
                  <c:v>8.401279198213838E-10</c:v>
                </c:pt>
                <c:pt idx="999">
                  <c:v>6.6667883239436773E-10</c:v>
                </c:pt>
                <c:pt idx="1000">
                  <c:v>6.4288569714471068E-10</c:v>
                </c:pt>
                <c:pt idx="1001">
                  <c:v>6.6228926884500797E-10</c:v>
                </c:pt>
                <c:pt idx="1002">
                  <c:v>6.2926346635143495E-10</c:v>
                </c:pt>
                <c:pt idx="1003">
                  <c:v>7.1005026801669025E-10</c:v>
                </c:pt>
                <c:pt idx="1004">
                  <c:v>6.9022355589651431E-10</c:v>
                </c:pt>
                <c:pt idx="1005">
                  <c:v>6.3559706323592724E-10</c:v>
                </c:pt>
                <c:pt idx="1006">
                  <c:v>7.1179115837451852E-10</c:v>
                </c:pt>
                <c:pt idx="1007">
                  <c:v>8.3169784467985582E-10</c:v>
                </c:pt>
                <c:pt idx="1008">
                  <c:v>9.6615611283068189E-10</c:v>
                </c:pt>
                <c:pt idx="1009">
                  <c:v>9.5314595303675613E-10</c:v>
                </c:pt>
                <c:pt idx="1010">
                  <c:v>9.179286591051684E-10</c:v>
                </c:pt>
                <c:pt idx="1011">
                  <c:v>7.2191466512587232E-10</c:v>
                </c:pt>
                <c:pt idx="1012">
                  <c:v>8.245646990575636E-10</c:v>
                </c:pt>
                <c:pt idx="1013">
                  <c:v>8.8238003989492157E-10</c:v>
                </c:pt>
                <c:pt idx="1014">
                  <c:v>7.7590304641419109E-10</c:v>
                </c:pt>
                <c:pt idx="1015">
                  <c:v>1.5093704842656519E-9</c:v>
                </c:pt>
                <c:pt idx="1016">
                  <c:v>2.1881979567664413E-9</c:v>
                </c:pt>
                <c:pt idx="1017">
                  <c:v>9.3713249879038093E-10</c:v>
                </c:pt>
                <c:pt idx="1018">
                  <c:v>6.0154590848076455E-10</c:v>
                </c:pt>
                <c:pt idx="1019">
                  <c:v>4.3933991319720125E-10</c:v>
                </c:pt>
                <c:pt idx="1020">
                  <c:v>5.2322631047829813E-10</c:v>
                </c:pt>
                <c:pt idx="1021">
                  <c:v>9.7932142985706572E-10</c:v>
                </c:pt>
                <c:pt idx="1022">
                  <c:v>2.1589981128886298E-9</c:v>
                </c:pt>
                <c:pt idx="1023">
                  <c:v>1.3303952045963122E-9</c:v>
                </c:pt>
                <c:pt idx="1024">
                  <c:v>5.7737617809595717E-10</c:v>
                </c:pt>
                <c:pt idx="1025">
                  <c:v>5.656512955764302E-10</c:v>
                </c:pt>
                <c:pt idx="1026">
                  <c:v>6.1859332134919831E-10</c:v>
                </c:pt>
                <c:pt idx="1027">
                  <c:v>5.2714025664184009E-10</c:v>
                </c:pt>
                <c:pt idx="1028">
                  <c:v>5.1670431823891376E-10</c:v>
                </c:pt>
                <c:pt idx="1029">
                  <c:v>5.6305024594280205E-10</c:v>
                </c:pt>
                <c:pt idx="1030">
                  <c:v>5.5996525251005105E-10</c:v>
                </c:pt>
                <c:pt idx="1031">
                  <c:v>6.2852874068774812E-10</c:v>
                </c:pt>
                <c:pt idx="1032">
                  <c:v>8.711889452570922E-10</c:v>
                </c:pt>
                <c:pt idx="1033">
                  <c:v>1.2416616141925854E-9</c:v>
                </c:pt>
                <c:pt idx="1034">
                  <c:v>8.9636066952264304E-10</c:v>
                </c:pt>
                <c:pt idx="1035">
                  <c:v>9.7307962779943169E-10</c:v>
                </c:pt>
                <c:pt idx="1036">
                  <c:v>7.6836619582351208E-10</c:v>
                </c:pt>
                <c:pt idx="1037">
                  <c:v>8.3381122431861753E-10</c:v>
                </c:pt>
                <c:pt idx="1038">
                  <c:v>7.773068576702045E-10</c:v>
                </c:pt>
                <c:pt idx="1039">
                  <c:v>5.8235077000873056E-10</c:v>
                </c:pt>
                <c:pt idx="1040">
                  <c:v>5.4244693387020872E-10</c:v>
                </c:pt>
                <c:pt idx="1041">
                  <c:v>4.9496091430891454E-10</c:v>
                </c:pt>
                <c:pt idx="1042">
                  <c:v>4.8653826312994097E-10</c:v>
                </c:pt>
                <c:pt idx="1043">
                  <c:v>5.1898802654061539E-10</c:v>
                </c:pt>
                <c:pt idx="1044">
                  <c:v>5.4281668824216089E-10</c:v>
                </c:pt>
                <c:pt idx="1045">
                  <c:v>5.8721300989727694E-10</c:v>
                </c:pt>
                <c:pt idx="1046">
                  <c:v>1.0860066747016215E-9</c:v>
                </c:pt>
                <c:pt idx="1047">
                  <c:v>3.5800882069924742E-9</c:v>
                </c:pt>
                <c:pt idx="1048">
                  <c:v>1.6409892969074721E-9</c:v>
                </c:pt>
                <c:pt idx="1049">
                  <c:v>8.1229695831903383E-10</c:v>
                </c:pt>
                <c:pt idx="1050">
                  <c:v>9.7186423909726973E-10</c:v>
                </c:pt>
                <c:pt idx="1051">
                  <c:v>7.9614065679862827E-10</c:v>
                </c:pt>
                <c:pt idx="1052">
                  <c:v>5.7724174237458683E-10</c:v>
                </c:pt>
                <c:pt idx="1053">
                  <c:v>5.5308588793025203E-10</c:v>
                </c:pt>
                <c:pt idx="1054">
                  <c:v>5.0325292099154551E-10</c:v>
                </c:pt>
                <c:pt idx="1055">
                  <c:v>5.1165663055556226E-10</c:v>
                </c:pt>
                <c:pt idx="1056">
                  <c:v>4.5840654837448707E-10</c:v>
                </c:pt>
                <c:pt idx="1057">
                  <c:v>4.3309119393588079E-10</c:v>
                </c:pt>
                <c:pt idx="1058">
                  <c:v>4.4653499347163961E-10</c:v>
                </c:pt>
                <c:pt idx="1059">
                  <c:v>5.809900932926808E-10</c:v>
                </c:pt>
                <c:pt idx="1060">
                  <c:v>6.2800758702219374E-10</c:v>
                </c:pt>
                <c:pt idx="1061">
                  <c:v>5.1157907205390063E-10</c:v>
                </c:pt>
                <c:pt idx="1062">
                  <c:v>5.1373060878457935E-10</c:v>
                </c:pt>
                <c:pt idx="1063">
                  <c:v>6.6155938856457985E-10</c:v>
                </c:pt>
                <c:pt idx="1064">
                  <c:v>4.2870456717819981E-10</c:v>
                </c:pt>
                <c:pt idx="1065">
                  <c:v>3.7873718890445224E-10</c:v>
                </c:pt>
                <c:pt idx="1066">
                  <c:v>4.2310402522752493E-10</c:v>
                </c:pt>
                <c:pt idx="1067">
                  <c:v>7.3189804608100161E-10</c:v>
                </c:pt>
                <c:pt idx="1068">
                  <c:v>1.0353497245416301E-9</c:v>
                </c:pt>
                <c:pt idx="1069">
                  <c:v>7.2523781693821948E-10</c:v>
                </c:pt>
                <c:pt idx="1070">
                  <c:v>6.1320140941841457E-10</c:v>
                </c:pt>
                <c:pt idx="1071">
                  <c:v>2.2553816187627619E-9</c:v>
                </c:pt>
                <c:pt idx="1072">
                  <c:v>1.3176042734935682E-8</c:v>
                </c:pt>
                <c:pt idx="1073">
                  <c:v>1.0189025735517735E-8</c:v>
                </c:pt>
                <c:pt idx="1074">
                  <c:v>3.6019529706766823E-9</c:v>
                </c:pt>
                <c:pt idx="1075">
                  <c:v>8.5383399929431802E-10</c:v>
                </c:pt>
                <c:pt idx="1076">
                  <c:v>4.1293646805844825E-10</c:v>
                </c:pt>
                <c:pt idx="1077">
                  <c:v>3.1154609337895937E-10</c:v>
                </c:pt>
                <c:pt idx="1078">
                  <c:v>2.9499017444770054E-10</c:v>
                </c:pt>
                <c:pt idx="1079">
                  <c:v>2.8659609409794734E-10</c:v>
                </c:pt>
                <c:pt idx="1080">
                  <c:v>3.3660773930780994E-10</c:v>
                </c:pt>
                <c:pt idx="1081">
                  <c:v>6.1778895981687029E-10</c:v>
                </c:pt>
                <c:pt idx="1082">
                  <c:v>1.6027446592298806E-9</c:v>
                </c:pt>
                <c:pt idx="1083">
                  <c:v>1.4823716078474226E-9</c:v>
                </c:pt>
                <c:pt idx="1084">
                  <c:v>7.8311352756929204E-10</c:v>
                </c:pt>
                <c:pt idx="1085">
                  <c:v>6.5779611602287832E-10</c:v>
                </c:pt>
                <c:pt idx="1086">
                  <c:v>5.651671309861988E-10</c:v>
                </c:pt>
                <c:pt idx="1087">
                  <c:v>3.9826799097214179E-10</c:v>
                </c:pt>
                <c:pt idx="1088">
                  <c:v>3.8065084588019898E-10</c:v>
                </c:pt>
                <c:pt idx="1089">
                  <c:v>3.5825656832419788E-10</c:v>
                </c:pt>
                <c:pt idx="1090">
                  <c:v>5.1951783166533205E-10</c:v>
                </c:pt>
                <c:pt idx="1091">
                  <c:v>7.3680892157303005E-10</c:v>
                </c:pt>
                <c:pt idx="1092">
                  <c:v>7.7817866589454046E-10</c:v>
                </c:pt>
                <c:pt idx="1093">
                  <c:v>5.6625338209700092E-10</c:v>
                </c:pt>
                <c:pt idx="1094">
                  <c:v>6.1041177692442061E-10</c:v>
                </c:pt>
                <c:pt idx="1095">
                  <c:v>1.2278192827858464E-9</c:v>
                </c:pt>
                <c:pt idx="1096">
                  <c:v>3.4765434261999784E-9</c:v>
                </c:pt>
                <c:pt idx="1097">
                  <c:v>3.3459870823846792E-9</c:v>
                </c:pt>
                <c:pt idx="1098">
                  <c:v>1.5306237686312817E-9</c:v>
                </c:pt>
                <c:pt idx="1099">
                  <c:v>9.5657940604033364E-10</c:v>
                </c:pt>
                <c:pt idx="1100">
                  <c:v>2.9720270077630855E-9</c:v>
                </c:pt>
                <c:pt idx="1101">
                  <c:v>2.0213743283531877E-9</c:v>
                </c:pt>
                <c:pt idx="1102">
                  <c:v>9.9582323901692969E-10</c:v>
                </c:pt>
                <c:pt idx="1103">
                  <c:v>4.5472528595351769E-10</c:v>
                </c:pt>
                <c:pt idx="1104">
                  <c:v>4.171958036143838E-10</c:v>
                </c:pt>
                <c:pt idx="1105">
                  <c:v>6.4087547739259197E-10</c:v>
                </c:pt>
                <c:pt idx="1106">
                  <c:v>7.9135923591117889E-10</c:v>
                </c:pt>
                <c:pt idx="1107">
                  <c:v>8.7167548532546867E-10</c:v>
                </c:pt>
                <c:pt idx="1108">
                  <c:v>1.7787943385137054E-9</c:v>
                </c:pt>
                <c:pt idx="1109">
                  <c:v>4.0658895374605774E-9</c:v>
                </c:pt>
                <c:pt idx="1110">
                  <c:v>2.7194048066982125E-8</c:v>
                </c:pt>
                <c:pt idx="1111">
                  <c:v>4.0699265310982079E-8</c:v>
                </c:pt>
                <c:pt idx="1112">
                  <c:v>1.766700625372295E-8</c:v>
                </c:pt>
                <c:pt idx="1113">
                  <c:v>3.5390168469477282E-9</c:v>
                </c:pt>
                <c:pt idx="1114">
                  <c:v>6.450129171646967E-10</c:v>
                </c:pt>
                <c:pt idx="1115">
                  <c:v>2.7745159605243578E-10</c:v>
                </c:pt>
                <c:pt idx="1116">
                  <c:v>1.8950953194926874E-10</c:v>
                </c:pt>
                <c:pt idx="1117">
                  <c:v>1.7666346589227855E-10</c:v>
                </c:pt>
                <c:pt idx="1118">
                  <c:v>2.3051775415663707E-10</c:v>
                </c:pt>
                <c:pt idx="1119">
                  <c:v>4.9231161857676163E-10</c:v>
                </c:pt>
                <c:pt idx="1120">
                  <c:v>8.1346463503134308E-10</c:v>
                </c:pt>
                <c:pt idx="1121">
                  <c:v>9.0671662126382732E-10</c:v>
                </c:pt>
                <c:pt idx="1122">
                  <c:v>7.4894669320851854E-10</c:v>
                </c:pt>
                <c:pt idx="1123">
                  <c:v>5.7950430298950832E-10</c:v>
                </c:pt>
                <c:pt idx="1124">
                  <c:v>9.4372298410002303E-10</c:v>
                </c:pt>
                <c:pt idx="1125">
                  <c:v>4.8030760846098046E-9</c:v>
                </c:pt>
                <c:pt idx="1126">
                  <c:v>6.6470635359353276E-9</c:v>
                </c:pt>
                <c:pt idx="1127">
                  <c:v>4.7458575182527395E-9</c:v>
                </c:pt>
                <c:pt idx="1128">
                  <c:v>7.5045351663006825E-9</c:v>
                </c:pt>
                <c:pt idx="1129">
                  <c:v>5.8300087070000294E-9</c:v>
                </c:pt>
                <c:pt idx="1130">
                  <c:v>1.9490231515774212E-9</c:v>
                </c:pt>
                <c:pt idx="1131">
                  <c:v>5.7548491773664541E-10</c:v>
                </c:pt>
                <c:pt idx="1132">
                  <c:v>3.5131131596091143E-10</c:v>
                </c:pt>
                <c:pt idx="1133">
                  <c:v>4.0766190743889377E-10</c:v>
                </c:pt>
                <c:pt idx="1134">
                  <c:v>3.5919034137242947E-10</c:v>
                </c:pt>
                <c:pt idx="1135">
                  <c:v>3.6683247651427837E-10</c:v>
                </c:pt>
                <c:pt idx="1136">
                  <c:v>4.4812160825205578E-10</c:v>
                </c:pt>
                <c:pt idx="1137">
                  <c:v>6.0715350536734628E-10</c:v>
                </c:pt>
                <c:pt idx="1138">
                  <c:v>1.269915446373377E-9</c:v>
                </c:pt>
                <c:pt idx="1139">
                  <c:v>2.2854259889412607E-9</c:v>
                </c:pt>
                <c:pt idx="1140">
                  <c:v>2.7728097127821122E-9</c:v>
                </c:pt>
                <c:pt idx="1141">
                  <c:v>1.8838545836958281E-9</c:v>
                </c:pt>
                <c:pt idx="1142">
                  <c:v>1.836784691331591E-9</c:v>
                </c:pt>
                <c:pt idx="1143">
                  <c:v>1.7825733386625924E-9</c:v>
                </c:pt>
                <c:pt idx="1144">
                  <c:v>1.4833274438232801E-9</c:v>
                </c:pt>
                <c:pt idx="1145">
                  <c:v>2.5783895100296138E-9</c:v>
                </c:pt>
                <c:pt idx="1146">
                  <c:v>5.1086324179460481E-9</c:v>
                </c:pt>
                <c:pt idx="1147">
                  <c:v>3.6569592888588387E-9</c:v>
                </c:pt>
                <c:pt idx="1148">
                  <c:v>5.8982452061125311E-9</c:v>
                </c:pt>
                <c:pt idx="1149">
                  <c:v>9.6749842337887056E-9</c:v>
                </c:pt>
                <c:pt idx="1150">
                  <c:v>8.8530217091798191E-9</c:v>
                </c:pt>
                <c:pt idx="1151">
                  <c:v>3.3279369610307201E-9</c:v>
                </c:pt>
                <c:pt idx="1152">
                  <c:v>7.1576627055515051E-10</c:v>
                </c:pt>
                <c:pt idx="1153">
                  <c:v>4.9888421887606805E-10</c:v>
                </c:pt>
                <c:pt idx="1154">
                  <c:v>4.1819191557123499E-10</c:v>
                </c:pt>
                <c:pt idx="1155">
                  <c:v>3.6725013425987211E-10</c:v>
                </c:pt>
                <c:pt idx="1156">
                  <c:v>6.8351808307732877E-10</c:v>
                </c:pt>
                <c:pt idx="1157">
                  <c:v>6.2297393937293215E-9</c:v>
                </c:pt>
                <c:pt idx="1158">
                  <c:v>3.3291458415342219E-8</c:v>
                </c:pt>
                <c:pt idx="1159">
                  <c:v>4.8868307784464953E-8</c:v>
                </c:pt>
                <c:pt idx="1160">
                  <c:v>3.6684217777772525E-8</c:v>
                </c:pt>
                <c:pt idx="1161">
                  <c:v>1.439369578538699E-8</c:v>
                </c:pt>
                <c:pt idx="1162">
                  <c:v>5.0782673996449874E-9</c:v>
                </c:pt>
                <c:pt idx="1163">
                  <c:v>7.4884369884187792E-9</c:v>
                </c:pt>
                <c:pt idx="1164">
                  <c:v>6.1254452393154941E-9</c:v>
                </c:pt>
                <c:pt idx="1165">
                  <c:v>1.0969340505950347E-8</c:v>
                </c:pt>
                <c:pt idx="1166">
                  <c:v>1.5902389358899186E-8</c:v>
                </c:pt>
                <c:pt idx="1167">
                  <c:v>7.633776905846199E-9</c:v>
                </c:pt>
                <c:pt idx="1168">
                  <c:v>3.5024036650444071E-9</c:v>
                </c:pt>
                <c:pt idx="1169">
                  <c:v>1.3362093247653465E-9</c:v>
                </c:pt>
                <c:pt idx="1170">
                  <c:v>9.5625614846032486E-10</c:v>
                </c:pt>
                <c:pt idx="1171">
                  <c:v>1.8127132936484443E-9</c:v>
                </c:pt>
                <c:pt idx="1172">
                  <c:v>2.4519842059487584E-9</c:v>
                </c:pt>
                <c:pt idx="1173">
                  <c:v>2.0902861684931043E-9</c:v>
                </c:pt>
                <c:pt idx="1174">
                  <c:v>1.808865999596128E-9</c:v>
                </c:pt>
                <c:pt idx="1175">
                  <c:v>1.7143503128121834E-9</c:v>
                </c:pt>
                <c:pt idx="1176">
                  <c:v>1.3151197064875085E-9</c:v>
                </c:pt>
                <c:pt idx="1177">
                  <c:v>8.520239767059609E-10</c:v>
                </c:pt>
                <c:pt idx="1178">
                  <c:v>5.6217684473814804E-10</c:v>
                </c:pt>
                <c:pt idx="1179">
                  <c:v>5.0768209971075903E-10</c:v>
                </c:pt>
                <c:pt idx="1180">
                  <c:v>4.4689755591822548E-10</c:v>
                </c:pt>
                <c:pt idx="1181">
                  <c:v>5.1141793293027797E-10</c:v>
                </c:pt>
                <c:pt idx="1182">
                  <c:v>6.0149037861861902E-10</c:v>
                </c:pt>
                <c:pt idx="1183">
                  <c:v>6.2144455351134901E-10</c:v>
                </c:pt>
                <c:pt idx="1184">
                  <c:v>4.8776143415664187E-10</c:v>
                </c:pt>
                <c:pt idx="1185">
                  <c:v>4.751797008542375E-10</c:v>
                </c:pt>
                <c:pt idx="1186">
                  <c:v>4.7909368714316988E-10</c:v>
                </c:pt>
                <c:pt idx="1187">
                  <c:v>5.6057283770786608E-10</c:v>
                </c:pt>
                <c:pt idx="1188">
                  <c:v>6.1166066560829973E-10</c:v>
                </c:pt>
                <c:pt idx="1189">
                  <c:v>4.9256621377508456E-10</c:v>
                </c:pt>
                <c:pt idx="1190">
                  <c:v>5.0648522070284015E-10</c:v>
                </c:pt>
                <c:pt idx="1191">
                  <c:v>6.7681362988998291E-10</c:v>
                </c:pt>
                <c:pt idx="1192">
                  <c:v>6.3275180797357326E-10</c:v>
                </c:pt>
                <c:pt idx="1193">
                  <c:v>5.7286783937511571E-10</c:v>
                </c:pt>
                <c:pt idx="1194">
                  <c:v>7.6358703049226547E-10</c:v>
                </c:pt>
                <c:pt idx="1195">
                  <c:v>1.3529362394714561E-9</c:v>
                </c:pt>
                <c:pt idx="1196">
                  <c:v>3.5140931675707803E-9</c:v>
                </c:pt>
                <c:pt idx="1197">
                  <c:v>5.9210904082082915E-9</c:v>
                </c:pt>
                <c:pt idx="1198">
                  <c:v>4.5658411449469803E-9</c:v>
                </c:pt>
                <c:pt idx="1199">
                  <c:v>2.4166146199120342E-9</c:v>
                </c:pt>
                <c:pt idx="1200">
                  <c:v>2.1063445963196272E-9</c:v>
                </c:pt>
                <c:pt idx="1201">
                  <c:v>8.9516936223281893E-10</c:v>
                </c:pt>
                <c:pt idx="1202">
                  <c:v>7.6727192574674192E-10</c:v>
                </c:pt>
                <c:pt idx="1203">
                  <c:v>1.6031485042747709E-9</c:v>
                </c:pt>
                <c:pt idx="1204">
                  <c:v>8.0459100411170579E-9</c:v>
                </c:pt>
                <c:pt idx="1205">
                  <c:v>3.0203345510681071E-8</c:v>
                </c:pt>
                <c:pt idx="1206">
                  <c:v>5.0970589277748693E-8</c:v>
                </c:pt>
                <c:pt idx="1207">
                  <c:v>2.2273221206974077E-8</c:v>
                </c:pt>
                <c:pt idx="1208">
                  <c:v>8.2371079598637947E-9</c:v>
                </c:pt>
                <c:pt idx="1209">
                  <c:v>2.4840509969202703E-9</c:v>
                </c:pt>
                <c:pt idx="1210">
                  <c:v>7.7509097709684139E-10</c:v>
                </c:pt>
                <c:pt idx="1211">
                  <c:v>8.0608833410405688E-10</c:v>
                </c:pt>
                <c:pt idx="1212">
                  <c:v>9.9623039117219808E-9</c:v>
                </c:pt>
                <c:pt idx="1213">
                  <c:v>4.7689939658785826E-8</c:v>
                </c:pt>
                <c:pt idx="1214">
                  <c:v>8.8868454403004321E-9</c:v>
                </c:pt>
                <c:pt idx="1215">
                  <c:v>1.5421433762101152E-9</c:v>
                </c:pt>
                <c:pt idx="1216">
                  <c:v>3.9875579723732985E-10</c:v>
                </c:pt>
                <c:pt idx="1217">
                  <c:v>3.0648597839561824E-10</c:v>
                </c:pt>
                <c:pt idx="1218">
                  <c:v>7.9631883897892753E-10</c:v>
                </c:pt>
                <c:pt idx="1219">
                  <c:v>2.1640124827323083E-8</c:v>
                </c:pt>
                <c:pt idx="1220">
                  <c:v>5.1943337350963293E-8</c:v>
                </c:pt>
                <c:pt idx="1221">
                  <c:v>1.604060069125258E-8</c:v>
                </c:pt>
                <c:pt idx="1222">
                  <c:v>4.1498093801569483E-9</c:v>
                </c:pt>
                <c:pt idx="1223">
                  <c:v>1.4618273098090446E-9</c:v>
                </c:pt>
                <c:pt idx="1224">
                  <c:v>6.0554836342251529E-10</c:v>
                </c:pt>
                <c:pt idx="1225">
                  <c:v>3.5775698341171466E-10</c:v>
                </c:pt>
                <c:pt idx="1226">
                  <c:v>3.671635181029516E-10</c:v>
                </c:pt>
                <c:pt idx="1227">
                  <c:v>3.6391978942398835E-10</c:v>
                </c:pt>
                <c:pt idx="1228">
                  <c:v>3.4330371549964718E-10</c:v>
                </c:pt>
                <c:pt idx="1229">
                  <c:v>3.6582514924292302E-10</c:v>
                </c:pt>
                <c:pt idx="1230">
                  <c:v>6.1329945340612573E-10</c:v>
                </c:pt>
                <c:pt idx="1231">
                  <c:v>1.0075400219632714E-8</c:v>
                </c:pt>
                <c:pt idx="1232">
                  <c:v>2.136272713479991E-8</c:v>
                </c:pt>
                <c:pt idx="1233">
                  <c:v>1.0082766357947056E-8</c:v>
                </c:pt>
                <c:pt idx="1234">
                  <c:v>3.7167526035354303E-9</c:v>
                </c:pt>
                <c:pt idx="1235">
                  <c:v>8.6420629777344756E-10</c:v>
                </c:pt>
                <c:pt idx="1236">
                  <c:v>3.8472172173471365E-10</c:v>
                </c:pt>
                <c:pt idx="1237">
                  <c:v>5.3306385102731831E-10</c:v>
                </c:pt>
                <c:pt idx="1238">
                  <c:v>7.6253288020301041E-9</c:v>
                </c:pt>
                <c:pt idx="1239">
                  <c:v>1.2135236462666471E-7</c:v>
                </c:pt>
                <c:pt idx="1240">
                  <c:v>6.290251175679739E-7</c:v>
                </c:pt>
                <c:pt idx="1241">
                  <c:v>1.6859616438937666E-6</c:v>
                </c:pt>
                <c:pt idx="1242">
                  <c:v>2.2879405840391181E-6</c:v>
                </c:pt>
                <c:pt idx="1243">
                  <c:v>2.1915612781191994E-6</c:v>
                </c:pt>
                <c:pt idx="1244">
                  <c:v>1.3522246070318272E-6</c:v>
                </c:pt>
                <c:pt idx="1245">
                  <c:v>4.9818946514106588E-7</c:v>
                </c:pt>
                <c:pt idx="1246">
                  <c:v>4.9815582875078314E-8</c:v>
                </c:pt>
                <c:pt idx="1247">
                  <c:v>8.0862994231298856E-9</c:v>
                </c:pt>
                <c:pt idx="1248">
                  <c:v>1.6140010717538219E-9</c:v>
                </c:pt>
                <c:pt idx="1249">
                  <c:v>7.7033773629605356E-10</c:v>
                </c:pt>
                <c:pt idx="1250">
                  <c:v>9.5732314916094824E-10</c:v>
                </c:pt>
                <c:pt idx="1251">
                  <c:v>1.6395109508856742E-9</c:v>
                </c:pt>
                <c:pt idx="1252">
                  <c:v>2.6944221868406857E-9</c:v>
                </c:pt>
                <c:pt idx="1253">
                  <c:v>2.4817264016235082E-9</c:v>
                </c:pt>
                <c:pt idx="1254">
                  <c:v>3.991065388958613E-9</c:v>
                </c:pt>
                <c:pt idx="1255">
                  <c:v>2.6547690791983953E-8</c:v>
                </c:pt>
                <c:pt idx="1256">
                  <c:v>1.7208993686627543E-7</c:v>
                </c:pt>
                <c:pt idx="1257">
                  <c:v>6.918516279732081E-7</c:v>
                </c:pt>
                <c:pt idx="1258">
                  <c:v>1.2477439647247781E-6</c:v>
                </c:pt>
                <c:pt idx="1259">
                  <c:v>1.8080898186522908E-6</c:v>
                </c:pt>
                <c:pt idx="1260">
                  <c:v>1.799321300050436E-6</c:v>
                </c:pt>
                <c:pt idx="1261">
                  <c:v>1.6333537692139851E-6</c:v>
                </c:pt>
                <c:pt idx="1262">
                  <c:v>9.8621789421301321E-7</c:v>
                </c:pt>
                <c:pt idx="1263">
                  <c:v>4.9411091618040527E-7</c:v>
                </c:pt>
                <c:pt idx="1264">
                  <c:v>9.0388176637180367E-8</c:v>
                </c:pt>
                <c:pt idx="1265">
                  <c:v>1.2048083659346597E-8</c:v>
                </c:pt>
                <c:pt idx="1266">
                  <c:v>2.4815097995900298E-9</c:v>
                </c:pt>
                <c:pt idx="1267">
                  <c:v>9.7258841970954364E-10</c:v>
                </c:pt>
                <c:pt idx="1268">
                  <c:v>2.1526773535766091E-9</c:v>
                </c:pt>
                <c:pt idx="1269">
                  <c:v>4.2323267736267617E-8</c:v>
                </c:pt>
                <c:pt idx="1270">
                  <c:v>3.5970206303193541E-7</c:v>
                </c:pt>
                <c:pt idx="1271">
                  <c:v>4.5037229250158356E-7</c:v>
                </c:pt>
                <c:pt idx="1272">
                  <c:v>1.5928493467876536E-7</c:v>
                </c:pt>
                <c:pt idx="1273">
                  <c:v>3.4151622746037403E-8</c:v>
                </c:pt>
                <c:pt idx="1274">
                  <c:v>6.0429008877591296E-9</c:v>
                </c:pt>
                <c:pt idx="1275">
                  <c:v>1.3368502745007591E-9</c:v>
                </c:pt>
                <c:pt idx="1276">
                  <c:v>9.1222206519259812E-10</c:v>
                </c:pt>
                <c:pt idx="1277">
                  <c:v>9.1837165282474953E-10</c:v>
                </c:pt>
                <c:pt idx="1278">
                  <c:v>1.7353921535344791E-9</c:v>
                </c:pt>
                <c:pt idx="1279">
                  <c:v>2.1827085253836416E-9</c:v>
                </c:pt>
                <c:pt idx="1280">
                  <c:v>1.2951769496726757E-9</c:v>
                </c:pt>
                <c:pt idx="1281">
                  <c:v>8.4114120937175391E-10</c:v>
                </c:pt>
                <c:pt idx="1282">
                  <c:v>9.1007985003436882E-10</c:v>
                </c:pt>
                <c:pt idx="1283">
                  <c:v>1.0566071609473521E-9</c:v>
                </c:pt>
                <c:pt idx="1284">
                  <c:v>9.7588952445304386E-10</c:v>
                </c:pt>
                <c:pt idx="1285">
                  <c:v>7.1389505434883534E-10</c:v>
                </c:pt>
                <c:pt idx="1286">
                  <c:v>3.4689076127275202E-9</c:v>
                </c:pt>
                <c:pt idx="1287">
                  <c:v>2.4627889345889257E-8</c:v>
                </c:pt>
                <c:pt idx="1288">
                  <c:v>3.5322076714446941E-8</c:v>
                </c:pt>
                <c:pt idx="1289">
                  <c:v>1.1318252403892712E-8</c:v>
                </c:pt>
                <c:pt idx="1290">
                  <c:v>1.8354942446322765E-9</c:v>
                </c:pt>
                <c:pt idx="1291">
                  <c:v>6.1395966298168341E-10</c:v>
                </c:pt>
                <c:pt idx="1292">
                  <c:v>5.261015431008378E-10</c:v>
                </c:pt>
                <c:pt idx="1293">
                  <c:v>1.2718271374111935E-9</c:v>
                </c:pt>
                <c:pt idx="1294">
                  <c:v>1.364230798768953E-9</c:v>
                </c:pt>
                <c:pt idx="1295">
                  <c:v>7.4154577415267504E-10</c:v>
                </c:pt>
                <c:pt idx="1296">
                  <c:v>4.1605774735793246E-10</c:v>
                </c:pt>
                <c:pt idx="1297">
                  <c:v>3.2358656177947813E-10</c:v>
                </c:pt>
                <c:pt idx="1298">
                  <c:v>3.8619325325150103E-10</c:v>
                </c:pt>
                <c:pt idx="1299">
                  <c:v>3.8636757492717448E-10</c:v>
                </c:pt>
                <c:pt idx="1300">
                  <c:v>5.8825044209629933E-10</c:v>
                </c:pt>
                <c:pt idx="1301">
                  <c:v>7.6699410116214225E-10</c:v>
                </c:pt>
                <c:pt idx="1302">
                  <c:v>8.6014414122598489E-10</c:v>
                </c:pt>
                <c:pt idx="1303">
                  <c:v>8.8782130051708698E-10</c:v>
                </c:pt>
                <c:pt idx="1304">
                  <c:v>4.3536243286512789E-9</c:v>
                </c:pt>
                <c:pt idx="1305">
                  <c:v>7.0564998980675585E-8</c:v>
                </c:pt>
                <c:pt idx="1306">
                  <c:v>2.6350459514062159E-7</c:v>
                </c:pt>
                <c:pt idx="1307">
                  <c:v>3.0600486496025359E-7</c:v>
                </c:pt>
                <c:pt idx="1308">
                  <c:v>5.7264911966386643E-7</c:v>
                </c:pt>
                <c:pt idx="1309">
                  <c:v>8.6218741278578733E-7</c:v>
                </c:pt>
                <c:pt idx="1310">
                  <c:v>1.1520460438334537E-6</c:v>
                </c:pt>
                <c:pt idx="1311">
                  <c:v>9.8703411526227106E-7</c:v>
                </c:pt>
                <c:pt idx="1312">
                  <c:v>6.0050229935702628E-7</c:v>
                </c:pt>
                <c:pt idx="1313">
                  <c:v>2.5486060167542635E-7</c:v>
                </c:pt>
                <c:pt idx="1314">
                  <c:v>5.92479885793464E-8</c:v>
                </c:pt>
                <c:pt idx="1315">
                  <c:v>1.0284140147930709E-8</c:v>
                </c:pt>
                <c:pt idx="1316">
                  <c:v>2.4252487979989964E-9</c:v>
                </c:pt>
                <c:pt idx="1317">
                  <c:v>8.7475632262750658E-10</c:v>
                </c:pt>
                <c:pt idx="1318">
                  <c:v>4.8548750874182305E-10</c:v>
                </c:pt>
                <c:pt idx="1319">
                  <c:v>3.5056235533181851E-10</c:v>
                </c:pt>
                <c:pt idx="1320">
                  <c:v>3.2472082096918165E-10</c:v>
                </c:pt>
                <c:pt idx="1321">
                  <c:v>5.5873474150465975E-10</c:v>
                </c:pt>
                <c:pt idx="1322">
                  <c:v>1.9256533235267108E-9</c:v>
                </c:pt>
                <c:pt idx="1323">
                  <c:v>1.3775406468009445E-9</c:v>
                </c:pt>
                <c:pt idx="1324">
                  <c:v>8.5129120114574207E-10</c:v>
                </c:pt>
                <c:pt idx="1325">
                  <c:v>1.3514731654787777E-9</c:v>
                </c:pt>
                <c:pt idx="1326">
                  <c:v>4.1731107223871181E-9</c:v>
                </c:pt>
                <c:pt idx="1327">
                  <c:v>4.6887465129813367E-9</c:v>
                </c:pt>
                <c:pt idx="1328">
                  <c:v>9.2569519138668878E-10</c:v>
                </c:pt>
                <c:pt idx="1329">
                  <c:v>3.224874063155113E-10</c:v>
                </c:pt>
                <c:pt idx="1330">
                  <c:v>5.7554379718147091E-10</c:v>
                </c:pt>
                <c:pt idx="1331">
                  <c:v>3.7570233397333148E-9</c:v>
                </c:pt>
                <c:pt idx="1332">
                  <c:v>1.7538720627355342E-9</c:v>
                </c:pt>
                <c:pt idx="1333">
                  <c:v>5.7059033358013087E-10</c:v>
                </c:pt>
                <c:pt idx="1334">
                  <c:v>3.4056603588797861E-10</c:v>
                </c:pt>
                <c:pt idx="1335">
                  <c:v>3.8711084334616012E-10</c:v>
                </c:pt>
                <c:pt idx="1336">
                  <c:v>4.8366404533332803E-10</c:v>
                </c:pt>
                <c:pt idx="1337">
                  <c:v>6.3919917468671524E-10</c:v>
                </c:pt>
                <c:pt idx="1338">
                  <c:v>6.6126122490002088E-10</c:v>
                </c:pt>
                <c:pt idx="1339">
                  <c:v>6.8681344079497211E-10</c:v>
                </c:pt>
                <c:pt idx="1340">
                  <c:v>7.1523199521695512E-10</c:v>
                </c:pt>
                <c:pt idx="1341">
                  <c:v>7.9863717457952484E-10</c:v>
                </c:pt>
                <c:pt idx="1342">
                  <c:v>7.5982556058344639E-10</c:v>
                </c:pt>
                <c:pt idx="1343">
                  <c:v>7.0415327615167013E-10</c:v>
                </c:pt>
                <c:pt idx="1344">
                  <c:v>6.0342727098901105E-10</c:v>
                </c:pt>
                <c:pt idx="1345">
                  <c:v>6.3748319979536466E-10</c:v>
                </c:pt>
                <c:pt idx="1346">
                  <c:v>5.7111204245949995E-10</c:v>
                </c:pt>
                <c:pt idx="1347">
                  <c:v>5.3939511012002189E-10</c:v>
                </c:pt>
                <c:pt idx="1348">
                  <c:v>5.4284482425889368E-10</c:v>
                </c:pt>
                <c:pt idx="1349">
                  <c:v>5.537209896672091E-10</c:v>
                </c:pt>
                <c:pt idx="1350">
                  <c:v>5.4302698952893767E-10</c:v>
                </c:pt>
                <c:pt idx="1351">
                  <c:v>5.4034322327379257E-10</c:v>
                </c:pt>
                <c:pt idx="1352">
                  <c:v>4.5615809559940542E-10</c:v>
                </c:pt>
                <c:pt idx="1353">
                  <c:v>4.5629545600316348E-10</c:v>
                </c:pt>
                <c:pt idx="1354">
                  <c:v>4.5511089935999244E-10</c:v>
                </c:pt>
                <c:pt idx="1355">
                  <c:v>4.4099456354819076E-10</c:v>
                </c:pt>
                <c:pt idx="1356">
                  <c:v>4.0732354516772242E-10</c:v>
                </c:pt>
                <c:pt idx="1357">
                  <c:v>3.9115608573632403E-10</c:v>
                </c:pt>
                <c:pt idx="1358">
                  <c:v>3.6557743078825377E-10</c:v>
                </c:pt>
                <c:pt idx="1359">
                  <c:v>3.5566198964191203E-10</c:v>
                </c:pt>
                <c:pt idx="1360">
                  <c:v>3.7388925829757746E-10</c:v>
                </c:pt>
                <c:pt idx="1361">
                  <c:v>3.8488021282503528E-10</c:v>
                </c:pt>
                <c:pt idx="1362">
                  <c:v>4.503201633794773E-10</c:v>
                </c:pt>
                <c:pt idx="1363">
                  <c:v>5.6523788365768945E-10</c:v>
                </c:pt>
                <c:pt idx="1364">
                  <c:v>6.6302756758147037E-10</c:v>
                </c:pt>
                <c:pt idx="1365">
                  <c:v>6.9243584344963568E-10</c:v>
                </c:pt>
                <c:pt idx="1366">
                  <c:v>7.1093564052247307E-10</c:v>
                </c:pt>
                <c:pt idx="1367">
                  <c:v>7.4296025734605564E-10</c:v>
                </c:pt>
                <c:pt idx="1368">
                  <c:v>6.5310880709246449E-10</c:v>
                </c:pt>
                <c:pt idx="1369">
                  <c:v>5.627914688591643E-10</c:v>
                </c:pt>
                <c:pt idx="1370">
                  <c:v>5.6826444681724282E-10</c:v>
                </c:pt>
                <c:pt idx="1371">
                  <c:v>6.6808272540624109E-10</c:v>
                </c:pt>
                <c:pt idx="1372">
                  <c:v>6.0973887505601508E-10</c:v>
                </c:pt>
                <c:pt idx="1373">
                  <c:v>5.8463619024921447E-10</c:v>
                </c:pt>
                <c:pt idx="1374">
                  <c:v>5.4864194802640649E-10</c:v>
                </c:pt>
                <c:pt idx="1375">
                  <c:v>4.728579642227844E-10</c:v>
                </c:pt>
                <c:pt idx="1376">
                  <c:v>3.6985633054898591E-10</c:v>
                </c:pt>
                <c:pt idx="1377">
                  <c:v>4.0194995975064379E-10</c:v>
                </c:pt>
                <c:pt idx="1378">
                  <c:v>4.3280910278608177E-10</c:v>
                </c:pt>
                <c:pt idx="1379">
                  <c:v>4.3982230499597718E-10</c:v>
                </c:pt>
                <c:pt idx="1380">
                  <c:v>4.7027035430668161E-10</c:v>
                </c:pt>
                <c:pt idx="1381">
                  <c:v>5.3882080540075947E-10</c:v>
                </c:pt>
                <c:pt idx="1382">
                  <c:v>5.9877519415067904E-10</c:v>
                </c:pt>
                <c:pt idx="1383">
                  <c:v>7.0223480850060877E-10</c:v>
                </c:pt>
                <c:pt idx="1384">
                  <c:v>8.7884316490917068E-10</c:v>
                </c:pt>
                <c:pt idx="1385">
                  <c:v>9.711946240328547E-10</c:v>
                </c:pt>
                <c:pt idx="1386">
                  <c:v>9.8548193823805685E-10</c:v>
                </c:pt>
                <c:pt idx="1387">
                  <c:v>9.0501219454982744E-10</c:v>
                </c:pt>
                <c:pt idx="1388">
                  <c:v>7.3433273976985353E-10</c:v>
                </c:pt>
                <c:pt idx="1389">
                  <c:v>6.9150896200435669E-10</c:v>
                </c:pt>
                <c:pt idx="1390">
                  <c:v>9.2328318608272251E-10</c:v>
                </c:pt>
                <c:pt idx="1391">
                  <c:v>1.1451422777856113E-9</c:v>
                </c:pt>
                <c:pt idx="1392">
                  <c:v>1.3263240341622998E-9</c:v>
                </c:pt>
                <c:pt idx="1393">
                  <c:v>1.7144853255514477E-9</c:v>
                </c:pt>
                <c:pt idx="1394">
                  <c:v>1.2860816640609331E-9</c:v>
                </c:pt>
                <c:pt idx="1395">
                  <c:v>1.0520185728407066E-9</c:v>
                </c:pt>
                <c:pt idx="1396">
                  <c:v>1.3833880544512544E-9</c:v>
                </c:pt>
                <c:pt idx="1397">
                  <c:v>1.6818992708243374E-9</c:v>
                </c:pt>
                <c:pt idx="1398">
                  <c:v>1.6782394946686258E-9</c:v>
                </c:pt>
                <c:pt idx="1399">
                  <c:v>1.6272875055135667E-9</c:v>
                </c:pt>
                <c:pt idx="1400">
                  <c:v>1.66808805508138E-9</c:v>
                </c:pt>
                <c:pt idx="1401">
                  <c:v>1.4579783395082949E-9</c:v>
                </c:pt>
                <c:pt idx="1402">
                  <c:v>9.9319598721352503E-10</c:v>
                </c:pt>
                <c:pt idx="1403">
                  <c:v>8.1542606292478819E-10</c:v>
                </c:pt>
                <c:pt idx="1404">
                  <c:v>6.7857127042639386E-10</c:v>
                </c:pt>
                <c:pt idx="1405">
                  <c:v>6.4637486211488798E-10</c:v>
                </c:pt>
                <c:pt idx="1406">
                  <c:v>6.8626892474981883E-10</c:v>
                </c:pt>
                <c:pt idx="1407">
                  <c:v>8.3462533012400618E-10</c:v>
                </c:pt>
                <c:pt idx="1408">
                  <c:v>1.3178228497567322E-9</c:v>
                </c:pt>
                <c:pt idx="1409">
                  <c:v>2.0584697192360601E-9</c:v>
                </c:pt>
                <c:pt idx="1410">
                  <c:v>2.2502635362805101E-9</c:v>
                </c:pt>
                <c:pt idx="1411">
                  <c:v>1.7654775371586952E-9</c:v>
                </c:pt>
                <c:pt idx="1412">
                  <c:v>1.4471517031819488E-9</c:v>
                </c:pt>
                <c:pt idx="1413">
                  <c:v>1.1724680846805286E-9</c:v>
                </c:pt>
                <c:pt idx="1414">
                  <c:v>9.5026180184295814E-10</c:v>
                </c:pt>
                <c:pt idx="1415">
                  <c:v>9.972487018259175E-10</c:v>
                </c:pt>
                <c:pt idx="1416">
                  <c:v>9.884959177461368E-10</c:v>
                </c:pt>
                <c:pt idx="1417">
                  <c:v>1.2085439071013462E-9</c:v>
                </c:pt>
                <c:pt idx="1418">
                  <c:v>1.2194737054311972E-9</c:v>
                </c:pt>
                <c:pt idx="1419">
                  <c:v>1.2468745310847996E-9</c:v>
                </c:pt>
                <c:pt idx="1420">
                  <c:v>1.2621328264446394E-9</c:v>
                </c:pt>
                <c:pt idx="1421">
                  <c:v>1.2151491574501548E-9</c:v>
                </c:pt>
                <c:pt idx="1422">
                  <c:v>1.1026538253766549E-9</c:v>
                </c:pt>
                <c:pt idx="1423">
                  <c:v>9.9725514892165078E-10</c:v>
                </c:pt>
                <c:pt idx="1424">
                  <c:v>1.0619281880476876E-9</c:v>
                </c:pt>
                <c:pt idx="1425">
                  <c:v>1.2090677541856199E-9</c:v>
                </c:pt>
                <c:pt idx="1426">
                  <c:v>1.3787559514899811E-9</c:v>
                </c:pt>
                <c:pt idx="1427">
                  <c:v>1.2564240925850628E-9</c:v>
                </c:pt>
                <c:pt idx="1428">
                  <c:v>1.1242963157865987E-9</c:v>
                </c:pt>
                <c:pt idx="1429">
                  <c:v>9.8885974578403532E-10</c:v>
                </c:pt>
                <c:pt idx="1430">
                  <c:v>9.2671598975425922E-10</c:v>
                </c:pt>
                <c:pt idx="1431">
                  <c:v>8.5136394996534988E-10</c:v>
                </c:pt>
                <c:pt idx="1432">
                  <c:v>7.7834137834703109E-10</c:v>
                </c:pt>
                <c:pt idx="1433">
                  <c:v>7.4777366855972812E-10</c:v>
                </c:pt>
                <c:pt idx="1434">
                  <c:v>7.7801298268043982E-10</c:v>
                </c:pt>
                <c:pt idx="1435">
                  <c:v>8.1745834694865933E-10</c:v>
                </c:pt>
                <c:pt idx="1436">
                  <c:v>8.539499201665283E-10</c:v>
                </c:pt>
                <c:pt idx="1437">
                  <c:v>8.7248455637466633E-10</c:v>
                </c:pt>
                <c:pt idx="1438">
                  <c:v>9.1143536881848257E-10</c:v>
                </c:pt>
                <c:pt idx="1439">
                  <c:v>9.3449607635223601E-10</c:v>
                </c:pt>
                <c:pt idx="1440">
                  <c:v>9.5507673559229793E-10</c:v>
                </c:pt>
                <c:pt idx="1441">
                  <c:v>9.2583428415837067E-10</c:v>
                </c:pt>
                <c:pt idx="1442">
                  <c:v>8.9561556160294929E-10</c:v>
                </c:pt>
                <c:pt idx="1443">
                  <c:v>8.9719959529372245E-10</c:v>
                </c:pt>
                <c:pt idx="1444">
                  <c:v>8.5931152212033817E-10</c:v>
                </c:pt>
                <c:pt idx="1445">
                  <c:v>8.7679641326593286E-10</c:v>
                </c:pt>
                <c:pt idx="1446">
                  <c:v>8.0746797890338268E-10</c:v>
                </c:pt>
                <c:pt idx="1447">
                  <c:v>7.6681257488064234E-10</c:v>
                </c:pt>
                <c:pt idx="1448">
                  <c:v>7.5036509280490381E-10</c:v>
                </c:pt>
                <c:pt idx="1449">
                  <c:v>7.8284360905823627E-10</c:v>
                </c:pt>
                <c:pt idx="1450">
                  <c:v>8.8017161814196059E-10</c:v>
                </c:pt>
                <c:pt idx="1451">
                  <c:v>9.4523506659954828E-10</c:v>
                </c:pt>
                <c:pt idx="1452">
                  <c:v>9.8191359827614245E-10</c:v>
                </c:pt>
                <c:pt idx="1453">
                  <c:v>1.0690696674552631E-9</c:v>
                </c:pt>
                <c:pt idx="1454">
                  <c:v>1.1533398794689318E-9</c:v>
                </c:pt>
                <c:pt idx="1455">
                  <c:v>1.2086490814972881E-9</c:v>
                </c:pt>
                <c:pt idx="1456">
                  <c:v>1.1274613688711446E-9</c:v>
                </c:pt>
                <c:pt idx="1457">
                  <c:v>9.9302933097720279E-10</c:v>
                </c:pt>
                <c:pt idx="1458">
                  <c:v>9.08838569307592E-10</c:v>
                </c:pt>
                <c:pt idx="1459">
                  <c:v>8.8294210795428706E-10</c:v>
                </c:pt>
                <c:pt idx="1460">
                  <c:v>8.3409788108795986E-10</c:v>
                </c:pt>
                <c:pt idx="1461">
                  <c:v>7.907808795648628E-10</c:v>
                </c:pt>
                <c:pt idx="1462">
                  <c:v>1.399959203844436E-9</c:v>
                </c:pt>
                <c:pt idx="1463">
                  <c:v>1.0305056587428806E-9</c:v>
                </c:pt>
                <c:pt idx="1464">
                  <c:v>9.1493199098991365E-10</c:v>
                </c:pt>
                <c:pt idx="1465">
                  <c:v>9.1132793820995853E-10</c:v>
                </c:pt>
                <c:pt idx="1466">
                  <c:v>9.0916012175364193E-10</c:v>
                </c:pt>
                <c:pt idx="1467">
                  <c:v>8.3290791216671862E-10</c:v>
                </c:pt>
                <c:pt idx="1468">
                  <c:v>8.4451114448013771E-10</c:v>
                </c:pt>
                <c:pt idx="1469">
                  <c:v>9.0094149458368045E-10</c:v>
                </c:pt>
                <c:pt idx="1470">
                  <c:v>1.2522855454023329E-9</c:v>
                </c:pt>
                <c:pt idx="1471">
                  <c:v>1.8658095892476191E-9</c:v>
                </c:pt>
                <c:pt idx="1472">
                  <c:v>2.0778667088661124E-9</c:v>
                </c:pt>
                <c:pt idx="1473">
                  <c:v>1.715967471969763E-9</c:v>
                </c:pt>
                <c:pt idx="1474">
                  <c:v>1.2385523798764578E-9</c:v>
                </c:pt>
                <c:pt idx="1475">
                  <c:v>1.5722532984343986E-9</c:v>
                </c:pt>
                <c:pt idx="1476">
                  <c:v>5.8701248932719047E-9</c:v>
                </c:pt>
                <c:pt idx="1477">
                  <c:v>1.7257277604830291E-8</c:v>
                </c:pt>
                <c:pt idx="1478">
                  <c:v>3.6765324287451109E-8</c:v>
                </c:pt>
                <c:pt idx="1479">
                  <c:v>2.6424148714819654E-8</c:v>
                </c:pt>
                <c:pt idx="1480">
                  <c:v>2.1182498881772337E-8</c:v>
                </c:pt>
                <c:pt idx="1481">
                  <c:v>1.7896782209824353E-8</c:v>
                </c:pt>
                <c:pt idx="1482">
                  <c:v>9.5160195758798537E-9</c:v>
                </c:pt>
                <c:pt idx="1483">
                  <c:v>4.5701439634374813E-9</c:v>
                </c:pt>
                <c:pt idx="1484">
                  <c:v>1.6103641848005301E-9</c:v>
                </c:pt>
                <c:pt idx="1485">
                  <c:v>9.1420928547213454E-10</c:v>
                </c:pt>
                <c:pt idx="1486">
                  <c:v>9.283433124694837E-10</c:v>
                </c:pt>
                <c:pt idx="1487">
                  <c:v>1.0816440406646922E-9</c:v>
                </c:pt>
                <c:pt idx="1488">
                  <c:v>1.0919384154676153E-9</c:v>
                </c:pt>
                <c:pt idx="1489">
                  <c:v>9.5224800294512661E-10</c:v>
                </c:pt>
                <c:pt idx="1490">
                  <c:v>8.5775412160564392E-10</c:v>
                </c:pt>
                <c:pt idx="1491">
                  <c:v>1.11721955854183E-9</c:v>
                </c:pt>
                <c:pt idx="1492">
                  <c:v>1.5981853004868915E-9</c:v>
                </c:pt>
                <c:pt idx="1493">
                  <c:v>1.5752338470029995E-9</c:v>
                </c:pt>
                <c:pt idx="1494">
                  <c:v>1.45617003057609E-9</c:v>
                </c:pt>
                <c:pt idx="1495">
                  <c:v>9.782530567564205E-10</c:v>
                </c:pt>
                <c:pt idx="1496">
                  <c:v>8.7866457903370092E-10</c:v>
                </c:pt>
                <c:pt idx="1497">
                  <c:v>8.0319222298760273E-10</c:v>
                </c:pt>
                <c:pt idx="1498">
                  <c:v>7.4632515356926289E-10</c:v>
                </c:pt>
                <c:pt idx="1499">
                  <c:v>7.6673844738604526E-10</c:v>
                </c:pt>
              </c:numCache>
            </c:numRef>
          </c:xVal>
          <c:yVal>
            <c:numRef>
              <c:f>'SCPTU-1'!$B$10:$B$1510</c:f>
              <c:numCache>
                <c:formatCode>General</c:formatCode>
                <c:ptCount val="1501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  <c:pt idx="999">
                  <c:v>19.98</c:v>
                </c:pt>
                <c:pt idx="1000">
                  <c:v>20</c:v>
                </c:pt>
                <c:pt idx="1001">
                  <c:v>20.02</c:v>
                </c:pt>
                <c:pt idx="1002">
                  <c:v>20.04</c:v>
                </c:pt>
                <c:pt idx="1003">
                  <c:v>20.059999999999999</c:v>
                </c:pt>
                <c:pt idx="1004">
                  <c:v>20.079999999999998</c:v>
                </c:pt>
                <c:pt idx="1005">
                  <c:v>20.100000000000001</c:v>
                </c:pt>
                <c:pt idx="1006">
                  <c:v>20.12</c:v>
                </c:pt>
                <c:pt idx="1007">
                  <c:v>20.14</c:v>
                </c:pt>
                <c:pt idx="1008">
                  <c:v>20.16</c:v>
                </c:pt>
                <c:pt idx="1009">
                  <c:v>20.18</c:v>
                </c:pt>
                <c:pt idx="1010">
                  <c:v>20.2</c:v>
                </c:pt>
                <c:pt idx="1011">
                  <c:v>20.22</c:v>
                </c:pt>
                <c:pt idx="1012">
                  <c:v>20.239999999999998</c:v>
                </c:pt>
                <c:pt idx="1013">
                  <c:v>20.260000000000002</c:v>
                </c:pt>
                <c:pt idx="1014">
                  <c:v>20.28</c:v>
                </c:pt>
                <c:pt idx="1015">
                  <c:v>20.3</c:v>
                </c:pt>
                <c:pt idx="1016">
                  <c:v>20.32</c:v>
                </c:pt>
                <c:pt idx="1017">
                  <c:v>20.34</c:v>
                </c:pt>
                <c:pt idx="1018">
                  <c:v>20.36</c:v>
                </c:pt>
                <c:pt idx="1019">
                  <c:v>20.38</c:v>
                </c:pt>
                <c:pt idx="1020">
                  <c:v>20.399999999999999</c:v>
                </c:pt>
                <c:pt idx="1021">
                  <c:v>20.420000000000002</c:v>
                </c:pt>
                <c:pt idx="1022">
                  <c:v>20.440000000000001</c:v>
                </c:pt>
                <c:pt idx="1023">
                  <c:v>20.46</c:v>
                </c:pt>
                <c:pt idx="1024">
                  <c:v>20.48</c:v>
                </c:pt>
                <c:pt idx="1025">
                  <c:v>20.5</c:v>
                </c:pt>
                <c:pt idx="1026">
                  <c:v>20.52</c:v>
                </c:pt>
                <c:pt idx="1027">
                  <c:v>20.54</c:v>
                </c:pt>
                <c:pt idx="1028">
                  <c:v>20.56</c:v>
                </c:pt>
                <c:pt idx="1029">
                  <c:v>20.58</c:v>
                </c:pt>
                <c:pt idx="1030">
                  <c:v>20.6</c:v>
                </c:pt>
                <c:pt idx="1031">
                  <c:v>20.62</c:v>
                </c:pt>
                <c:pt idx="1032">
                  <c:v>20.64</c:v>
                </c:pt>
                <c:pt idx="1033">
                  <c:v>20.66</c:v>
                </c:pt>
                <c:pt idx="1034">
                  <c:v>20.68</c:v>
                </c:pt>
                <c:pt idx="1035">
                  <c:v>20.7</c:v>
                </c:pt>
                <c:pt idx="1036">
                  <c:v>20.72</c:v>
                </c:pt>
                <c:pt idx="1037">
                  <c:v>20.74</c:v>
                </c:pt>
                <c:pt idx="1038">
                  <c:v>20.76</c:v>
                </c:pt>
                <c:pt idx="1039">
                  <c:v>20.78</c:v>
                </c:pt>
                <c:pt idx="1040">
                  <c:v>20.8</c:v>
                </c:pt>
                <c:pt idx="1041">
                  <c:v>20.82</c:v>
                </c:pt>
                <c:pt idx="1042">
                  <c:v>20.84</c:v>
                </c:pt>
                <c:pt idx="1043">
                  <c:v>20.86</c:v>
                </c:pt>
                <c:pt idx="1044">
                  <c:v>20.88</c:v>
                </c:pt>
                <c:pt idx="1045">
                  <c:v>20.9</c:v>
                </c:pt>
                <c:pt idx="1046">
                  <c:v>20.92</c:v>
                </c:pt>
                <c:pt idx="1047">
                  <c:v>20.94</c:v>
                </c:pt>
                <c:pt idx="1048">
                  <c:v>20.96</c:v>
                </c:pt>
                <c:pt idx="1049">
                  <c:v>20.98</c:v>
                </c:pt>
                <c:pt idx="1050">
                  <c:v>21</c:v>
                </c:pt>
                <c:pt idx="1051">
                  <c:v>21.02</c:v>
                </c:pt>
                <c:pt idx="1052">
                  <c:v>21.04</c:v>
                </c:pt>
                <c:pt idx="1053">
                  <c:v>21.06</c:v>
                </c:pt>
                <c:pt idx="1054">
                  <c:v>21.08</c:v>
                </c:pt>
                <c:pt idx="1055">
                  <c:v>21.1</c:v>
                </c:pt>
                <c:pt idx="1056">
                  <c:v>21.12</c:v>
                </c:pt>
                <c:pt idx="1057">
                  <c:v>21.14</c:v>
                </c:pt>
                <c:pt idx="1058">
                  <c:v>21.16</c:v>
                </c:pt>
                <c:pt idx="1059">
                  <c:v>21.18</c:v>
                </c:pt>
                <c:pt idx="1060">
                  <c:v>21.2</c:v>
                </c:pt>
                <c:pt idx="1061">
                  <c:v>21.22</c:v>
                </c:pt>
                <c:pt idx="1062">
                  <c:v>21.24</c:v>
                </c:pt>
                <c:pt idx="1063">
                  <c:v>21.26</c:v>
                </c:pt>
                <c:pt idx="1064">
                  <c:v>21.28</c:v>
                </c:pt>
                <c:pt idx="1065">
                  <c:v>21.3</c:v>
                </c:pt>
                <c:pt idx="1066">
                  <c:v>21.32</c:v>
                </c:pt>
                <c:pt idx="1067">
                  <c:v>21.34</c:v>
                </c:pt>
                <c:pt idx="1068">
                  <c:v>21.36</c:v>
                </c:pt>
                <c:pt idx="1069">
                  <c:v>21.38</c:v>
                </c:pt>
                <c:pt idx="1070">
                  <c:v>21.4</c:v>
                </c:pt>
                <c:pt idx="1071">
                  <c:v>21.42</c:v>
                </c:pt>
                <c:pt idx="1072">
                  <c:v>21.44</c:v>
                </c:pt>
                <c:pt idx="1073">
                  <c:v>21.46</c:v>
                </c:pt>
                <c:pt idx="1074">
                  <c:v>21.48</c:v>
                </c:pt>
                <c:pt idx="1075">
                  <c:v>21.5</c:v>
                </c:pt>
                <c:pt idx="1076">
                  <c:v>21.52</c:v>
                </c:pt>
                <c:pt idx="1077">
                  <c:v>21.54</c:v>
                </c:pt>
                <c:pt idx="1078">
                  <c:v>21.56</c:v>
                </c:pt>
                <c:pt idx="1079">
                  <c:v>21.58</c:v>
                </c:pt>
                <c:pt idx="1080">
                  <c:v>21.6</c:v>
                </c:pt>
                <c:pt idx="1081">
                  <c:v>21.62</c:v>
                </c:pt>
                <c:pt idx="1082">
                  <c:v>21.64</c:v>
                </c:pt>
                <c:pt idx="1083">
                  <c:v>21.66</c:v>
                </c:pt>
                <c:pt idx="1084">
                  <c:v>21.68</c:v>
                </c:pt>
                <c:pt idx="1085">
                  <c:v>21.7</c:v>
                </c:pt>
                <c:pt idx="1086">
                  <c:v>21.72</c:v>
                </c:pt>
                <c:pt idx="1087">
                  <c:v>21.74</c:v>
                </c:pt>
                <c:pt idx="1088">
                  <c:v>21.76</c:v>
                </c:pt>
                <c:pt idx="1089">
                  <c:v>21.78</c:v>
                </c:pt>
                <c:pt idx="1090">
                  <c:v>21.8</c:v>
                </c:pt>
                <c:pt idx="1091">
                  <c:v>21.82</c:v>
                </c:pt>
                <c:pt idx="1092">
                  <c:v>21.84</c:v>
                </c:pt>
                <c:pt idx="1093">
                  <c:v>21.86</c:v>
                </c:pt>
                <c:pt idx="1094">
                  <c:v>21.88</c:v>
                </c:pt>
                <c:pt idx="1095">
                  <c:v>21.9</c:v>
                </c:pt>
                <c:pt idx="1096">
                  <c:v>21.92</c:v>
                </c:pt>
                <c:pt idx="1097">
                  <c:v>21.94</c:v>
                </c:pt>
                <c:pt idx="1098">
                  <c:v>21.96</c:v>
                </c:pt>
                <c:pt idx="1099">
                  <c:v>21.98</c:v>
                </c:pt>
                <c:pt idx="1100">
                  <c:v>22</c:v>
                </c:pt>
                <c:pt idx="1101">
                  <c:v>22.02</c:v>
                </c:pt>
                <c:pt idx="1102">
                  <c:v>22.04</c:v>
                </c:pt>
                <c:pt idx="1103">
                  <c:v>22.06</c:v>
                </c:pt>
                <c:pt idx="1104">
                  <c:v>22.08</c:v>
                </c:pt>
                <c:pt idx="1105">
                  <c:v>22.1</c:v>
                </c:pt>
                <c:pt idx="1106">
                  <c:v>22.12</c:v>
                </c:pt>
                <c:pt idx="1107">
                  <c:v>22.14</c:v>
                </c:pt>
                <c:pt idx="1108">
                  <c:v>22.16</c:v>
                </c:pt>
                <c:pt idx="1109">
                  <c:v>22.18</c:v>
                </c:pt>
                <c:pt idx="1110">
                  <c:v>22.2</c:v>
                </c:pt>
                <c:pt idx="1111">
                  <c:v>22.22</c:v>
                </c:pt>
                <c:pt idx="1112">
                  <c:v>22.24</c:v>
                </c:pt>
                <c:pt idx="1113">
                  <c:v>22.26</c:v>
                </c:pt>
                <c:pt idx="1114">
                  <c:v>22.28</c:v>
                </c:pt>
                <c:pt idx="1115">
                  <c:v>22.3</c:v>
                </c:pt>
                <c:pt idx="1116">
                  <c:v>22.32</c:v>
                </c:pt>
                <c:pt idx="1117">
                  <c:v>22.34</c:v>
                </c:pt>
                <c:pt idx="1118">
                  <c:v>22.36</c:v>
                </c:pt>
                <c:pt idx="1119">
                  <c:v>22.38</c:v>
                </c:pt>
                <c:pt idx="1120">
                  <c:v>22.4</c:v>
                </c:pt>
                <c:pt idx="1121">
                  <c:v>22.42</c:v>
                </c:pt>
                <c:pt idx="1122">
                  <c:v>22.44</c:v>
                </c:pt>
                <c:pt idx="1123">
                  <c:v>22.46</c:v>
                </c:pt>
                <c:pt idx="1124">
                  <c:v>22.48</c:v>
                </c:pt>
                <c:pt idx="1125">
                  <c:v>22.5</c:v>
                </c:pt>
                <c:pt idx="1126">
                  <c:v>22.52</c:v>
                </c:pt>
                <c:pt idx="1127">
                  <c:v>22.54</c:v>
                </c:pt>
                <c:pt idx="1128">
                  <c:v>22.56</c:v>
                </c:pt>
                <c:pt idx="1129">
                  <c:v>22.58</c:v>
                </c:pt>
                <c:pt idx="1130">
                  <c:v>22.6</c:v>
                </c:pt>
                <c:pt idx="1131">
                  <c:v>22.62</c:v>
                </c:pt>
                <c:pt idx="1132">
                  <c:v>22.64</c:v>
                </c:pt>
                <c:pt idx="1133">
                  <c:v>22.66</c:v>
                </c:pt>
                <c:pt idx="1134">
                  <c:v>22.68</c:v>
                </c:pt>
                <c:pt idx="1135">
                  <c:v>22.7</c:v>
                </c:pt>
                <c:pt idx="1136">
                  <c:v>22.72</c:v>
                </c:pt>
                <c:pt idx="1137">
                  <c:v>22.74</c:v>
                </c:pt>
                <c:pt idx="1138">
                  <c:v>22.76</c:v>
                </c:pt>
                <c:pt idx="1139">
                  <c:v>22.78</c:v>
                </c:pt>
                <c:pt idx="1140">
                  <c:v>22.8</c:v>
                </c:pt>
                <c:pt idx="1141">
                  <c:v>22.82</c:v>
                </c:pt>
                <c:pt idx="1142">
                  <c:v>22.84</c:v>
                </c:pt>
                <c:pt idx="1143">
                  <c:v>22.86</c:v>
                </c:pt>
                <c:pt idx="1144">
                  <c:v>22.88</c:v>
                </c:pt>
                <c:pt idx="1145">
                  <c:v>22.9</c:v>
                </c:pt>
                <c:pt idx="1146">
                  <c:v>22.92</c:v>
                </c:pt>
                <c:pt idx="1147">
                  <c:v>22.94</c:v>
                </c:pt>
                <c:pt idx="1148">
                  <c:v>22.96</c:v>
                </c:pt>
                <c:pt idx="1149">
                  <c:v>22.98</c:v>
                </c:pt>
                <c:pt idx="1150">
                  <c:v>23</c:v>
                </c:pt>
                <c:pt idx="1151">
                  <c:v>23.02</c:v>
                </c:pt>
                <c:pt idx="1152">
                  <c:v>23.04</c:v>
                </c:pt>
                <c:pt idx="1153">
                  <c:v>23.06</c:v>
                </c:pt>
                <c:pt idx="1154">
                  <c:v>23.08</c:v>
                </c:pt>
                <c:pt idx="1155">
                  <c:v>23.1</c:v>
                </c:pt>
                <c:pt idx="1156">
                  <c:v>23.12</c:v>
                </c:pt>
                <c:pt idx="1157">
                  <c:v>23.14</c:v>
                </c:pt>
                <c:pt idx="1158">
                  <c:v>23.16</c:v>
                </c:pt>
                <c:pt idx="1159">
                  <c:v>23.18</c:v>
                </c:pt>
                <c:pt idx="1160">
                  <c:v>23.2</c:v>
                </c:pt>
                <c:pt idx="1161">
                  <c:v>23.22</c:v>
                </c:pt>
                <c:pt idx="1162">
                  <c:v>23.24</c:v>
                </c:pt>
                <c:pt idx="1163">
                  <c:v>23.26</c:v>
                </c:pt>
                <c:pt idx="1164">
                  <c:v>23.28</c:v>
                </c:pt>
                <c:pt idx="1165">
                  <c:v>23.3</c:v>
                </c:pt>
                <c:pt idx="1166">
                  <c:v>23.32</c:v>
                </c:pt>
                <c:pt idx="1167">
                  <c:v>23.34</c:v>
                </c:pt>
                <c:pt idx="1168">
                  <c:v>23.36</c:v>
                </c:pt>
                <c:pt idx="1169">
                  <c:v>23.38</c:v>
                </c:pt>
                <c:pt idx="1170">
                  <c:v>23.4</c:v>
                </c:pt>
                <c:pt idx="1171">
                  <c:v>23.42</c:v>
                </c:pt>
                <c:pt idx="1172">
                  <c:v>23.44</c:v>
                </c:pt>
                <c:pt idx="1173">
                  <c:v>23.46</c:v>
                </c:pt>
                <c:pt idx="1174">
                  <c:v>23.48</c:v>
                </c:pt>
                <c:pt idx="1175">
                  <c:v>23.5</c:v>
                </c:pt>
                <c:pt idx="1176">
                  <c:v>23.52</c:v>
                </c:pt>
                <c:pt idx="1177">
                  <c:v>23.54</c:v>
                </c:pt>
                <c:pt idx="1178">
                  <c:v>23.56</c:v>
                </c:pt>
                <c:pt idx="1179">
                  <c:v>23.58</c:v>
                </c:pt>
                <c:pt idx="1180">
                  <c:v>23.6</c:v>
                </c:pt>
                <c:pt idx="1181">
                  <c:v>23.62</c:v>
                </c:pt>
                <c:pt idx="1182">
                  <c:v>23.64</c:v>
                </c:pt>
                <c:pt idx="1183">
                  <c:v>23.66</c:v>
                </c:pt>
                <c:pt idx="1184">
                  <c:v>23.68</c:v>
                </c:pt>
                <c:pt idx="1185">
                  <c:v>23.7</c:v>
                </c:pt>
                <c:pt idx="1186">
                  <c:v>23.72</c:v>
                </c:pt>
                <c:pt idx="1187">
                  <c:v>23.74</c:v>
                </c:pt>
                <c:pt idx="1188">
                  <c:v>23.76</c:v>
                </c:pt>
                <c:pt idx="1189">
                  <c:v>23.78</c:v>
                </c:pt>
                <c:pt idx="1190">
                  <c:v>23.8</c:v>
                </c:pt>
                <c:pt idx="1191">
                  <c:v>23.82</c:v>
                </c:pt>
                <c:pt idx="1192">
                  <c:v>23.84</c:v>
                </c:pt>
                <c:pt idx="1193">
                  <c:v>23.86</c:v>
                </c:pt>
                <c:pt idx="1194">
                  <c:v>23.88</c:v>
                </c:pt>
                <c:pt idx="1195">
                  <c:v>23.9</c:v>
                </c:pt>
                <c:pt idx="1196">
                  <c:v>23.92</c:v>
                </c:pt>
                <c:pt idx="1197">
                  <c:v>23.94</c:v>
                </c:pt>
                <c:pt idx="1198">
                  <c:v>23.96</c:v>
                </c:pt>
                <c:pt idx="1199">
                  <c:v>23.98</c:v>
                </c:pt>
                <c:pt idx="1200">
                  <c:v>24</c:v>
                </c:pt>
                <c:pt idx="1201">
                  <c:v>24.02</c:v>
                </c:pt>
                <c:pt idx="1202">
                  <c:v>24.04</c:v>
                </c:pt>
                <c:pt idx="1203">
                  <c:v>24.06</c:v>
                </c:pt>
                <c:pt idx="1204">
                  <c:v>24.08</c:v>
                </c:pt>
                <c:pt idx="1205">
                  <c:v>24.1</c:v>
                </c:pt>
                <c:pt idx="1206">
                  <c:v>24.12</c:v>
                </c:pt>
                <c:pt idx="1207">
                  <c:v>24.14</c:v>
                </c:pt>
                <c:pt idx="1208">
                  <c:v>24.16</c:v>
                </c:pt>
                <c:pt idx="1209">
                  <c:v>24.18</c:v>
                </c:pt>
                <c:pt idx="1210">
                  <c:v>24.2</c:v>
                </c:pt>
                <c:pt idx="1211">
                  <c:v>24.22</c:v>
                </c:pt>
                <c:pt idx="1212">
                  <c:v>24.24</c:v>
                </c:pt>
                <c:pt idx="1213">
                  <c:v>24.26</c:v>
                </c:pt>
                <c:pt idx="1214">
                  <c:v>24.28</c:v>
                </c:pt>
                <c:pt idx="1215">
                  <c:v>24.3</c:v>
                </c:pt>
                <c:pt idx="1216">
                  <c:v>24.32</c:v>
                </c:pt>
                <c:pt idx="1217">
                  <c:v>24.34</c:v>
                </c:pt>
                <c:pt idx="1218">
                  <c:v>24.36</c:v>
                </c:pt>
                <c:pt idx="1219">
                  <c:v>24.38</c:v>
                </c:pt>
                <c:pt idx="1220">
                  <c:v>24.4</c:v>
                </c:pt>
                <c:pt idx="1221">
                  <c:v>24.42</c:v>
                </c:pt>
                <c:pt idx="1222">
                  <c:v>24.44</c:v>
                </c:pt>
                <c:pt idx="1223">
                  <c:v>24.46</c:v>
                </c:pt>
                <c:pt idx="1224">
                  <c:v>24.48</c:v>
                </c:pt>
                <c:pt idx="1225">
                  <c:v>24.5</c:v>
                </c:pt>
                <c:pt idx="1226">
                  <c:v>24.52</c:v>
                </c:pt>
                <c:pt idx="1227">
                  <c:v>24.54</c:v>
                </c:pt>
                <c:pt idx="1228">
                  <c:v>24.56</c:v>
                </c:pt>
                <c:pt idx="1229">
                  <c:v>24.58</c:v>
                </c:pt>
                <c:pt idx="1230">
                  <c:v>24.6</c:v>
                </c:pt>
                <c:pt idx="1231">
                  <c:v>24.62</c:v>
                </c:pt>
                <c:pt idx="1232">
                  <c:v>24.64</c:v>
                </c:pt>
                <c:pt idx="1233">
                  <c:v>24.66</c:v>
                </c:pt>
                <c:pt idx="1234">
                  <c:v>24.68</c:v>
                </c:pt>
                <c:pt idx="1235">
                  <c:v>24.7</c:v>
                </c:pt>
                <c:pt idx="1236">
                  <c:v>24.72</c:v>
                </c:pt>
                <c:pt idx="1237">
                  <c:v>24.74</c:v>
                </c:pt>
                <c:pt idx="1238">
                  <c:v>24.76</c:v>
                </c:pt>
                <c:pt idx="1239">
                  <c:v>24.78</c:v>
                </c:pt>
                <c:pt idx="1240">
                  <c:v>24.8</c:v>
                </c:pt>
                <c:pt idx="1241">
                  <c:v>24.82</c:v>
                </c:pt>
                <c:pt idx="1242">
                  <c:v>24.84</c:v>
                </c:pt>
                <c:pt idx="1243">
                  <c:v>24.86</c:v>
                </c:pt>
                <c:pt idx="1244">
                  <c:v>24.88</c:v>
                </c:pt>
                <c:pt idx="1245">
                  <c:v>24.9</c:v>
                </c:pt>
                <c:pt idx="1246">
                  <c:v>24.92</c:v>
                </c:pt>
                <c:pt idx="1247">
                  <c:v>24.94</c:v>
                </c:pt>
                <c:pt idx="1248">
                  <c:v>24.96</c:v>
                </c:pt>
                <c:pt idx="1249">
                  <c:v>24.98</c:v>
                </c:pt>
                <c:pt idx="1250">
                  <c:v>25</c:v>
                </c:pt>
                <c:pt idx="1251">
                  <c:v>25.02</c:v>
                </c:pt>
                <c:pt idx="1252">
                  <c:v>25.04</c:v>
                </c:pt>
                <c:pt idx="1253">
                  <c:v>25.06</c:v>
                </c:pt>
                <c:pt idx="1254">
                  <c:v>25.08</c:v>
                </c:pt>
                <c:pt idx="1255">
                  <c:v>25.1</c:v>
                </c:pt>
                <c:pt idx="1256">
                  <c:v>25.12</c:v>
                </c:pt>
                <c:pt idx="1257">
                  <c:v>25.14</c:v>
                </c:pt>
                <c:pt idx="1258">
                  <c:v>25.16</c:v>
                </c:pt>
                <c:pt idx="1259">
                  <c:v>25.18</c:v>
                </c:pt>
                <c:pt idx="1260">
                  <c:v>25.2</c:v>
                </c:pt>
                <c:pt idx="1261">
                  <c:v>25.22</c:v>
                </c:pt>
                <c:pt idx="1262">
                  <c:v>25.24</c:v>
                </c:pt>
                <c:pt idx="1263">
                  <c:v>25.26</c:v>
                </c:pt>
                <c:pt idx="1264">
                  <c:v>25.28</c:v>
                </c:pt>
                <c:pt idx="1265">
                  <c:v>25.3</c:v>
                </c:pt>
                <c:pt idx="1266">
                  <c:v>25.32</c:v>
                </c:pt>
                <c:pt idx="1267">
                  <c:v>25.34</c:v>
                </c:pt>
                <c:pt idx="1268">
                  <c:v>25.36</c:v>
                </c:pt>
                <c:pt idx="1269">
                  <c:v>25.38</c:v>
                </c:pt>
                <c:pt idx="1270">
                  <c:v>25.4</c:v>
                </c:pt>
                <c:pt idx="1271">
                  <c:v>25.42</c:v>
                </c:pt>
                <c:pt idx="1272">
                  <c:v>25.44</c:v>
                </c:pt>
                <c:pt idx="1273">
                  <c:v>25.46</c:v>
                </c:pt>
                <c:pt idx="1274">
                  <c:v>25.48</c:v>
                </c:pt>
                <c:pt idx="1275">
                  <c:v>25.5</c:v>
                </c:pt>
                <c:pt idx="1276">
                  <c:v>25.52</c:v>
                </c:pt>
                <c:pt idx="1277">
                  <c:v>25.54</c:v>
                </c:pt>
                <c:pt idx="1278">
                  <c:v>25.56</c:v>
                </c:pt>
                <c:pt idx="1279">
                  <c:v>25.58</c:v>
                </c:pt>
                <c:pt idx="1280">
                  <c:v>25.6</c:v>
                </c:pt>
                <c:pt idx="1281">
                  <c:v>25.62</c:v>
                </c:pt>
                <c:pt idx="1282">
                  <c:v>25.64</c:v>
                </c:pt>
                <c:pt idx="1283">
                  <c:v>25.66</c:v>
                </c:pt>
                <c:pt idx="1284">
                  <c:v>25.68</c:v>
                </c:pt>
                <c:pt idx="1285">
                  <c:v>25.7</c:v>
                </c:pt>
                <c:pt idx="1286">
                  <c:v>25.72</c:v>
                </c:pt>
                <c:pt idx="1287">
                  <c:v>25.74</c:v>
                </c:pt>
                <c:pt idx="1288">
                  <c:v>25.76</c:v>
                </c:pt>
                <c:pt idx="1289">
                  <c:v>25.78</c:v>
                </c:pt>
                <c:pt idx="1290">
                  <c:v>25.8</c:v>
                </c:pt>
                <c:pt idx="1291">
                  <c:v>25.82</c:v>
                </c:pt>
                <c:pt idx="1292">
                  <c:v>25.84</c:v>
                </c:pt>
                <c:pt idx="1293">
                  <c:v>25.86</c:v>
                </c:pt>
                <c:pt idx="1294">
                  <c:v>25.88</c:v>
                </c:pt>
                <c:pt idx="1295">
                  <c:v>25.9</c:v>
                </c:pt>
                <c:pt idx="1296">
                  <c:v>25.92</c:v>
                </c:pt>
                <c:pt idx="1297">
                  <c:v>25.94</c:v>
                </c:pt>
                <c:pt idx="1298">
                  <c:v>25.96</c:v>
                </c:pt>
                <c:pt idx="1299">
                  <c:v>25.98</c:v>
                </c:pt>
                <c:pt idx="1300">
                  <c:v>26</c:v>
                </c:pt>
                <c:pt idx="1301">
                  <c:v>26.02</c:v>
                </c:pt>
                <c:pt idx="1302">
                  <c:v>26.04</c:v>
                </c:pt>
                <c:pt idx="1303">
                  <c:v>26.06</c:v>
                </c:pt>
                <c:pt idx="1304">
                  <c:v>26.08</c:v>
                </c:pt>
                <c:pt idx="1305">
                  <c:v>26.1</c:v>
                </c:pt>
                <c:pt idx="1306">
                  <c:v>26.12</c:v>
                </c:pt>
                <c:pt idx="1307">
                  <c:v>26.14</c:v>
                </c:pt>
                <c:pt idx="1308">
                  <c:v>26.16</c:v>
                </c:pt>
                <c:pt idx="1309">
                  <c:v>26.18</c:v>
                </c:pt>
                <c:pt idx="1310">
                  <c:v>26.2</c:v>
                </c:pt>
                <c:pt idx="1311">
                  <c:v>26.22</c:v>
                </c:pt>
                <c:pt idx="1312">
                  <c:v>26.24</c:v>
                </c:pt>
                <c:pt idx="1313">
                  <c:v>26.26</c:v>
                </c:pt>
                <c:pt idx="1314">
                  <c:v>26.28</c:v>
                </c:pt>
                <c:pt idx="1315">
                  <c:v>26.3</c:v>
                </c:pt>
                <c:pt idx="1316">
                  <c:v>26.32</c:v>
                </c:pt>
                <c:pt idx="1317">
                  <c:v>26.34</c:v>
                </c:pt>
                <c:pt idx="1318">
                  <c:v>26.36</c:v>
                </c:pt>
                <c:pt idx="1319">
                  <c:v>26.38</c:v>
                </c:pt>
                <c:pt idx="1320">
                  <c:v>26.4</c:v>
                </c:pt>
                <c:pt idx="1321">
                  <c:v>26.42</c:v>
                </c:pt>
                <c:pt idx="1322">
                  <c:v>26.44</c:v>
                </c:pt>
                <c:pt idx="1323">
                  <c:v>26.46</c:v>
                </c:pt>
                <c:pt idx="1324">
                  <c:v>26.48</c:v>
                </c:pt>
                <c:pt idx="1325">
                  <c:v>26.5</c:v>
                </c:pt>
                <c:pt idx="1326">
                  <c:v>26.52</c:v>
                </c:pt>
                <c:pt idx="1327">
                  <c:v>26.54</c:v>
                </c:pt>
                <c:pt idx="1328">
                  <c:v>26.56</c:v>
                </c:pt>
                <c:pt idx="1329">
                  <c:v>26.58</c:v>
                </c:pt>
                <c:pt idx="1330">
                  <c:v>26.6</c:v>
                </c:pt>
                <c:pt idx="1331">
                  <c:v>26.62</c:v>
                </c:pt>
                <c:pt idx="1332">
                  <c:v>26.64</c:v>
                </c:pt>
                <c:pt idx="1333">
                  <c:v>26.66</c:v>
                </c:pt>
                <c:pt idx="1334">
                  <c:v>26.68</c:v>
                </c:pt>
                <c:pt idx="1335">
                  <c:v>26.7</c:v>
                </c:pt>
                <c:pt idx="1336">
                  <c:v>26.72</c:v>
                </c:pt>
                <c:pt idx="1337">
                  <c:v>26.74</c:v>
                </c:pt>
                <c:pt idx="1338">
                  <c:v>26.76</c:v>
                </c:pt>
                <c:pt idx="1339">
                  <c:v>26.78</c:v>
                </c:pt>
                <c:pt idx="1340">
                  <c:v>26.8</c:v>
                </c:pt>
                <c:pt idx="1341">
                  <c:v>26.82</c:v>
                </c:pt>
                <c:pt idx="1342">
                  <c:v>26.84</c:v>
                </c:pt>
                <c:pt idx="1343">
                  <c:v>26.86</c:v>
                </c:pt>
                <c:pt idx="1344">
                  <c:v>26.88</c:v>
                </c:pt>
                <c:pt idx="1345">
                  <c:v>26.9</c:v>
                </c:pt>
                <c:pt idx="1346">
                  <c:v>26.92</c:v>
                </c:pt>
                <c:pt idx="1347">
                  <c:v>26.94</c:v>
                </c:pt>
                <c:pt idx="1348">
                  <c:v>26.96</c:v>
                </c:pt>
                <c:pt idx="1349">
                  <c:v>26.98</c:v>
                </c:pt>
                <c:pt idx="1350">
                  <c:v>27</c:v>
                </c:pt>
                <c:pt idx="1351">
                  <c:v>27.02</c:v>
                </c:pt>
                <c:pt idx="1352">
                  <c:v>27.04</c:v>
                </c:pt>
                <c:pt idx="1353">
                  <c:v>27.06</c:v>
                </c:pt>
                <c:pt idx="1354">
                  <c:v>27.08</c:v>
                </c:pt>
                <c:pt idx="1355">
                  <c:v>27.1</c:v>
                </c:pt>
                <c:pt idx="1356">
                  <c:v>27.12</c:v>
                </c:pt>
                <c:pt idx="1357">
                  <c:v>27.14</c:v>
                </c:pt>
                <c:pt idx="1358">
                  <c:v>27.16</c:v>
                </c:pt>
                <c:pt idx="1359">
                  <c:v>27.18</c:v>
                </c:pt>
                <c:pt idx="1360">
                  <c:v>27.2</c:v>
                </c:pt>
                <c:pt idx="1361">
                  <c:v>27.22</c:v>
                </c:pt>
                <c:pt idx="1362">
                  <c:v>27.24</c:v>
                </c:pt>
                <c:pt idx="1363">
                  <c:v>27.26</c:v>
                </c:pt>
                <c:pt idx="1364">
                  <c:v>27.28</c:v>
                </c:pt>
                <c:pt idx="1365">
                  <c:v>27.3</c:v>
                </c:pt>
                <c:pt idx="1366">
                  <c:v>27.32</c:v>
                </c:pt>
                <c:pt idx="1367">
                  <c:v>27.34</c:v>
                </c:pt>
                <c:pt idx="1368">
                  <c:v>27.36</c:v>
                </c:pt>
                <c:pt idx="1369">
                  <c:v>27.38</c:v>
                </c:pt>
                <c:pt idx="1370">
                  <c:v>27.4</c:v>
                </c:pt>
                <c:pt idx="1371">
                  <c:v>27.42</c:v>
                </c:pt>
                <c:pt idx="1372">
                  <c:v>27.44</c:v>
                </c:pt>
                <c:pt idx="1373">
                  <c:v>27.46</c:v>
                </c:pt>
                <c:pt idx="1374">
                  <c:v>27.48</c:v>
                </c:pt>
                <c:pt idx="1375">
                  <c:v>27.5</c:v>
                </c:pt>
                <c:pt idx="1376">
                  <c:v>27.52</c:v>
                </c:pt>
                <c:pt idx="1377">
                  <c:v>27.54</c:v>
                </c:pt>
                <c:pt idx="1378">
                  <c:v>27.56</c:v>
                </c:pt>
                <c:pt idx="1379">
                  <c:v>27.58</c:v>
                </c:pt>
                <c:pt idx="1380">
                  <c:v>27.6</c:v>
                </c:pt>
                <c:pt idx="1381">
                  <c:v>27.62</c:v>
                </c:pt>
                <c:pt idx="1382">
                  <c:v>27.64</c:v>
                </c:pt>
                <c:pt idx="1383">
                  <c:v>27.66</c:v>
                </c:pt>
                <c:pt idx="1384">
                  <c:v>27.68</c:v>
                </c:pt>
                <c:pt idx="1385">
                  <c:v>27.7</c:v>
                </c:pt>
                <c:pt idx="1386">
                  <c:v>27.72</c:v>
                </c:pt>
                <c:pt idx="1387">
                  <c:v>27.74</c:v>
                </c:pt>
                <c:pt idx="1388">
                  <c:v>27.76</c:v>
                </c:pt>
                <c:pt idx="1389">
                  <c:v>27.78</c:v>
                </c:pt>
                <c:pt idx="1390">
                  <c:v>27.8</c:v>
                </c:pt>
                <c:pt idx="1391">
                  <c:v>27.82</c:v>
                </c:pt>
                <c:pt idx="1392">
                  <c:v>27.84</c:v>
                </c:pt>
                <c:pt idx="1393">
                  <c:v>27.86</c:v>
                </c:pt>
                <c:pt idx="1394">
                  <c:v>27.88</c:v>
                </c:pt>
                <c:pt idx="1395">
                  <c:v>27.9</c:v>
                </c:pt>
                <c:pt idx="1396">
                  <c:v>27.92</c:v>
                </c:pt>
                <c:pt idx="1397">
                  <c:v>27.94</c:v>
                </c:pt>
                <c:pt idx="1398">
                  <c:v>27.96</c:v>
                </c:pt>
                <c:pt idx="1399">
                  <c:v>27.98</c:v>
                </c:pt>
                <c:pt idx="1400">
                  <c:v>28</c:v>
                </c:pt>
                <c:pt idx="1401">
                  <c:v>28.02</c:v>
                </c:pt>
                <c:pt idx="1402">
                  <c:v>28.04</c:v>
                </c:pt>
                <c:pt idx="1403">
                  <c:v>28.06</c:v>
                </c:pt>
                <c:pt idx="1404">
                  <c:v>28.08</c:v>
                </c:pt>
                <c:pt idx="1405">
                  <c:v>28.1</c:v>
                </c:pt>
                <c:pt idx="1406">
                  <c:v>28.12</c:v>
                </c:pt>
                <c:pt idx="1407">
                  <c:v>28.14</c:v>
                </c:pt>
                <c:pt idx="1408">
                  <c:v>28.16</c:v>
                </c:pt>
                <c:pt idx="1409">
                  <c:v>28.18</c:v>
                </c:pt>
                <c:pt idx="1410">
                  <c:v>28.2</c:v>
                </c:pt>
                <c:pt idx="1411">
                  <c:v>28.22</c:v>
                </c:pt>
                <c:pt idx="1412">
                  <c:v>28.24</c:v>
                </c:pt>
                <c:pt idx="1413">
                  <c:v>28.26</c:v>
                </c:pt>
                <c:pt idx="1414">
                  <c:v>28.28</c:v>
                </c:pt>
                <c:pt idx="1415">
                  <c:v>28.3</c:v>
                </c:pt>
                <c:pt idx="1416">
                  <c:v>28.32</c:v>
                </c:pt>
                <c:pt idx="1417">
                  <c:v>28.34</c:v>
                </c:pt>
                <c:pt idx="1418">
                  <c:v>28.36</c:v>
                </c:pt>
                <c:pt idx="1419">
                  <c:v>28.38</c:v>
                </c:pt>
                <c:pt idx="1420">
                  <c:v>28.4</c:v>
                </c:pt>
                <c:pt idx="1421">
                  <c:v>28.42</c:v>
                </c:pt>
                <c:pt idx="1422">
                  <c:v>28.44</c:v>
                </c:pt>
                <c:pt idx="1423">
                  <c:v>28.46</c:v>
                </c:pt>
                <c:pt idx="1424">
                  <c:v>28.48</c:v>
                </c:pt>
                <c:pt idx="1425">
                  <c:v>28.5</c:v>
                </c:pt>
                <c:pt idx="1426">
                  <c:v>28.52</c:v>
                </c:pt>
                <c:pt idx="1427">
                  <c:v>28.54</c:v>
                </c:pt>
                <c:pt idx="1428">
                  <c:v>28.56</c:v>
                </c:pt>
                <c:pt idx="1429">
                  <c:v>28.58</c:v>
                </c:pt>
                <c:pt idx="1430">
                  <c:v>28.6</c:v>
                </c:pt>
                <c:pt idx="1431">
                  <c:v>28.62</c:v>
                </c:pt>
                <c:pt idx="1432">
                  <c:v>28.64</c:v>
                </c:pt>
                <c:pt idx="1433">
                  <c:v>28.66</c:v>
                </c:pt>
                <c:pt idx="1434">
                  <c:v>28.68</c:v>
                </c:pt>
                <c:pt idx="1435">
                  <c:v>28.7</c:v>
                </c:pt>
                <c:pt idx="1436">
                  <c:v>28.72</c:v>
                </c:pt>
                <c:pt idx="1437">
                  <c:v>28.74</c:v>
                </c:pt>
                <c:pt idx="1438">
                  <c:v>28.76</c:v>
                </c:pt>
                <c:pt idx="1439">
                  <c:v>28.78</c:v>
                </c:pt>
                <c:pt idx="1440">
                  <c:v>28.8</c:v>
                </c:pt>
                <c:pt idx="1441">
                  <c:v>28.82</c:v>
                </c:pt>
                <c:pt idx="1442">
                  <c:v>28.84</c:v>
                </c:pt>
                <c:pt idx="1443">
                  <c:v>28.86</c:v>
                </c:pt>
                <c:pt idx="1444">
                  <c:v>28.88</c:v>
                </c:pt>
                <c:pt idx="1445">
                  <c:v>28.9</c:v>
                </c:pt>
                <c:pt idx="1446">
                  <c:v>28.92</c:v>
                </c:pt>
                <c:pt idx="1447">
                  <c:v>28.94</c:v>
                </c:pt>
                <c:pt idx="1448">
                  <c:v>28.96</c:v>
                </c:pt>
                <c:pt idx="1449">
                  <c:v>28.98</c:v>
                </c:pt>
                <c:pt idx="1450">
                  <c:v>29</c:v>
                </c:pt>
                <c:pt idx="1451">
                  <c:v>29.02</c:v>
                </c:pt>
                <c:pt idx="1452">
                  <c:v>29.04</c:v>
                </c:pt>
                <c:pt idx="1453">
                  <c:v>29.06</c:v>
                </c:pt>
                <c:pt idx="1454">
                  <c:v>29.08</c:v>
                </c:pt>
                <c:pt idx="1455">
                  <c:v>29.1</c:v>
                </c:pt>
                <c:pt idx="1456">
                  <c:v>29.12</c:v>
                </c:pt>
                <c:pt idx="1457">
                  <c:v>29.14</c:v>
                </c:pt>
                <c:pt idx="1458">
                  <c:v>29.16</c:v>
                </c:pt>
                <c:pt idx="1459">
                  <c:v>29.18</c:v>
                </c:pt>
                <c:pt idx="1460">
                  <c:v>29.2</c:v>
                </c:pt>
                <c:pt idx="1461">
                  <c:v>29.22</c:v>
                </c:pt>
                <c:pt idx="1462">
                  <c:v>29.24</c:v>
                </c:pt>
                <c:pt idx="1463">
                  <c:v>29.26</c:v>
                </c:pt>
                <c:pt idx="1464">
                  <c:v>29.28</c:v>
                </c:pt>
                <c:pt idx="1465">
                  <c:v>29.3</c:v>
                </c:pt>
                <c:pt idx="1466">
                  <c:v>29.32</c:v>
                </c:pt>
                <c:pt idx="1467">
                  <c:v>29.34</c:v>
                </c:pt>
                <c:pt idx="1468">
                  <c:v>29.36</c:v>
                </c:pt>
                <c:pt idx="1469">
                  <c:v>29.38</c:v>
                </c:pt>
                <c:pt idx="1470">
                  <c:v>29.4</c:v>
                </c:pt>
                <c:pt idx="1471">
                  <c:v>29.42</c:v>
                </c:pt>
                <c:pt idx="1472">
                  <c:v>29.44</c:v>
                </c:pt>
                <c:pt idx="1473">
                  <c:v>29.46</c:v>
                </c:pt>
                <c:pt idx="1474">
                  <c:v>29.48</c:v>
                </c:pt>
                <c:pt idx="1475">
                  <c:v>29.5</c:v>
                </c:pt>
                <c:pt idx="1476">
                  <c:v>29.52</c:v>
                </c:pt>
                <c:pt idx="1477">
                  <c:v>29.54</c:v>
                </c:pt>
                <c:pt idx="1478">
                  <c:v>29.56</c:v>
                </c:pt>
                <c:pt idx="1479">
                  <c:v>29.58</c:v>
                </c:pt>
                <c:pt idx="1480">
                  <c:v>29.6</c:v>
                </c:pt>
                <c:pt idx="1481">
                  <c:v>29.62</c:v>
                </c:pt>
                <c:pt idx="1482">
                  <c:v>29.64</c:v>
                </c:pt>
                <c:pt idx="1483">
                  <c:v>29.66</c:v>
                </c:pt>
                <c:pt idx="1484">
                  <c:v>29.68</c:v>
                </c:pt>
                <c:pt idx="1485">
                  <c:v>29.7</c:v>
                </c:pt>
                <c:pt idx="1486">
                  <c:v>29.72</c:v>
                </c:pt>
                <c:pt idx="1487">
                  <c:v>29.74</c:v>
                </c:pt>
                <c:pt idx="1488">
                  <c:v>29.76</c:v>
                </c:pt>
                <c:pt idx="1489">
                  <c:v>29.78</c:v>
                </c:pt>
                <c:pt idx="1490">
                  <c:v>29.8</c:v>
                </c:pt>
                <c:pt idx="1491">
                  <c:v>29.82</c:v>
                </c:pt>
                <c:pt idx="1492">
                  <c:v>29.84</c:v>
                </c:pt>
                <c:pt idx="1493">
                  <c:v>29.86</c:v>
                </c:pt>
                <c:pt idx="1494">
                  <c:v>29.88</c:v>
                </c:pt>
                <c:pt idx="1495">
                  <c:v>29.9</c:v>
                </c:pt>
                <c:pt idx="1496">
                  <c:v>29.92</c:v>
                </c:pt>
                <c:pt idx="1497">
                  <c:v>29.94</c:v>
                </c:pt>
                <c:pt idx="1498">
                  <c:v>29.96</c:v>
                </c:pt>
                <c:pt idx="1499">
                  <c:v>29.98</c:v>
                </c:pt>
                <c:pt idx="1500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AF-46CD-B3E0-908B321B80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804975"/>
        <c:axId val="386805391"/>
      </c:scatterChart>
      <c:valAx>
        <c:axId val="386804975"/>
        <c:scaling>
          <c:logBase val="10"/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Hydraulic conductivity, K [m/s]</a:t>
                </a:r>
              </a:p>
            </c:rich>
          </c:tx>
          <c:layout>
            <c:manualLayout>
              <c:xMode val="edge"/>
              <c:yMode val="edge"/>
              <c:x val="0.18306706719788066"/>
              <c:y val="1.855112647964156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6805391"/>
        <c:crosses val="autoZero"/>
        <c:crossBetween val="midCat"/>
        <c:majorUnit val="100"/>
      </c:valAx>
      <c:valAx>
        <c:axId val="386805391"/>
        <c:scaling>
          <c:orientation val="maxMin"/>
          <c:max val="3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Z [m]</a:t>
                </a:r>
              </a:p>
            </c:rich>
          </c:tx>
          <c:layout>
            <c:manualLayout>
              <c:xMode val="edge"/>
              <c:yMode val="edge"/>
              <c:x val="2.9284402954576846E-2"/>
              <c:y val="0.509052324796384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6804975"/>
        <c:crosses val="autoZero"/>
        <c:crossBetween val="midCat"/>
        <c:maj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01527777777777"/>
          <c:y val="8.0700631313131307E-2"/>
          <c:w val="0.84624887766863954"/>
          <c:h val="0.9016604797979797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 cmpd="sng">
                <a:solidFill>
                  <a:srgbClr val="002060"/>
                </a:solidFill>
              </a:ln>
              <a:effectLst/>
            </c:spPr>
          </c:marker>
          <c:xVal>
            <c:numRef>
              <c:f>'SCPTU-1'!$P$11:$P$1510</c:f>
              <c:numCache>
                <c:formatCode>General</c:formatCode>
                <c:ptCount val="1500"/>
                <c:pt idx="0">
                  <c:v>0.34903752914636393</c:v>
                </c:pt>
                <c:pt idx="1">
                  <c:v>0.58583340194584754</c:v>
                </c:pt>
                <c:pt idx="2">
                  <c:v>0.98539027124574818</c:v>
                </c:pt>
                <c:pt idx="3">
                  <c:v>1.1321333116584922</c:v>
                </c:pt>
                <c:pt idx="4">
                  <c:v>1.2806346310448362</c:v>
                </c:pt>
                <c:pt idx="5">
                  <c:v>1.3889203677851074</c:v>
                </c:pt>
                <c:pt idx="6">
                  <c:v>1.4299101608989606</c:v>
                </c:pt>
                <c:pt idx="7">
                  <c:v>1.3007649688482623</c:v>
                </c:pt>
                <c:pt idx="8">
                  <c:v>1.0684273390337722</c:v>
                </c:pt>
                <c:pt idx="9">
                  <c:v>1.1152471541509925</c:v>
                </c:pt>
                <c:pt idx="10">
                  <c:v>1.1538312826385624</c:v>
                </c:pt>
                <c:pt idx="11">
                  <c:v>1.3066512381142936</c:v>
                </c:pt>
                <c:pt idx="12">
                  <c:v>1.3127232882726398</c:v>
                </c:pt>
                <c:pt idx="13">
                  <c:v>1.3866625392068781</c:v>
                </c:pt>
                <c:pt idx="14">
                  <c:v>1.3299883686566218</c:v>
                </c:pt>
                <c:pt idx="15">
                  <c:v>1.3054824575962154</c:v>
                </c:pt>
                <c:pt idx="16">
                  <c:v>1.3186927259365537</c:v>
                </c:pt>
                <c:pt idx="17">
                  <c:v>1.2770594991140469</c:v>
                </c:pt>
                <c:pt idx="18">
                  <c:v>1.2444923143730644</c:v>
                </c:pt>
                <c:pt idx="19">
                  <c:v>1.1865367469236705</c:v>
                </c:pt>
                <c:pt idx="20">
                  <c:v>1.2597647459377992</c:v>
                </c:pt>
                <c:pt idx="21">
                  <c:v>1.2292315592619329</c:v>
                </c:pt>
                <c:pt idx="22">
                  <c:v>1.2805977107432276</c:v>
                </c:pt>
                <c:pt idx="23">
                  <c:v>1.2109144550129101</c:v>
                </c:pt>
                <c:pt idx="24">
                  <c:v>1.1841557762479478</c:v>
                </c:pt>
                <c:pt idx="25">
                  <c:v>1.2177636640261233</c:v>
                </c:pt>
                <c:pt idx="26">
                  <c:v>1.2372590110690342</c:v>
                </c:pt>
                <c:pt idx="27">
                  <c:v>1.2749362884378996</c:v>
                </c:pt>
                <c:pt idx="28">
                  <c:v>1.303476096021603</c:v>
                </c:pt>
                <c:pt idx="29">
                  <c:v>1.3590991486476691</c:v>
                </c:pt>
                <c:pt idx="30">
                  <c:v>1.3936252305166865</c:v>
                </c:pt>
                <c:pt idx="31">
                  <c:v>2.5194772055135291</c:v>
                </c:pt>
                <c:pt idx="32">
                  <c:v>3.2443913639264812</c:v>
                </c:pt>
                <c:pt idx="33">
                  <c:v>3.2924661062866352</c:v>
                </c:pt>
                <c:pt idx="34">
                  <c:v>3.2159859444410244</c:v>
                </c:pt>
                <c:pt idx="35">
                  <c:v>3.1432774212816335</c:v>
                </c:pt>
                <c:pt idx="36">
                  <c:v>3.1851766910715797</c:v>
                </c:pt>
                <c:pt idx="37">
                  <c:v>2.4432406606727413</c:v>
                </c:pt>
                <c:pt idx="38">
                  <c:v>1.9410016647812065</c:v>
                </c:pt>
                <c:pt idx="39">
                  <c:v>2.1309965425488282</c:v>
                </c:pt>
                <c:pt idx="40">
                  <c:v>1.9397843193361399</c:v>
                </c:pt>
                <c:pt idx="41">
                  <c:v>1.9810377872246956</c:v>
                </c:pt>
                <c:pt idx="42">
                  <c:v>1.9303804502213102</c:v>
                </c:pt>
                <c:pt idx="43">
                  <c:v>1.6646905115450679</c:v>
                </c:pt>
                <c:pt idx="44">
                  <c:v>1.4592931870166821</c:v>
                </c:pt>
                <c:pt idx="45">
                  <c:v>1.5048821221479451</c:v>
                </c:pt>
                <c:pt idx="46">
                  <c:v>1.3206571149605162</c:v>
                </c:pt>
                <c:pt idx="47">
                  <c:v>1.5999278502484875</c:v>
                </c:pt>
                <c:pt idx="48">
                  <c:v>2.1137106952235523</c:v>
                </c:pt>
                <c:pt idx="49">
                  <c:v>2.2294448015096</c:v>
                </c:pt>
                <c:pt idx="50">
                  <c:v>2.4223053035244848</c:v>
                </c:pt>
                <c:pt idx="51">
                  <c:v>2.4305469071468342</c:v>
                </c:pt>
                <c:pt idx="52">
                  <c:v>2.380325748399847</c:v>
                </c:pt>
                <c:pt idx="53">
                  <c:v>2.3302120996640858</c:v>
                </c:pt>
                <c:pt idx="54">
                  <c:v>2.2411680037860591</c:v>
                </c:pt>
                <c:pt idx="55">
                  <c:v>1.9742897545173033</c:v>
                </c:pt>
                <c:pt idx="56">
                  <c:v>1.9637760566013376</c:v>
                </c:pt>
                <c:pt idx="57">
                  <c:v>2.0981897515022068</c:v>
                </c:pt>
                <c:pt idx="58">
                  <c:v>1.9560976543469184</c:v>
                </c:pt>
                <c:pt idx="59">
                  <c:v>1.9983878229405223</c:v>
                </c:pt>
                <c:pt idx="60">
                  <c:v>2.0767960961285028</c:v>
                </c:pt>
                <c:pt idx="61">
                  <c:v>2.0980350758855328</c:v>
                </c:pt>
                <c:pt idx="62">
                  <c:v>2.1165392006762542</c:v>
                </c:pt>
                <c:pt idx="63">
                  <c:v>2.1846857023456296</c:v>
                </c:pt>
                <c:pt idx="64">
                  <c:v>2.4405243387475117</c:v>
                </c:pt>
                <c:pt idx="65">
                  <c:v>2.3664910063636238</c:v>
                </c:pt>
                <c:pt idx="66">
                  <c:v>2.3002628197649897</c:v>
                </c:pt>
                <c:pt idx="67">
                  <c:v>2.2867434492245078</c:v>
                </c:pt>
                <c:pt idx="68">
                  <c:v>2.2872567499468097</c:v>
                </c:pt>
                <c:pt idx="69">
                  <c:v>2.2896261879956739</c:v>
                </c:pt>
                <c:pt idx="70">
                  <c:v>2.2336312658421908</c:v>
                </c:pt>
                <c:pt idx="71">
                  <c:v>2.1494673697052122</c:v>
                </c:pt>
                <c:pt idx="72">
                  <c:v>2.1128843163151765</c:v>
                </c:pt>
                <c:pt idx="73">
                  <c:v>2.0674773406819389</c:v>
                </c:pt>
                <c:pt idx="74">
                  <c:v>2.0640812752152047</c:v>
                </c:pt>
                <c:pt idx="75">
                  <c:v>1.9977342993654519</c:v>
                </c:pt>
                <c:pt idx="76">
                  <c:v>1.9537894141028596</c:v>
                </c:pt>
                <c:pt idx="77">
                  <c:v>1.8963147836506182</c:v>
                </c:pt>
                <c:pt idx="78">
                  <c:v>1.9264795830844765</c:v>
                </c:pt>
                <c:pt idx="79">
                  <c:v>1.9492869271778994</c:v>
                </c:pt>
                <c:pt idx="80">
                  <c:v>1.9543966635533925</c:v>
                </c:pt>
                <c:pt idx="81">
                  <c:v>1.975879793897745</c:v>
                </c:pt>
                <c:pt idx="82">
                  <c:v>1.9511464322972065</c:v>
                </c:pt>
                <c:pt idx="83">
                  <c:v>1.9350240829660117</c:v>
                </c:pt>
                <c:pt idx="84">
                  <c:v>1.9270417599027834</c:v>
                </c:pt>
                <c:pt idx="85">
                  <c:v>1.908523148983484</c:v>
                </c:pt>
                <c:pt idx="86">
                  <c:v>1.8851105081128428</c:v>
                </c:pt>
                <c:pt idx="87">
                  <c:v>1.8146244668412099</c:v>
                </c:pt>
                <c:pt idx="88">
                  <c:v>1.7804031781765026</c:v>
                </c:pt>
                <c:pt idx="89">
                  <c:v>1.7792676465853663</c:v>
                </c:pt>
                <c:pt idx="90">
                  <c:v>1.8504552183530669</c:v>
                </c:pt>
                <c:pt idx="91">
                  <c:v>1.8556601551554004</c:v>
                </c:pt>
                <c:pt idx="92">
                  <c:v>1.8673443542365735</c:v>
                </c:pt>
                <c:pt idx="93">
                  <c:v>1.9125174372079974</c:v>
                </c:pt>
                <c:pt idx="94">
                  <c:v>1.8252228339284045</c:v>
                </c:pt>
                <c:pt idx="95">
                  <c:v>1.7690040652973</c:v>
                </c:pt>
                <c:pt idx="96">
                  <c:v>1.8021335453708582</c:v>
                </c:pt>
                <c:pt idx="97">
                  <c:v>1.9768875311091214</c:v>
                </c:pt>
                <c:pt idx="98">
                  <c:v>2.1514456559441326</c:v>
                </c:pt>
                <c:pt idx="99">
                  <c:v>2.3443433110551366</c:v>
                </c:pt>
                <c:pt idx="100">
                  <c:v>2.4173957349724797</c:v>
                </c:pt>
                <c:pt idx="101">
                  <c:v>2.5141798521812317</c:v>
                </c:pt>
                <c:pt idx="102">
                  <c:v>2.6823861351615279</c:v>
                </c:pt>
                <c:pt idx="103">
                  <c:v>2.7396999228346735</c:v>
                </c:pt>
                <c:pt idx="104">
                  <c:v>2.7247597982537259</c:v>
                </c:pt>
                <c:pt idx="105">
                  <c:v>2.6351795424176423</c:v>
                </c:pt>
                <c:pt idx="106">
                  <c:v>2.7226073997708187</c:v>
                </c:pt>
                <c:pt idx="107">
                  <c:v>2.8271030610236143</c:v>
                </c:pt>
                <c:pt idx="108">
                  <c:v>2.9389291120126226</c:v>
                </c:pt>
                <c:pt idx="109">
                  <c:v>3.2461493537480273</c:v>
                </c:pt>
                <c:pt idx="110">
                  <c:v>3.5395916532477005</c:v>
                </c:pt>
                <c:pt idx="111">
                  <c:v>3.6761101913721168</c:v>
                </c:pt>
                <c:pt idx="112">
                  <c:v>3.6097501675401511</c:v>
                </c:pt>
                <c:pt idx="113">
                  <c:v>3.7573665513642891</c:v>
                </c:pt>
                <c:pt idx="114">
                  <c:v>3.8517589246141304</c:v>
                </c:pt>
                <c:pt idx="115">
                  <c:v>3.9713336811055751</c:v>
                </c:pt>
                <c:pt idx="116">
                  <c:v>3.8917818269870073</c:v>
                </c:pt>
                <c:pt idx="117">
                  <c:v>3.679154606624774</c:v>
                </c:pt>
                <c:pt idx="118">
                  <c:v>3.4485889567312782</c:v>
                </c:pt>
                <c:pt idx="119">
                  <c:v>3.5599830242255281</c:v>
                </c:pt>
                <c:pt idx="120">
                  <c:v>3.6320479990464838</c:v>
                </c:pt>
                <c:pt idx="121">
                  <c:v>3.5941914407908522</c:v>
                </c:pt>
                <c:pt idx="122">
                  <c:v>3.7302029481808052</c:v>
                </c:pt>
                <c:pt idx="123">
                  <c:v>3.7575610244055633</c:v>
                </c:pt>
                <c:pt idx="124">
                  <c:v>3.7034271760271591</c:v>
                </c:pt>
                <c:pt idx="125">
                  <c:v>3.4051604253379191</c:v>
                </c:pt>
                <c:pt idx="126">
                  <c:v>3.1333282395910356</c:v>
                </c:pt>
                <c:pt idx="127">
                  <c:v>2.8609291975918874</c:v>
                </c:pt>
                <c:pt idx="128">
                  <c:v>2.5330481670461253</c:v>
                </c:pt>
                <c:pt idx="129">
                  <c:v>2.0850498965222486</c:v>
                </c:pt>
                <c:pt idx="130">
                  <c:v>1.892289687990061</c:v>
                </c:pt>
                <c:pt idx="131">
                  <c:v>1.7617956539233037</c:v>
                </c:pt>
                <c:pt idx="132">
                  <c:v>1.7137190973414762</c:v>
                </c:pt>
                <c:pt idx="133">
                  <c:v>1.6625767631432538</c:v>
                </c:pt>
                <c:pt idx="134">
                  <c:v>1.6571998150076868</c:v>
                </c:pt>
                <c:pt idx="135">
                  <c:v>1.673126618848275</c:v>
                </c:pt>
                <c:pt idx="136">
                  <c:v>1.703736841619981</c:v>
                </c:pt>
                <c:pt idx="137">
                  <c:v>1.6985186672553916</c:v>
                </c:pt>
                <c:pt idx="138">
                  <c:v>1.7261217498582069</c:v>
                </c:pt>
                <c:pt idx="139">
                  <c:v>1.7677041263200308</c:v>
                </c:pt>
                <c:pt idx="140">
                  <c:v>1.8199568663131815</c:v>
                </c:pt>
                <c:pt idx="141">
                  <c:v>1.867599708075935</c:v>
                </c:pt>
                <c:pt idx="142">
                  <c:v>1.8937735564461893</c:v>
                </c:pt>
                <c:pt idx="143">
                  <c:v>1.8974489069559193</c:v>
                </c:pt>
                <c:pt idx="144">
                  <c:v>1.8440319327301959</c:v>
                </c:pt>
                <c:pt idx="145">
                  <c:v>1.8034776288671757</c:v>
                </c:pt>
                <c:pt idx="146">
                  <c:v>1.8156924589605425</c:v>
                </c:pt>
                <c:pt idx="147">
                  <c:v>1.8828756863901119</c:v>
                </c:pt>
                <c:pt idx="148">
                  <c:v>1.983817958785087</c:v>
                </c:pt>
                <c:pt idx="149">
                  <c:v>2.1368391490476859</c:v>
                </c:pt>
                <c:pt idx="150">
                  <c:v>2.2182980189851143</c:v>
                </c:pt>
                <c:pt idx="151">
                  <c:v>2.3213352170759816</c:v>
                </c:pt>
                <c:pt idx="152">
                  <c:v>2.5548448401322776</c:v>
                </c:pt>
                <c:pt idx="153">
                  <c:v>2.7352857425804316</c:v>
                </c:pt>
                <c:pt idx="154">
                  <c:v>2.4317469925549688</c:v>
                </c:pt>
                <c:pt idx="155">
                  <c:v>2.0873717189783916</c:v>
                </c:pt>
                <c:pt idx="156">
                  <c:v>1.9179198659432461</c:v>
                </c:pt>
                <c:pt idx="157">
                  <c:v>1.8621103031337169</c:v>
                </c:pt>
                <c:pt idx="158">
                  <c:v>1.7535926846480281</c:v>
                </c:pt>
                <c:pt idx="159">
                  <c:v>1.7071331421129206</c:v>
                </c:pt>
                <c:pt idx="160">
                  <c:v>1.6714097937573049</c:v>
                </c:pt>
                <c:pt idx="161">
                  <c:v>1.6470166539183231</c:v>
                </c:pt>
                <c:pt idx="162">
                  <c:v>1.6343119787820823</c:v>
                </c:pt>
                <c:pt idx="163">
                  <c:v>1.6331802122852042</c:v>
                </c:pt>
                <c:pt idx="164">
                  <c:v>1.6318881980358926</c:v>
                </c:pt>
                <c:pt idx="165">
                  <c:v>1.6481991444412576</c:v>
                </c:pt>
                <c:pt idx="166">
                  <c:v>1.7035826592509706</c:v>
                </c:pt>
                <c:pt idx="167">
                  <c:v>1.7833674094695326</c:v>
                </c:pt>
                <c:pt idx="168">
                  <c:v>1.8878233045900479</c:v>
                </c:pt>
                <c:pt idx="169">
                  <c:v>1.9834717062076375</c:v>
                </c:pt>
                <c:pt idx="170">
                  <c:v>2.0546688500076682</c:v>
                </c:pt>
                <c:pt idx="171">
                  <c:v>2.1279845943129185</c:v>
                </c:pt>
                <c:pt idx="172">
                  <c:v>2.2091885621778808</c:v>
                </c:pt>
                <c:pt idx="173">
                  <c:v>2.2817171388767106</c:v>
                </c:pt>
                <c:pt idx="174">
                  <c:v>2.3046110966273696</c:v>
                </c:pt>
                <c:pt idx="175">
                  <c:v>2.2804595309797784</c:v>
                </c:pt>
                <c:pt idx="176">
                  <c:v>2.2400597344069864</c:v>
                </c:pt>
                <c:pt idx="177">
                  <c:v>2.1431115605641904</c:v>
                </c:pt>
                <c:pt idx="178">
                  <c:v>2.0168063598399466</c:v>
                </c:pt>
                <c:pt idx="179">
                  <c:v>1.9214589955896417</c:v>
                </c:pt>
                <c:pt idx="180">
                  <c:v>1.8628205271593243</c:v>
                </c:pt>
                <c:pt idx="181">
                  <c:v>1.7886194902678376</c:v>
                </c:pt>
                <c:pt idx="182">
                  <c:v>1.7388777887420221</c:v>
                </c:pt>
                <c:pt idx="183">
                  <c:v>1.7779987622241917</c:v>
                </c:pt>
                <c:pt idx="184">
                  <c:v>1.8320580159247164</c:v>
                </c:pt>
                <c:pt idx="185">
                  <c:v>1.8682052886353671</c:v>
                </c:pt>
                <c:pt idx="186">
                  <c:v>1.8667431104456398</c:v>
                </c:pt>
                <c:pt idx="187">
                  <c:v>1.8350206244869667</c:v>
                </c:pt>
                <c:pt idx="188">
                  <c:v>1.8041813202416199</c:v>
                </c:pt>
                <c:pt idx="189">
                  <c:v>1.775577601012347</c:v>
                </c:pt>
                <c:pt idx="190">
                  <c:v>1.7615241468232605</c:v>
                </c:pt>
                <c:pt idx="191">
                  <c:v>1.7522181467468212</c:v>
                </c:pt>
                <c:pt idx="192">
                  <c:v>1.7473110163241687</c:v>
                </c:pt>
                <c:pt idx="193">
                  <c:v>1.7552562200869579</c:v>
                </c:pt>
                <c:pt idx="194">
                  <c:v>1.7623919032262583</c:v>
                </c:pt>
                <c:pt idx="195">
                  <c:v>1.7608665235913079</c:v>
                </c:pt>
                <c:pt idx="196">
                  <c:v>1.7820953127862773</c:v>
                </c:pt>
                <c:pt idx="197">
                  <c:v>1.80464702745767</c:v>
                </c:pt>
                <c:pt idx="198">
                  <c:v>1.8201526953942224</c:v>
                </c:pt>
                <c:pt idx="199">
                  <c:v>1.81920023761698</c:v>
                </c:pt>
                <c:pt idx="200">
                  <c:v>1.8017176729670923</c:v>
                </c:pt>
                <c:pt idx="201">
                  <c:v>1.8078078046987389</c:v>
                </c:pt>
                <c:pt idx="202">
                  <c:v>1.8286957514517543</c:v>
                </c:pt>
                <c:pt idx="203">
                  <c:v>1.8494070067331605</c:v>
                </c:pt>
                <c:pt idx="204">
                  <c:v>1.8604710593962488</c:v>
                </c:pt>
                <c:pt idx="205">
                  <c:v>1.8717197286764284</c:v>
                </c:pt>
                <c:pt idx="206">
                  <c:v>1.8711326089238551</c:v>
                </c:pt>
                <c:pt idx="207">
                  <c:v>1.8703733667334321</c:v>
                </c:pt>
                <c:pt idx="208">
                  <c:v>1.8671452153539261</c:v>
                </c:pt>
                <c:pt idx="209">
                  <c:v>1.857234268766732</c:v>
                </c:pt>
                <c:pt idx="210">
                  <c:v>1.8563325456126865</c:v>
                </c:pt>
                <c:pt idx="211">
                  <c:v>1.8743263040071487</c:v>
                </c:pt>
                <c:pt idx="212">
                  <c:v>1.9068597599119415</c:v>
                </c:pt>
                <c:pt idx="213">
                  <c:v>1.935427436171014</c:v>
                </c:pt>
                <c:pt idx="214">
                  <c:v>1.9191491926275115</c:v>
                </c:pt>
                <c:pt idx="215">
                  <c:v>1.9458229087852716</c:v>
                </c:pt>
                <c:pt idx="216">
                  <c:v>1.9688105271503615</c:v>
                </c:pt>
                <c:pt idx="217">
                  <c:v>1.977246457864376</c:v>
                </c:pt>
                <c:pt idx="218">
                  <c:v>1.9619619618693678</c:v>
                </c:pt>
                <c:pt idx="219">
                  <c:v>1.9459706147475291</c:v>
                </c:pt>
                <c:pt idx="220">
                  <c:v>1.9464655806961924</c:v>
                </c:pt>
                <c:pt idx="221">
                  <c:v>1.9502892930882352</c:v>
                </c:pt>
                <c:pt idx="222">
                  <c:v>1.9567863614322478</c:v>
                </c:pt>
                <c:pt idx="223">
                  <c:v>1.9669886674771715</c:v>
                </c:pt>
                <c:pt idx="224">
                  <c:v>1.9869714536420549</c:v>
                </c:pt>
                <c:pt idx="225">
                  <c:v>2.0060468287365349</c:v>
                </c:pt>
                <c:pt idx="226">
                  <c:v>2.0251264749261448</c:v>
                </c:pt>
                <c:pt idx="227">
                  <c:v>2.0418327399525178</c:v>
                </c:pt>
                <c:pt idx="228">
                  <c:v>2.0189046353368743</c:v>
                </c:pt>
                <c:pt idx="229">
                  <c:v>1.9753291608046279</c:v>
                </c:pt>
                <c:pt idx="230">
                  <c:v>1.9255579102505165</c:v>
                </c:pt>
                <c:pt idx="231">
                  <c:v>1.887712504417304</c:v>
                </c:pt>
                <c:pt idx="232">
                  <c:v>1.8712266634074946</c:v>
                </c:pt>
                <c:pt idx="233">
                  <c:v>1.8802137385053219</c:v>
                </c:pt>
                <c:pt idx="234">
                  <c:v>1.8923916240694476</c:v>
                </c:pt>
                <c:pt idx="235">
                  <c:v>1.9133683140028079</c:v>
                </c:pt>
                <c:pt idx="236">
                  <c:v>1.9309148287235391</c:v>
                </c:pt>
                <c:pt idx="237">
                  <c:v>1.9530892488268496</c:v>
                </c:pt>
                <c:pt idx="238">
                  <c:v>1.9767626594397776</c:v>
                </c:pt>
                <c:pt idx="239">
                  <c:v>1.9943848156886053</c:v>
                </c:pt>
                <c:pt idx="240">
                  <c:v>1.9938070852362293</c:v>
                </c:pt>
                <c:pt idx="241">
                  <c:v>1.9710023369365388</c:v>
                </c:pt>
                <c:pt idx="242">
                  <c:v>1.9206951348441876</c:v>
                </c:pt>
                <c:pt idx="243">
                  <c:v>1.8774497437764792</c:v>
                </c:pt>
                <c:pt idx="244">
                  <c:v>1.8506392165077643</c:v>
                </c:pt>
                <c:pt idx="245">
                  <c:v>1.847040284560983</c:v>
                </c:pt>
                <c:pt idx="246">
                  <c:v>1.8755694487940962</c:v>
                </c:pt>
                <c:pt idx="247">
                  <c:v>1.9274559777750542</c:v>
                </c:pt>
                <c:pt idx="248">
                  <c:v>1.9677074417636555</c:v>
                </c:pt>
                <c:pt idx="249">
                  <c:v>2.0046024895950878</c:v>
                </c:pt>
                <c:pt idx="250">
                  <c:v>1.9998514548432167</c:v>
                </c:pt>
                <c:pt idx="251">
                  <c:v>1.93131905521874</c:v>
                </c:pt>
                <c:pt idx="252">
                  <c:v>1.8866005557783672</c:v>
                </c:pt>
                <c:pt idx="253">
                  <c:v>1.8540520282965931</c:v>
                </c:pt>
                <c:pt idx="254">
                  <c:v>1.8537318773616931</c:v>
                </c:pt>
                <c:pt idx="255">
                  <c:v>1.8634304987179759</c:v>
                </c:pt>
                <c:pt idx="256">
                  <c:v>1.8894313445659174</c:v>
                </c:pt>
                <c:pt idx="257">
                  <c:v>1.9180873334572064</c:v>
                </c:pt>
                <c:pt idx="258">
                  <c:v>1.9487407800147827</c:v>
                </c:pt>
                <c:pt idx="259">
                  <c:v>1.9836684971711338</c:v>
                </c:pt>
                <c:pt idx="260">
                  <c:v>2.0151168023588686</c:v>
                </c:pt>
                <c:pt idx="261">
                  <c:v>2.0467480465423331</c:v>
                </c:pt>
                <c:pt idx="262">
                  <c:v>2.0778182159767966</c:v>
                </c:pt>
                <c:pt idx="263">
                  <c:v>2.0989554650246975</c:v>
                </c:pt>
                <c:pt idx="264">
                  <c:v>2.0747152262209911</c:v>
                </c:pt>
                <c:pt idx="265">
                  <c:v>2.0800658250271589</c:v>
                </c:pt>
                <c:pt idx="266">
                  <c:v>2.0625278551512825</c:v>
                </c:pt>
                <c:pt idx="267">
                  <c:v>2.0199055455304076</c:v>
                </c:pt>
                <c:pt idx="268">
                  <c:v>1.9753187180328864</c:v>
                </c:pt>
                <c:pt idx="269">
                  <c:v>1.9445250791500548</c:v>
                </c:pt>
                <c:pt idx="270">
                  <c:v>1.9010919349279793</c:v>
                </c:pt>
                <c:pt idx="271">
                  <c:v>1.8480964524712367</c:v>
                </c:pt>
                <c:pt idx="272">
                  <c:v>1.7897007113774592</c:v>
                </c:pt>
                <c:pt idx="273">
                  <c:v>1.765783696151676</c:v>
                </c:pt>
                <c:pt idx="274">
                  <c:v>1.7571257885733773</c:v>
                </c:pt>
                <c:pt idx="275">
                  <c:v>1.7765080699284796</c:v>
                </c:pt>
                <c:pt idx="276">
                  <c:v>1.7852443177566699</c:v>
                </c:pt>
                <c:pt idx="277">
                  <c:v>1.7701957291767259</c:v>
                </c:pt>
                <c:pt idx="278">
                  <c:v>1.7298130638809739</c:v>
                </c:pt>
                <c:pt idx="279">
                  <c:v>1.6937763673864814</c:v>
                </c:pt>
                <c:pt idx="280">
                  <c:v>1.6925723667225887</c:v>
                </c:pt>
                <c:pt idx="281">
                  <c:v>1.7116324786063348</c:v>
                </c:pt>
                <c:pt idx="282">
                  <c:v>1.7371714744664355</c:v>
                </c:pt>
                <c:pt idx="283">
                  <c:v>1.7612100865106832</c:v>
                </c:pt>
                <c:pt idx="284">
                  <c:v>1.7848628032787441</c:v>
                </c:pt>
                <c:pt idx="285">
                  <c:v>1.796215461540831</c:v>
                </c:pt>
                <c:pt idx="286">
                  <c:v>1.8032545991063931</c:v>
                </c:pt>
                <c:pt idx="287">
                  <c:v>1.8024554532915809</c:v>
                </c:pt>
                <c:pt idx="288">
                  <c:v>1.796759486369202</c:v>
                </c:pt>
                <c:pt idx="289">
                  <c:v>1.7948677436992628</c:v>
                </c:pt>
                <c:pt idx="290">
                  <c:v>1.8002062915230095</c:v>
                </c:pt>
                <c:pt idx="291">
                  <c:v>1.8076197309038897</c:v>
                </c:pt>
                <c:pt idx="292">
                  <c:v>1.8068284201632103</c:v>
                </c:pt>
                <c:pt idx="293">
                  <c:v>1.8126742362916386</c:v>
                </c:pt>
                <c:pt idx="294">
                  <c:v>1.8394150352153722</c:v>
                </c:pt>
                <c:pt idx="295">
                  <c:v>1.8644371067243026</c:v>
                </c:pt>
                <c:pt idx="296">
                  <c:v>1.8873991513377959</c:v>
                </c:pt>
                <c:pt idx="297">
                  <c:v>1.9084753579641811</c:v>
                </c:pt>
                <c:pt idx="298">
                  <c:v>1.928370442461514</c:v>
                </c:pt>
                <c:pt idx="299">
                  <c:v>1.9426314895368071</c:v>
                </c:pt>
                <c:pt idx="300">
                  <c:v>1.9728105255726833</c:v>
                </c:pt>
                <c:pt idx="301">
                  <c:v>1.9198292256938592</c:v>
                </c:pt>
                <c:pt idx="302">
                  <c:v>1.9134761622624372</c:v>
                </c:pt>
                <c:pt idx="303">
                  <c:v>1.9312123570875692</c:v>
                </c:pt>
                <c:pt idx="304">
                  <c:v>1.9413095954806103</c:v>
                </c:pt>
                <c:pt idx="305">
                  <c:v>1.9421234450526881</c:v>
                </c:pt>
                <c:pt idx="306">
                  <c:v>1.9437046274443124</c:v>
                </c:pt>
                <c:pt idx="307">
                  <c:v>1.9470454330759335</c:v>
                </c:pt>
                <c:pt idx="308">
                  <c:v>1.9528686005225711</c:v>
                </c:pt>
                <c:pt idx="309">
                  <c:v>1.9554913573769281</c:v>
                </c:pt>
                <c:pt idx="310">
                  <c:v>1.9548895370675352</c:v>
                </c:pt>
                <c:pt idx="311">
                  <c:v>1.948137288934414</c:v>
                </c:pt>
                <c:pt idx="312">
                  <c:v>1.9498006940543389</c:v>
                </c:pt>
                <c:pt idx="313">
                  <c:v>1.9776235415421679</c:v>
                </c:pt>
                <c:pt idx="314">
                  <c:v>1.988850573229497</c:v>
                </c:pt>
                <c:pt idx="315">
                  <c:v>2.0357744665582613</c:v>
                </c:pt>
                <c:pt idx="316">
                  <c:v>2.0725128596402591</c:v>
                </c:pt>
                <c:pt idx="317">
                  <c:v>2.0979357261351561</c:v>
                </c:pt>
                <c:pt idx="318">
                  <c:v>2.1044047604192593</c:v>
                </c:pt>
                <c:pt idx="319">
                  <c:v>2.0770982663487025</c:v>
                </c:pt>
                <c:pt idx="320">
                  <c:v>2.0287073512892624</c:v>
                </c:pt>
                <c:pt idx="321">
                  <c:v>1.9731552192596471</c:v>
                </c:pt>
                <c:pt idx="322">
                  <c:v>1.9149246571920981</c:v>
                </c:pt>
                <c:pt idx="323">
                  <c:v>1.9016567248818919</c:v>
                </c:pt>
                <c:pt idx="324">
                  <c:v>1.8652204883453161</c:v>
                </c:pt>
                <c:pt idx="325">
                  <c:v>1.7843468490895253</c:v>
                </c:pt>
                <c:pt idx="326">
                  <c:v>1.7625411825706394</c:v>
                </c:pt>
                <c:pt idx="327">
                  <c:v>1.7648271980820835</c:v>
                </c:pt>
                <c:pt idx="328">
                  <c:v>1.7696160361851963</c:v>
                </c:pt>
                <c:pt idx="329">
                  <c:v>1.7829914463043868</c:v>
                </c:pt>
                <c:pt idx="330">
                  <c:v>1.7918293145601518</c:v>
                </c:pt>
                <c:pt idx="331">
                  <c:v>1.7959518415858875</c:v>
                </c:pt>
                <c:pt idx="332">
                  <c:v>1.8001027286906133</c:v>
                </c:pt>
                <c:pt idx="333">
                  <c:v>1.8057699498359245</c:v>
                </c:pt>
                <c:pt idx="334">
                  <c:v>1.7938268173136811</c:v>
                </c:pt>
                <c:pt idx="335">
                  <c:v>1.7795863713656517</c:v>
                </c:pt>
                <c:pt idx="336">
                  <c:v>1.7599951244582477</c:v>
                </c:pt>
                <c:pt idx="337">
                  <c:v>1.744116959372974</c:v>
                </c:pt>
                <c:pt idx="338">
                  <c:v>1.7515472898581892</c:v>
                </c:pt>
                <c:pt idx="339">
                  <c:v>1.773756242074654</c:v>
                </c:pt>
                <c:pt idx="340">
                  <c:v>1.8086900757214042</c:v>
                </c:pt>
                <c:pt idx="341">
                  <c:v>1.847075067568249</c:v>
                </c:pt>
                <c:pt idx="342">
                  <c:v>1.8869199345579666</c:v>
                </c:pt>
                <c:pt idx="343">
                  <c:v>1.9189632907195131</c:v>
                </c:pt>
                <c:pt idx="344">
                  <c:v>1.9416820886018633</c:v>
                </c:pt>
                <c:pt idx="345">
                  <c:v>1.9554926978270579</c:v>
                </c:pt>
                <c:pt idx="346">
                  <c:v>1.9620181646634169</c:v>
                </c:pt>
                <c:pt idx="347">
                  <c:v>1.9670291980570589</c:v>
                </c:pt>
                <c:pt idx="348">
                  <c:v>1.9650220048453486</c:v>
                </c:pt>
                <c:pt idx="349">
                  <c:v>1.9766779441672251</c:v>
                </c:pt>
                <c:pt idx="350">
                  <c:v>1.9900680585511985</c:v>
                </c:pt>
                <c:pt idx="351">
                  <c:v>2.0046408518206555</c:v>
                </c:pt>
                <c:pt idx="352">
                  <c:v>2.0079374339817155</c:v>
                </c:pt>
                <c:pt idx="353">
                  <c:v>1.996998954355607</c:v>
                </c:pt>
                <c:pt idx="354">
                  <c:v>1.9728782599945809</c:v>
                </c:pt>
                <c:pt idx="355">
                  <c:v>1.962685003611756</c:v>
                </c:pt>
                <c:pt idx="356">
                  <c:v>1.9615885317815862</c:v>
                </c:pt>
                <c:pt idx="357">
                  <c:v>1.9607055269737805</c:v>
                </c:pt>
                <c:pt idx="358">
                  <c:v>1.9622068706554128</c:v>
                </c:pt>
                <c:pt idx="359">
                  <c:v>1.9737265532130903</c:v>
                </c:pt>
                <c:pt idx="360">
                  <c:v>2.0043098968073614</c:v>
                </c:pt>
                <c:pt idx="361">
                  <c:v>2.0616585050612026</c:v>
                </c:pt>
                <c:pt idx="362">
                  <c:v>2.1203291145351404</c:v>
                </c:pt>
                <c:pt idx="363">
                  <c:v>2.1281145105446408</c:v>
                </c:pt>
                <c:pt idx="364">
                  <c:v>2.153811875029386</c:v>
                </c:pt>
                <c:pt idx="365">
                  <c:v>2.1698689991925244</c:v>
                </c:pt>
                <c:pt idx="366">
                  <c:v>2.179637460967208</c:v>
                </c:pt>
                <c:pt idx="367">
                  <c:v>2.1865976050086919</c:v>
                </c:pt>
                <c:pt idx="368">
                  <c:v>2.1798290674839902</c:v>
                </c:pt>
                <c:pt idx="369">
                  <c:v>2.1674136862776616</c:v>
                </c:pt>
                <c:pt idx="370">
                  <c:v>2.1675249397251966</c:v>
                </c:pt>
                <c:pt idx="371">
                  <c:v>2.1537778686939788</c:v>
                </c:pt>
                <c:pt idx="372">
                  <c:v>2.12677711635668</c:v>
                </c:pt>
                <c:pt idx="373">
                  <c:v>2.0968185253228402</c:v>
                </c:pt>
                <c:pt idx="374">
                  <c:v>2.0703367178815357</c:v>
                </c:pt>
                <c:pt idx="375">
                  <c:v>2.0560380450565794</c:v>
                </c:pt>
                <c:pt idx="376">
                  <c:v>2.0354591590437972</c:v>
                </c:pt>
                <c:pt idx="377">
                  <c:v>2.008963227169994</c:v>
                </c:pt>
                <c:pt idx="378">
                  <c:v>1.9866310272865666</c:v>
                </c:pt>
                <c:pt idx="379">
                  <c:v>1.9823566463021718</c:v>
                </c:pt>
                <c:pt idx="380">
                  <c:v>1.9801733138575244</c:v>
                </c:pt>
                <c:pt idx="381">
                  <c:v>1.9830830250359417</c:v>
                </c:pt>
                <c:pt idx="382">
                  <c:v>1.9856496812077438</c:v>
                </c:pt>
                <c:pt idx="383">
                  <c:v>1.9836056207539776</c:v>
                </c:pt>
                <c:pt idx="384">
                  <c:v>1.9865376228606093</c:v>
                </c:pt>
                <c:pt idx="385">
                  <c:v>1.9881213104290612</c:v>
                </c:pt>
                <c:pt idx="386">
                  <c:v>1.9874586365761864</c:v>
                </c:pt>
                <c:pt idx="387">
                  <c:v>1.9819863184324549</c:v>
                </c:pt>
                <c:pt idx="388">
                  <c:v>1.9715796644312025</c:v>
                </c:pt>
                <c:pt idx="389">
                  <c:v>1.9579213141360261</c:v>
                </c:pt>
                <c:pt idx="390">
                  <c:v>1.9421400983544297</c:v>
                </c:pt>
                <c:pt idx="391">
                  <c:v>1.9222705885120626</c:v>
                </c:pt>
                <c:pt idx="392">
                  <c:v>1.9070429273657159</c:v>
                </c:pt>
                <c:pt idx="393">
                  <c:v>1.8980134033983473</c:v>
                </c:pt>
                <c:pt idx="394">
                  <c:v>1.9013312795869963</c:v>
                </c:pt>
                <c:pt idx="395">
                  <c:v>1.9072800105955801</c:v>
                </c:pt>
                <c:pt idx="396">
                  <c:v>1.9133046085116279</c:v>
                </c:pt>
                <c:pt idx="397">
                  <c:v>1.9266191079022317</c:v>
                </c:pt>
                <c:pt idx="398">
                  <c:v>1.9601839827274454</c:v>
                </c:pt>
                <c:pt idx="399">
                  <c:v>2.0123793412180757</c:v>
                </c:pt>
                <c:pt idx="400">
                  <c:v>2.0815015164078501</c:v>
                </c:pt>
                <c:pt idx="401">
                  <c:v>2.1323044810599772</c:v>
                </c:pt>
                <c:pt idx="402">
                  <c:v>2.286328511611297</c:v>
                </c:pt>
                <c:pt idx="403">
                  <c:v>2.5207484527062451</c:v>
                </c:pt>
                <c:pt idx="404">
                  <c:v>2.7768737356093207</c:v>
                </c:pt>
                <c:pt idx="405">
                  <c:v>3.0429680827065053</c:v>
                </c:pt>
                <c:pt idx="406">
                  <c:v>2.9753685872497058</c:v>
                </c:pt>
                <c:pt idx="407">
                  <c:v>2.5631367902281097</c:v>
                </c:pt>
                <c:pt idx="408">
                  <c:v>2.301228732976861</c:v>
                </c:pt>
                <c:pt idx="409">
                  <c:v>2.1495969006215794</c:v>
                </c:pt>
                <c:pt idx="410">
                  <c:v>2.0492180988804996</c:v>
                </c:pt>
                <c:pt idx="411">
                  <c:v>1.9864878571080615</c:v>
                </c:pt>
                <c:pt idx="412">
                  <c:v>1.9654920417850219</c:v>
                </c:pt>
                <c:pt idx="413">
                  <c:v>1.959551990814878</c:v>
                </c:pt>
                <c:pt idx="414">
                  <c:v>1.9600099297010962</c:v>
                </c:pt>
                <c:pt idx="415">
                  <c:v>1.9807678895667005</c:v>
                </c:pt>
                <c:pt idx="416">
                  <c:v>2.0051285172980351</c:v>
                </c:pt>
                <c:pt idx="417">
                  <c:v>2.0230439750367712</c:v>
                </c:pt>
                <c:pt idx="418">
                  <c:v>2.0946256320376895</c:v>
                </c:pt>
                <c:pt idx="419">
                  <c:v>2.0514628351552151</c:v>
                </c:pt>
                <c:pt idx="420">
                  <c:v>2.062073251969688</c:v>
                </c:pt>
                <c:pt idx="421">
                  <c:v>2.0672401858332154</c:v>
                </c:pt>
                <c:pt idx="422">
                  <c:v>2.0682238411658456</c:v>
                </c:pt>
                <c:pt idx="423">
                  <c:v>2.0632866519698525</c:v>
                </c:pt>
                <c:pt idx="424">
                  <c:v>2.0642258615504114</c:v>
                </c:pt>
                <c:pt idx="425">
                  <c:v>2.0692147819427409</c:v>
                </c:pt>
                <c:pt idx="426">
                  <c:v>2.0736182516789419</c:v>
                </c:pt>
                <c:pt idx="427">
                  <c:v>2.074392763523186</c:v>
                </c:pt>
                <c:pt idx="428">
                  <c:v>2.0848781555808191</c:v>
                </c:pt>
                <c:pt idx="429">
                  <c:v>2.0947742323260083</c:v>
                </c:pt>
                <c:pt idx="430">
                  <c:v>2.100133439985338</c:v>
                </c:pt>
                <c:pt idx="431">
                  <c:v>2.1058866077296603</c:v>
                </c:pt>
                <c:pt idx="432">
                  <c:v>2.111630723883775</c:v>
                </c:pt>
                <c:pt idx="433">
                  <c:v>2.1207208314430859</c:v>
                </c:pt>
                <c:pt idx="434">
                  <c:v>2.1287059935186732</c:v>
                </c:pt>
                <c:pt idx="435">
                  <c:v>2.1347884561704729</c:v>
                </c:pt>
                <c:pt idx="436">
                  <c:v>2.1356464237701394</c:v>
                </c:pt>
                <c:pt idx="437">
                  <c:v>2.1398125208061796</c:v>
                </c:pt>
                <c:pt idx="438">
                  <c:v>2.1385122339418032</c:v>
                </c:pt>
                <c:pt idx="439">
                  <c:v>2.1364753454811169</c:v>
                </c:pt>
                <c:pt idx="440">
                  <c:v>2.1335772664850903</c:v>
                </c:pt>
                <c:pt idx="441">
                  <c:v>2.1355394749275858</c:v>
                </c:pt>
                <c:pt idx="442">
                  <c:v>2.1376734235592436</c:v>
                </c:pt>
                <c:pt idx="443">
                  <c:v>2.1456442594636855</c:v>
                </c:pt>
                <c:pt idx="444">
                  <c:v>2.1577525877629125</c:v>
                </c:pt>
                <c:pt idx="445">
                  <c:v>2.174873555952781</c:v>
                </c:pt>
                <c:pt idx="446">
                  <c:v>2.1755123683548385</c:v>
                </c:pt>
                <c:pt idx="447">
                  <c:v>2.1682997268003095</c:v>
                </c:pt>
                <c:pt idx="448">
                  <c:v>2.1474502171521288</c:v>
                </c:pt>
                <c:pt idx="449">
                  <c:v>2.1215722520997762</c:v>
                </c:pt>
                <c:pt idx="450">
                  <c:v>2.1184554740992958</c:v>
                </c:pt>
                <c:pt idx="451">
                  <c:v>2.1104823428932615</c:v>
                </c:pt>
                <c:pt idx="452">
                  <c:v>2.1192822373860656</c:v>
                </c:pt>
                <c:pt idx="453">
                  <c:v>2.1226872432650299</c:v>
                </c:pt>
                <c:pt idx="454">
                  <c:v>2.1206571885103274</c:v>
                </c:pt>
                <c:pt idx="455">
                  <c:v>2.1128925944302468</c:v>
                </c:pt>
                <c:pt idx="456">
                  <c:v>2.1072156376241433</c:v>
                </c:pt>
                <c:pt idx="457">
                  <c:v>2.1063006090831236</c:v>
                </c:pt>
                <c:pt idx="458">
                  <c:v>2.111885368276242</c:v>
                </c:pt>
                <c:pt idx="459">
                  <c:v>2.1393052917933124</c:v>
                </c:pt>
                <c:pt idx="460">
                  <c:v>2.1498866399164784</c:v>
                </c:pt>
                <c:pt idx="461">
                  <c:v>2.1372233306895434</c:v>
                </c:pt>
                <c:pt idx="462">
                  <c:v>2.1351823415022455</c:v>
                </c:pt>
                <c:pt idx="463">
                  <c:v>2.1394952177626685</c:v>
                </c:pt>
                <c:pt idx="464">
                  <c:v>2.1079220525761748</c:v>
                </c:pt>
                <c:pt idx="465">
                  <c:v>2.1038924461469324</c:v>
                </c:pt>
                <c:pt idx="466">
                  <c:v>2.0977375376099316</c:v>
                </c:pt>
                <c:pt idx="467">
                  <c:v>2.09686542339211</c:v>
                </c:pt>
                <c:pt idx="468">
                  <c:v>2.1165326710818251</c:v>
                </c:pt>
                <c:pt idx="469">
                  <c:v>2.1338523850945204</c:v>
                </c:pt>
                <c:pt idx="470">
                  <c:v>2.1477430175544434</c:v>
                </c:pt>
                <c:pt idx="471">
                  <c:v>2.1553077701748746</c:v>
                </c:pt>
                <c:pt idx="472">
                  <c:v>2.1640991965208412</c:v>
                </c:pt>
                <c:pt idx="473">
                  <c:v>2.1776427676141195</c:v>
                </c:pt>
                <c:pt idx="474">
                  <c:v>2.1774894333654169</c:v>
                </c:pt>
                <c:pt idx="475">
                  <c:v>2.1547450353423772</c:v>
                </c:pt>
                <c:pt idx="476">
                  <c:v>2.1312321725877221</c:v>
                </c:pt>
                <c:pt idx="477">
                  <c:v>2.1053207721214475</c:v>
                </c:pt>
                <c:pt idx="478">
                  <c:v>2.0738630402639373</c:v>
                </c:pt>
                <c:pt idx="479">
                  <c:v>2.0430655089984717</c:v>
                </c:pt>
                <c:pt idx="480">
                  <c:v>2.0204414855274813</c:v>
                </c:pt>
                <c:pt idx="481">
                  <c:v>2.0060157838026975</c:v>
                </c:pt>
                <c:pt idx="482">
                  <c:v>2.0202371172958737</c:v>
                </c:pt>
                <c:pt idx="483">
                  <c:v>2.0389218718873496</c:v>
                </c:pt>
                <c:pt idx="484">
                  <c:v>2.05024990227643</c:v>
                </c:pt>
                <c:pt idx="485">
                  <c:v>2.0581383552934263</c:v>
                </c:pt>
                <c:pt idx="486">
                  <c:v>2.0656212635633215</c:v>
                </c:pt>
                <c:pt idx="487">
                  <c:v>2.066087596268293</c:v>
                </c:pt>
                <c:pt idx="488">
                  <c:v>2.0684945208777559</c:v>
                </c:pt>
                <c:pt idx="489">
                  <c:v>2.072079342932867</c:v>
                </c:pt>
                <c:pt idx="490">
                  <c:v>2.0819040672422973</c:v>
                </c:pt>
                <c:pt idx="491">
                  <c:v>2.0956740557022053</c:v>
                </c:pt>
                <c:pt idx="492">
                  <c:v>2.1010737303493854</c:v>
                </c:pt>
                <c:pt idx="493">
                  <c:v>2.1040525781968187</c:v>
                </c:pt>
                <c:pt idx="494">
                  <c:v>2.1152434547506309</c:v>
                </c:pt>
                <c:pt idx="495">
                  <c:v>2.1303608620258951</c:v>
                </c:pt>
                <c:pt idx="496">
                  <c:v>2.1436051388066137</c:v>
                </c:pt>
                <c:pt idx="497">
                  <c:v>2.1587180965162709</c:v>
                </c:pt>
                <c:pt idx="498">
                  <c:v>2.1679429351605011</c:v>
                </c:pt>
                <c:pt idx="499">
                  <c:v>2.1718411485890607</c:v>
                </c:pt>
                <c:pt idx="500">
                  <c:v>2.1665519366201291</c:v>
                </c:pt>
                <c:pt idx="501">
                  <c:v>2.1534356616964327</c:v>
                </c:pt>
                <c:pt idx="502">
                  <c:v>2.1520879667962758</c:v>
                </c:pt>
                <c:pt idx="503">
                  <c:v>2.1526139180634614</c:v>
                </c:pt>
                <c:pt idx="504">
                  <c:v>2.1410830409917105</c:v>
                </c:pt>
                <c:pt idx="505">
                  <c:v>2.1336934896109345</c:v>
                </c:pt>
                <c:pt idx="506">
                  <c:v>2.1261629719284554</c:v>
                </c:pt>
                <c:pt idx="507">
                  <c:v>2.1189661038925229</c:v>
                </c:pt>
                <c:pt idx="508">
                  <c:v>2.1083952363745593</c:v>
                </c:pt>
                <c:pt idx="509">
                  <c:v>2.090309833579548</c:v>
                </c:pt>
                <c:pt idx="510">
                  <c:v>2.0754181442410542</c:v>
                </c:pt>
                <c:pt idx="511">
                  <c:v>2.0604239682957877</c:v>
                </c:pt>
                <c:pt idx="512">
                  <c:v>2.0446678263933076</c:v>
                </c:pt>
                <c:pt idx="513">
                  <c:v>2.0146030224493532</c:v>
                </c:pt>
                <c:pt idx="514">
                  <c:v>1.9860791883145879</c:v>
                </c:pt>
                <c:pt idx="515">
                  <c:v>1.9960237072989548</c:v>
                </c:pt>
                <c:pt idx="516">
                  <c:v>2.008008185006354</c:v>
                </c:pt>
                <c:pt idx="517">
                  <c:v>2.024520028304766</c:v>
                </c:pt>
                <c:pt idx="518">
                  <c:v>2.0292419398208605</c:v>
                </c:pt>
                <c:pt idx="519">
                  <c:v>2.0411390441413162</c:v>
                </c:pt>
                <c:pt idx="520">
                  <c:v>2.0480088753094123</c:v>
                </c:pt>
                <c:pt idx="521">
                  <c:v>2.0597444779808294</c:v>
                </c:pt>
                <c:pt idx="522">
                  <c:v>2.0781166799364321</c:v>
                </c:pt>
                <c:pt idx="523">
                  <c:v>2.0997483788497662</c:v>
                </c:pt>
                <c:pt idx="524">
                  <c:v>2.1113214829069409</c:v>
                </c:pt>
                <c:pt idx="525">
                  <c:v>2.1177832851452223</c:v>
                </c:pt>
                <c:pt idx="526">
                  <c:v>2.1109954691937407</c:v>
                </c:pt>
                <c:pt idx="527">
                  <c:v>2.0963838856032235</c:v>
                </c:pt>
                <c:pt idx="528">
                  <c:v>2.0906584731138609</c:v>
                </c:pt>
                <c:pt idx="529">
                  <c:v>2.085648594295932</c:v>
                </c:pt>
                <c:pt idx="530">
                  <c:v>2.0815341935623044</c:v>
                </c:pt>
                <c:pt idx="531">
                  <c:v>2.0822596826066535</c:v>
                </c:pt>
                <c:pt idx="532">
                  <c:v>2.0884908445768042</c:v>
                </c:pt>
                <c:pt idx="533">
                  <c:v>2.1080459871447688</c:v>
                </c:pt>
                <c:pt idx="534">
                  <c:v>2.1454334145492049</c:v>
                </c:pt>
                <c:pt idx="535">
                  <c:v>2.1636765298750094</c:v>
                </c:pt>
                <c:pt idx="536">
                  <c:v>2.1723821934155798</c:v>
                </c:pt>
                <c:pt idx="537">
                  <c:v>2.1717379108582371</c:v>
                </c:pt>
                <c:pt idx="538">
                  <c:v>2.1693607660434497</c:v>
                </c:pt>
                <c:pt idx="539">
                  <c:v>2.1624815957533348</c:v>
                </c:pt>
                <c:pt idx="540">
                  <c:v>2.1465848854527021</c:v>
                </c:pt>
                <c:pt idx="541">
                  <c:v>2.1325717025986966</c:v>
                </c:pt>
                <c:pt idx="542">
                  <c:v>2.116025140091605</c:v>
                </c:pt>
                <c:pt idx="543">
                  <c:v>2.1021643355661821</c:v>
                </c:pt>
                <c:pt idx="544">
                  <c:v>2.0908804128760443</c:v>
                </c:pt>
                <c:pt idx="545">
                  <c:v>2.0846162100174457</c:v>
                </c:pt>
                <c:pt idx="546">
                  <c:v>2.0770987600475839</c:v>
                </c:pt>
                <c:pt idx="547">
                  <c:v>2.0688507055173329</c:v>
                </c:pt>
                <c:pt idx="548">
                  <c:v>2.0616602419350509</c:v>
                </c:pt>
                <c:pt idx="549">
                  <c:v>2.07478956608551</c:v>
                </c:pt>
                <c:pt idx="550">
                  <c:v>2.1058732841494239</c:v>
                </c:pt>
                <c:pt idx="551">
                  <c:v>2.1312958981738714</c:v>
                </c:pt>
                <c:pt idx="552">
                  <c:v>2.1542638117504138</c:v>
                </c:pt>
                <c:pt idx="553">
                  <c:v>2.1715648630854818</c:v>
                </c:pt>
                <c:pt idx="554">
                  <c:v>2.1760285346816164</c:v>
                </c:pt>
                <c:pt idx="555">
                  <c:v>2.1789612127074358</c:v>
                </c:pt>
                <c:pt idx="556">
                  <c:v>2.1751274429934293</c:v>
                </c:pt>
                <c:pt idx="557">
                  <c:v>2.1707974422112706</c:v>
                </c:pt>
                <c:pt idx="558">
                  <c:v>2.1586390358992289</c:v>
                </c:pt>
                <c:pt idx="559">
                  <c:v>2.1458938071165803</c:v>
                </c:pt>
                <c:pt idx="560">
                  <c:v>2.1355378630418715</c:v>
                </c:pt>
                <c:pt idx="561">
                  <c:v>2.1261428984744164</c:v>
                </c:pt>
                <c:pt idx="562">
                  <c:v>2.1253664793803098</c:v>
                </c:pt>
                <c:pt idx="563">
                  <c:v>2.1179002034637424</c:v>
                </c:pt>
                <c:pt idx="564">
                  <c:v>2.111239543137216</c:v>
                </c:pt>
                <c:pt idx="565">
                  <c:v>2.1226398892726821</c:v>
                </c:pt>
                <c:pt idx="566">
                  <c:v>2.1281004063943501</c:v>
                </c:pt>
                <c:pt idx="567">
                  <c:v>2.1225775068421817</c:v>
                </c:pt>
                <c:pt idx="568">
                  <c:v>2.1056114615428863</c:v>
                </c:pt>
                <c:pt idx="569">
                  <c:v>2.0814683808146679</c:v>
                </c:pt>
                <c:pt idx="570">
                  <c:v>2.0623753732367684</c:v>
                </c:pt>
                <c:pt idx="571">
                  <c:v>2.0576027237536763</c:v>
                </c:pt>
                <c:pt idx="572">
                  <c:v>2.0628925239263869</c:v>
                </c:pt>
                <c:pt idx="573">
                  <c:v>2.0742886888492458</c:v>
                </c:pt>
                <c:pt idx="574">
                  <c:v>2.0902496064996967</c:v>
                </c:pt>
                <c:pt idx="575">
                  <c:v>2.1068224109047731</c:v>
                </c:pt>
                <c:pt idx="576">
                  <c:v>2.1243866869735673</c:v>
                </c:pt>
                <c:pt idx="577">
                  <c:v>2.132767994629265</c:v>
                </c:pt>
                <c:pt idx="578">
                  <c:v>2.132553930208696</c:v>
                </c:pt>
                <c:pt idx="579">
                  <c:v>2.1257966083523292</c:v>
                </c:pt>
                <c:pt idx="580">
                  <c:v>2.1151673706302119</c:v>
                </c:pt>
                <c:pt idx="581">
                  <c:v>2.0973680074112404</c:v>
                </c:pt>
                <c:pt idx="582">
                  <c:v>2.0833728743834445</c:v>
                </c:pt>
                <c:pt idx="583">
                  <c:v>2.0716402022288278</c:v>
                </c:pt>
                <c:pt idx="584">
                  <c:v>2.0698515545770824</c:v>
                </c:pt>
                <c:pt idx="585">
                  <c:v>2.0663623250209224</c:v>
                </c:pt>
                <c:pt idx="586">
                  <c:v>2.0666062527067433</c:v>
                </c:pt>
                <c:pt idx="587">
                  <c:v>2.0583000741575472</c:v>
                </c:pt>
                <c:pt idx="588">
                  <c:v>2.0565466960684358</c:v>
                </c:pt>
                <c:pt idx="589">
                  <c:v>2.067673562913785</c:v>
                </c:pt>
                <c:pt idx="590">
                  <c:v>2.0779941911824178</c:v>
                </c:pt>
                <c:pt idx="591">
                  <c:v>2.0975563095235312</c:v>
                </c:pt>
                <c:pt idx="592">
                  <c:v>2.1336387891121835</c:v>
                </c:pt>
                <c:pt idx="593">
                  <c:v>2.1702477239563116</c:v>
                </c:pt>
                <c:pt idx="594">
                  <c:v>2.1922130202940018</c:v>
                </c:pt>
                <c:pt idx="595">
                  <c:v>2.2122170005268722</c:v>
                </c:pt>
                <c:pt idx="596">
                  <c:v>2.2160150175620963</c:v>
                </c:pt>
                <c:pt idx="597">
                  <c:v>2.204115050660119</c:v>
                </c:pt>
                <c:pt idx="598">
                  <c:v>2.1693751376726564</c:v>
                </c:pt>
                <c:pt idx="599">
                  <c:v>2.1404251393251363</c:v>
                </c:pt>
                <c:pt idx="600">
                  <c:v>2.1182594477254453</c:v>
                </c:pt>
                <c:pt idx="601">
                  <c:v>2.134627554329517</c:v>
                </c:pt>
                <c:pt idx="602">
                  <c:v>2.1487791784822408</c:v>
                </c:pt>
                <c:pt idx="603">
                  <c:v>2.1627433849841604</c:v>
                </c:pt>
                <c:pt idx="604">
                  <c:v>2.1723627410393038</c:v>
                </c:pt>
                <c:pt idx="605">
                  <c:v>2.1837920332978085</c:v>
                </c:pt>
                <c:pt idx="606">
                  <c:v>2.188856269872133</c:v>
                </c:pt>
                <c:pt idx="607">
                  <c:v>2.1780029381383463</c:v>
                </c:pt>
                <c:pt idx="608">
                  <c:v>2.158888598249574</c:v>
                </c:pt>
                <c:pt idx="609">
                  <c:v>2.1317545752076228</c:v>
                </c:pt>
                <c:pt idx="610">
                  <c:v>2.1063924412718977</c:v>
                </c:pt>
                <c:pt idx="611">
                  <c:v>2.0812823206586031</c:v>
                </c:pt>
                <c:pt idx="612">
                  <c:v>2.071021930330057</c:v>
                </c:pt>
                <c:pt idx="613">
                  <c:v>2.0537643426058723</c:v>
                </c:pt>
                <c:pt idx="614">
                  <c:v>2.0694118318444792</c:v>
                </c:pt>
                <c:pt idx="615">
                  <c:v>2.0934220227547682</c:v>
                </c:pt>
                <c:pt idx="616">
                  <c:v>2.1048523253492881</c:v>
                </c:pt>
                <c:pt idx="617">
                  <c:v>2.1079096559498156</c:v>
                </c:pt>
                <c:pt idx="618">
                  <c:v>2.1073184209539666</c:v>
                </c:pt>
                <c:pt idx="619">
                  <c:v>2.1091444427713846</c:v>
                </c:pt>
                <c:pt idx="620">
                  <c:v>2.101960135577472</c:v>
                </c:pt>
                <c:pt idx="621">
                  <c:v>2.0910670544143537</c:v>
                </c:pt>
                <c:pt idx="622">
                  <c:v>2.0925984388712653</c:v>
                </c:pt>
                <c:pt idx="623">
                  <c:v>2.0913143700937646</c:v>
                </c:pt>
                <c:pt idx="624">
                  <c:v>2.1016346140248481</c:v>
                </c:pt>
                <c:pt idx="625">
                  <c:v>2.1231576977306394</c:v>
                </c:pt>
                <c:pt idx="626">
                  <c:v>2.1433177599363558</c:v>
                </c:pt>
                <c:pt idx="627">
                  <c:v>2.166730931871609</c:v>
                </c:pt>
                <c:pt idx="628">
                  <c:v>2.1841788490407366</c:v>
                </c:pt>
                <c:pt idx="629">
                  <c:v>2.1913627936204176</c:v>
                </c:pt>
                <c:pt idx="630">
                  <c:v>2.1875308866702476</c:v>
                </c:pt>
                <c:pt idx="631">
                  <c:v>2.1757914401691538</c:v>
                </c:pt>
                <c:pt idx="632">
                  <c:v>2.1603014937713221</c:v>
                </c:pt>
                <c:pt idx="633">
                  <c:v>2.1627398615869846</c:v>
                </c:pt>
                <c:pt idx="634">
                  <c:v>2.1934042393503672</c:v>
                </c:pt>
                <c:pt idx="635">
                  <c:v>2.2434068571914447</c:v>
                </c:pt>
                <c:pt idx="636">
                  <c:v>2.2936777342557289</c:v>
                </c:pt>
                <c:pt idx="637">
                  <c:v>2.3117447065447352</c:v>
                </c:pt>
                <c:pt idx="638">
                  <c:v>2.3055709301205294</c:v>
                </c:pt>
                <c:pt idx="639">
                  <c:v>2.2876216459313596</c:v>
                </c:pt>
                <c:pt idx="640">
                  <c:v>2.2593521092152531</c:v>
                </c:pt>
                <c:pt idx="641">
                  <c:v>2.233314549307011</c:v>
                </c:pt>
                <c:pt idx="642">
                  <c:v>2.2145475746875198</c:v>
                </c:pt>
                <c:pt idx="643">
                  <c:v>2.1996745618638252</c:v>
                </c:pt>
                <c:pt idx="644">
                  <c:v>2.1856821787520824</c:v>
                </c:pt>
                <c:pt idx="645">
                  <c:v>2.1722708803752244</c:v>
                </c:pt>
                <c:pt idx="646">
                  <c:v>2.1529193185043063</c:v>
                </c:pt>
                <c:pt idx="647">
                  <c:v>2.1461905622409527</c:v>
                </c:pt>
                <c:pt idx="648">
                  <c:v>2.1499075155137448</c:v>
                </c:pt>
                <c:pt idx="649">
                  <c:v>2.1496942986929835</c:v>
                </c:pt>
                <c:pt idx="650">
                  <c:v>2.1555248853223312</c:v>
                </c:pt>
                <c:pt idx="651">
                  <c:v>2.1571196046106826</c:v>
                </c:pt>
                <c:pt idx="652">
                  <c:v>2.1577020182866868</c:v>
                </c:pt>
                <c:pt idx="653">
                  <c:v>2.1520713049918152</c:v>
                </c:pt>
                <c:pt idx="654">
                  <c:v>2.1530952774695065</c:v>
                </c:pt>
                <c:pt idx="655">
                  <c:v>2.1472749809062188</c:v>
                </c:pt>
                <c:pt idx="656">
                  <c:v>2.1474146539390864</c:v>
                </c:pt>
                <c:pt idx="657">
                  <c:v>2.1590089055432382</c:v>
                </c:pt>
                <c:pt idx="658">
                  <c:v>2.1691360356995046</c:v>
                </c:pt>
                <c:pt idx="659">
                  <c:v>2.1770760140953325</c:v>
                </c:pt>
                <c:pt idx="660">
                  <c:v>2.180013758462326</c:v>
                </c:pt>
                <c:pt idx="661">
                  <c:v>2.1853092370861158</c:v>
                </c:pt>
                <c:pt idx="662">
                  <c:v>2.1773442229054747</c:v>
                </c:pt>
                <c:pt idx="663">
                  <c:v>2.1466013726802022</c:v>
                </c:pt>
                <c:pt idx="664">
                  <c:v>2.1310245249809623</c:v>
                </c:pt>
                <c:pt idx="665">
                  <c:v>2.124520773746907</c:v>
                </c:pt>
                <c:pt idx="666">
                  <c:v>2.116751261099417</c:v>
                </c:pt>
                <c:pt idx="667">
                  <c:v>2.1213470785460364</c:v>
                </c:pt>
                <c:pt idx="668">
                  <c:v>2.1341246251905259</c:v>
                </c:pt>
                <c:pt idx="669">
                  <c:v>2.1499479150196379</c:v>
                </c:pt>
                <c:pt idx="670">
                  <c:v>2.1633642245563731</c:v>
                </c:pt>
                <c:pt idx="671">
                  <c:v>2.1760713820528657</c:v>
                </c:pt>
                <c:pt idx="672">
                  <c:v>2.1882680047610625</c:v>
                </c:pt>
                <c:pt idx="673">
                  <c:v>2.1963502451595032</c:v>
                </c:pt>
                <c:pt idx="674">
                  <c:v>2.1971711163517953</c:v>
                </c:pt>
                <c:pt idx="675">
                  <c:v>2.1921956998046039</c:v>
                </c:pt>
                <c:pt idx="676">
                  <c:v>2.1857687037115143</c:v>
                </c:pt>
                <c:pt idx="677">
                  <c:v>2.1822305485922562</c:v>
                </c:pt>
                <c:pt idx="678">
                  <c:v>2.1855424183175067</c:v>
                </c:pt>
                <c:pt idx="679">
                  <c:v>2.1831107328755581</c:v>
                </c:pt>
                <c:pt idx="680">
                  <c:v>2.1815009400619783</c:v>
                </c:pt>
                <c:pt idx="681">
                  <c:v>2.1855509503398283</c:v>
                </c:pt>
                <c:pt idx="682">
                  <c:v>2.1854460388052455</c:v>
                </c:pt>
                <c:pt idx="683">
                  <c:v>2.1900554433745243</c:v>
                </c:pt>
                <c:pt idx="684">
                  <c:v>2.2067565611944358</c:v>
                </c:pt>
                <c:pt idx="685">
                  <c:v>2.2163837427080737</c:v>
                </c:pt>
                <c:pt idx="686">
                  <c:v>2.2171631680286956</c:v>
                </c:pt>
                <c:pt idx="687">
                  <c:v>2.2091145873518085</c:v>
                </c:pt>
                <c:pt idx="688">
                  <c:v>2.1864426513812503</c:v>
                </c:pt>
                <c:pt idx="689">
                  <c:v>2.1576770925249171</c:v>
                </c:pt>
                <c:pt idx="690">
                  <c:v>2.1296026601437981</c:v>
                </c:pt>
                <c:pt idx="691">
                  <c:v>2.1001208645435541</c:v>
                </c:pt>
                <c:pt idx="692">
                  <c:v>2.0645591910289416</c:v>
                </c:pt>
                <c:pt idx="693">
                  <c:v>2.0478970022313594</c:v>
                </c:pt>
                <c:pt idx="694">
                  <c:v>2.0465686702629604</c:v>
                </c:pt>
                <c:pt idx="695">
                  <c:v>2.0543767899619807</c:v>
                </c:pt>
                <c:pt idx="696">
                  <c:v>2.0731107381082077</c:v>
                </c:pt>
                <c:pt idx="697">
                  <c:v>2.0927379059971956</c:v>
                </c:pt>
                <c:pt idx="698">
                  <c:v>2.1179134377275171</c:v>
                </c:pt>
                <c:pt idx="699">
                  <c:v>2.1529102416935788</c:v>
                </c:pt>
                <c:pt idx="700">
                  <c:v>2.1730289171708579</c:v>
                </c:pt>
                <c:pt idx="701">
                  <c:v>2.1755868969235537</c:v>
                </c:pt>
                <c:pt idx="702">
                  <c:v>2.1790373206691118</c:v>
                </c:pt>
                <c:pt idx="703">
                  <c:v>2.1761387020770839</c:v>
                </c:pt>
                <c:pt idx="704">
                  <c:v>2.1598325135812111</c:v>
                </c:pt>
                <c:pt idx="705">
                  <c:v>2.1492017455536248</c:v>
                </c:pt>
                <c:pt idx="706">
                  <c:v>2.1263226358683962</c:v>
                </c:pt>
                <c:pt idx="707">
                  <c:v>2.1133755610249287</c:v>
                </c:pt>
                <c:pt idx="708">
                  <c:v>2.116862451205257</c:v>
                </c:pt>
                <c:pt idx="709">
                  <c:v>2.1268126592387224</c:v>
                </c:pt>
                <c:pt idx="710">
                  <c:v>2.1277375365545419</c:v>
                </c:pt>
                <c:pt idx="711">
                  <c:v>2.1199264236632183</c:v>
                </c:pt>
                <c:pt idx="712">
                  <c:v>2.0988477128320411</c:v>
                </c:pt>
                <c:pt idx="713">
                  <c:v>2.0572106138320199</c:v>
                </c:pt>
                <c:pt idx="714">
                  <c:v>2.026534998001269</c:v>
                </c:pt>
                <c:pt idx="715">
                  <c:v>2.0162304975480128</c:v>
                </c:pt>
                <c:pt idx="716">
                  <c:v>2.0104283646620007</c:v>
                </c:pt>
                <c:pt idx="717">
                  <c:v>2.0046026949189932</c:v>
                </c:pt>
                <c:pt idx="718">
                  <c:v>1.9943918065488373</c:v>
                </c:pt>
                <c:pt idx="719">
                  <c:v>1.9963167978185212</c:v>
                </c:pt>
                <c:pt idx="720">
                  <c:v>2.008474610102946</c:v>
                </c:pt>
                <c:pt idx="721">
                  <c:v>2.0285586837605294</c:v>
                </c:pt>
                <c:pt idx="722">
                  <c:v>2.0565133590712037</c:v>
                </c:pt>
                <c:pt idx="723">
                  <c:v>2.0878665965551906</c:v>
                </c:pt>
                <c:pt idx="724">
                  <c:v>2.1212767716809822</c:v>
                </c:pt>
                <c:pt idx="725">
                  <c:v>2.1500646250724738</c:v>
                </c:pt>
                <c:pt idx="726">
                  <c:v>2.1688579159035002</c:v>
                </c:pt>
                <c:pt idx="727">
                  <c:v>2.1724931265502634</c:v>
                </c:pt>
                <c:pt idx="728">
                  <c:v>2.1724091013731774</c:v>
                </c:pt>
                <c:pt idx="729">
                  <c:v>2.1683096695431652</c:v>
                </c:pt>
                <c:pt idx="730">
                  <c:v>2.1689139261077859</c:v>
                </c:pt>
                <c:pt idx="731">
                  <c:v>2.1613298661843299</c:v>
                </c:pt>
                <c:pt idx="732">
                  <c:v>2.1546102701310073</c:v>
                </c:pt>
                <c:pt idx="733">
                  <c:v>2.1427782693632755</c:v>
                </c:pt>
                <c:pt idx="734">
                  <c:v>2.134929958723903</c:v>
                </c:pt>
                <c:pt idx="735">
                  <c:v>2.1219331390481599</c:v>
                </c:pt>
                <c:pt idx="736">
                  <c:v>2.133698633207775</c:v>
                </c:pt>
                <c:pt idx="737">
                  <c:v>2.1525639312845053</c:v>
                </c:pt>
                <c:pt idx="738">
                  <c:v>2.1843186021920484</c:v>
                </c:pt>
                <c:pt idx="739">
                  <c:v>2.210258646638934</c:v>
                </c:pt>
                <c:pt idx="740">
                  <c:v>2.2344404511064719</c:v>
                </c:pt>
                <c:pt idx="741">
                  <c:v>2.2580433046820203</c:v>
                </c:pt>
                <c:pt idx="742">
                  <c:v>2.2733471195680939</c:v>
                </c:pt>
                <c:pt idx="743">
                  <c:v>2.2609985336448064</c:v>
                </c:pt>
                <c:pt idx="744">
                  <c:v>2.2499511072385228</c:v>
                </c:pt>
                <c:pt idx="745">
                  <c:v>2.2402798896581069</c:v>
                </c:pt>
                <c:pt idx="746">
                  <c:v>2.2234485163485878</c:v>
                </c:pt>
                <c:pt idx="747">
                  <c:v>2.2074169148089937</c:v>
                </c:pt>
                <c:pt idx="748">
                  <c:v>2.1849076990728444</c:v>
                </c:pt>
                <c:pt idx="749">
                  <c:v>2.1602932850958236</c:v>
                </c:pt>
                <c:pt idx="750">
                  <c:v>2.1516946792179499</c:v>
                </c:pt>
                <c:pt idx="751">
                  <c:v>2.1429962353302545</c:v>
                </c:pt>
                <c:pt idx="752">
                  <c:v>2.1843587426050433</c:v>
                </c:pt>
                <c:pt idx="753">
                  <c:v>2.2428770568843248</c:v>
                </c:pt>
                <c:pt idx="754">
                  <c:v>2.3162340162844965</c:v>
                </c:pt>
                <c:pt idx="755">
                  <c:v>2.4228981286973292</c:v>
                </c:pt>
                <c:pt idx="756">
                  <c:v>2.5738657428196032</c:v>
                </c:pt>
                <c:pt idx="757">
                  <c:v>2.7912793719676854</c:v>
                </c:pt>
                <c:pt idx="758">
                  <c:v>2.9706835874345026</c:v>
                </c:pt>
                <c:pt idx="759">
                  <c:v>3.1940664468612714</c:v>
                </c:pt>
                <c:pt idx="760">
                  <c:v>3.3542999018983779</c:v>
                </c:pt>
                <c:pt idx="761">
                  <c:v>3.6022221021992702</c:v>
                </c:pt>
                <c:pt idx="762">
                  <c:v>3.7097621509177383</c:v>
                </c:pt>
                <c:pt idx="763">
                  <c:v>3.6921724958491722</c:v>
                </c:pt>
                <c:pt idx="764">
                  <c:v>3.596120025943359</c:v>
                </c:pt>
                <c:pt idx="765">
                  <c:v>3.5308105700423522</c:v>
                </c:pt>
                <c:pt idx="766">
                  <c:v>3.3479822466153126</c:v>
                </c:pt>
                <c:pt idx="767">
                  <c:v>3.2238366543464956</c:v>
                </c:pt>
                <c:pt idx="768">
                  <c:v>3.2305473592217608</c:v>
                </c:pt>
                <c:pt idx="769">
                  <c:v>3.27285814761029</c:v>
                </c:pt>
                <c:pt idx="770">
                  <c:v>3.4200643660973906</c:v>
                </c:pt>
                <c:pt idx="771">
                  <c:v>3.4709981783294919</c:v>
                </c:pt>
                <c:pt idx="772">
                  <c:v>3.484930990628337</c:v>
                </c:pt>
                <c:pt idx="773">
                  <c:v>3.4809174064253146</c:v>
                </c:pt>
                <c:pt idx="774">
                  <c:v>3.4664033506709289</c:v>
                </c:pt>
                <c:pt idx="775">
                  <c:v>3.462880631621934</c:v>
                </c:pt>
                <c:pt idx="776">
                  <c:v>3.4661414549865159</c:v>
                </c:pt>
                <c:pt idx="777">
                  <c:v>3.4551046022266307</c:v>
                </c:pt>
                <c:pt idx="778">
                  <c:v>3.4682102012542706</c:v>
                </c:pt>
                <c:pt idx="779">
                  <c:v>3.4549353234772537</c:v>
                </c:pt>
                <c:pt idx="780">
                  <c:v>3.4842834215349314</c:v>
                </c:pt>
                <c:pt idx="781">
                  <c:v>3.4533719191054866</c:v>
                </c:pt>
                <c:pt idx="782">
                  <c:v>3.3829857371386125</c:v>
                </c:pt>
                <c:pt idx="783">
                  <c:v>3.3826835777976632</c:v>
                </c:pt>
                <c:pt idx="784">
                  <c:v>3.4152256507137957</c:v>
                </c:pt>
                <c:pt idx="785">
                  <c:v>3.4317204528679239</c:v>
                </c:pt>
                <c:pt idx="786">
                  <c:v>3.477801729275356</c:v>
                </c:pt>
                <c:pt idx="787">
                  <c:v>3.511014758074301</c:v>
                </c:pt>
                <c:pt idx="788">
                  <c:v>3.4538451095776916</c:v>
                </c:pt>
                <c:pt idx="789">
                  <c:v>3.3882788009178277</c:v>
                </c:pt>
                <c:pt idx="790">
                  <c:v>3.3965719068364808</c:v>
                </c:pt>
                <c:pt idx="791">
                  <c:v>3.4357487172524461</c:v>
                </c:pt>
                <c:pt idx="792">
                  <c:v>3.4534888960763479</c:v>
                </c:pt>
                <c:pt idx="793">
                  <c:v>3.3894533700145697</c:v>
                </c:pt>
                <c:pt idx="794">
                  <c:v>3.3857159227411375</c:v>
                </c:pt>
                <c:pt idx="795">
                  <c:v>3.3980213328299826</c:v>
                </c:pt>
                <c:pt idx="796">
                  <c:v>3.405249182844015</c:v>
                </c:pt>
                <c:pt idx="797">
                  <c:v>3.3479586101560526</c:v>
                </c:pt>
                <c:pt idx="798">
                  <c:v>3.3607273564049773</c:v>
                </c:pt>
                <c:pt idx="799">
                  <c:v>3.4714455023621591</c:v>
                </c:pt>
                <c:pt idx="800">
                  <c:v>3.5070260760848866</c:v>
                </c:pt>
                <c:pt idx="801">
                  <c:v>3.5055106772653803</c:v>
                </c:pt>
                <c:pt idx="802">
                  <c:v>3.5105961532699648</c:v>
                </c:pt>
                <c:pt idx="803">
                  <c:v>3.5323632942492651</c:v>
                </c:pt>
                <c:pt idx="804">
                  <c:v>3.5427017671539058</c:v>
                </c:pt>
                <c:pt idx="805">
                  <c:v>3.5315347787126501</c:v>
                </c:pt>
                <c:pt idx="806">
                  <c:v>3.4607615368121611</c:v>
                </c:pt>
                <c:pt idx="807">
                  <c:v>3.380188839176832</c:v>
                </c:pt>
                <c:pt idx="808">
                  <c:v>3.3531008942190641</c:v>
                </c:pt>
                <c:pt idx="809">
                  <c:v>3.4111372797086852</c:v>
                </c:pt>
                <c:pt idx="810">
                  <c:v>3.4682901386577369</c:v>
                </c:pt>
                <c:pt idx="811">
                  <c:v>3.4907237609802415</c:v>
                </c:pt>
                <c:pt idx="812">
                  <c:v>3.4764696290609911</c:v>
                </c:pt>
                <c:pt idx="813">
                  <c:v>3.4319347728896461</c:v>
                </c:pt>
                <c:pt idx="814">
                  <c:v>3.4130077745603224</c:v>
                </c:pt>
                <c:pt idx="815">
                  <c:v>3.374357609820418</c:v>
                </c:pt>
                <c:pt idx="816">
                  <c:v>3.3429201874669938</c:v>
                </c:pt>
                <c:pt idx="817">
                  <c:v>3.376373687431288</c:v>
                </c:pt>
                <c:pt idx="818">
                  <c:v>3.3865653007984342</c:v>
                </c:pt>
                <c:pt idx="819">
                  <c:v>3.3353982616109858</c:v>
                </c:pt>
                <c:pt idx="820">
                  <c:v>3.3415338039402491</c:v>
                </c:pt>
                <c:pt idx="821">
                  <c:v>3.5034803497961446</c:v>
                </c:pt>
                <c:pt idx="822">
                  <c:v>3.5467472674424418</c:v>
                </c:pt>
                <c:pt idx="823">
                  <c:v>3.591184088109284</c:v>
                </c:pt>
                <c:pt idx="824">
                  <c:v>3.5639881924783556</c:v>
                </c:pt>
                <c:pt idx="825">
                  <c:v>3.5464956883686862</c:v>
                </c:pt>
                <c:pt idx="826">
                  <c:v>3.5161665248349463</c:v>
                </c:pt>
                <c:pt idx="827">
                  <c:v>3.4945846478032019</c:v>
                </c:pt>
                <c:pt idx="828">
                  <c:v>3.4367661700762029</c:v>
                </c:pt>
                <c:pt idx="829">
                  <c:v>3.3095310155327078</c:v>
                </c:pt>
                <c:pt idx="830">
                  <c:v>3.2638969427074591</c:v>
                </c:pt>
                <c:pt idx="831">
                  <c:v>3.4269907256853172</c:v>
                </c:pt>
                <c:pt idx="832">
                  <c:v>3.4958627258140149</c:v>
                </c:pt>
                <c:pt idx="833">
                  <c:v>3.206838378694298</c:v>
                </c:pt>
                <c:pt idx="834">
                  <c:v>2.9771051409807128</c:v>
                </c:pt>
                <c:pt idx="835">
                  <c:v>3.0417236743261258</c:v>
                </c:pt>
                <c:pt idx="836">
                  <c:v>3.3426048172437217</c:v>
                </c:pt>
                <c:pt idx="837">
                  <c:v>3.5553135960954525</c:v>
                </c:pt>
                <c:pt idx="838">
                  <c:v>3.6900814657806946</c:v>
                </c:pt>
                <c:pt idx="839">
                  <c:v>3.594292028414336</c:v>
                </c:pt>
                <c:pt idx="840">
                  <c:v>3.5127266674644257</c:v>
                </c:pt>
                <c:pt idx="841">
                  <c:v>3.4112654867277796</c:v>
                </c:pt>
                <c:pt idx="842">
                  <c:v>3.3701427361235945</c:v>
                </c:pt>
                <c:pt idx="843">
                  <c:v>3.3869566305073411</c:v>
                </c:pt>
                <c:pt idx="844">
                  <c:v>3.3538330941950014</c:v>
                </c:pt>
                <c:pt idx="845">
                  <c:v>3.3974366243061143</c:v>
                </c:pt>
                <c:pt idx="846">
                  <c:v>3.4578928559094311</c:v>
                </c:pt>
                <c:pt idx="847">
                  <c:v>3.6404783589957899</c:v>
                </c:pt>
                <c:pt idx="848">
                  <c:v>3.6628050859454171</c:v>
                </c:pt>
                <c:pt idx="849">
                  <c:v>3.6444606738170626</c:v>
                </c:pt>
                <c:pt idx="850">
                  <c:v>3.6903783592917989</c:v>
                </c:pt>
                <c:pt idx="851">
                  <c:v>3.6648085825068648</c:v>
                </c:pt>
                <c:pt idx="852">
                  <c:v>3.5771416069494562</c:v>
                </c:pt>
                <c:pt idx="853">
                  <c:v>3.460966032809575</c:v>
                </c:pt>
                <c:pt idx="854">
                  <c:v>3.4249510059299921</c:v>
                </c:pt>
                <c:pt idx="855">
                  <c:v>3.619739856263871</c:v>
                </c:pt>
                <c:pt idx="856">
                  <c:v>3.637835906465404</c:v>
                </c:pt>
                <c:pt idx="857">
                  <c:v>3.5962850260394106</c:v>
                </c:pt>
                <c:pt idx="858">
                  <c:v>3.431256330646312</c:v>
                </c:pt>
                <c:pt idx="859">
                  <c:v>3.2436688288601965</c:v>
                </c:pt>
                <c:pt idx="860">
                  <c:v>3.1595055767101523</c:v>
                </c:pt>
                <c:pt idx="861">
                  <c:v>3.2721137216231635</c:v>
                </c:pt>
                <c:pt idx="862">
                  <c:v>3.5199869488537803</c:v>
                </c:pt>
                <c:pt idx="863">
                  <c:v>3.596748394781689</c:v>
                </c:pt>
                <c:pt idx="864">
                  <c:v>3.494601367902141</c:v>
                </c:pt>
                <c:pt idx="865">
                  <c:v>3.3067971734051858</c:v>
                </c:pt>
                <c:pt idx="866">
                  <c:v>3.2264023252833307</c:v>
                </c:pt>
                <c:pt idx="867">
                  <c:v>3.2302945779370407</c:v>
                </c:pt>
                <c:pt idx="868">
                  <c:v>3.2898773714347178</c:v>
                </c:pt>
                <c:pt idx="869">
                  <c:v>3.169045246710271</c:v>
                </c:pt>
                <c:pt idx="870">
                  <c:v>3.0276923466173349</c:v>
                </c:pt>
                <c:pt idx="871">
                  <c:v>3.003681486386363</c:v>
                </c:pt>
                <c:pt idx="872">
                  <c:v>3.0897044079551605</c:v>
                </c:pt>
                <c:pt idx="873">
                  <c:v>3.1446569099604291</c:v>
                </c:pt>
                <c:pt idx="874">
                  <c:v>3.0735268811258041</c:v>
                </c:pt>
                <c:pt idx="875">
                  <c:v>2.9720180649694012</c:v>
                </c:pt>
                <c:pt idx="876">
                  <c:v>3.0855239913034405</c:v>
                </c:pt>
                <c:pt idx="877">
                  <c:v>3.1751359132052714</c:v>
                </c:pt>
                <c:pt idx="878">
                  <c:v>3.0634315972032442</c:v>
                </c:pt>
                <c:pt idx="879">
                  <c:v>3.0115631570790597</c:v>
                </c:pt>
                <c:pt idx="880">
                  <c:v>2.8760242776809113</c:v>
                </c:pt>
                <c:pt idx="881">
                  <c:v>2.8827961903505135</c:v>
                </c:pt>
                <c:pt idx="882">
                  <c:v>3.0243473096215436</c:v>
                </c:pt>
                <c:pt idx="883">
                  <c:v>3.2124744336049131</c:v>
                </c:pt>
                <c:pt idx="884">
                  <c:v>3.053624323520554</c:v>
                </c:pt>
                <c:pt idx="885">
                  <c:v>2.6957139302284112</c:v>
                </c:pt>
                <c:pt idx="886">
                  <c:v>2.433109136126629</c:v>
                </c:pt>
                <c:pt idx="887">
                  <c:v>2.3458860190041708</c:v>
                </c:pt>
                <c:pt idx="888">
                  <c:v>2.3237260700989673</c:v>
                </c:pt>
                <c:pt idx="889">
                  <c:v>2.3878652972186538</c:v>
                </c:pt>
                <c:pt idx="890">
                  <c:v>2.5104052364461822</c:v>
                </c:pt>
                <c:pt idx="891">
                  <c:v>2.7644340263397722</c:v>
                </c:pt>
                <c:pt idx="892">
                  <c:v>3.0519523819719012</c:v>
                </c:pt>
                <c:pt idx="893">
                  <c:v>3.2716531156842219</c:v>
                </c:pt>
                <c:pt idx="894">
                  <c:v>3.4935866583954525</c:v>
                </c:pt>
                <c:pt idx="895">
                  <c:v>3.6104075442328916</c:v>
                </c:pt>
                <c:pt idx="896">
                  <c:v>3.3445652713822382</c:v>
                </c:pt>
                <c:pt idx="897">
                  <c:v>2.8591269762544034</c:v>
                </c:pt>
                <c:pt idx="898">
                  <c:v>2.6120547144204003</c:v>
                </c:pt>
                <c:pt idx="899">
                  <c:v>2.5122878579585843</c:v>
                </c:pt>
                <c:pt idx="900">
                  <c:v>2.5890488439384525</c:v>
                </c:pt>
                <c:pt idx="901">
                  <c:v>2.7249196122065182</c:v>
                </c:pt>
                <c:pt idx="902">
                  <c:v>2.927253634322458</c:v>
                </c:pt>
                <c:pt idx="903">
                  <c:v>3.1736636039986377</c:v>
                </c:pt>
                <c:pt idx="904">
                  <c:v>3.4408780401326196</c:v>
                </c:pt>
                <c:pt idx="905">
                  <c:v>3.6913639952605712</c:v>
                </c:pt>
                <c:pt idx="906">
                  <c:v>3.6974495563495595</c:v>
                </c:pt>
                <c:pt idx="907">
                  <c:v>3.6426056315297122</c:v>
                </c:pt>
                <c:pt idx="908">
                  <c:v>3.5480244541384054</c:v>
                </c:pt>
                <c:pt idx="909">
                  <c:v>3.4715262118155903</c:v>
                </c:pt>
                <c:pt idx="910">
                  <c:v>3.4341898486469313</c:v>
                </c:pt>
                <c:pt idx="911">
                  <c:v>2.9933128277904446</c:v>
                </c:pt>
                <c:pt idx="912">
                  <c:v>2.471886602643508</c:v>
                </c:pt>
                <c:pt idx="913">
                  <c:v>2.2548827945806651</c:v>
                </c:pt>
                <c:pt idx="914">
                  <c:v>2.1468957940917717</c:v>
                </c:pt>
                <c:pt idx="915">
                  <c:v>2.0859694341901878</c:v>
                </c:pt>
                <c:pt idx="916">
                  <c:v>2.0873343395685797</c:v>
                </c:pt>
                <c:pt idx="917">
                  <c:v>2.0859253502541772</c:v>
                </c:pt>
                <c:pt idx="918">
                  <c:v>2.0945427439515814</c:v>
                </c:pt>
                <c:pt idx="919">
                  <c:v>2.1159450478475632</c:v>
                </c:pt>
                <c:pt idx="920">
                  <c:v>2.1381569321560234</c:v>
                </c:pt>
                <c:pt idx="921">
                  <c:v>2.1411704861202367</c:v>
                </c:pt>
                <c:pt idx="922">
                  <c:v>2.1397427512545288</c:v>
                </c:pt>
                <c:pt idx="923">
                  <c:v>2.140391864559859</c:v>
                </c:pt>
                <c:pt idx="924">
                  <c:v>2.1388330797844599</c:v>
                </c:pt>
                <c:pt idx="925">
                  <c:v>2.1360718360697093</c:v>
                </c:pt>
                <c:pt idx="926">
                  <c:v>2.1455285566733107</c:v>
                </c:pt>
                <c:pt idx="927">
                  <c:v>2.1704476522908274</c:v>
                </c:pt>
                <c:pt idx="928">
                  <c:v>2.2044810607584471</c:v>
                </c:pt>
                <c:pt idx="929">
                  <c:v>2.2633320575662812</c:v>
                </c:pt>
                <c:pt idx="930">
                  <c:v>2.4152682315679472</c:v>
                </c:pt>
                <c:pt idx="931">
                  <c:v>2.6705419511101045</c:v>
                </c:pt>
                <c:pt idx="932">
                  <c:v>2.9709994996628293</c:v>
                </c:pt>
                <c:pt idx="933">
                  <c:v>3.1982229586711255</c:v>
                </c:pt>
                <c:pt idx="934">
                  <c:v>3.3991805666028938</c:v>
                </c:pt>
                <c:pt idx="935">
                  <c:v>3.51680165047547</c:v>
                </c:pt>
                <c:pt idx="936">
                  <c:v>3.5462745449727913</c:v>
                </c:pt>
                <c:pt idx="937">
                  <c:v>3.571937561605897</c:v>
                </c:pt>
                <c:pt idx="938">
                  <c:v>3.6314963782985958</c:v>
                </c:pt>
                <c:pt idx="939">
                  <c:v>3.6581069498973067</c:v>
                </c:pt>
                <c:pt idx="940">
                  <c:v>3.5120412142283652</c:v>
                </c:pt>
                <c:pt idx="941">
                  <c:v>3.1395532920522258</c:v>
                </c:pt>
                <c:pt idx="942">
                  <c:v>2.7278479863316125</c:v>
                </c:pt>
                <c:pt idx="943">
                  <c:v>2.7367159580697833</c:v>
                </c:pt>
                <c:pt idx="944">
                  <c:v>2.9130563051178382</c:v>
                </c:pt>
                <c:pt idx="945">
                  <c:v>3.1541000857579684</c:v>
                </c:pt>
                <c:pt idx="946">
                  <c:v>3.3723770514129199</c:v>
                </c:pt>
                <c:pt idx="947">
                  <c:v>3.2460552679815664</c:v>
                </c:pt>
                <c:pt idx="948">
                  <c:v>3.1959074596460324</c:v>
                </c:pt>
                <c:pt idx="949">
                  <c:v>3.1526808059901876</c:v>
                </c:pt>
                <c:pt idx="950">
                  <c:v>2.8299413694930444</c:v>
                </c:pt>
                <c:pt idx="951">
                  <c:v>2.6327276996993416</c:v>
                </c:pt>
                <c:pt idx="952">
                  <c:v>2.5892753128109915</c:v>
                </c:pt>
                <c:pt idx="953">
                  <c:v>2.6662342067635829</c:v>
                </c:pt>
                <c:pt idx="954">
                  <c:v>2.8152344683557122</c:v>
                </c:pt>
                <c:pt idx="955">
                  <c:v>2.9767616074873038</c:v>
                </c:pt>
                <c:pt idx="956">
                  <c:v>3.0144510238430677</c:v>
                </c:pt>
                <c:pt idx="957">
                  <c:v>2.7837767484491889</c:v>
                </c:pt>
                <c:pt idx="958">
                  <c:v>2.5137408453596204</c:v>
                </c:pt>
                <c:pt idx="959">
                  <c:v>2.3722274894219377</c:v>
                </c:pt>
                <c:pt idx="960">
                  <c:v>2.3138708067147538</c:v>
                </c:pt>
                <c:pt idx="961">
                  <c:v>2.2940038559644544</c:v>
                </c:pt>
                <c:pt idx="962">
                  <c:v>2.288677775160898</c:v>
                </c:pt>
                <c:pt idx="963">
                  <c:v>2.2400469529440477</c:v>
                </c:pt>
                <c:pt idx="964">
                  <c:v>2.3225045099161647</c:v>
                </c:pt>
                <c:pt idx="965">
                  <c:v>2.4935071719609132</c:v>
                </c:pt>
                <c:pt idx="966">
                  <c:v>2.7156929055762151</c:v>
                </c:pt>
                <c:pt idx="967">
                  <c:v>2.9235000856564359</c:v>
                </c:pt>
                <c:pt idx="968">
                  <c:v>3.1714735398887828</c:v>
                </c:pt>
                <c:pt idx="969">
                  <c:v>3.3377796205389507</c:v>
                </c:pt>
                <c:pt idx="970">
                  <c:v>3.3373745427299149</c:v>
                </c:pt>
                <c:pt idx="971">
                  <c:v>3.3445776269963901</c:v>
                </c:pt>
                <c:pt idx="972">
                  <c:v>3.4008433148339989</c:v>
                </c:pt>
                <c:pt idx="973">
                  <c:v>3.4869292409975907</c:v>
                </c:pt>
                <c:pt idx="974">
                  <c:v>3.4688832404683358</c:v>
                </c:pt>
                <c:pt idx="975">
                  <c:v>3.2711287488018699</c:v>
                </c:pt>
                <c:pt idx="976">
                  <c:v>3.0636189664144102</c:v>
                </c:pt>
                <c:pt idx="977">
                  <c:v>3.1010918728444223</c:v>
                </c:pt>
                <c:pt idx="978">
                  <c:v>3.1628807822354061</c:v>
                </c:pt>
                <c:pt idx="979">
                  <c:v>3.1438993484810469</c:v>
                </c:pt>
                <c:pt idx="980">
                  <c:v>3.1006544024828497</c:v>
                </c:pt>
                <c:pt idx="981">
                  <c:v>3.1622941120387571</c:v>
                </c:pt>
                <c:pt idx="982">
                  <c:v>3.2907035406743961</c:v>
                </c:pt>
                <c:pt idx="983">
                  <c:v>3.4184841847735581</c:v>
                </c:pt>
                <c:pt idx="984">
                  <c:v>3.3923595555474315</c:v>
                </c:pt>
                <c:pt idx="985">
                  <c:v>3.3106594167742061</c:v>
                </c:pt>
                <c:pt idx="986">
                  <c:v>3.2336380014634343</c:v>
                </c:pt>
                <c:pt idx="987">
                  <c:v>3.0634380919042568</c:v>
                </c:pt>
                <c:pt idx="988">
                  <c:v>3.0661939304365369</c:v>
                </c:pt>
                <c:pt idx="989">
                  <c:v>3.2171816013616295</c:v>
                </c:pt>
                <c:pt idx="990">
                  <c:v>3.2942204827348687</c:v>
                </c:pt>
                <c:pt idx="991">
                  <c:v>3.2798295052793218</c:v>
                </c:pt>
                <c:pt idx="992">
                  <c:v>3.2452746735733062</c:v>
                </c:pt>
                <c:pt idx="993">
                  <c:v>3.2944873043989809</c:v>
                </c:pt>
                <c:pt idx="994">
                  <c:v>3.3049126497167323</c:v>
                </c:pt>
                <c:pt idx="995">
                  <c:v>3.2952510891775217</c:v>
                </c:pt>
                <c:pt idx="996">
                  <c:v>3.27081202273853</c:v>
                </c:pt>
                <c:pt idx="997">
                  <c:v>3.3129878230470915</c:v>
                </c:pt>
                <c:pt idx="998">
                  <c:v>3.3252953154893437</c:v>
                </c:pt>
                <c:pt idx="999">
                  <c:v>3.398600973624363</c:v>
                </c:pt>
                <c:pt idx="1000">
                  <c:v>3.4101213403432689</c:v>
                </c:pt>
                <c:pt idx="1001">
                  <c:v>3.4006950962214177</c:v>
                </c:pt>
                <c:pt idx="1002">
                  <c:v>3.4169105705839953</c:v>
                </c:pt>
                <c:pt idx="1003">
                  <c:v>3.3786210980363705</c:v>
                </c:pt>
                <c:pt idx="1004">
                  <c:v>3.3875987030823955</c:v>
                </c:pt>
                <c:pt idx="1005">
                  <c:v>3.4137358526345749</c:v>
                </c:pt>
                <c:pt idx="1006">
                  <c:v>3.377844825515087</c:v>
                </c:pt>
                <c:pt idx="1007">
                  <c:v>3.3284922802747032</c:v>
                </c:pt>
                <c:pt idx="1008">
                  <c:v>3.2809873678949475</c:v>
                </c:pt>
                <c:pt idx="1009">
                  <c:v>3.2852851034739037</c:v>
                </c:pt>
                <c:pt idx="1010">
                  <c:v>3.2972197595679091</c:v>
                </c:pt>
                <c:pt idx="1011">
                  <c:v>3.3733679822977245</c:v>
                </c:pt>
                <c:pt idx="1012">
                  <c:v>3.3312228189654927</c:v>
                </c:pt>
                <c:pt idx="1013">
                  <c:v>3.3097403828664205</c:v>
                </c:pt>
                <c:pt idx="1014">
                  <c:v>3.350505505814557</c:v>
                </c:pt>
                <c:pt idx="1015">
                  <c:v>3.2148697851607251</c:v>
                </c:pt>
                <c:pt idx="1016">
                  <c:v>3.161813615732104</c:v>
                </c:pt>
                <c:pt idx="1017">
                  <c:v>3.290656205090627</c:v>
                </c:pt>
                <c:pt idx="1018">
                  <c:v>3.431190673569021</c:v>
                </c:pt>
                <c:pt idx="1019">
                  <c:v>3.5308024380387066</c:v>
                </c:pt>
                <c:pt idx="1020">
                  <c:v>3.4754090697815689</c:v>
                </c:pt>
                <c:pt idx="1021">
                  <c:v>3.2766968919743431</c:v>
                </c:pt>
                <c:pt idx="1022">
                  <c:v>3.163732808312024</c:v>
                </c:pt>
                <c:pt idx="1023">
                  <c:v>3.2329010951310106</c:v>
                </c:pt>
                <c:pt idx="1024">
                  <c:v>3.4441906121144465</c:v>
                </c:pt>
                <c:pt idx="1025">
                  <c:v>3.4506943166589754</c:v>
                </c:pt>
                <c:pt idx="1026">
                  <c:v>3.4223319512215493</c:v>
                </c:pt>
                <c:pt idx="1027">
                  <c:v>3.473046581256872</c:v>
                </c:pt>
                <c:pt idx="1028">
                  <c:v>3.4793853349793697</c:v>
                </c:pt>
                <c:pt idx="1029">
                  <c:v>3.4521553631311508</c:v>
                </c:pt>
                <c:pt idx="1030">
                  <c:v>3.4538970229247554</c:v>
                </c:pt>
                <c:pt idx="1031">
                  <c:v>3.4172809186656639</c:v>
                </c:pt>
                <c:pt idx="1032">
                  <c:v>3.3137866015276281</c:v>
                </c:pt>
                <c:pt idx="1033">
                  <c:v>3.2427620871149694</c:v>
                </c:pt>
                <c:pt idx="1034">
                  <c:v>3.3047570858939448</c:v>
                </c:pt>
                <c:pt idx="1035">
                  <c:v>3.2787238099638891</c:v>
                </c:pt>
                <c:pt idx="1036">
                  <c:v>3.3535998176076554</c:v>
                </c:pt>
                <c:pt idx="1037">
                  <c:v>3.3276877831616369</c:v>
                </c:pt>
                <c:pt idx="1038">
                  <c:v>3.3499324823221439</c:v>
                </c:pt>
                <c:pt idx="1039">
                  <c:v>3.441471055437876</c:v>
                </c:pt>
                <c:pt idx="1040">
                  <c:v>3.4639728038442996</c:v>
                </c:pt>
                <c:pt idx="1041">
                  <c:v>3.4930139377690006</c:v>
                </c:pt>
                <c:pt idx="1042">
                  <c:v>3.4984547442063092</c:v>
                </c:pt>
                <c:pt idx="1043">
                  <c:v>3.4779873441964098</c:v>
                </c:pt>
                <c:pt idx="1044">
                  <c:v>3.4637567948531318</c:v>
                </c:pt>
                <c:pt idx="1045">
                  <c:v>3.4388352781375011</c:v>
                </c:pt>
                <c:pt idx="1046">
                  <c:v>3.2618972057642281</c:v>
                </c:pt>
                <c:pt idx="1047">
                  <c:v>3.0914823266389249</c:v>
                </c:pt>
                <c:pt idx="1048">
                  <c:v>3.2029257406429519</c:v>
                </c:pt>
                <c:pt idx="1049">
                  <c:v>3.3359745788299366</c:v>
                </c:pt>
                <c:pt idx="1050">
                  <c:v>3.2791199985134827</c:v>
                </c:pt>
                <c:pt idx="1051">
                  <c:v>3.3423432096667831</c:v>
                </c:pt>
                <c:pt idx="1052">
                  <c:v>3.4442644314496782</c:v>
                </c:pt>
                <c:pt idx="1053">
                  <c:v>3.4578156368456905</c:v>
                </c:pt>
                <c:pt idx="1054">
                  <c:v>3.4877472231317639</c:v>
                </c:pt>
                <c:pt idx="1055">
                  <c:v>3.4824973675040631</c:v>
                </c:pt>
                <c:pt idx="1056">
                  <c:v>3.5173351730399109</c:v>
                </c:pt>
                <c:pt idx="1057">
                  <c:v>3.5353435377452658</c:v>
                </c:pt>
                <c:pt idx="1058">
                  <c:v>3.5256529205975085</c:v>
                </c:pt>
                <c:pt idx="1059">
                  <c:v>3.4422126079452995</c:v>
                </c:pt>
                <c:pt idx="1060">
                  <c:v>3.4175438755300926</c:v>
                </c:pt>
                <c:pt idx="1061">
                  <c:v>3.4825454234871369</c:v>
                </c:pt>
                <c:pt idx="1062">
                  <c:v>3.4812150055731208</c:v>
                </c:pt>
                <c:pt idx="1063">
                  <c:v>3.4010446444251632</c:v>
                </c:pt>
                <c:pt idx="1064">
                  <c:v>3.5385707224340885</c:v>
                </c:pt>
                <c:pt idx="1065">
                  <c:v>3.5778555099326006</c:v>
                </c:pt>
                <c:pt idx="1066">
                  <c:v>3.542739301430943</c:v>
                </c:pt>
                <c:pt idx="1067">
                  <c:v>3.3690141695320523</c:v>
                </c:pt>
                <c:pt idx="1068">
                  <c:v>3.2687213577995413</c:v>
                </c:pt>
                <c:pt idx="1069">
                  <c:v>3.3719120861695489</c:v>
                </c:pt>
                <c:pt idx="1070">
                  <c:v>3.4251071938747235</c:v>
                </c:pt>
                <c:pt idx="1071">
                  <c:v>3.1574934090014706</c:v>
                </c:pt>
                <c:pt idx="1072">
                  <c:v>2.9053338833069895</c:v>
                </c:pt>
                <c:pt idx="1073">
                  <c:v>2.9420616252676606</c:v>
                </c:pt>
                <c:pt idx="1074">
                  <c:v>3.0906124874659655</c:v>
                </c:pt>
                <c:pt idx="1075">
                  <c:v>3.3201653691770048</c:v>
                </c:pt>
                <c:pt idx="1076">
                  <c:v>3.5504501906293191</c:v>
                </c:pt>
                <c:pt idx="1077">
                  <c:v>3.639764737368703</c:v>
                </c:pt>
                <c:pt idx="1078">
                  <c:v>3.6570747805039012</c:v>
                </c:pt>
                <c:pt idx="1079">
                  <c:v>3.6662260822787447</c:v>
                </c:pt>
                <c:pt idx="1080">
                  <c:v>3.6152378853411875</c:v>
                </c:pt>
                <c:pt idx="1081">
                  <c:v>3.4227444211785274</c:v>
                </c:pt>
                <c:pt idx="1082">
                  <c:v>3.2062946255349245</c:v>
                </c:pt>
                <c:pt idx="1083">
                  <c:v>3.2174483262290892</c:v>
                </c:pt>
                <c:pt idx="1084">
                  <c:v>3.3475731926482752</c:v>
                </c:pt>
                <c:pt idx="1085">
                  <c:v>3.4028530621538207</c:v>
                </c:pt>
                <c:pt idx="1086">
                  <c:v>3.4509657692013151</c:v>
                </c:pt>
                <c:pt idx="1087">
                  <c:v>3.5619157640042234</c:v>
                </c:pt>
                <c:pt idx="1088">
                  <c:v>3.5762578107903695</c:v>
                </c:pt>
                <c:pt idx="1089">
                  <c:v>3.5954787141927547</c:v>
                </c:pt>
                <c:pt idx="1090">
                  <c:v>3.4776638987945074</c:v>
                </c:pt>
                <c:pt idx="1091">
                  <c:v>3.3668942512193372</c:v>
                </c:pt>
                <c:pt idx="1092">
                  <c:v>3.3495771384967536</c:v>
                </c:pt>
                <c:pt idx="1093">
                  <c:v>3.450357073747111</c:v>
                </c:pt>
                <c:pt idx="1094">
                  <c:v>3.426552624781773</c:v>
                </c:pt>
                <c:pt idx="1095">
                  <c:v>3.2443636678777472</c:v>
                </c:pt>
                <c:pt idx="1096">
                  <c:v>3.0956751122977497</c:v>
                </c:pt>
                <c:pt idx="1097">
                  <c:v>3.1011433355330036</c:v>
                </c:pt>
                <c:pt idx="1098">
                  <c:v>3.2128722193802117</c:v>
                </c:pt>
                <c:pt idx="1099">
                  <c:v>3.2841452358986074</c:v>
                </c:pt>
                <c:pt idx="1100">
                  <c:v>3.1180747527369128</c:v>
                </c:pt>
                <c:pt idx="1101">
                  <c:v>3.1731425178228831</c:v>
                </c:pt>
                <c:pt idx="1102">
                  <c:v>3.2713998124338644</c:v>
                </c:pt>
                <c:pt idx="1103">
                  <c:v>3.5198911644289175</c:v>
                </c:pt>
                <c:pt idx="1104">
                  <c:v>3.5471971303628429</c:v>
                </c:pt>
                <c:pt idx="1105">
                  <c:v>3.4111141211988678</c:v>
                </c:pt>
                <c:pt idx="1106">
                  <c:v>3.3442527917132776</c:v>
                </c:pt>
                <c:pt idx="1107">
                  <c:v>3.3136096115166183</c:v>
                </c:pt>
                <c:pt idx="1108">
                  <c:v>3.1914060070653454</c:v>
                </c:pt>
                <c:pt idx="1109">
                  <c:v>3.0733040870060919</c:v>
                </c:pt>
                <c:pt idx="1110">
                  <c:v>2.8018178089298535</c:v>
                </c:pt>
                <c:pt idx="1111">
                  <c:v>2.7442149442228096</c:v>
                </c:pt>
                <c:pt idx="1112">
                  <c:v>2.8634332359309735</c:v>
                </c:pt>
                <c:pt idx="1113">
                  <c:v>3.0931307138043391</c:v>
                </c:pt>
                <c:pt idx="1114">
                  <c:v>3.4090741518282979</c:v>
                </c:pt>
                <c:pt idx="1115">
                  <c:v>3.6765056733902455</c:v>
                </c:pt>
                <c:pt idx="1116">
                  <c:v>3.7973495919747164</c:v>
                </c:pt>
                <c:pt idx="1117">
                  <c:v>3.8196009150072223</c:v>
                </c:pt>
                <c:pt idx="1118">
                  <c:v>3.7352522775398125</c:v>
                </c:pt>
                <c:pt idx="1119">
                  <c:v>3.4947152662311107</c:v>
                </c:pt>
                <c:pt idx="1120">
                  <c:v>3.3355192139068426</c:v>
                </c:pt>
                <c:pt idx="1121">
                  <c:v>3.3011156372476678</c:v>
                </c:pt>
                <c:pt idx="1122">
                  <c:v>3.361714665990037</c:v>
                </c:pt>
                <c:pt idx="1123">
                  <c:v>3.4430243320616341</c:v>
                </c:pt>
                <c:pt idx="1124">
                  <c:v>3.2884346479608015</c:v>
                </c:pt>
                <c:pt idx="1125">
                  <c:v>3.0495001755693116</c:v>
                </c:pt>
                <c:pt idx="1126">
                  <c:v>3.0030822927643475</c:v>
                </c:pt>
                <c:pt idx="1127">
                  <c:v>3.0512122712037781</c:v>
                </c:pt>
                <c:pt idx="1128">
                  <c:v>2.985748750970187</c:v>
                </c:pt>
                <c:pt idx="1129">
                  <c:v>3.0218193409968683</c:v>
                </c:pt>
                <c:pt idx="1130">
                  <c:v>3.1783496717306363</c:v>
                </c:pt>
                <c:pt idx="1131">
                  <c:v>3.4452306962340038</c:v>
                </c:pt>
                <c:pt idx="1132">
                  <c:v>3.6016845701322713</c:v>
                </c:pt>
                <c:pt idx="1133">
                  <c:v>3.5545254509504831</c:v>
                </c:pt>
                <c:pt idx="1134">
                  <c:v>3.5946535401645856</c:v>
                </c:pt>
                <c:pt idx="1135">
                  <c:v>3.5879797242487035</c:v>
                </c:pt>
                <c:pt idx="1136">
                  <c:v>3.524528550415122</c:v>
                </c:pt>
                <c:pt idx="1137">
                  <c:v>3.4282492651566616</c:v>
                </c:pt>
                <c:pt idx="1138">
                  <c:v>3.2395477612882977</c:v>
                </c:pt>
                <c:pt idx="1139">
                  <c:v>3.1556029073374647</c:v>
                </c:pt>
                <c:pt idx="1140">
                  <c:v>3.1279868201815537</c:v>
                </c:pt>
                <c:pt idx="1141">
                  <c:v>3.1832080999348964</c:v>
                </c:pt>
                <c:pt idx="1142">
                  <c:v>3.1868229437142035</c:v>
                </c:pt>
                <c:pt idx="1143">
                  <c:v>3.1911028267623598</c:v>
                </c:pt>
                <c:pt idx="1144">
                  <c:v>3.217356239503085</c:v>
                </c:pt>
                <c:pt idx="1145">
                  <c:v>3.1383721955211521</c:v>
                </c:pt>
                <c:pt idx="1146">
                  <c:v>3.0406892582360534</c:v>
                </c:pt>
                <c:pt idx="1147">
                  <c:v>3.0884473271129393</c:v>
                </c:pt>
                <c:pt idx="1148">
                  <c:v>3.0201569659884333</c:v>
                </c:pt>
                <c:pt idx="1149">
                  <c:v>2.9494571493514279</c:v>
                </c:pt>
                <c:pt idx="1150">
                  <c:v>2.962140944346038</c:v>
                </c:pt>
                <c:pt idx="1151">
                  <c:v>3.1019160884422452</c:v>
                </c:pt>
                <c:pt idx="1152">
                  <c:v>3.376079394861216</c:v>
                </c:pt>
                <c:pt idx="1153">
                  <c:v>3.4905111195698906</c:v>
                </c:pt>
                <c:pt idx="1154">
                  <c:v>3.5464411439113599</c:v>
                </c:pt>
                <c:pt idx="1155">
                  <c:v>3.587619004939874</c:v>
                </c:pt>
                <c:pt idx="1156">
                  <c:v>3.3906934243053519</c:v>
                </c:pt>
                <c:pt idx="1157">
                  <c:v>3.0123454344188745</c:v>
                </c:pt>
                <c:pt idx="1158">
                  <c:v>2.7729168352217028</c:v>
                </c:pt>
                <c:pt idx="1159">
                  <c:v>2.7180831248336519</c:v>
                </c:pt>
                <c:pt idx="1160">
                  <c:v>2.7590528740153899</c:v>
                </c:pt>
                <c:pt idx="1161">
                  <c:v>2.8927064738426465</c:v>
                </c:pt>
                <c:pt idx="1162">
                  <c:v>3.0415409324957481</c:v>
                </c:pt>
                <c:pt idx="1163">
                  <c:v>2.9860555329725775</c:v>
                </c:pt>
                <c:pt idx="1164">
                  <c:v>3.0147573481310888</c:v>
                </c:pt>
                <c:pt idx="1165">
                  <c:v>2.9315195664834031</c:v>
                </c:pt>
                <c:pt idx="1166">
                  <c:v>2.8784663214970299</c:v>
                </c:pt>
                <c:pt idx="1167">
                  <c:v>2.9833093869369645</c:v>
                </c:pt>
                <c:pt idx="1168">
                  <c:v>3.0946163820112296</c:v>
                </c:pt>
                <c:pt idx="1169">
                  <c:v>3.2322781256047413</c:v>
                </c:pt>
                <c:pt idx="1170">
                  <c:v>3.2842523791510638</c:v>
                </c:pt>
                <c:pt idx="1171">
                  <c:v>3.1887075264187805</c:v>
                </c:pt>
                <c:pt idx="1172">
                  <c:v>3.1455533985463093</c:v>
                </c:pt>
                <c:pt idx="1173">
                  <c:v>3.1683533727553108</c:v>
                </c:pt>
                <c:pt idx="1174">
                  <c:v>3.1890110540757606</c:v>
                </c:pt>
                <c:pt idx="1175">
                  <c:v>3.1966777726922833</c:v>
                </c:pt>
                <c:pt idx="1176">
                  <c:v>3.2345508929190649</c:v>
                </c:pt>
                <c:pt idx="1177">
                  <c:v>3.3208380902421046</c:v>
                </c:pt>
                <c:pt idx="1178">
                  <c:v>3.4526474790730277</c:v>
                </c:pt>
                <c:pt idx="1179">
                  <c:v>3.4849694518623027</c:v>
                </c:pt>
                <c:pt idx="1180">
                  <c:v>3.5253956353932376</c:v>
                </c:pt>
                <c:pt idx="1181">
                  <c:v>3.4826452901133798</c:v>
                </c:pt>
                <c:pt idx="1182">
                  <c:v>3.4312199381027098</c:v>
                </c:pt>
                <c:pt idx="1183">
                  <c:v>3.4208741707226444</c:v>
                </c:pt>
                <c:pt idx="1184">
                  <c:v>3.4976587890770703</c:v>
                </c:pt>
                <c:pt idx="1185">
                  <c:v>3.5059431534346737</c:v>
                </c:pt>
                <c:pt idx="1186">
                  <c:v>3.5033427384356792</c:v>
                </c:pt>
                <c:pt idx="1187">
                  <c:v>3.4535532478831801</c:v>
                </c:pt>
                <c:pt idx="1188">
                  <c:v>3.4259047058491041</c:v>
                </c:pt>
                <c:pt idx="1189">
                  <c:v>3.4945513727817645</c:v>
                </c:pt>
                <c:pt idx="1190">
                  <c:v>3.48571768093568</c:v>
                </c:pt>
                <c:pt idx="1191">
                  <c:v>3.3938181780433436</c:v>
                </c:pt>
                <c:pt idx="1192">
                  <c:v>3.4151581060220368</c:v>
                </c:pt>
                <c:pt idx="1193">
                  <c:v>3.4466755899453383</c:v>
                </c:pt>
                <c:pt idx="1194">
                  <c:v>3.3555777056184493</c:v>
                </c:pt>
                <c:pt idx="1195">
                  <c:v>3.23050087833606</c:v>
                </c:pt>
                <c:pt idx="1196">
                  <c:v>3.094140371195369</c:v>
                </c:pt>
                <c:pt idx="1197">
                  <c:v>3.0196047064777933</c:v>
                </c:pt>
                <c:pt idx="1198">
                  <c:v>3.0567365797979726</c:v>
                </c:pt>
                <c:pt idx="1199">
                  <c:v>3.1476291452206477</c:v>
                </c:pt>
                <c:pt idx="1200">
                  <c:v>3.1672600582573307</c:v>
                </c:pt>
                <c:pt idx="1201">
                  <c:v>3.3051786790095057</c:v>
                </c:pt>
                <c:pt idx="1202">
                  <c:v>3.3540516001572556</c:v>
                </c:pt>
                <c:pt idx="1203">
                  <c:v>3.2062586334969141</c:v>
                </c:pt>
                <c:pt idx="1204">
                  <c:v>2.9757976406094273</c:v>
                </c:pt>
                <c:pt idx="1205">
                  <c:v>2.7868239964527843</c:v>
                </c:pt>
                <c:pt idx="1206">
                  <c:v>2.7120659031072734</c:v>
                </c:pt>
                <c:pt idx="1207">
                  <c:v>2.8303345295092948</c:v>
                </c:pt>
                <c:pt idx="1208">
                  <c:v>2.9724425137787507</c:v>
                </c:pt>
                <c:pt idx="1209">
                  <c:v>3.1436972014642386</c:v>
                </c:pt>
                <c:pt idx="1210">
                  <c:v>3.3508374589360717</c:v>
                </c:pt>
                <c:pt idx="1211">
                  <c:v>3.3384068350448257</c:v>
                </c:pt>
                <c:pt idx="1212">
                  <c:v>2.9452763860989788</c:v>
                </c:pt>
                <c:pt idx="1213">
                  <c:v>2.7215701404837835</c:v>
                </c:pt>
                <c:pt idx="1214">
                  <c:v>2.9615961753290185</c:v>
                </c:pt>
                <c:pt idx="1215">
                  <c:v>3.2118010681465736</c:v>
                </c:pt>
                <c:pt idx="1216">
                  <c:v>3.5615277299116408</c:v>
                </c:pt>
                <c:pt idx="1217">
                  <c:v>3.6449557587450028</c:v>
                </c:pt>
                <c:pt idx="1218">
                  <c:v>3.3422722699230007</c:v>
                </c:pt>
                <c:pt idx="1219">
                  <c:v>2.83445402579129</c:v>
                </c:pt>
                <c:pt idx="1220">
                  <c:v>2.7093651810725548</c:v>
                </c:pt>
                <c:pt idx="1221">
                  <c:v>2.8772300566482674</c:v>
                </c:pt>
                <c:pt idx="1222">
                  <c:v>3.0703854776230273</c:v>
                </c:pt>
                <c:pt idx="1223">
                  <c:v>3.2194420818754046</c:v>
                </c:pt>
                <c:pt idx="1224">
                  <c:v>3.4290884418049679</c:v>
                </c:pt>
                <c:pt idx="1225">
                  <c:v>3.5959210803377686</c:v>
                </c:pt>
                <c:pt idx="1226">
                  <c:v>3.5876937791632133</c:v>
                </c:pt>
                <c:pt idx="1227">
                  <c:v>3.5905068083760301</c:v>
                </c:pt>
                <c:pt idx="1228">
                  <c:v>3.60899379290246</c:v>
                </c:pt>
                <c:pt idx="1229">
                  <c:v>3.5888514171935055</c:v>
                </c:pt>
                <c:pt idx="1230">
                  <c:v>3.4250565126793648</c:v>
                </c:pt>
                <c:pt idx="1231">
                  <c:v>2.9436637150003815</c:v>
                </c:pt>
                <c:pt idx="1232">
                  <c:v>2.8362971403618276</c:v>
                </c:pt>
                <c:pt idx="1233">
                  <c:v>2.9435593080087203</c:v>
                </c:pt>
                <c:pt idx="1234">
                  <c:v>3.0861303768692867</c:v>
                </c:pt>
                <c:pt idx="1235">
                  <c:v>3.316337644640527</c:v>
                </c:pt>
                <c:pt idx="1236">
                  <c:v>3.5728856148493087</c:v>
                </c:pt>
                <c:pt idx="1237">
                  <c:v>3.4695042098859923</c:v>
                </c:pt>
                <c:pt idx="1238">
                  <c:v>2.9834675739873977</c:v>
                </c:pt>
                <c:pt idx="1239">
                  <c:v>2.5881420252467766</c:v>
                </c:pt>
                <c:pt idx="1240">
                  <c:v>2.3530697409273023</c:v>
                </c:pt>
                <c:pt idx="1241">
                  <c:v>2.2122211545795052</c:v>
                </c:pt>
                <c:pt idx="1242">
                  <c:v>2.1686037032920877</c:v>
                </c:pt>
                <c:pt idx="1243">
                  <c:v>2.1747520991964309</c:v>
                </c:pt>
                <c:pt idx="1244">
                  <c:v>2.2437339359468398</c:v>
                </c:pt>
                <c:pt idx="1245">
                  <c:v>2.3863833751379926</c:v>
                </c:pt>
                <c:pt idx="1246">
                  <c:v>2.7153403894030181</c:v>
                </c:pt>
                <c:pt idx="1247">
                  <c:v>2.9750822965306942</c:v>
                </c:pt>
                <c:pt idx="1248">
                  <c:v>3.2052947964562333</c:v>
                </c:pt>
                <c:pt idx="1249">
                  <c:v>3.3527874649404685</c:v>
                </c:pt>
                <c:pt idx="1250">
                  <c:v>3.2838988607489532</c:v>
                </c:pt>
                <c:pt idx="1251">
                  <c:v>3.2030544993997561</c:v>
                </c:pt>
                <c:pt idx="1252">
                  <c:v>3.1320836690884435</c:v>
                </c:pt>
                <c:pt idx="1253">
                  <c:v>3.1438309536421269</c:v>
                </c:pt>
                <c:pt idx="1254">
                  <c:v>3.0759576173514329</c:v>
                </c:pt>
                <c:pt idx="1255">
                  <c:v>2.8052543583368044</c:v>
                </c:pt>
                <c:pt idx="1256">
                  <c:v>2.5382383305067666</c:v>
                </c:pt>
                <c:pt idx="1257">
                  <c:v>2.3394694186841223</c:v>
                </c:pt>
                <c:pt idx="1258">
                  <c:v>2.2552218822754839</c:v>
                </c:pt>
                <c:pt idx="1259">
                  <c:v>2.2022302629329973</c:v>
                </c:pt>
                <c:pt idx="1260">
                  <c:v>2.2029247627998183</c:v>
                </c:pt>
                <c:pt idx="1261">
                  <c:v>2.2167499147813232</c:v>
                </c:pt>
                <c:pt idx="1262">
                  <c:v>2.2888247111095308</c:v>
                </c:pt>
                <c:pt idx="1263">
                  <c:v>2.3875577471457237</c:v>
                </c:pt>
                <c:pt idx="1264">
                  <c:v>2.6302264389339651</c:v>
                </c:pt>
                <c:pt idx="1265">
                  <c:v>2.9181190873302003</c:v>
                </c:pt>
                <c:pt idx="1266">
                  <c:v>3.1438434228340428</c:v>
                </c:pt>
                <c:pt idx="1267">
                  <c:v>3.2788838728019156</c:v>
                </c:pt>
                <c:pt idx="1268">
                  <c:v>3.1641516638123903</c:v>
                </c:pt>
                <c:pt idx="1269">
                  <c:v>2.7386252658700769</c:v>
                </c:pt>
                <c:pt idx="1270">
                  <c:v>2.4329135103045165</c:v>
                </c:pt>
                <c:pt idx="1271">
                  <c:v>2.4007987946398477</c:v>
                </c:pt>
                <c:pt idx="1272">
                  <c:v>2.5492846375800409</c:v>
                </c:pt>
                <c:pt idx="1273">
                  <c:v>2.7692725840746579</c:v>
                </c:pt>
                <c:pt idx="1274">
                  <c:v>3.0166955686662722</c:v>
                </c:pt>
                <c:pt idx="1275">
                  <c:v>3.2322096152742947</c:v>
                </c:pt>
                <c:pt idx="1276">
                  <c:v>3.2991966621016018</c:v>
                </c:pt>
                <c:pt idx="1277">
                  <c:v>3.2970668102271534</c:v>
                </c:pt>
                <c:pt idx="1278">
                  <c:v>3.1949349903008941</c:v>
                </c:pt>
                <c:pt idx="1279">
                  <c:v>3.1621724523856716</c:v>
                </c:pt>
                <c:pt idx="1280">
                  <c:v>3.2367338464953863</c:v>
                </c:pt>
                <c:pt idx="1281">
                  <c:v>3.3249132039811733</c:v>
                </c:pt>
                <c:pt idx="1282">
                  <c:v>3.2999419716691101</c:v>
                </c:pt>
                <c:pt idx="1283">
                  <c:v>3.2658179112807946</c:v>
                </c:pt>
                <c:pt idx="1284">
                  <c:v>3.2778097400333257</c:v>
                </c:pt>
                <c:pt idx="1285">
                  <c:v>3.3769092165643126</c:v>
                </c:pt>
                <c:pt idx="1286">
                  <c:v>3.0959892324180358</c:v>
                </c:pt>
                <c:pt idx="1287">
                  <c:v>2.8159778968351912</c:v>
                </c:pt>
                <c:pt idx="1288">
                  <c:v>2.764458477163914</c:v>
                </c:pt>
                <c:pt idx="1289">
                  <c:v>2.9270462583099888</c:v>
                </c:pt>
                <c:pt idx="1290">
                  <c:v>3.1869233463584656</c:v>
                </c:pt>
                <c:pt idx="1291">
                  <c:v>3.4247154459678657</c:v>
                </c:pt>
                <c:pt idx="1292">
                  <c:v>3.4736718426117523</c:v>
                </c:pt>
                <c:pt idx="1293">
                  <c:v>3.2393328659748182</c:v>
                </c:pt>
                <c:pt idx="1294">
                  <c:v>3.2293132072682811</c:v>
                </c:pt>
                <c:pt idx="1295">
                  <c:v>3.3648627997587726</c:v>
                </c:pt>
                <c:pt idx="1296">
                  <c:v>3.5480630559392958</c:v>
                </c:pt>
                <c:pt idx="1297">
                  <c:v>3.6277441770022065</c:v>
                </c:pt>
                <c:pt idx="1298">
                  <c:v>3.5716754142783804</c:v>
                </c:pt>
                <c:pt idx="1299">
                  <c:v>3.5715323561775869</c:v>
                </c:pt>
                <c:pt idx="1300">
                  <c:v>3.4382757209928845</c:v>
                </c:pt>
                <c:pt idx="1301">
                  <c:v>3.3541664059362137</c:v>
                </c:pt>
                <c:pt idx="1302">
                  <c:v>3.3178312149354388</c:v>
                </c:pt>
                <c:pt idx="1303">
                  <c:v>3.3077915617790024</c:v>
                </c:pt>
                <c:pt idx="1304">
                  <c:v>3.0635358712698237</c:v>
                </c:pt>
                <c:pt idx="1305">
                  <c:v>2.6655956119750961</c:v>
                </c:pt>
                <c:pt idx="1306">
                  <c:v>2.4773723049062943</c:v>
                </c:pt>
                <c:pt idx="1307">
                  <c:v>2.4560104174063024</c:v>
                </c:pt>
                <c:pt idx="1308">
                  <c:v>2.366484014009044</c:v>
                </c:pt>
                <c:pt idx="1309">
                  <c:v>2.3080257637406572</c:v>
                </c:pt>
                <c:pt idx="1310">
                  <c:v>2.266621764182533</c:v>
                </c:pt>
                <c:pt idx="1311">
                  <c:v>2.2887065251229686</c:v>
                </c:pt>
                <c:pt idx="1312">
                  <c:v>2.35969912017103</c:v>
                </c:pt>
                <c:pt idx="1313">
                  <c:v>2.4821372684028682</c:v>
                </c:pt>
                <c:pt idx="1314">
                  <c:v>2.6905678911214843</c:v>
                </c:pt>
                <c:pt idx="1315">
                  <c:v>2.940734215002156</c:v>
                </c:pt>
                <c:pt idx="1316">
                  <c:v>3.1471196388115983</c:v>
                </c:pt>
                <c:pt idx="1317">
                  <c:v>3.3124911750426289</c:v>
                </c:pt>
                <c:pt idx="1318">
                  <c:v>3.4991401019775124</c:v>
                </c:pt>
                <c:pt idx="1319">
                  <c:v>3.602361110853046</c:v>
                </c:pt>
                <c:pt idx="1320">
                  <c:v>3.6266349370019682</c:v>
                </c:pt>
                <c:pt idx="1321">
                  <c:v>3.4545943969726354</c:v>
                </c:pt>
                <c:pt idx="1322">
                  <c:v>3.1800729922563349</c:v>
                </c:pt>
                <c:pt idx="1323">
                  <c:v>3.2279261768590639</c:v>
                </c:pt>
                <c:pt idx="1324">
                  <c:v>3.3211108433616543</c:v>
                </c:pt>
                <c:pt idx="1325">
                  <c:v>3.2306554516858057</c:v>
                </c:pt>
                <c:pt idx="1326">
                  <c:v>3.0695855566733994</c:v>
                </c:pt>
                <c:pt idx="1327">
                  <c:v>3.0529418571795102</c:v>
                </c:pt>
                <c:pt idx="1328">
                  <c:v>3.2945488994522596</c:v>
                </c:pt>
                <c:pt idx="1329">
                  <c:v>3.6288228033864822</c:v>
                </c:pt>
                <c:pt idx="1330">
                  <c:v>3.4451982644164389</c:v>
                </c:pt>
                <c:pt idx="1331">
                  <c:v>3.0845908246589659</c:v>
                </c:pt>
                <c:pt idx="1332">
                  <c:v>3.193421740029518</c:v>
                </c:pt>
                <c:pt idx="1333">
                  <c:v>3.4479383868881421</c:v>
                </c:pt>
                <c:pt idx="1334">
                  <c:v>3.6115318727850667</c:v>
                </c:pt>
                <c:pt idx="1335">
                  <c:v>3.5709231120478209</c:v>
                </c:pt>
                <c:pt idx="1336">
                  <c:v>3.5003329898092641</c:v>
                </c:pt>
                <c:pt idx="1337">
                  <c:v>3.4119443755041461</c:v>
                </c:pt>
                <c:pt idx="1338">
                  <c:v>3.4011875494536081</c:v>
                </c:pt>
                <c:pt idx="1339">
                  <c:v>3.3891687696175503</c:v>
                </c:pt>
                <c:pt idx="1340">
                  <c:v>3.3763161065917471</c:v>
                </c:pt>
                <c:pt idx="1341">
                  <c:v>3.3413507141169916</c:v>
                </c:pt>
                <c:pt idx="1342">
                  <c:v>3.357143139299049</c:v>
                </c:pt>
                <c:pt idx="1343">
                  <c:v>3.381264814431161</c:v>
                </c:pt>
                <c:pt idx="1344">
                  <c:v>3.4302007784166517</c:v>
                </c:pt>
                <c:pt idx="1345">
                  <c:v>3.4127965373147142</c:v>
                </c:pt>
                <c:pt idx="1346">
                  <c:v>3.4476486731475173</c:v>
                </c:pt>
                <c:pt idx="1347">
                  <c:v>3.4657613101874158</c:v>
                </c:pt>
                <c:pt idx="1348">
                  <c:v>3.4637403639319855</c:v>
                </c:pt>
                <c:pt idx="1349">
                  <c:v>3.4574518347145369</c:v>
                </c:pt>
                <c:pt idx="1350">
                  <c:v>3.4636340033351649</c:v>
                </c:pt>
                <c:pt idx="1351">
                  <c:v>3.4652045918800001</c:v>
                </c:pt>
                <c:pt idx="1352">
                  <c:v>3.5188938782143695</c:v>
                </c:pt>
                <c:pt idx="1353">
                  <c:v>3.5187984351145798</c:v>
                </c:pt>
                <c:pt idx="1354">
                  <c:v>3.5196224551367083</c:v>
                </c:pt>
                <c:pt idx="1355">
                  <c:v>3.5296107769009666</c:v>
                </c:pt>
                <c:pt idx="1356">
                  <c:v>3.5547886751656401</c:v>
                </c:pt>
                <c:pt idx="1357">
                  <c:v>3.5676276704142849</c:v>
                </c:pt>
                <c:pt idx="1358">
                  <c:v>3.5890661486305517</c:v>
                </c:pt>
                <c:pt idx="1359">
                  <c:v>3.597782880521939</c:v>
                </c:pt>
                <c:pt idx="1360">
                  <c:v>3.5819394246635636</c:v>
                </c:pt>
                <c:pt idx="1361">
                  <c:v>3.572755048143109</c:v>
                </c:pt>
                <c:pt idx="1362">
                  <c:v>3.5229770852427618</c:v>
                </c:pt>
                <c:pt idx="1363">
                  <c:v>3.4509260863830935</c:v>
                </c:pt>
                <c:pt idx="1364">
                  <c:v>3.40034190801381</c:v>
                </c:pt>
                <c:pt idx="1365">
                  <c:v>3.3865842768389549</c:v>
                </c:pt>
                <c:pt idx="1366">
                  <c:v>3.3782260680569332</c:v>
                </c:pt>
                <c:pt idx="1367">
                  <c:v>3.3642586985615885</c:v>
                </c:pt>
                <c:pt idx="1368">
                  <c:v>3.4051200436435982</c:v>
                </c:pt>
                <c:pt idx="1369">
                  <c:v>3.4523010908697094</c:v>
                </c:pt>
                <c:pt idx="1370">
                  <c:v>3.4492332222801383</c:v>
                </c:pt>
                <c:pt idx="1371">
                  <c:v>3.3979341296640224</c:v>
                </c:pt>
                <c:pt idx="1372">
                  <c:v>3.4269022735975758</c:v>
                </c:pt>
                <c:pt idx="1373">
                  <c:v>3.4402294192520699</c:v>
                </c:pt>
                <c:pt idx="1374">
                  <c:v>3.4603729855517633</c:v>
                </c:pt>
                <c:pt idx="1375">
                  <c:v>3.5074958334729462</c:v>
                </c:pt>
                <c:pt idx="1376">
                  <c:v>3.58537733095674</c:v>
                </c:pt>
                <c:pt idx="1377">
                  <c:v>3.5589985478028043</c:v>
                </c:pt>
                <c:pt idx="1378">
                  <c:v>3.5355500830503974</c:v>
                </c:pt>
                <c:pt idx="1379">
                  <c:v>3.5304545618663217</c:v>
                </c:pt>
                <c:pt idx="1380">
                  <c:v>3.5092353271363459</c:v>
                </c:pt>
                <c:pt idx="1381">
                  <c:v>3.4660990096953141</c:v>
                </c:pt>
                <c:pt idx="1382">
                  <c:v>3.4326541604059972</c:v>
                </c:pt>
                <c:pt idx="1383">
                  <c:v>3.3821296694529557</c:v>
                </c:pt>
                <c:pt idx="1384">
                  <c:v>3.3110135916742394</c:v>
                </c:pt>
                <c:pt idx="1385">
                  <c:v>3.2793384892431985</c:v>
                </c:pt>
                <c:pt idx="1386">
                  <c:v>3.2747090007257715</c:v>
                </c:pt>
                <c:pt idx="1387">
                  <c:v>3.3017120940672435</c:v>
                </c:pt>
                <c:pt idx="1388">
                  <c:v>3.3679613931462469</c:v>
                </c:pt>
                <c:pt idx="1389">
                  <c:v>3.3870088956433815</c:v>
                </c:pt>
                <c:pt idx="1390">
                  <c:v>3.2953759659179189</c:v>
                </c:pt>
                <c:pt idx="1391">
                  <c:v>3.2543225497407557</c:v>
                </c:pt>
                <c:pt idx="1392">
                  <c:v>3.233338934376242</c:v>
                </c:pt>
                <c:pt idx="1393">
                  <c:v>3.1966665222704997</c:v>
                </c:pt>
                <c:pt idx="1394">
                  <c:v>3.2377406097217465</c:v>
                </c:pt>
                <c:pt idx="1395">
                  <c:v>3.2664396687077017</c:v>
                </c:pt>
                <c:pt idx="1396">
                  <c:v>3.2273210456486074</c:v>
                </c:pt>
                <c:pt idx="1397">
                  <c:v>3.1994079005640619</c:v>
                </c:pt>
                <c:pt idx="1398">
                  <c:v>3.1997190995730564</c:v>
                </c:pt>
                <c:pt idx="1399">
                  <c:v>3.2041235888510688</c:v>
                </c:pt>
                <c:pt idx="1400">
                  <c:v>3.2005858643234406</c:v>
                </c:pt>
                <c:pt idx="1401">
                  <c:v>3.2198187263411056</c:v>
                </c:pt>
                <c:pt idx="1402">
                  <c:v>3.2722372582363115</c:v>
                </c:pt>
                <c:pt idx="1403">
                  <c:v>3.3347557748863363</c:v>
                </c:pt>
                <c:pt idx="1404">
                  <c:v>3.3929960084702686</c:v>
                </c:pt>
                <c:pt idx="1405">
                  <c:v>3.408405505010109</c:v>
                </c:pt>
                <c:pt idx="1406">
                  <c:v>3.389420194267748</c:v>
                </c:pt>
                <c:pt idx="1407">
                  <c:v>3.3273784226127812</c:v>
                </c:pt>
                <c:pt idx="1408">
                  <c:v>3.2342575547639787</c:v>
                </c:pt>
                <c:pt idx="1409">
                  <c:v>3.1705445780373727</c:v>
                </c:pt>
                <c:pt idx="1410">
                  <c:v>3.1578179661694805</c:v>
                </c:pt>
                <c:pt idx="1411">
                  <c:v>3.1924795407103246</c:v>
                </c:pt>
                <c:pt idx="1412">
                  <c:v>3.2208835328695775</c:v>
                </c:pt>
                <c:pt idx="1413">
                  <c:v>3.2509536086254012</c:v>
                </c:pt>
                <c:pt idx="1414">
                  <c:v>3.2862457868179922</c:v>
                </c:pt>
                <c:pt idx="1415">
                  <c:v>3.2709463652284874</c:v>
                </c:pt>
                <c:pt idx="1416">
                  <c:v>3.2737409634159751</c:v>
                </c:pt>
                <c:pt idx="1417">
                  <c:v>3.2466241996050007</c:v>
                </c:pt>
                <c:pt idx="1418">
                  <c:v>3.2453380130281175</c:v>
                </c:pt>
                <c:pt idx="1419">
                  <c:v>3.2421635677497793</c:v>
                </c:pt>
                <c:pt idx="1420">
                  <c:v>3.2404259663414177</c:v>
                </c:pt>
                <c:pt idx="1421">
                  <c:v>3.2458455295722661</c:v>
                </c:pt>
                <c:pt idx="1422">
                  <c:v>3.259723951157234</c:v>
                </c:pt>
                <c:pt idx="1423">
                  <c:v>3.2709443158461924</c:v>
                </c:pt>
                <c:pt idx="1424">
                  <c:v>3.2651002799476676</c:v>
                </c:pt>
                <c:pt idx="1425">
                  <c:v>3.2465622899021791</c:v>
                </c:pt>
                <c:pt idx="1426">
                  <c:v>3.2278001973313328</c:v>
                </c:pt>
                <c:pt idx="1427">
                  <c:v>3.2410736001221214</c:v>
                </c:pt>
                <c:pt idx="1428">
                  <c:v>3.256947109367057</c:v>
                </c:pt>
                <c:pt idx="1429">
                  <c:v>3.2736243079435257</c:v>
                </c:pt>
                <c:pt idx="1430">
                  <c:v>3.294199520806663</c:v>
                </c:pt>
                <c:pt idx="1431">
                  <c:v>3.3210837543603273</c:v>
                </c:pt>
                <c:pt idx="1432">
                  <c:v>3.3495108619587484</c:v>
                </c:pt>
                <c:pt idx="1433">
                  <c:v>3.3622115560395152</c:v>
                </c:pt>
                <c:pt idx="1434">
                  <c:v>3.3496446393359256</c:v>
                </c:pt>
                <c:pt idx="1435">
                  <c:v>3.3339666914547581</c:v>
                </c:pt>
                <c:pt idx="1436">
                  <c:v>3.3201223341122525</c:v>
                </c:pt>
                <c:pt idx="1437">
                  <c:v>3.3133155121430455</c:v>
                </c:pt>
                <c:pt idx="1438">
                  <c:v>3.2994701623051603</c:v>
                </c:pt>
                <c:pt idx="1439">
                  <c:v>3.2915492830247022</c:v>
                </c:pt>
                <c:pt idx="1440">
                  <c:v>3.2846436012015432</c:v>
                </c:pt>
                <c:pt idx="1441">
                  <c:v>3.2945012708680803</c:v>
                </c:pt>
                <c:pt idx="1442">
                  <c:v>3.3050207073166464</c:v>
                </c:pt>
                <c:pt idx="1443">
                  <c:v>3.3044605335688777</c:v>
                </c:pt>
                <c:pt idx="1444">
                  <c:v>3.3181382225618967</c:v>
                </c:pt>
                <c:pt idx="1445">
                  <c:v>3.3117527265955413</c:v>
                </c:pt>
                <c:pt idx="1446">
                  <c:v>3.3378647380409623</c:v>
                </c:pt>
                <c:pt idx="1447">
                  <c:v>3.3542414407189662</c:v>
                </c:pt>
                <c:pt idx="1448">
                  <c:v>3.361114874204727</c:v>
                </c:pt>
                <c:pt idx="1449">
                  <c:v>3.3476824741220512</c:v>
                </c:pt>
                <c:pt idx="1450">
                  <c:v>3.310534773525692</c:v>
                </c:pt>
                <c:pt idx="1451">
                  <c:v>3.2879271351536499</c:v>
                </c:pt>
                <c:pt idx="1452">
                  <c:v>3.2758589237188995</c:v>
                </c:pt>
                <c:pt idx="1453">
                  <c:v>3.2641427606734932</c:v>
                </c:pt>
                <c:pt idx="1454">
                  <c:v>3.2533035167591575</c:v>
                </c:pt>
                <c:pt idx="1455">
                  <c:v>3.246611767650152</c:v>
                </c:pt>
                <c:pt idx="1456">
                  <c:v>3.2565455032175255</c:v>
                </c:pt>
                <c:pt idx="1457">
                  <c:v>3.2722904551941432</c:v>
                </c:pt>
                <c:pt idx="1458">
                  <c:v>3.3003746355072345</c:v>
                </c:pt>
                <c:pt idx="1459">
                  <c:v>3.3095385189518467</c:v>
                </c:pt>
                <c:pt idx="1460">
                  <c:v>3.3275788190289162</c:v>
                </c:pt>
                <c:pt idx="1461">
                  <c:v>3.3444845548298652</c:v>
                </c:pt>
                <c:pt idx="1462">
                  <c:v>3.2256199407551365</c:v>
                </c:pt>
                <c:pt idx="1463">
                  <c:v>3.2693913220617206</c:v>
                </c:pt>
                <c:pt idx="1464">
                  <c:v>3.2982563407639964</c:v>
                </c:pt>
                <c:pt idx="1465">
                  <c:v>3.2995075295862173</c:v>
                </c:pt>
                <c:pt idx="1466">
                  <c:v>3.3002624977164783</c:v>
                </c:pt>
                <c:pt idx="1467">
                  <c:v>3.3280313958664673</c:v>
                </c:pt>
                <c:pt idx="1468">
                  <c:v>3.3236457043395635</c:v>
                </c:pt>
                <c:pt idx="1469">
                  <c:v>3.3031411754435926</c:v>
                </c:pt>
                <c:pt idx="1470">
                  <c:v>3.2415449448241183</c:v>
                </c:pt>
                <c:pt idx="1471">
                  <c:v>3.1845831181634194</c:v>
                </c:pt>
                <c:pt idx="1472">
                  <c:v>3.16920470889377</c:v>
                </c:pt>
                <c:pt idx="1473">
                  <c:v>3.1965430753071251</c:v>
                </c:pt>
                <c:pt idx="1474">
                  <c:v>3.2431202703458677</c:v>
                </c:pt>
                <c:pt idx="1475">
                  <c:v>3.20903864654306</c:v>
                </c:pt>
                <c:pt idx="1476">
                  <c:v>3.0208396903184513</c:v>
                </c:pt>
                <c:pt idx="1477">
                  <c:v>2.8667854324580651</c:v>
                </c:pt>
                <c:pt idx="1478">
                  <c:v>2.7587373680900544</c:v>
                </c:pt>
                <c:pt idx="1479">
                  <c:v>2.8059207220740703</c:v>
                </c:pt>
                <c:pt idx="1480">
                  <c:v>2.8375075025814329</c:v>
                </c:pt>
                <c:pt idx="1481">
                  <c:v>2.8615871864819167</c:v>
                </c:pt>
                <c:pt idx="1482">
                  <c:v>2.9518239056661018</c:v>
                </c:pt>
                <c:pt idx="1483">
                  <c:v>3.0566020128511924</c:v>
                </c:pt>
                <c:pt idx="1484">
                  <c:v>3.2056170713519907</c:v>
                </c:pt>
                <c:pt idx="1485">
                  <c:v>3.2985068408520002</c:v>
                </c:pt>
                <c:pt idx="1486">
                  <c:v>3.2936433480135228</c:v>
                </c:pt>
                <c:pt idx="1487">
                  <c:v>3.2624722493846261</c:v>
                </c:pt>
                <c:pt idx="1488">
                  <c:v>3.2611190311952214</c:v>
                </c:pt>
                <c:pt idx="1489">
                  <c:v>3.2855838901230756</c:v>
                </c:pt>
                <c:pt idx="1490">
                  <c:v>3.3187132747683439</c:v>
                </c:pt>
                <c:pt idx="1491">
                  <c:v>3.2578491677474926</c:v>
                </c:pt>
                <c:pt idx="1492">
                  <c:v>3.2067016013585521</c:v>
                </c:pt>
                <c:pt idx="1493">
                  <c:v>3.2087680806240182</c:v>
                </c:pt>
                <c:pt idx="1494">
                  <c:v>3.2199960234880751</c:v>
                </c:pt>
                <c:pt idx="1495">
                  <c:v>3.2770429097672671</c:v>
                </c:pt>
                <c:pt idx="1496">
                  <c:v>3.3110780150682784</c:v>
                </c:pt>
                <c:pt idx="1497">
                  <c:v>3.3395478140810866</c:v>
                </c:pt>
                <c:pt idx="1498">
                  <c:v>3.3628262197120957</c:v>
                </c:pt>
                <c:pt idx="1499">
                  <c:v>3.3542720867919944</c:v>
                </c:pt>
              </c:numCache>
            </c:numRef>
          </c:xVal>
          <c:yVal>
            <c:numRef>
              <c:f>'SCPTU-1'!$B$10:$B$1510</c:f>
              <c:numCache>
                <c:formatCode>General</c:formatCode>
                <c:ptCount val="1501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  <c:pt idx="999">
                  <c:v>19.98</c:v>
                </c:pt>
                <c:pt idx="1000">
                  <c:v>20</c:v>
                </c:pt>
                <c:pt idx="1001">
                  <c:v>20.02</c:v>
                </c:pt>
                <c:pt idx="1002">
                  <c:v>20.04</c:v>
                </c:pt>
                <c:pt idx="1003">
                  <c:v>20.059999999999999</c:v>
                </c:pt>
                <c:pt idx="1004">
                  <c:v>20.079999999999998</c:v>
                </c:pt>
                <c:pt idx="1005">
                  <c:v>20.100000000000001</c:v>
                </c:pt>
                <c:pt idx="1006">
                  <c:v>20.12</c:v>
                </c:pt>
                <c:pt idx="1007">
                  <c:v>20.14</c:v>
                </c:pt>
                <c:pt idx="1008">
                  <c:v>20.16</c:v>
                </c:pt>
                <c:pt idx="1009">
                  <c:v>20.18</c:v>
                </c:pt>
                <c:pt idx="1010">
                  <c:v>20.2</c:v>
                </c:pt>
                <c:pt idx="1011">
                  <c:v>20.22</c:v>
                </c:pt>
                <c:pt idx="1012">
                  <c:v>20.239999999999998</c:v>
                </c:pt>
                <c:pt idx="1013">
                  <c:v>20.260000000000002</c:v>
                </c:pt>
                <c:pt idx="1014">
                  <c:v>20.28</c:v>
                </c:pt>
                <c:pt idx="1015">
                  <c:v>20.3</c:v>
                </c:pt>
                <c:pt idx="1016">
                  <c:v>20.32</c:v>
                </c:pt>
                <c:pt idx="1017">
                  <c:v>20.34</c:v>
                </c:pt>
                <c:pt idx="1018">
                  <c:v>20.36</c:v>
                </c:pt>
                <c:pt idx="1019">
                  <c:v>20.38</c:v>
                </c:pt>
                <c:pt idx="1020">
                  <c:v>20.399999999999999</c:v>
                </c:pt>
                <c:pt idx="1021">
                  <c:v>20.420000000000002</c:v>
                </c:pt>
                <c:pt idx="1022">
                  <c:v>20.440000000000001</c:v>
                </c:pt>
                <c:pt idx="1023">
                  <c:v>20.46</c:v>
                </c:pt>
                <c:pt idx="1024">
                  <c:v>20.48</c:v>
                </c:pt>
                <c:pt idx="1025">
                  <c:v>20.5</c:v>
                </c:pt>
                <c:pt idx="1026">
                  <c:v>20.52</c:v>
                </c:pt>
                <c:pt idx="1027">
                  <c:v>20.54</c:v>
                </c:pt>
                <c:pt idx="1028">
                  <c:v>20.56</c:v>
                </c:pt>
                <c:pt idx="1029">
                  <c:v>20.58</c:v>
                </c:pt>
                <c:pt idx="1030">
                  <c:v>20.6</c:v>
                </c:pt>
                <c:pt idx="1031">
                  <c:v>20.62</c:v>
                </c:pt>
                <c:pt idx="1032">
                  <c:v>20.64</c:v>
                </c:pt>
                <c:pt idx="1033">
                  <c:v>20.66</c:v>
                </c:pt>
                <c:pt idx="1034">
                  <c:v>20.68</c:v>
                </c:pt>
                <c:pt idx="1035">
                  <c:v>20.7</c:v>
                </c:pt>
                <c:pt idx="1036">
                  <c:v>20.72</c:v>
                </c:pt>
                <c:pt idx="1037">
                  <c:v>20.74</c:v>
                </c:pt>
                <c:pt idx="1038">
                  <c:v>20.76</c:v>
                </c:pt>
                <c:pt idx="1039">
                  <c:v>20.78</c:v>
                </c:pt>
                <c:pt idx="1040">
                  <c:v>20.8</c:v>
                </c:pt>
                <c:pt idx="1041">
                  <c:v>20.82</c:v>
                </c:pt>
                <c:pt idx="1042">
                  <c:v>20.84</c:v>
                </c:pt>
                <c:pt idx="1043">
                  <c:v>20.86</c:v>
                </c:pt>
                <c:pt idx="1044">
                  <c:v>20.88</c:v>
                </c:pt>
                <c:pt idx="1045">
                  <c:v>20.9</c:v>
                </c:pt>
                <c:pt idx="1046">
                  <c:v>20.92</c:v>
                </c:pt>
                <c:pt idx="1047">
                  <c:v>20.94</c:v>
                </c:pt>
                <c:pt idx="1048">
                  <c:v>20.96</c:v>
                </c:pt>
                <c:pt idx="1049">
                  <c:v>20.98</c:v>
                </c:pt>
                <c:pt idx="1050">
                  <c:v>21</c:v>
                </c:pt>
                <c:pt idx="1051">
                  <c:v>21.02</c:v>
                </c:pt>
                <c:pt idx="1052">
                  <c:v>21.04</c:v>
                </c:pt>
                <c:pt idx="1053">
                  <c:v>21.06</c:v>
                </c:pt>
                <c:pt idx="1054">
                  <c:v>21.08</c:v>
                </c:pt>
                <c:pt idx="1055">
                  <c:v>21.1</c:v>
                </c:pt>
                <c:pt idx="1056">
                  <c:v>21.12</c:v>
                </c:pt>
                <c:pt idx="1057">
                  <c:v>21.14</c:v>
                </c:pt>
                <c:pt idx="1058">
                  <c:v>21.16</c:v>
                </c:pt>
                <c:pt idx="1059">
                  <c:v>21.18</c:v>
                </c:pt>
                <c:pt idx="1060">
                  <c:v>21.2</c:v>
                </c:pt>
                <c:pt idx="1061">
                  <c:v>21.22</c:v>
                </c:pt>
                <c:pt idx="1062">
                  <c:v>21.24</c:v>
                </c:pt>
                <c:pt idx="1063">
                  <c:v>21.26</c:v>
                </c:pt>
                <c:pt idx="1064">
                  <c:v>21.28</c:v>
                </c:pt>
                <c:pt idx="1065">
                  <c:v>21.3</c:v>
                </c:pt>
                <c:pt idx="1066">
                  <c:v>21.32</c:v>
                </c:pt>
                <c:pt idx="1067">
                  <c:v>21.34</c:v>
                </c:pt>
                <c:pt idx="1068">
                  <c:v>21.36</c:v>
                </c:pt>
                <c:pt idx="1069">
                  <c:v>21.38</c:v>
                </c:pt>
                <c:pt idx="1070">
                  <c:v>21.4</c:v>
                </c:pt>
                <c:pt idx="1071">
                  <c:v>21.42</c:v>
                </c:pt>
                <c:pt idx="1072">
                  <c:v>21.44</c:v>
                </c:pt>
                <c:pt idx="1073">
                  <c:v>21.46</c:v>
                </c:pt>
                <c:pt idx="1074">
                  <c:v>21.48</c:v>
                </c:pt>
                <c:pt idx="1075">
                  <c:v>21.5</c:v>
                </c:pt>
                <c:pt idx="1076">
                  <c:v>21.52</c:v>
                </c:pt>
                <c:pt idx="1077">
                  <c:v>21.54</c:v>
                </c:pt>
                <c:pt idx="1078">
                  <c:v>21.56</c:v>
                </c:pt>
                <c:pt idx="1079">
                  <c:v>21.58</c:v>
                </c:pt>
                <c:pt idx="1080">
                  <c:v>21.6</c:v>
                </c:pt>
                <c:pt idx="1081">
                  <c:v>21.62</c:v>
                </c:pt>
                <c:pt idx="1082">
                  <c:v>21.64</c:v>
                </c:pt>
                <c:pt idx="1083">
                  <c:v>21.66</c:v>
                </c:pt>
                <c:pt idx="1084">
                  <c:v>21.68</c:v>
                </c:pt>
                <c:pt idx="1085">
                  <c:v>21.7</c:v>
                </c:pt>
                <c:pt idx="1086">
                  <c:v>21.72</c:v>
                </c:pt>
                <c:pt idx="1087">
                  <c:v>21.74</c:v>
                </c:pt>
                <c:pt idx="1088">
                  <c:v>21.76</c:v>
                </c:pt>
                <c:pt idx="1089">
                  <c:v>21.78</c:v>
                </c:pt>
                <c:pt idx="1090">
                  <c:v>21.8</c:v>
                </c:pt>
                <c:pt idx="1091">
                  <c:v>21.82</c:v>
                </c:pt>
                <c:pt idx="1092">
                  <c:v>21.84</c:v>
                </c:pt>
                <c:pt idx="1093">
                  <c:v>21.86</c:v>
                </c:pt>
                <c:pt idx="1094">
                  <c:v>21.88</c:v>
                </c:pt>
                <c:pt idx="1095">
                  <c:v>21.9</c:v>
                </c:pt>
                <c:pt idx="1096">
                  <c:v>21.92</c:v>
                </c:pt>
                <c:pt idx="1097">
                  <c:v>21.94</c:v>
                </c:pt>
                <c:pt idx="1098">
                  <c:v>21.96</c:v>
                </c:pt>
                <c:pt idx="1099">
                  <c:v>21.98</c:v>
                </c:pt>
                <c:pt idx="1100">
                  <c:v>22</c:v>
                </c:pt>
                <c:pt idx="1101">
                  <c:v>22.02</c:v>
                </c:pt>
                <c:pt idx="1102">
                  <c:v>22.04</c:v>
                </c:pt>
                <c:pt idx="1103">
                  <c:v>22.06</c:v>
                </c:pt>
                <c:pt idx="1104">
                  <c:v>22.08</c:v>
                </c:pt>
                <c:pt idx="1105">
                  <c:v>22.1</c:v>
                </c:pt>
                <c:pt idx="1106">
                  <c:v>22.12</c:v>
                </c:pt>
                <c:pt idx="1107">
                  <c:v>22.14</c:v>
                </c:pt>
                <c:pt idx="1108">
                  <c:v>22.16</c:v>
                </c:pt>
                <c:pt idx="1109">
                  <c:v>22.18</c:v>
                </c:pt>
                <c:pt idx="1110">
                  <c:v>22.2</c:v>
                </c:pt>
                <c:pt idx="1111">
                  <c:v>22.22</c:v>
                </c:pt>
                <c:pt idx="1112">
                  <c:v>22.24</c:v>
                </c:pt>
                <c:pt idx="1113">
                  <c:v>22.26</c:v>
                </c:pt>
                <c:pt idx="1114">
                  <c:v>22.28</c:v>
                </c:pt>
                <c:pt idx="1115">
                  <c:v>22.3</c:v>
                </c:pt>
                <c:pt idx="1116">
                  <c:v>22.32</c:v>
                </c:pt>
                <c:pt idx="1117">
                  <c:v>22.34</c:v>
                </c:pt>
                <c:pt idx="1118">
                  <c:v>22.36</c:v>
                </c:pt>
                <c:pt idx="1119">
                  <c:v>22.38</c:v>
                </c:pt>
                <c:pt idx="1120">
                  <c:v>22.4</c:v>
                </c:pt>
                <c:pt idx="1121">
                  <c:v>22.42</c:v>
                </c:pt>
                <c:pt idx="1122">
                  <c:v>22.44</c:v>
                </c:pt>
                <c:pt idx="1123">
                  <c:v>22.46</c:v>
                </c:pt>
                <c:pt idx="1124">
                  <c:v>22.48</c:v>
                </c:pt>
                <c:pt idx="1125">
                  <c:v>22.5</c:v>
                </c:pt>
                <c:pt idx="1126">
                  <c:v>22.52</c:v>
                </c:pt>
                <c:pt idx="1127">
                  <c:v>22.54</c:v>
                </c:pt>
                <c:pt idx="1128">
                  <c:v>22.56</c:v>
                </c:pt>
                <c:pt idx="1129">
                  <c:v>22.58</c:v>
                </c:pt>
                <c:pt idx="1130">
                  <c:v>22.6</c:v>
                </c:pt>
                <c:pt idx="1131">
                  <c:v>22.62</c:v>
                </c:pt>
                <c:pt idx="1132">
                  <c:v>22.64</c:v>
                </c:pt>
                <c:pt idx="1133">
                  <c:v>22.66</c:v>
                </c:pt>
                <c:pt idx="1134">
                  <c:v>22.68</c:v>
                </c:pt>
                <c:pt idx="1135">
                  <c:v>22.7</c:v>
                </c:pt>
                <c:pt idx="1136">
                  <c:v>22.72</c:v>
                </c:pt>
                <c:pt idx="1137">
                  <c:v>22.74</c:v>
                </c:pt>
                <c:pt idx="1138">
                  <c:v>22.76</c:v>
                </c:pt>
                <c:pt idx="1139">
                  <c:v>22.78</c:v>
                </c:pt>
                <c:pt idx="1140">
                  <c:v>22.8</c:v>
                </c:pt>
                <c:pt idx="1141">
                  <c:v>22.82</c:v>
                </c:pt>
                <c:pt idx="1142">
                  <c:v>22.84</c:v>
                </c:pt>
                <c:pt idx="1143">
                  <c:v>22.86</c:v>
                </c:pt>
                <c:pt idx="1144">
                  <c:v>22.88</c:v>
                </c:pt>
                <c:pt idx="1145">
                  <c:v>22.9</c:v>
                </c:pt>
                <c:pt idx="1146">
                  <c:v>22.92</c:v>
                </c:pt>
                <c:pt idx="1147">
                  <c:v>22.94</c:v>
                </c:pt>
                <c:pt idx="1148">
                  <c:v>22.96</c:v>
                </c:pt>
                <c:pt idx="1149">
                  <c:v>22.98</c:v>
                </c:pt>
                <c:pt idx="1150">
                  <c:v>23</c:v>
                </c:pt>
                <c:pt idx="1151">
                  <c:v>23.02</c:v>
                </c:pt>
                <c:pt idx="1152">
                  <c:v>23.04</c:v>
                </c:pt>
                <c:pt idx="1153">
                  <c:v>23.06</c:v>
                </c:pt>
                <c:pt idx="1154">
                  <c:v>23.08</c:v>
                </c:pt>
                <c:pt idx="1155">
                  <c:v>23.1</c:v>
                </c:pt>
                <c:pt idx="1156">
                  <c:v>23.12</c:v>
                </c:pt>
                <c:pt idx="1157">
                  <c:v>23.14</c:v>
                </c:pt>
                <c:pt idx="1158">
                  <c:v>23.16</c:v>
                </c:pt>
                <c:pt idx="1159">
                  <c:v>23.18</c:v>
                </c:pt>
                <c:pt idx="1160">
                  <c:v>23.2</c:v>
                </c:pt>
                <c:pt idx="1161">
                  <c:v>23.22</c:v>
                </c:pt>
                <c:pt idx="1162">
                  <c:v>23.24</c:v>
                </c:pt>
                <c:pt idx="1163">
                  <c:v>23.26</c:v>
                </c:pt>
                <c:pt idx="1164">
                  <c:v>23.28</c:v>
                </c:pt>
                <c:pt idx="1165">
                  <c:v>23.3</c:v>
                </c:pt>
                <c:pt idx="1166">
                  <c:v>23.32</c:v>
                </c:pt>
                <c:pt idx="1167">
                  <c:v>23.34</c:v>
                </c:pt>
                <c:pt idx="1168">
                  <c:v>23.36</c:v>
                </c:pt>
                <c:pt idx="1169">
                  <c:v>23.38</c:v>
                </c:pt>
                <c:pt idx="1170">
                  <c:v>23.4</c:v>
                </c:pt>
                <c:pt idx="1171">
                  <c:v>23.42</c:v>
                </c:pt>
                <c:pt idx="1172">
                  <c:v>23.44</c:v>
                </c:pt>
                <c:pt idx="1173">
                  <c:v>23.46</c:v>
                </c:pt>
                <c:pt idx="1174">
                  <c:v>23.48</c:v>
                </c:pt>
                <c:pt idx="1175">
                  <c:v>23.5</c:v>
                </c:pt>
                <c:pt idx="1176">
                  <c:v>23.52</c:v>
                </c:pt>
                <c:pt idx="1177">
                  <c:v>23.54</c:v>
                </c:pt>
                <c:pt idx="1178">
                  <c:v>23.56</c:v>
                </c:pt>
                <c:pt idx="1179">
                  <c:v>23.58</c:v>
                </c:pt>
                <c:pt idx="1180">
                  <c:v>23.6</c:v>
                </c:pt>
                <c:pt idx="1181">
                  <c:v>23.62</c:v>
                </c:pt>
                <c:pt idx="1182">
                  <c:v>23.64</c:v>
                </c:pt>
                <c:pt idx="1183">
                  <c:v>23.66</c:v>
                </c:pt>
                <c:pt idx="1184">
                  <c:v>23.68</c:v>
                </c:pt>
                <c:pt idx="1185">
                  <c:v>23.7</c:v>
                </c:pt>
                <c:pt idx="1186">
                  <c:v>23.72</c:v>
                </c:pt>
                <c:pt idx="1187">
                  <c:v>23.74</c:v>
                </c:pt>
                <c:pt idx="1188">
                  <c:v>23.76</c:v>
                </c:pt>
                <c:pt idx="1189">
                  <c:v>23.78</c:v>
                </c:pt>
                <c:pt idx="1190">
                  <c:v>23.8</c:v>
                </c:pt>
                <c:pt idx="1191">
                  <c:v>23.82</c:v>
                </c:pt>
                <c:pt idx="1192">
                  <c:v>23.84</c:v>
                </c:pt>
                <c:pt idx="1193">
                  <c:v>23.86</c:v>
                </c:pt>
                <c:pt idx="1194">
                  <c:v>23.88</c:v>
                </c:pt>
                <c:pt idx="1195">
                  <c:v>23.9</c:v>
                </c:pt>
                <c:pt idx="1196">
                  <c:v>23.92</c:v>
                </c:pt>
                <c:pt idx="1197">
                  <c:v>23.94</c:v>
                </c:pt>
                <c:pt idx="1198">
                  <c:v>23.96</c:v>
                </c:pt>
                <c:pt idx="1199">
                  <c:v>23.98</c:v>
                </c:pt>
                <c:pt idx="1200">
                  <c:v>24</c:v>
                </c:pt>
                <c:pt idx="1201">
                  <c:v>24.02</c:v>
                </c:pt>
                <c:pt idx="1202">
                  <c:v>24.04</c:v>
                </c:pt>
                <c:pt idx="1203">
                  <c:v>24.06</c:v>
                </c:pt>
                <c:pt idx="1204">
                  <c:v>24.08</c:v>
                </c:pt>
                <c:pt idx="1205">
                  <c:v>24.1</c:v>
                </c:pt>
                <c:pt idx="1206">
                  <c:v>24.12</c:v>
                </c:pt>
                <c:pt idx="1207">
                  <c:v>24.14</c:v>
                </c:pt>
                <c:pt idx="1208">
                  <c:v>24.16</c:v>
                </c:pt>
                <c:pt idx="1209">
                  <c:v>24.18</c:v>
                </c:pt>
                <c:pt idx="1210">
                  <c:v>24.2</c:v>
                </c:pt>
                <c:pt idx="1211">
                  <c:v>24.22</c:v>
                </c:pt>
                <c:pt idx="1212">
                  <c:v>24.24</c:v>
                </c:pt>
                <c:pt idx="1213">
                  <c:v>24.26</c:v>
                </c:pt>
                <c:pt idx="1214">
                  <c:v>24.28</c:v>
                </c:pt>
                <c:pt idx="1215">
                  <c:v>24.3</c:v>
                </c:pt>
                <c:pt idx="1216">
                  <c:v>24.32</c:v>
                </c:pt>
                <c:pt idx="1217">
                  <c:v>24.34</c:v>
                </c:pt>
                <c:pt idx="1218">
                  <c:v>24.36</c:v>
                </c:pt>
                <c:pt idx="1219">
                  <c:v>24.38</c:v>
                </c:pt>
                <c:pt idx="1220">
                  <c:v>24.4</c:v>
                </c:pt>
                <c:pt idx="1221">
                  <c:v>24.42</c:v>
                </c:pt>
                <c:pt idx="1222">
                  <c:v>24.44</c:v>
                </c:pt>
                <c:pt idx="1223">
                  <c:v>24.46</c:v>
                </c:pt>
                <c:pt idx="1224">
                  <c:v>24.48</c:v>
                </c:pt>
                <c:pt idx="1225">
                  <c:v>24.5</c:v>
                </c:pt>
                <c:pt idx="1226">
                  <c:v>24.52</c:v>
                </c:pt>
                <c:pt idx="1227">
                  <c:v>24.54</c:v>
                </c:pt>
                <c:pt idx="1228">
                  <c:v>24.56</c:v>
                </c:pt>
                <c:pt idx="1229">
                  <c:v>24.58</c:v>
                </c:pt>
                <c:pt idx="1230">
                  <c:v>24.6</c:v>
                </c:pt>
                <c:pt idx="1231">
                  <c:v>24.62</c:v>
                </c:pt>
                <c:pt idx="1232">
                  <c:v>24.64</c:v>
                </c:pt>
                <c:pt idx="1233">
                  <c:v>24.66</c:v>
                </c:pt>
                <c:pt idx="1234">
                  <c:v>24.68</c:v>
                </c:pt>
                <c:pt idx="1235">
                  <c:v>24.7</c:v>
                </c:pt>
                <c:pt idx="1236">
                  <c:v>24.72</c:v>
                </c:pt>
                <c:pt idx="1237">
                  <c:v>24.74</c:v>
                </c:pt>
                <c:pt idx="1238">
                  <c:v>24.76</c:v>
                </c:pt>
                <c:pt idx="1239">
                  <c:v>24.78</c:v>
                </c:pt>
                <c:pt idx="1240">
                  <c:v>24.8</c:v>
                </c:pt>
                <c:pt idx="1241">
                  <c:v>24.82</c:v>
                </c:pt>
                <c:pt idx="1242">
                  <c:v>24.84</c:v>
                </c:pt>
                <c:pt idx="1243">
                  <c:v>24.86</c:v>
                </c:pt>
                <c:pt idx="1244">
                  <c:v>24.88</c:v>
                </c:pt>
                <c:pt idx="1245">
                  <c:v>24.9</c:v>
                </c:pt>
                <c:pt idx="1246">
                  <c:v>24.92</c:v>
                </c:pt>
                <c:pt idx="1247">
                  <c:v>24.94</c:v>
                </c:pt>
                <c:pt idx="1248">
                  <c:v>24.96</c:v>
                </c:pt>
                <c:pt idx="1249">
                  <c:v>24.98</c:v>
                </c:pt>
                <c:pt idx="1250">
                  <c:v>25</c:v>
                </c:pt>
                <c:pt idx="1251">
                  <c:v>25.02</c:v>
                </c:pt>
                <c:pt idx="1252">
                  <c:v>25.04</c:v>
                </c:pt>
                <c:pt idx="1253">
                  <c:v>25.06</c:v>
                </c:pt>
                <c:pt idx="1254">
                  <c:v>25.08</c:v>
                </c:pt>
                <c:pt idx="1255">
                  <c:v>25.1</c:v>
                </c:pt>
                <c:pt idx="1256">
                  <c:v>25.12</c:v>
                </c:pt>
                <c:pt idx="1257">
                  <c:v>25.14</c:v>
                </c:pt>
                <c:pt idx="1258">
                  <c:v>25.16</c:v>
                </c:pt>
                <c:pt idx="1259">
                  <c:v>25.18</c:v>
                </c:pt>
                <c:pt idx="1260">
                  <c:v>25.2</c:v>
                </c:pt>
                <c:pt idx="1261">
                  <c:v>25.22</c:v>
                </c:pt>
                <c:pt idx="1262">
                  <c:v>25.24</c:v>
                </c:pt>
                <c:pt idx="1263">
                  <c:v>25.26</c:v>
                </c:pt>
                <c:pt idx="1264">
                  <c:v>25.28</c:v>
                </c:pt>
                <c:pt idx="1265">
                  <c:v>25.3</c:v>
                </c:pt>
                <c:pt idx="1266">
                  <c:v>25.32</c:v>
                </c:pt>
                <c:pt idx="1267">
                  <c:v>25.34</c:v>
                </c:pt>
                <c:pt idx="1268">
                  <c:v>25.36</c:v>
                </c:pt>
                <c:pt idx="1269">
                  <c:v>25.38</c:v>
                </c:pt>
                <c:pt idx="1270">
                  <c:v>25.4</c:v>
                </c:pt>
                <c:pt idx="1271">
                  <c:v>25.42</c:v>
                </c:pt>
                <c:pt idx="1272">
                  <c:v>25.44</c:v>
                </c:pt>
                <c:pt idx="1273">
                  <c:v>25.46</c:v>
                </c:pt>
                <c:pt idx="1274">
                  <c:v>25.48</c:v>
                </c:pt>
                <c:pt idx="1275">
                  <c:v>25.5</c:v>
                </c:pt>
                <c:pt idx="1276">
                  <c:v>25.52</c:v>
                </c:pt>
                <c:pt idx="1277">
                  <c:v>25.54</c:v>
                </c:pt>
                <c:pt idx="1278">
                  <c:v>25.56</c:v>
                </c:pt>
                <c:pt idx="1279">
                  <c:v>25.58</c:v>
                </c:pt>
                <c:pt idx="1280">
                  <c:v>25.6</c:v>
                </c:pt>
                <c:pt idx="1281">
                  <c:v>25.62</c:v>
                </c:pt>
                <c:pt idx="1282">
                  <c:v>25.64</c:v>
                </c:pt>
                <c:pt idx="1283">
                  <c:v>25.66</c:v>
                </c:pt>
                <c:pt idx="1284">
                  <c:v>25.68</c:v>
                </c:pt>
                <c:pt idx="1285">
                  <c:v>25.7</c:v>
                </c:pt>
                <c:pt idx="1286">
                  <c:v>25.72</c:v>
                </c:pt>
                <c:pt idx="1287">
                  <c:v>25.74</c:v>
                </c:pt>
                <c:pt idx="1288">
                  <c:v>25.76</c:v>
                </c:pt>
                <c:pt idx="1289">
                  <c:v>25.78</c:v>
                </c:pt>
                <c:pt idx="1290">
                  <c:v>25.8</c:v>
                </c:pt>
                <c:pt idx="1291">
                  <c:v>25.82</c:v>
                </c:pt>
                <c:pt idx="1292">
                  <c:v>25.84</c:v>
                </c:pt>
                <c:pt idx="1293">
                  <c:v>25.86</c:v>
                </c:pt>
                <c:pt idx="1294">
                  <c:v>25.88</c:v>
                </c:pt>
                <c:pt idx="1295">
                  <c:v>25.9</c:v>
                </c:pt>
                <c:pt idx="1296">
                  <c:v>25.92</c:v>
                </c:pt>
                <c:pt idx="1297">
                  <c:v>25.94</c:v>
                </c:pt>
                <c:pt idx="1298">
                  <c:v>25.96</c:v>
                </c:pt>
                <c:pt idx="1299">
                  <c:v>25.98</c:v>
                </c:pt>
                <c:pt idx="1300">
                  <c:v>26</c:v>
                </c:pt>
                <c:pt idx="1301">
                  <c:v>26.02</c:v>
                </c:pt>
                <c:pt idx="1302">
                  <c:v>26.04</c:v>
                </c:pt>
                <c:pt idx="1303">
                  <c:v>26.06</c:v>
                </c:pt>
                <c:pt idx="1304">
                  <c:v>26.08</c:v>
                </c:pt>
                <c:pt idx="1305">
                  <c:v>26.1</c:v>
                </c:pt>
                <c:pt idx="1306">
                  <c:v>26.12</c:v>
                </c:pt>
                <c:pt idx="1307">
                  <c:v>26.14</c:v>
                </c:pt>
                <c:pt idx="1308">
                  <c:v>26.16</c:v>
                </c:pt>
                <c:pt idx="1309">
                  <c:v>26.18</c:v>
                </c:pt>
                <c:pt idx="1310">
                  <c:v>26.2</c:v>
                </c:pt>
                <c:pt idx="1311">
                  <c:v>26.22</c:v>
                </c:pt>
                <c:pt idx="1312">
                  <c:v>26.24</c:v>
                </c:pt>
                <c:pt idx="1313">
                  <c:v>26.26</c:v>
                </c:pt>
                <c:pt idx="1314">
                  <c:v>26.28</c:v>
                </c:pt>
                <c:pt idx="1315">
                  <c:v>26.3</c:v>
                </c:pt>
                <c:pt idx="1316">
                  <c:v>26.32</c:v>
                </c:pt>
                <c:pt idx="1317">
                  <c:v>26.34</c:v>
                </c:pt>
                <c:pt idx="1318">
                  <c:v>26.36</c:v>
                </c:pt>
                <c:pt idx="1319">
                  <c:v>26.38</c:v>
                </c:pt>
                <c:pt idx="1320">
                  <c:v>26.4</c:v>
                </c:pt>
                <c:pt idx="1321">
                  <c:v>26.42</c:v>
                </c:pt>
                <c:pt idx="1322">
                  <c:v>26.44</c:v>
                </c:pt>
                <c:pt idx="1323">
                  <c:v>26.46</c:v>
                </c:pt>
                <c:pt idx="1324">
                  <c:v>26.48</c:v>
                </c:pt>
                <c:pt idx="1325">
                  <c:v>26.5</c:v>
                </c:pt>
                <c:pt idx="1326">
                  <c:v>26.52</c:v>
                </c:pt>
                <c:pt idx="1327">
                  <c:v>26.54</c:v>
                </c:pt>
                <c:pt idx="1328">
                  <c:v>26.56</c:v>
                </c:pt>
                <c:pt idx="1329">
                  <c:v>26.58</c:v>
                </c:pt>
                <c:pt idx="1330">
                  <c:v>26.6</c:v>
                </c:pt>
                <c:pt idx="1331">
                  <c:v>26.62</c:v>
                </c:pt>
                <c:pt idx="1332">
                  <c:v>26.64</c:v>
                </c:pt>
                <c:pt idx="1333">
                  <c:v>26.66</c:v>
                </c:pt>
                <c:pt idx="1334">
                  <c:v>26.68</c:v>
                </c:pt>
                <c:pt idx="1335">
                  <c:v>26.7</c:v>
                </c:pt>
                <c:pt idx="1336">
                  <c:v>26.72</c:v>
                </c:pt>
                <c:pt idx="1337">
                  <c:v>26.74</c:v>
                </c:pt>
                <c:pt idx="1338">
                  <c:v>26.76</c:v>
                </c:pt>
                <c:pt idx="1339">
                  <c:v>26.78</c:v>
                </c:pt>
                <c:pt idx="1340">
                  <c:v>26.8</c:v>
                </c:pt>
                <c:pt idx="1341">
                  <c:v>26.82</c:v>
                </c:pt>
                <c:pt idx="1342">
                  <c:v>26.84</c:v>
                </c:pt>
                <c:pt idx="1343">
                  <c:v>26.86</c:v>
                </c:pt>
                <c:pt idx="1344">
                  <c:v>26.88</c:v>
                </c:pt>
                <c:pt idx="1345">
                  <c:v>26.9</c:v>
                </c:pt>
                <c:pt idx="1346">
                  <c:v>26.92</c:v>
                </c:pt>
                <c:pt idx="1347">
                  <c:v>26.94</c:v>
                </c:pt>
                <c:pt idx="1348">
                  <c:v>26.96</c:v>
                </c:pt>
                <c:pt idx="1349">
                  <c:v>26.98</c:v>
                </c:pt>
                <c:pt idx="1350">
                  <c:v>27</c:v>
                </c:pt>
                <c:pt idx="1351">
                  <c:v>27.02</c:v>
                </c:pt>
                <c:pt idx="1352">
                  <c:v>27.04</c:v>
                </c:pt>
                <c:pt idx="1353">
                  <c:v>27.06</c:v>
                </c:pt>
                <c:pt idx="1354">
                  <c:v>27.08</c:v>
                </c:pt>
                <c:pt idx="1355">
                  <c:v>27.1</c:v>
                </c:pt>
                <c:pt idx="1356">
                  <c:v>27.12</c:v>
                </c:pt>
                <c:pt idx="1357">
                  <c:v>27.14</c:v>
                </c:pt>
                <c:pt idx="1358">
                  <c:v>27.16</c:v>
                </c:pt>
                <c:pt idx="1359">
                  <c:v>27.18</c:v>
                </c:pt>
                <c:pt idx="1360">
                  <c:v>27.2</c:v>
                </c:pt>
                <c:pt idx="1361">
                  <c:v>27.22</c:v>
                </c:pt>
                <c:pt idx="1362">
                  <c:v>27.24</c:v>
                </c:pt>
                <c:pt idx="1363">
                  <c:v>27.26</c:v>
                </c:pt>
                <c:pt idx="1364">
                  <c:v>27.28</c:v>
                </c:pt>
                <c:pt idx="1365">
                  <c:v>27.3</c:v>
                </c:pt>
                <c:pt idx="1366">
                  <c:v>27.32</c:v>
                </c:pt>
                <c:pt idx="1367">
                  <c:v>27.34</c:v>
                </c:pt>
                <c:pt idx="1368">
                  <c:v>27.36</c:v>
                </c:pt>
                <c:pt idx="1369">
                  <c:v>27.38</c:v>
                </c:pt>
                <c:pt idx="1370">
                  <c:v>27.4</c:v>
                </c:pt>
                <c:pt idx="1371">
                  <c:v>27.42</c:v>
                </c:pt>
                <c:pt idx="1372">
                  <c:v>27.44</c:v>
                </c:pt>
                <c:pt idx="1373">
                  <c:v>27.46</c:v>
                </c:pt>
                <c:pt idx="1374">
                  <c:v>27.48</c:v>
                </c:pt>
                <c:pt idx="1375">
                  <c:v>27.5</c:v>
                </c:pt>
                <c:pt idx="1376">
                  <c:v>27.52</c:v>
                </c:pt>
                <c:pt idx="1377">
                  <c:v>27.54</c:v>
                </c:pt>
                <c:pt idx="1378">
                  <c:v>27.56</c:v>
                </c:pt>
                <c:pt idx="1379">
                  <c:v>27.58</c:v>
                </c:pt>
                <c:pt idx="1380">
                  <c:v>27.6</c:v>
                </c:pt>
                <c:pt idx="1381">
                  <c:v>27.62</c:v>
                </c:pt>
                <c:pt idx="1382">
                  <c:v>27.64</c:v>
                </c:pt>
                <c:pt idx="1383">
                  <c:v>27.66</c:v>
                </c:pt>
                <c:pt idx="1384">
                  <c:v>27.68</c:v>
                </c:pt>
                <c:pt idx="1385">
                  <c:v>27.7</c:v>
                </c:pt>
                <c:pt idx="1386">
                  <c:v>27.72</c:v>
                </c:pt>
                <c:pt idx="1387">
                  <c:v>27.74</c:v>
                </c:pt>
                <c:pt idx="1388">
                  <c:v>27.76</c:v>
                </c:pt>
                <c:pt idx="1389">
                  <c:v>27.78</c:v>
                </c:pt>
                <c:pt idx="1390">
                  <c:v>27.8</c:v>
                </c:pt>
                <c:pt idx="1391">
                  <c:v>27.82</c:v>
                </c:pt>
                <c:pt idx="1392">
                  <c:v>27.84</c:v>
                </c:pt>
                <c:pt idx="1393">
                  <c:v>27.86</c:v>
                </c:pt>
                <c:pt idx="1394">
                  <c:v>27.88</c:v>
                </c:pt>
                <c:pt idx="1395">
                  <c:v>27.9</c:v>
                </c:pt>
                <c:pt idx="1396">
                  <c:v>27.92</c:v>
                </c:pt>
                <c:pt idx="1397">
                  <c:v>27.94</c:v>
                </c:pt>
                <c:pt idx="1398">
                  <c:v>27.96</c:v>
                </c:pt>
                <c:pt idx="1399">
                  <c:v>27.98</c:v>
                </c:pt>
                <c:pt idx="1400">
                  <c:v>28</c:v>
                </c:pt>
                <c:pt idx="1401">
                  <c:v>28.02</c:v>
                </c:pt>
                <c:pt idx="1402">
                  <c:v>28.04</c:v>
                </c:pt>
                <c:pt idx="1403">
                  <c:v>28.06</c:v>
                </c:pt>
                <c:pt idx="1404">
                  <c:v>28.08</c:v>
                </c:pt>
                <c:pt idx="1405">
                  <c:v>28.1</c:v>
                </c:pt>
                <c:pt idx="1406">
                  <c:v>28.12</c:v>
                </c:pt>
                <c:pt idx="1407">
                  <c:v>28.14</c:v>
                </c:pt>
                <c:pt idx="1408">
                  <c:v>28.16</c:v>
                </c:pt>
                <c:pt idx="1409">
                  <c:v>28.18</c:v>
                </c:pt>
                <c:pt idx="1410">
                  <c:v>28.2</c:v>
                </c:pt>
                <c:pt idx="1411">
                  <c:v>28.22</c:v>
                </c:pt>
                <c:pt idx="1412">
                  <c:v>28.24</c:v>
                </c:pt>
                <c:pt idx="1413">
                  <c:v>28.26</c:v>
                </c:pt>
                <c:pt idx="1414">
                  <c:v>28.28</c:v>
                </c:pt>
                <c:pt idx="1415">
                  <c:v>28.3</c:v>
                </c:pt>
                <c:pt idx="1416">
                  <c:v>28.32</c:v>
                </c:pt>
                <c:pt idx="1417">
                  <c:v>28.34</c:v>
                </c:pt>
                <c:pt idx="1418">
                  <c:v>28.36</c:v>
                </c:pt>
                <c:pt idx="1419">
                  <c:v>28.38</c:v>
                </c:pt>
                <c:pt idx="1420">
                  <c:v>28.4</c:v>
                </c:pt>
                <c:pt idx="1421">
                  <c:v>28.42</c:v>
                </c:pt>
                <c:pt idx="1422">
                  <c:v>28.44</c:v>
                </c:pt>
                <c:pt idx="1423">
                  <c:v>28.46</c:v>
                </c:pt>
                <c:pt idx="1424">
                  <c:v>28.48</c:v>
                </c:pt>
                <c:pt idx="1425">
                  <c:v>28.5</c:v>
                </c:pt>
                <c:pt idx="1426">
                  <c:v>28.52</c:v>
                </c:pt>
                <c:pt idx="1427">
                  <c:v>28.54</c:v>
                </c:pt>
                <c:pt idx="1428">
                  <c:v>28.56</c:v>
                </c:pt>
                <c:pt idx="1429">
                  <c:v>28.58</c:v>
                </c:pt>
                <c:pt idx="1430">
                  <c:v>28.6</c:v>
                </c:pt>
                <c:pt idx="1431">
                  <c:v>28.62</c:v>
                </c:pt>
                <c:pt idx="1432">
                  <c:v>28.64</c:v>
                </c:pt>
                <c:pt idx="1433">
                  <c:v>28.66</c:v>
                </c:pt>
                <c:pt idx="1434">
                  <c:v>28.68</c:v>
                </c:pt>
                <c:pt idx="1435">
                  <c:v>28.7</c:v>
                </c:pt>
                <c:pt idx="1436">
                  <c:v>28.72</c:v>
                </c:pt>
                <c:pt idx="1437">
                  <c:v>28.74</c:v>
                </c:pt>
                <c:pt idx="1438">
                  <c:v>28.76</c:v>
                </c:pt>
                <c:pt idx="1439">
                  <c:v>28.78</c:v>
                </c:pt>
                <c:pt idx="1440">
                  <c:v>28.8</c:v>
                </c:pt>
                <c:pt idx="1441">
                  <c:v>28.82</c:v>
                </c:pt>
                <c:pt idx="1442">
                  <c:v>28.84</c:v>
                </c:pt>
                <c:pt idx="1443">
                  <c:v>28.86</c:v>
                </c:pt>
                <c:pt idx="1444">
                  <c:v>28.88</c:v>
                </c:pt>
                <c:pt idx="1445">
                  <c:v>28.9</c:v>
                </c:pt>
                <c:pt idx="1446">
                  <c:v>28.92</c:v>
                </c:pt>
                <c:pt idx="1447">
                  <c:v>28.94</c:v>
                </c:pt>
                <c:pt idx="1448">
                  <c:v>28.96</c:v>
                </c:pt>
                <c:pt idx="1449">
                  <c:v>28.98</c:v>
                </c:pt>
                <c:pt idx="1450">
                  <c:v>29</c:v>
                </c:pt>
                <c:pt idx="1451">
                  <c:v>29.02</c:v>
                </c:pt>
                <c:pt idx="1452">
                  <c:v>29.04</c:v>
                </c:pt>
                <c:pt idx="1453">
                  <c:v>29.06</c:v>
                </c:pt>
                <c:pt idx="1454">
                  <c:v>29.08</c:v>
                </c:pt>
                <c:pt idx="1455">
                  <c:v>29.1</c:v>
                </c:pt>
                <c:pt idx="1456">
                  <c:v>29.12</c:v>
                </c:pt>
                <c:pt idx="1457">
                  <c:v>29.14</c:v>
                </c:pt>
                <c:pt idx="1458">
                  <c:v>29.16</c:v>
                </c:pt>
                <c:pt idx="1459">
                  <c:v>29.18</c:v>
                </c:pt>
                <c:pt idx="1460">
                  <c:v>29.2</c:v>
                </c:pt>
                <c:pt idx="1461">
                  <c:v>29.22</c:v>
                </c:pt>
                <c:pt idx="1462">
                  <c:v>29.24</c:v>
                </c:pt>
                <c:pt idx="1463">
                  <c:v>29.26</c:v>
                </c:pt>
                <c:pt idx="1464">
                  <c:v>29.28</c:v>
                </c:pt>
                <c:pt idx="1465">
                  <c:v>29.3</c:v>
                </c:pt>
                <c:pt idx="1466">
                  <c:v>29.32</c:v>
                </c:pt>
                <c:pt idx="1467">
                  <c:v>29.34</c:v>
                </c:pt>
                <c:pt idx="1468">
                  <c:v>29.36</c:v>
                </c:pt>
                <c:pt idx="1469">
                  <c:v>29.38</c:v>
                </c:pt>
                <c:pt idx="1470">
                  <c:v>29.4</c:v>
                </c:pt>
                <c:pt idx="1471">
                  <c:v>29.42</c:v>
                </c:pt>
                <c:pt idx="1472">
                  <c:v>29.44</c:v>
                </c:pt>
                <c:pt idx="1473">
                  <c:v>29.46</c:v>
                </c:pt>
                <c:pt idx="1474">
                  <c:v>29.48</c:v>
                </c:pt>
                <c:pt idx="1475">
                  <c:v>29.5</c:v>
                </c:pt>
                <c:pt idx="1476">
                  <c:v>29.52</c:v>
                </c:pt>
                <c:pt idx="1477">
                  <c:v>29.54</c:v>
                </c:pt>
                <c:pt idx="1478">
                  <c:v>29.56</c:v>
                </c:pt>
                <c:pt idx="1479">
                  <c:v>29.58</c:v>
                </c:pt>
                <c:pt idx="1480">
                  <c:v>29.6</c:v>
                </c:pt>
                <c:pt idx="1481">
                  <c:v>29.62</c:v>
                </c:pt>
                <c:pt idx="1482">
                  <c:v>29.64</c:v>
                </c:pt>
                <c:pt idx="1483">
                  <c:v>29.66</c:v>
                </c:pt>
                <c:pt idx="1484">
                  <c:v>29.68</c:v>
                </c:pt>
                <c:pt idx="1485">
                  <c:v>29.7</c:v>
                </c:pt>
                <c:pt idx="1486">
                  <c:v>29.72</c:v>
                </c:pt>
                <c:pt idx="1487">
                  <c:v>29.74</c:v>
                </c:pt>
                <c:pt idx="1488">
                  <c:v>29.76</c:v>
                </c:pt>
                <c:pt idx="1489">
                  <c:v>29.78</c:v>
                </c:pt>
                <c:pt idx="1490">
                  <c:v>29.8</c:v>
                </c:pt>
                <c:pt idx="1491">
                  <c:v>29.82</c:v>
                </c:pt>
                <c:pt idx="1492">
                  <c:v>29.84</c:v>
                </c:pt>
                <c:pt idx="1493">
                  <c:v>29.86</c:v>
                </c:pt>
                <c:pt idx="1494">
                  <c:v>29.88</c:v>
                </c:pt>
                <c:pt idx="1495">
                  <c:v>29.9</c:v>
                </c:pt>
                <c:pt idx="1496">
                  <c:v>29.92</c:v>
                </c:pt>
                <c:pt idx="1497">
                  <c:v>29.94</c:v>
                </c:pt>
                <c:pt idx="1498">
                  <c:v>29.96</c:v>
                </c:pt>
                <c:pt idx="1499">
                  <c:v>29.98</c:v>
                </c:pt>
                <c:pt idx="1500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28A-4340-BE8C-8D3AB4127566}"/>
            </c:ext>
          </c:extLst>
        </c:ser>
        <c:ser>
          <c:idx val="1"/>
          <c:order val="1"/>
          <c:spPr>
            <a:ln w="63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'SCPTU-1'!$K$3:$K$4</c:f>
              <c:numCache>
                <c:formatCode>General</c:formatCode>
                <c:ptCount val="2"/>
                <c:pt idx="0">
                  <c:v>1.31</c:v>
                </c:pt>
                <c:pt idx="1">
                  <c:v>1.31</c:v>
                </c:pt>
              </c:numCache>
            </c:numRef>
          </c:xVal>
          <c:yVal>
            <c:numRef>
              <c:f>'SCPTU-1'!$J$3:$J$4</c:f>
              <c:numCache>
                <c:formatCode>General</c:formatCode>
                <c:ptCount val="2"/>
                <c:pt idx="0">
                  <c:v>0</c:v>
                </c:pt>
                <c:pt idx="1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FD9-4857-BF57-B59EE8413C58}"/>
            </c:ext>
          </c:extLst>
        </c:ser>
        <c:ser>
          <c:idx val="2"/>
          <c:order val="2"/>
          <c:spPr>
            <a:ln w="6350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noFill/>
              <a:ln w="3175">
                <a:noFill/>
              </a:ln>
              <a:effectLst/>
            </c:spPr>
          </c:marker>
          <c:xVal>
            <c:numRef>
              <c:f>'SCPTU-1'!$L$3:$L$4</c:f>
              <c:numCache>
                <c:formatCode>General</c:formatCode>
                <c:ptCount val="2"/>
                <c:pt idx="0">
                  <c:v>2.0499999999999998</c:v>
                </c:pt>
                <c:pt idx="1">
                  <c:v>2.0499999999999998</c:v>
                </c:pt>
              </c:numCache>
            </c:numRef>
          </c:xVal>
          <c:yVal>
            <c:numRef>
              <c:f>'SCPTU-1'!$J$3:$J$4</c:f>
              <c:numCache>
                <c:formatCode>General</c:formatCode>
                <c:ptCount val="2"/>
                <c:pt idx="0">
                  <c:v>0</c:v>
                </c:pt>
                <c:pt idx="1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FE-4FD5-8428-71B865D11E64}"/>
            </c:ext>
          </c:extLst>
        </c:ser>
        <c:ser>
          <c:idx val="3"/>
          <c:order val="3"/>
          <c:spPr>
            <a:ln w="6350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'SCPTU-1'!$M$3:$M$4</c:f>
              <c:numCache>
                <c:formatCode>General</c:formatCode>
                <c:ptCount val="2"/>
                <c:pt idx="0">
                  <c:v>2.6</c:v>
                </c:pt>
                <c:pt idx="1">
                  <c:v>2.6</c:v>
                </c:pt>
              </c:numCache>
            </c:numRef>
          </c:xVal>
          <c:yVal>
            <c:numRef>
              <c:f>'SCPTU-1'!$J$3:$J$4</c:f>
              <c:numCache>
                <c:formatCode>General</c:formatCode>
                <c:ptCount val="2"/>
                <c:pt idx="0">
                  <c:v>0</c:v>
                </c:pt>
                <c:pt idx="1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DFE-4FD5-8428-71B865D11E64}"/>
            </c:ext>
          </c:extLst>
        </c:ser>
        <c:ser>
          <c:idx val="4"/>
          <c:order val="4"/>
          <c:spPr>
            <a:ln w="63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'SCPTU-1'!$N$3:$N$4</c:f>
              <c:numCache>
                <c:formatCode>General</c:formatCode>
                <c:ptCount val="2"/>
                <c:pt idx="0">
                  <c:v>2.95</c:v>
                </c:pt>
                <c:pt idx="1">
                  <c:v>2.95</c:v>
                </c:pt>
              </c:numCache>
            </c:numRef>
          </c:xVal>
          <c:yVal>
            <c:numRef>
              <c:f>'SCPTU-1'!$J$3:$J$4</c:f>
              <c:numCache>
                <c:formatCode>General</c:formatCode>
                <c:ptCount val="2"/>
                <c:pt idx="0">
                  <c:v>0</c:v>
                </c:pt>
                <c:pt idx="1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FE-4FD5-8428-71B865D11E64}"/>
            </c:ext>
          </c:extLst>
        </c:ser>
        <c:ser>
          <c:idx val="5"/>
          <c:order val="5"/>
          <c:spPr>
            <a:ln w="6350" cap="rnd">
              <a:solidFill>
                <a:srgbClr val="FF0000"/>
              </a:solidFill>
              <a:round/>
              <a:headEnd type="none" w="sm" len="sm"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'SCPTU-1'!$O$3:$O$4</c:f>
              <c:numCache>
                <c:formatCode>General</c:formatCode>
                <c:ptCount val="2"/>
                <c:pt idx="0">
                  <c:v>3.6</c:v>
                </c:pt>
                <c:pt idx="1">
                  <c:v>3.6</c:v>
                </c:pt>
              </c:numCache>
            </c:numRef>
          </c:xVal>
          <c:yVal>
            <c:numRef>
              <c:f>'SCPTU-1'!$J$3:$J$4</c:f>
              <c:numCache>
                <c:formatCode>General</c:formatCode>
                <c:ptCount val="2"/>
                <c:pt idx="0">
                  <c:v>0</c:v>
                </c:pt>
                <c:pt idx="1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DFE-4FD5-8428-71B865D11E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5002384"/>
        <c:axId val="650972184"/>
      </c:scatterChart>
      <c:valAx>
        <c:axId val="595002384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it-IT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Soil</a:t>
                </a:r>
                <a:r>
                  <a:rPr lang="it-IT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Behaviour Type index,</a:t>
                </a:r>
                <a:r>
                  <a:rPr lang="it-IT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I</a:t>
                </a:r>
                <a:r>
                  <a:rPr lang="it-IT" sz="1600" baseline="-250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c</a:t>
                </a:r>
                <a:r>
                  <a:rPr lang="it-IT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[-]</a:t>
                </a:r>
              </a:p>
            </c:rich>
          </c:tx>
          <c:layout>
            <c:manualLayout>
              <c:xMode val="edge"/>
              <c:yMode val="edge"/>
              <c:x val="0.3001719442264506"/>
              <c:y val="0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650972184"/>
        <c:crosses val="autoZero"/>
        <c:crossBetween val="midCat"/>
        <c:minorUnit val="0.1"/>
      </c:valAx>
      <c:valAx>
        <c:axId val="650972184"/>
        <c:scaling>
          <c:orientation val="maxMin"/>
          <c:max val="3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Depth below ground level [m]</a:t>
                </a:r>
                <a:endParaRPr lang="it-IT" sz="1600">
                  <a:effectLst/>
                </a:endParaRPr>
              </a:p>
            </c:rich>
          </c:tx>
          <c:layout>
            <c:manualLayout>
              <c:xMode val="edge"/>
              <c:yMode val="edge"/>
              <c:x val="0"/>
              <c:y val="0.372993308080808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595002384"/>
        <c:crosses val="autoZero"/>
        <c:crossBetween val="midCat"/>
        <c:majorUnit val="5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gradFill flip="none" rotWithShape="1">
                <a:gsLst>
                  <a:gs pos="0">
                    <a:schemeClr val="accent4">
                      <a:shade val="30000"/>
                      <a:satMod val="115000"/>
                    </a:schemeClr>
                  </a:gs>
                  <a:gs pos="50000">
                    <a:schemeClr val="accent4">
                      <a:shade val="67500"/>
                      <a:satMod val="115000"/>
                    </a:schemeClr>
                  </a:gs>
                  <a:gs pos="100000">
                    <a:schemeClr val="accent4">
                      <a:shade val="100000"/>
                      <a:satMod val="115000"/>
                    </a:schemeClr>
                  </a:gs>
                </a:gsLst>
                <a:lin ang="16200000" scaled="1"/>
                <a:tileRect/>
              </a:gradFill>
              <a:ln w="3175">
                <a:solidFill>
                  <a:schemeClr val="accent1"/>
                </a:solidFill>
              </a:ln>
              <a:effectLst/>
            </c:spPr>
          </c:marker>
          <c:xVal>
            <c:numRef>
              <c:f>'SCPTU-1'!$D$11:$D$1510</c:f>
              <c:numCache>
                <c:formatCode>General</c:formatCode>
                <c:ptCount val="1500"/>
                <c:pt idx="0">
                  <c:v>0.53900000000000003</c:v>
                </c:pt>
                <c:pt idx="1">
                  <c:v>2.1349999999999998</c:v>
                </c:pt>
                <c:pt idx="2">
                  <c:v>7.4539999999999997</c:v>
                </c:pt>
                <c:pt idx="3">
                  <c:v>12.135</c:v>
                </c:pt>
                <c:pt idx="4">
                  <c:v>18.518000000000001</c:v>
                </c:pt>
                <c:pt idx="5">
                  <c:v>28.837</c:v>
                </c:pt>
                <c:pt idx="6">
                  <c:v>34.683999999999997</c:v>
                </c:pt>
                <c:pt idx="7">
                  <c:v>36.685000000000002</c:v>
                </c:pt>
                <c:pt idx="8">
                  <c:v>17.661999999999999</c:v>
                </c:pt>
                <c:pt idx="9">
                  <c:v>28.013999999999999</c:v>
                </c:pt>
                <c:pt idx="10">
                  <c:v>26.28</c:v>
                </c:pt>
                <c:pt idx="11">
                  <c:v>32.454000000000001</c:v>
                </c:pt>
                <c:pt idx="12">
                  <c:v>33.091999999999999</c:v>
                </c:pt>
                <c:pt idx="13">
                  <c:v>36.070999999999998</c:v>
                </c:pt>
                <c:pt idx="14">
                  <c:v>27.242999999999999</c:v>
                </c:pt>
                <c:pt idx="15">
                  <c:v>27.888999999999999</c:v>
                </c:pt>
                <c:pt idx="16">
                  <c:v>33.845999999999997</c:v>
                </c:pt>
                <c:pt idx="17">
                  <c:v>39.063000000000002</c:v>
                </c:pt>
                <c:pt idx="18">
                  <c:v>45.021000000000001</c:v>
                </c:pt>
                <c:pt idx="19">
                  <c:v>43.429000000000002</c:v>
                </c:pt>
                <c:pt idx="20">
                  <c:v>60.029000000000003</c:v>
                </c:pt>
                <c:pt idx="21">
                  <c:v>63.006999999999998</c:v>
                </c:pt>
                <c:pt idx="22">
                  <c:v>83.858000000000004</c:v>
                </c:pt>
                <c:pt idx="23">
                  <c:v>76.096000000000004</c:v>
                </c:pt>
                <c:pt idx="24">
                  <c:v>78.337999999999994</c:v>
                </c:pt>
                <c:pt idx="25">
                  <c:v>85.998000000000005</c:v>
                </c:pt>
                <c:pt idx="26">
                  <c:v>89.3</c:v>
                </c:pt>
                <c:pt idx="27">
                  <c:v>91.328999999999994</c:v>
                </c:pt>
                <c:pt idx="28">
                  <c:v>89.741</c:v>
                </c:pt>
                <c:pt idx="29">
                  <c:v>91.234999999999999</c:v>
                </c:pt>
                <c:pt idx="30">
                  <c:v>82.085999999999999</c:v>
                </c:pt>
                <c:pt idx="31">
                  <c:v>87.191999999999993</c:v>
                </c:pt>
                <c:pt idx="32">
                  <c:v>86.978999999999999</c:v>
                </c:pt>
                <c:pt idx="33">
                  <c:v>70.388000000000005</c:v>
                </c:pt>
                <c:pt idx="34">
                  <c:v>50.280999999999999</c:v>
                </c:pt>
                <c:pt idx="35">
                  <c:v>39.110999999999997</c:v>
                </c:pt>
                <c:pt idx="36">
                  <c:v>25.603999999999999</c:v>
                </c:pt>
                <c:pt idx="37">
                  <c:v>10.923999999999999</c:v>
                </c:pt>
                <c:pt idx="38">
                  <c:v>4.5410000000000004</c:v>
                </c:pt>
                <c:pt idx="39">
                  <c:v>2.63</c:v>
                </c:pt>
                <c:pt idx="40">
                  <c:v>4.0209999999999999</c:v>
                </c:pt>
                <c:pt idx="41">
                  <c:v>1.68</c:v>
                </c:pt>
                <c:pt idx="42">
                  <c:v>4.45</c:v>
                </c:pt>
                <c:pt idx="43">
                  <c:v>4.1349999999999998</c:v>
                </c:pt>
                <c:pt idx="44">
                  <c:v>4.9859999999999998</c:v>
                </c:pt>
                <c:pt idx="45">
                  <c:v>4.3479999999999999</c:v>
                </c:pt>
                <c:pt idx="46">
                  <c:v>1.488</c:v>
                </c:pt>
                <c:pt idx="47">
                  <c:v>13.832000000000001</c:v>
                </c:pt>
                <c:pt idx="48">
                  <c:v>33.729999999999997</c:v>
                </c:pt>
                <c:pt idx="49">
                  <c:v>40.856999999999999</c:v>
                </c:pt>
                <c:pt idx="50">
                  <c:v>42.774999999999999</c:v>
                </c:pt>
                <c:pt idx="51">
                  <c:v>37.140999999999998</c:v>
                </c:pt>
                <c:pt idx="52">
                  <c:v>33.630000000000003</c:v>
                </c:pt>
                <c:pt idx="53">
                  <c:v>29.800999999999998</c:v>
                </c:pt>
                <c:pt idx="54">
                  <c:v>26.081</c:v>
                </c:pt>
                <c:pt idx="55">
                  <c:v>12.571</c:v>
                </c:pt>
                <c:pt idx="56">
                  <c:v>14.06</c:v>
                </c:pt>
                <c:pt idx="57">
                  <c:v>22.149000000000001</c:v>
                </c:pt>
                <c:pt idx="58">
                  <c:v>13.319000000000001</c:v>
                </c:pt>
                <c:pt idx="59">
                  <c:v>13.433999999999999</c:v>
                </c:pt>
                <c:pt idx="60">
                  <c:v>13.753</c:v>
                </c:pt>
                <c:pt idx="61">
                  <c:v>12.906000000000001</c:v>
                </c:pt>
                <c:pt idx="62">
                  <c:v>11.632999999999999</c:v>
                </c:pt>
                <c:pt idx="63">
                  <c:v>11.101000000000001</c:v>
                </c:pt>
                <c:pt idx="64">
                  <c:v>6.5679999999999996</c:v>
                </c:pt>
                <c:pt idx="65">
                  <c:v>5.3979999999999997</c:v>
                </c:pt>
                <c:pt idx="66">
                  <c:v>4.5510000000000002</c:v>
                </c:pt>
                <c:pt idx="67">
                  <c:v>3.1680000000000001</c:v>
                </c:pt>
                <c:pt idx="68">
                  <c:v>2.1080000000000001</c:v>
                </c:pt>
                <c:pt idx="69">
                  <c:v>1.7889999999999999</c:v>
                </c:pt>
                <c:pt idx="70">
                  <c:v>1.2569999999999999</c:v>
                </c:pt>
                <c:pt idx="71">
                  <c:v>0.94199999999999995</c:v>
                </c:pt>
                <c:pt idx="72">
                  <c:v>1.7929999999999999</c:v>
                </c:pt>
                <c:pt idx="73">
                  <c:v>2.7509999999999999</c:v>
                </c:pt>
                <c:pt idx="74">
                  <c:v>3.61</c:v>
                </c:pt>
                <c:pt idx="75">
                  <c:v>4.1420000000000003</c:v>
                </c:pt>
                <c:pt idx="76">
                  <c:v>4.8899999999999997</c:v>
                </c:pt>
                <c:pt idx="77">
                  <c:v>4.5709999999999997</c:v>
                </c:pt>
                <c:pt idx="78">
                  <c:v>5.32</c:v>
                </c:pt>
                <c:pt idx="79">
                  <c:v>6.49</c:v>
                </c:pt>
                <c:pt idx="80">
                  <c:v>7.9829999999999997</c:v>
                </c:pt>
                <c:pt idx="81">
                  <c:v>8.5150000000000006</c:v>
                </c:pt>
                <c:pt idx="82">
                  <c:v>8.3059999999999992</c:v>
                </c:pt>
                <c:pt idx="83">
                  <c:v>8.1020000000000003</c:v>
                </c:pt>
                <c:pt idx="84">
                  <c:v>7.9950000000000001</c:v>
                </c:pt>
                <c:pt idx="85">
                  <c:v>8.1059999999999999</c:v>
                </c:pt>
                <c:pt idx="86">
                  <c:v>9.4930000000000003</c:v>
                </c:pt>
                <c:pt idx="87">
                  <c:v>10.769</c:v>
                </c:pt>
                <c:pt idx="88">
                  <c:v>10.135</c:v>
                </c:pt>
                <c:pt idx="89">
                  <c:v>11.207000000000001</c:v>
                </c:pt>
                <c:pt idx="90">
                  <c:v>13.551</c:v>
                </c:pt>
                <c:pt idx="91">
                  <c:v>13.555</c:v>
                </c:pt>
                <c:pt idx="92">
                  <c:v>13.236000000000001</c:v>
                </c:pt>
                <c:pt idx="93">
                  <c:v>16.006</c:v>
                </c:pt>
                <c:pt idx="94">
                  <c:v>16.111999999999998</c:v>
                </c:pt>
                <c:pt idx="95">
                  <c:v>12.712</c:v>
                </c:pt>
                <c:pt idx="96">
                  <c:v>10.699</c:v>
                </c:pt>
                <c:pt idx="97">
                  <c:v>12.72</c:v>
                </c:pt>
                <c:pt idx="98">
                  <c:v>14.000999999999999</c:v>
                </c:pt>
                <c:pt idx="99">
                  <c:v>16.341000000000001</c:v>
                </c:pt>
                <c:pt idx="100">
                  <c:v>17.963999999999999</c:v>
                </c:pt>
                <c:pt idx="101">
                  <c:v>19.742999999999999</c:v>
                </c:pt>
                <c:pt idx="102">
                  <c:v>24.849</c:v>
                </c:pt>
                <c:pt idx="103">
                  <c:v>26.768000000000001</c:v>
                </c:pt>
                <c:pt idx="104">
                  <c:v>25.172999999999998</c:v>
                </c:pt>
                <c:pt idx="105">
                  <c:v>24.423999999999999</c:v>
                </c:pt>
                <c:pt idx="106">
                  <c:v>22.934999999999999</c:v>
                </c:pt>
                <c:pt idx="107">
                  <c:v>23.891999999999999</c:v>
                </c:pt>
                <c:pt idx="108">
                  <c:v>21.977</c:v>
                </c:pt>
                <c:pt idx="109">
                  <c:v>21.552</c:v>
                </c:pt>
                <c:pt idx="110">
                  <c:v>17.295999999999999</c:v>
                </c:pt>
                <c:pt idx="111">
                  <c:v>18.573</c:v>
                </c:pt>
                <c:pt idx="112">
                  <c:v>14.637</c:v>
                </c:pt>
                <c:pt idx="113">
                  <c:v>14.318</c:v>
                </c:pt>
                <c:pt idx="114">
                  <c:v>9.8490000000000002</c:v>
                </c:pt>
                <c:pt idx="115">
                  <c:v>12.009</c:v>
                </c:pt>
                <c:pt idx="116">
                  <c:v>9.1370000000000005</c:v>
                </c:pt>
                <c:pt idx="117">
                  <c:v>5.52</c:v>
                </c:pt>
                <c:pt idx="118">
                  <c:v>3.8180000000000001</c:v>
                </c:pt>
                <c:pt idx="119">
                  <c:v>3.4980000000000002</c:v>
                </c:pt>
                <c:pt idx="120">
                  <c:v>3.3919999999999999</c:v>
                </c:pt>
                <c:pt idx="121">
                  <c:v>3.9239999999999999</c:v>
                </c:pt>
                <c:pt idx="122">
                  <c:v>4.9880000000000004</c:v>
                </c:pt>
                <c:pt idx="123">
                  <c:v>5.7370000000000001</c:v>
                </c:pt>
                <c:pt idx="124">
                  <c:v>6.375</c:v>
                </c:pt>
                <c:pt idx="125">
                  <c:v>7.4390000000000001</c:v>
                </c:pt>
                <c:pt idx="126">
                  <c:v>8.1829999999999998</c:v>
                </c:pt>
                <c:pt idx="127">
                  <c:v>8.609</c:v>
                </c:pt>
                <c:pt idx="128">
                  <c:v>9.673</c:v>
                </c:pt>
                <c:pt idx="129">
                  <c:v>8.2899999999999991</c:v>
                </c:pt>
                <c:pt idx="130">
                  <c:v>11.804</c:v>
                </c:pt>
                <c:pt idx="131">
                  <c:v>10.847</c:v>
                </c:pt>
                <c:pt idx="132">
                  <c:v>11.166</c:v>
                </c:pt>
                <c:pt idx="133">
                  <c:v>9.7829999999999995</c:v>
                </c:pt>
                <c:pt idx="134">
                  <c:v>9.7829999999999995</c:v>
                </c:pt>
                <c:pt idx="135">
                  <c:v>10.528</c:v>
                </c:pt>
                <c:pt idx="136">
                  <c:v>11.484999999999999</c:v>
                </c:pt>
                <c:pt idx="137">
                  <c:v>10.536</c:v>
                </c:pt>
                <c:pt idx="138">
                  <c:v>11.173999999999999</c:v>
                </c:pt>
                <c:pt idx="139">
                  <c:v>12.238</c:v>
                </c:pt>
                <c:pt idx="140">
                  <c:v>13.407999999999999</c:v>
                </c:pt>
                <c:pt idx="141">
                  <c:v>14.685</c:v>
                </c:pt>
                <c:pt idx="142">
                  <c:v>16.173999999999999</c:v>
                </c:pt>
                <c:pt idx="143">
                  <c:v>16.812000000000001</c:v>
                </c:pt>
                <c:pt idx="144">
                  <c:v>16.919</c:v>
                </c:pt>
                <c:pt idx="145">
                  <c:v>17.123999999999999</c:v>
                </c:pt>
                <c:pt idx="146">
                  <c:v>15.634</c:v>
                </c:pt>
                <c:pt idx="147">
                  <c:v>15.847</c:v>
                </c:pt>
                <c:pt idx="148">
                  <c:v>16.803999999999998</c:v>
                </c:pt>
                <c:pt idx="149">
                  <c:v>19.358000000000001</c:v>
                </c:pt>
                <c:pt idx="150">
                  <c:v>19.984000000000002</c:v>
                </c:pt>
                <c:pt idx="151">
                  <c:v>23.175000000000001</c:v>
                </c:pt>
                <c:pt idx="152">
                  <c:v>30.622</c:v>
                </c:pt>
                <c:pt idx="153">
                  <c:v>36.792000000000002</c:v>
                </c:pt>
                <c:pt idx="154">
                  <c:v>37.218000000000004</c:v>
                </c:pt>
                <c:pt idx="155">
                  <c:v>29.664999999999999</c:v>
                </c:pt>
                <c:pt idx="156">
                  <c:v>23.388000000000002</c:v>
                </c:pt>
                <c:pt idx="157">
                  <c:v>24.876999999999999</c:v>
                </c:pt>
                <c:pt idx="158">
                  <c:v>20.940999999999999</c:v>
                </c:pt>
                <c:pt idx="159">
                  <c:v>18.600999999999999</c:v>
                </c:pt>
                <c:pt idx="160">
                  <c:v>16.472999999999999</c:v>
                </c:pt>
                <c:pt idx="161">
                  <c:v>15.618</c:v>
                </c:pt>
                <c:pt idx="162">
                  <c:v>14.448</c:v>
                </c:pt>
                <c:pt idx="163">
                  <c:v>14.129</c:v>
                </c:pt>
                <c:pt idx="164">
                  <c:v>11.351000000000001</c:v>
                </c:pt>
                <c:pt idx="165">
                  <c:v>11.457000000000001</c:v>
                </c:pt>
                <c:pt idx="166">
                  <c:v>12.521000000000001</c:v>
                </c:pt>
                <c:pt idx="167">
                  <c:v>14.968</c:v>
                </c:pt>
                <c:pt idx="168">
                  <c:v>17.84</c:v>
                </c:pt>
                <c:pt idx="169">
                  <c:v>19.754999999999999</c:v>
                </c:pt>
                <c:pt idx="170">
                  <c:v>20.5</c:v>
                </c:pt>
                <c:pt idx="171">
                  <c:v>20.818999999999999</c:v>
                </c:pt>
                <c:pt idx="172">
                  <c:v>21.67</c:v>
                </c:pt>
                <c:pt idx="173">
                  <c:v>22.308</c:v>
                </c:pt>
                <c:pt idx="174">
                  <c:v>22.091999999999999</c:v>
                </c:pt>
                <c:pt idx="175">
                  <c:v>22.516999999999999</c:v>
                </c:pt>
                <c:pt idx="176">
                  <c:v>24.431999999999999</c:v>
                </c:pt>
                <c:pt idx="177">
                  <c:v>24.113</c:v>
                </c:pt>
                <c:pt idx="178">
                  <c:v>20.811</c:v>
                </c:pt>
                <c:pt idx="179">
                  <c:v>18.257999999999999</c:v>
                </c:pt>
                <c:pt idx="180">
                  <c:v>16.343</c:v>
                </c:pt>
                <c:pt idx="181">
                  <c:v>11.02</c:v>
                </c:pt>
                <c:pt idx="182">
                  <c:v>7.5090000000000003</c:v>
                </c:pt>
                <c:pt idx="183">
                  <c:v>9.1050000000000004</c:v>
                </c:pt>
                <c:pt idx="184">
                  <c:v>11.436999999999999</c:v>
                </c:pt>
                <c:pt idx="185">
                  <c:v>14.31</c:v>
                </c:pt>
                <c:pt idx="186">
                  <c:v>16.756</c:v>
                </c:pt>
                <c:pt idx="187">
                  <c:v>18.033000000000001</c:v>
                </c:pt>
                <c:pt idx="188">
                  <c:v>18.561</c:v>
                </c:pt>
                <c:pt idx="189">
                  <c:v>18.561</c:v>
                </c:pt>
                <c:pt idx="190">
                  <c:v>18.454000000000001</c:v>
                </c:pt>
                <c:pt idx="191">
                  <c:v>18.45</c:v>
                </c:pt>
                <c:pt idx="192">
                  <c:v>19.088999999999999</c:v>
                </c:pt>
                <c:pt idx="193">
                  <c:v>20.472000000000001</c:v>
                </c:pt>
                <c:pt idx="194">
                  <c:v>21.957000000000001</c:v>
                </c:pt>
                <c:pt idx="195">
                  <c:v>22.808</c:v>
                </c:pt>
                <c:pt idx="196">
                  <c:v>24.928000000000001</c:v>
                </c:pt>
                <c:pt idx="197">
                  <c:v>27.056000000000001</c:v>
                </c:pt>
                <c:pt idx="198">
                  <c:v>28.651</c:v>
                </c:pt>
                <c:pt idx="199">
                  <c:v>29.710999999999999</c:v>
                </c:pt>
                <c:pt idx="200">
                  <c:v>28.103000000000002</c:v>
                </c:pt>
                <c:pt idx="201">
                  <c:v>28.635000000000002</c:v>
                </c:pt>
                <c:pt idx="202">
                  <c:v>29.38</c:v>
                </c:pt>
                <c:pt idx="203">
                  <c:v>29.911999999999999</c:v>
                </c:pt>
                <c:pt idx="204">
                  <c:v>30.337</c:v>
                </c:pt>
                <c:pt idx="205">
                  <c:v>30.975999999999999</c:v>
                </c:pt>
                <c:pt idx="206">
                  <c:v>31.295000000000002</c:v>
                </c:pt>
                <c:pt idx="207">
                  <c:v>31.401</c:v>
                </c:pt>
                <c:pt idx="208">
                  <c:v>30.968</c:v>
                </c:pt>
                <c:pt idx="209">
                  <c:v>30.329000000000001</c:v>
                </c:pt>
                <c:pt idx="210">
                  <c:v>30.222999999999999</c:v>
                </c:pt>
                <c:pt idx="211">
                  <c:v>30.222999999999999</c:v>
                </c:pt>
                <c:pt idx="212">
                  <c:v>30.751000000000001</c:v>
                </c:pt>
                <c:pt idx="213">
                  <c:v>31.495999999999999</c:v>
                </c:pt>
                <c:pt idx="214">
                  <c:v>26.148</c:v>
                </c:pt>
                <c:pt idx="215">
                  <c:v>28.17</c:v>
                </c:pt>
                <c:pt idx="216">
                  <c:v>29.872</c:v>
                </c:pt>
                <c:pt idx="217">
                  <c:v>30.722999999999999</c:v>
                </c:pt>
                <c:pt idx="218">
                  <c:v>30.190999999999999</c:v>
                </c:pt>
                <c:pt idx="219">
                  <c:v>29.765000000000001</c:v>
                </c:pt>
                <c:pt idx="220">
                  <c:v>29.872</c:v>
                </c:pt>
                <c:pt idx="221">
                  <c:v>29.765000000000001</c:v>
                </c:pt>
                <c:pt idx="222">
                  <c:v>29.123000000000001</c:v>
                </c:pt>
                <c:pt idx="223">
                  <c:v>29.548999999999999</c:v>
                </c:pt>
                <c:pt idx="224">
                  <c:v>30.719000000000001</c:v>
                </c:pt>
                <c:pt idx="225">
                  <c:v>31.356999999999999</c:v>
                </c:pt>
                <c:pt idx="226">
                  <c:v>31.667999999999999</c:v>
                </c:pt>
                <c:pt idx="227">
                  <c:v>33.158000000000001</c:v>
                </c:pt>
                <c:pt idx="228">
                  <c:v>33.369999999999997</c:v>
                </c:pt>
                <c:pt idx="229">
                  <c:v>33.154000000000003</c:v>
                </c:pt>
                <c:pt idx="230">
                  <c:v>32.408999999999999</c:v>
                </c:pt>
                <c:pt idx="231">
                  <c:v>30.92</c:v>
                </c:pt>
                <c:pt idx="232">
                  <c:v>28.893999999999998</c:v>
                </c:pt>
                <c:pt idx="233">
                  <c:v>28.042999999999999</c:v>
                </c:pt>
                <c:pt idx="234">
                  <c:v>28.039000000000001</c:v>
                </c:pt>
                <c:pt idx="235">
                  <c:v>28.89</c:v>
                </c:pt>
                <c:pt idx="236">
                  <c:v>29.84</c:v>
                </c:pt>
                <c:pt idx="237">
                  <c:v>31.222999999999999</c:v>
                </c:pt>
                <c:pt idx="238">
                  <c:v>33.665999999999997</c:v>
                </c:pt>
                <c:pt idx="239">
                  <c:v>35.9</c:v>
                </c:pt>
                <c:pt idx="240">
                  <c:v>36.533999999999999</c:v>
                </c:pt>
                <c:pt idx="241">
                  <c:v>36.533999999999999</c:v>
                </c:pt>
                <c:pt idx="242">
                  <c:v>34.402000000000001</c:v>
                </c:pt>
                <c:pt idx="243">
                  <c:v>33.018999999999998</c:v>
                </c:pt>
                <c:pt idx="244">
                  <c:v>32.164000000000001</c:v>
                </c:pt>
                <c:pt idx="245">
                  <c:v>31.526</c:v>
                </c:pt>
                <c:pt idx="246">
                  <c:v>31.837</c:v>
                </c:pt>
                <c:pt idx="247">
                  <c:v>32.365000000000002</c:v>
                </c:pt>
                <c:pt idx="248">
                  <c:v>32.790999999999997</c:v>
                </c:pt>
                <c:pt idx="249">
                  <c:v>34.488999999999997</c:v>
                </c:pt>
                <c:pt idx="250">
                  <c:v>34.476999999999997</c:v>
                </c:pt>
                <c:pt idx="251">
                  <c:v>33.518999999999998</c:v>
                </c:pt>
                <c:pt idx="252">
                  <c:v>33.305999999999997</c:v>
                </c:pt>
                <c:pt idx="253">
                  <c:v>32.03</c:v>
                </c:pt>
                <c:pt idx="254">
                  <c:v>30.114999999999998</c:v>
                </c:pt>
                <c:pt idx="255">
                  <c:v>27.774999999999999</c:v>
                </c:pt>
                <c:pt idx="256">
                  <c:v>27.986999999999998</c:v>
                </c:pt>
                <c:pt idx="257">
                  <c:v>29.689</c:v>
                </c:pt>
                <c:pt idx="258">
                  <c:v>31.285</c:v>
                </c:pt>
                <c:pt idx="259">
                  <c:v>32.558</c:v>
                </c:pt>
                <c:pt idx="260">
                  <c:v>33.515000000000001</c:v>
                </c:pt>
                <c:pt idx="261">
                  <c:v>35.110999999999997</c:v>
                </c:pt>
                <c:pt idx="262">
                  <c:v>36.808999999999997</c:v>
                </c:pt>
                <c:pt idx="263">
                  <c:v>36.808999999999997</c:v>
                </c:pt>
                <c:pt idx="264">
                  <c:v>28.920999999999999</c:v>
                </c:pt>
                <c:pt idx="265">
                  <c:v>28.495000000000001</c:v>
                </c:pt>
                <c:pt idx="266">
                  <c:v>29.027000000000001</c:v>
                </c:pt>
                <c:pt idx="267">
                  <c:v>29.027000000000001</c:v>
                </c:pt>
                <c:pt idx="268">
                  <c:v>28.814</c:v>
                </c:pt>
                <c:pt idx="269">
                  <c:v>27.111999999999998</c:v>
                </c:pt>
                <c:pt idx="270">
                  <c:v>24.878</c:v>
                </c:pt>
                <c:pt idx="271">
                  <c:v>23.704000000000001</c:v>
                </c:pt>
                <c:pt idx="272">
                  <c:v>23.07</c:v>
                </c:pt>
                <c:pt idx="273">
                  <c:v>23.704000000000001</c:v>
                </c:pt>
                <c:pt idx="274">
                  <c:v>23.81</c:v>
                </c:pt>
                <c:pt idx="275">
                  <c:v>26.151</c:v>
                </c:pt>
                <c:pt idx="276">
                  <c:v>29.236000000000001</c:v>
                </c:pt>
                <c:pt idx="277">
                  <c:v>32.002000000000002</c:v>
                </c:pt>
                <c:pt idx="278">
                  <c:v>33.487000000000002</c:v>
                </c:pt>
                <c:pt idx="279">
                  <c:v>33.594000000000001</c:v>
                </c:pt>
                <c:pt idx="280">
                  <c:v>35.295999999999999</c:v>
                </c:pt>
                <c:pt idx="281">
                  <c:v>38.590000000000003</c:v>
                </c:pt>
                <c:pt idx="282">
                  <c:v>42.738999999999997</c:v>
                </c:pt>
                <c:pt idx="283">
                  <c:v>46.241</c:v>
                </c:pt>
                <c:pt idx="284">
                  <c:v>50.070999999999998</c:v>
                </c:pt>
                <c:pt idx="285">
                  <c:v>53.896999999999998</c:v>
                </c:pt>
                <c:pt idx="286">
                  <c:v>57.62</c:v>
                </c:pt>
                <c:pt idx="287">
                  <c:v>60.488999999999997</c:v>
                </c:pt>
                <c:pt idx="288">
                  <c:v>61.122999999999998</c:v>
                </c:pt>
                <c:pt idx="289">
                  <c:v>61.442</c:v>
                </c:pt>
                <c:pt idx="290">
                  <c:v>61.225000000000001</c:v>
                </c:pt>
                <c:pt idx="291">
                  <c:v>61.43</c:v>
                </c:pt>
                <c:pt idx="292">
                  <c:v>62.383000000000003</c:v>
                </c:pt>
                <c:pt idx="293">
                  <c:v>64.081999999999994</c:v>
                </c:pt>
                <c:pt idx="294">
                  <c:v>67.272999999999996</c:v>
                </c:pt>
                <c:pt idx="295">
                  <c:v>69.397000000000006</c:v>
                </c:pt>
                <c:pt idx="296">
                  <c:v>69.281999999999996</c:v>
                </c:pt>
                <c:pt idx="297">
                  <c:v>69.491</c:v>
                </c:pt>
                <c:pt idx="298">
                  <c:v>69.486999999999995</c:v>
                </c:pt>
                <c:pt idx="299">
                  <c:v>69.483000000000004</c:v>
                </c:pt>
                <c:pt idx="300">
                  <c:v>71.906000000000006</c:v>
                </c:pt>
                <c:pt idx="301">
                  <c:v>64.564999999999998</c:v>
                </c:pt>
                <c:pt idx="302">
                  <c:v>63.612000000000002</c:v>
                </c:pt>
                <c:pt idx="303">
                  <c:v>64.888999999999996</c:v>
                </c:pt>
                <c:pt idx="304">
                  <c:v>64.569000000000003</c:v>
                </c:pt>
                <c:pt idx="305">
                  <c:v>62.335000000000001</c:v>
                </c:pt>
                <c:pt idx="306">
                  <c:v>61.271999999999998</c:v>
                </c:pt>
                <c:pt idx="307">
                  <c:v>61.055</c:v>
                </c:pt>
                <c:pt idx="308">
                  <c:v>61.161000000000001</c:v>
                </c:pt>
                <c:pt idx="309">
                  <c:v>61.055</c:v>
                </c:pt>
                <c:pt idx="310">
                  <c:v>60.408999999999999</c:v>
                </c:pt>
                <c:pt idx="311">
                  <c:v>59.664000000000001</c:v>
                </c:pt>
                <c:pt idx="312">
                  <c:v>59.552999999999997</c:v>
                </c:pt>
                <c:pt idx="313">
                  <c:v>60.085000000000001</c:v>
                </c:pt>
                <c:pt idx="314">
                  <c:v>49.018000000000001</c:v>
                </c:pt>
                <c:pt idx="315">
                  <c:v>50.613</c:v>
                </c:pt>
                <c:pt idx="316">
                  <c:v>53.06</c:v>
                </c:pt>
                <c:pt idx="317">
                  <c:v>56.039000000000001</c:v>
                </c:pt>
                <c:pt idx="318">
                  <c:v>58.06</c:v>
                </c:pt>
                <c:pt idx="319">
                  <c:v>57.634999999999998</c:v>
                </c:pt>
                <c:pt idx="320">
                  <c:v>55.72</c:v>
                </c:pt>
                <c:pt idx="321">
                  <c:v>55.932000000000002</c:v>
                </c:pt>
                <c:pt idx="322">
                  <c:v>56.46</c:v>
                </c:pt>
                <c:pt idx="323">
                  <c:v>57.737000000000002</c:v>
                </c:pt>
                <c:pt idx="324">
                  <c:v>50.822000000000003</c:v>
                </c:pt>
                <c:pt idx="325">
                  <c:v>35.29</c:v>
                </c:pt>
                <c:pt idx="326">
                  <c:v>31.669</c:v>
                </c:pt>
                <c:pt idx="327">
                  <c:v>33.69</c:v>
                </c:pt>
                <c:pt idx="328">
                  <c:v>37.945999999999998</c:v>
                </c:pt>
                <c:pt idx="329">
                  <c:v>42.619</c:v>
                </c:pt>
                <c:pt idx="330">
                  <c:v>46.661000000000001</c:v>
                </c:pt>
                <c:pt idx="331">
                  <c:v>50.171999999999997</c:v>
                </c:pt>
                <c:pt idx="332">
                  <c:v>53.784999999999997</c:v>
                </c:pt>
                <c:pt idx="333">
                  <c:v>57.720999999999997</c:v>
                </c:pt>
                <c:pt idx="334">
                  <c:v>58.887</c:v>
                </c:pt>
                <c:pt idx="335">
                  <c:v>60.377000000000002</c:v>
                </c:pt>
                <c:pt idx="336">
                  <c:v>61.862000000000002</c:v>
                </c:pt>
                <c:pt idx="337">
                  <c:v>63.67</c:v>
                </c:pt>
                <c:pt idx="338">
                  <c:v>66.959999999999994</c:v>
                </c:pt>
                <c:pt idx="339">
                  <c:v>69.406999999999996</c:v>
                </c:pt>
                <c:pt idx="340">
                  <c:v>72.807000000000002</c:v>
                </c:pt>
                <c:pt idx="341">
                  <c:v>77.271000000000001</c:v>
                </c:pt>
                <c:pt idx="342">
                  <c:v>81.951999999999998</c:v>
                </c:pt>
                <c:pt idx="343">
                  <c:v>85.991</c:v>
                </c:pt>
                <c:pt idx="344">
                  <c:v>88.221000000000004</c:v>
                </c:pt>
                <c:pt idx="345">
                  <c:v>88.957999999999998</c:v>
                </c:pt>
                <c:pt idx="346">
                  <c:v>87.677000000000007</c:v>
                </c:pt>
                <c:pt idx="347">
                  <c:v>85.652000000000001</c:v>
                </c:pt>
                <c:pt idx="348">
                  <c:v>82.141000000000005</c:v>
                </c:pt>
                <c:pt idx="349">
                  <c:v>79.584000000000003</c:v>
                </c:pt>
                <c:pt idx="350">
                  <c:v>76.076999999999998</c:v>
                </c:pt>
                <c:pt idx="351">
                  <c:v>74.906999999999996</c:v>
                </c:pt>
                <c:pt idx="352">
                  <c:v>73.63</c:v>
                </c:pt>
                <c:pt idx="353">
                  <c:v>72.673000000000002</c:v>
                </c:pt>
                <c:pt idx="354">
                  <c:v>70.12</c:v>
                </c:pt>
                <c:pt idx="355">
                  <c:v>68.311000000000007</c:v>
                </c:pt>
                <c:pt idx="356">
                  <c:v>66.608999999999995</c:v>
                </c:pt>
                <c:pt idx="357">
                  <c:v>65.225999999999999</c:v>
                </c:pt>
                <c:pt idx="358">
                  <c:v>64.162000000000006</c:v>
                </c:pt>
                <c:pt idx="359">
                  <c:v>63.311</c:v>
                </c:pt>
                <c:pt idx="360">
                  <c:v>62.563000000000002</c:v>
                </c:pt>
                <c:pt idx="361">
                  <c:v>62.456000000000003</c:v>
                </c:pt>
                <c:pt idx="362">
                  <c:v>62.767000000000003</c:v>
                </c:pt>
                <c:pt idx="363">
                  <c:v>53.737000000000002</c:v>
                </c:pt>
                <c:pt idx="364">
                  <c:v>54.694000000000003</c:v>
                </c:pt>
                <c:pt idx="365">
                  <c:v>54.484999999999999</c:v>
                </c:pt>
                <c:pt idx="366">
                  <c:v>53.527999999999999</c:v>
                </c:pt>
                <c:pt idx="367">
                  <c:v>52.250999999999998</c:v>
                </c:pt>
                <c:pt idx="368">
                  <c:v>50.124000000000002</c:v>
                </c:pt>
                <c:pt idx="369">
                  <c:v>48.209000000000003</c:v>
                </c:pt>
                <c:pt idx="370">
                  <c:v>47.463999999999999</c:v>
                </c:pt>
                <c:pt idx="371">
                  <c:v>45.655999999999999</c:v>
                </c:pt>
                <c:pt idx="372">
                  <c:v>43.417999999999999</c:v>
                </c:pt>
                <c:pt idx="373">
                  <c:v>41.716000000000001</c:v>
                </c:pt>
                <c:pt idx="374">
                  <c:v>40.758000000000003</c:v>
                </c:pt>
                <c:pt idx="375">
                  <c:v>40.545000000000002</c:v>
                </c:pt>
                <c:pt idx="376">
                  <c:v>40.116</c:v>
                </c:pt>
                <c:pt idx="377">
                  <c:v>40.116</c:v>
                </c:pt>
                <c:pt idx="378">
                  <c:v>40.009</c:v>
                </c:pt>
                <c:pt idx="379">
                  <c:v>40.966999999999999</c:v>
                </c:pt>
                <c:pt idx="380">
                  <c:v>42.234999999999999</c:v>
                </c:pt>
                <c:pt idx="381">
                  <c:v>44.256999999999998</c:v>
                </c:pt>
                <c:pt idx="382">
                  <c:v>46.064999999999998</c:v>
                </c:pt>
                <c:pt idx="383">
                  <c:v>47.234999999999999</c:v>
                </c:pt>
                <c:pt idx="384">
                  <c:v>49.359000000000002</c:v>
                </c:pt>
                <c:pt idx="385">
                  <c:v>51.274000000000001</c:v>
                </c:pt>
                <c:pt idx="386">
                  <c:v>52.762999999999998</c:v>
                </c:pt>
                <c:pt idx="387">
                  <c:v>53.933999999999997</c:v>
                </c:pt>
                <c:pt idx="388">
                  <c:v>54.673999999999999</c:v>
                </c:pt>
                <c:pt idx="389">
                  <c:v>55.313000000000002</c:v>
                </c:pt>
                <c:pt idx="390">
                  <c:v>56.057000000000002</c:v>
                </c:pt>
                <c:pt idx="391">
                  <c:v>57.226999999999997</c:v>
                </c:pt>
                <c:pt idx="392">
                  <c:v>57.968000000000004</c:v>
                </c:pt>
                <c:pt idx="393">
                  <c:v>58.819000000000003</c:v>
                </c:pt>
                <c:pt idx="394">
                  <c:v>60.628</c:v>
                </c:pt>
                <c:pt idx="395">
                  <c:v>62.432000000000002</c:v>
                </c:pt>
                <c:pt idx="396">
                  <c:v>64.134</c:v>
                </c:pt>
                <c:pt idx="397">
                  <c:v>65.403000000000006</c:v>
                </c:pt>
                <c:pt idx="398">
                  <c:v>67.210999999999999</c:v>
                </c:pt>
                <c:pt idx="399">
                  <c:v>69.441000000000003</c:v>
                </c:pt>
                <c:pt idx="400">
                  <c:v>69.903000000000006</c:v>
                </c:pt>
                <c:pt idx="401">
                  <c:v>69.584000000000003</c:v>
                </c:pt>
                <c:pt idx="402">
                  <c:v>72.988</c:v>
                </c:pt>
                <c:pt idx="403">
                  <c:v>83.838999999999999</c:v>
                </c:pt>
                <c:pt idx="404">
                  <c:v>95.435000000000002</c:v>
                </c:pt>
                <c:pt idx="405">
                  <c:v>107.137</c:v>
                </c:pt>
                <c:pt idx="406">
                  <c:v>114.05200000000001</c:v>
                </c:pt>
                <c:pt idx="407">
                  <c:v>112.137</c:v>
                </c:pt>
                <c:pt idx="408">
                  <c:v>99.894999999999996</c:v>
                </c:pt>
                <c:pt idx="409">
                  <c:v>78.406000000000006</c:v>
                </c:pt>
                <c:pt idx="410">
                  <c:v>58.826999999999998</c:v>
                </c:pt>
                <c:pt idx="411">
                  <c:v>46.38</c:v>
                </c:pt>
                <c:pt idx="412">
                  <c:v>43.93</c:v>
                </c:pt>
                <c:pt idx="413">
                  <c:v>40.017000000000003</c:v>
                </c:pt>
                <c:pt idx="414">
                  <c:v>42.250999999999998</c:v>
                </c:pt>
                <c:pt idx="415">
                  <c:v>47.149000000000001</c:v>
                </c:pt>
                <c:pt idx="416">
                  <c:v>51.83</c:v>
                </c:pt>
                <c:pt idx="417">
                  <c:v>54.488999999999997</c:v>
                </c:pt>
                <c:pt idx="418">
                  <c:v>58.957999999999998</c:v>
                </c:pt>
                <c:pt idx="419">
                  <c:v>56.936</c:v>
                </c:pt>
                <c:pt idx="420">
                  <c:v>58.847000000000001</c:v>
                </c:pt>
                <c:pt idx="421">
                  <c:v>60.124000000000002</c:v>
                </c:pt>
                <c:pt idx="422">
                  <c:v>60.442999999999998</c:v>
                </c:pt>
                <c:pt idx="423">
                  <c:v>59.911000000000001</c:v>
                </c:pt>
                <c:pt idx="424">
                  <c:v>59.906999999999996</c:v>
                </c:pt>
                <c:pt idx="425">
                  <c:v>59.588000000000001</c:v>
                </c:pt>
                <c:pt idx="426">
                  <c:v>59.375</c:v>
                </c:pt>
                <c:pt idx="427">
                  <c:v>58.838999999999999</c:v>
                </c:pt>
                <c:pt idx="428">
                  <c:v>59.476999999999997</c:v>
                </c:pt>
                <c:pt idx="429">
                  <c:v>59.895000000000003</c:v>
                </c:pt>
                <c:pt idx="430">
                  <c:v>60.427</c:v>
                </c:pt>
                <c:pt idx="431">
                  <c:v>60.741999999999997</c:v>
                </c:pt>
                <c:pt idx="432">
                  <c:v>60.529000000000003</c:v>
                </c:pt>
                <c:pt idx="433">
                  <c:v>59.887</c:v>
                </c:pt>
                <c:pt idx="434">
                  <c:v>59.887</c:v>
                </c:pt>
                <c:pt idx="435">
                  <c:v>59.350999999999999</c:v>
                </c:pt>
                <c:pt idx="436">
                  <c:v>58.819000000000003</c:v>
                </c:pt>
                <c:pt idx="437">
                  <c:v>58.709000000000003</c:v>
                </c:pt>
                <c:pt idx="438">
                  <c:v>57.963999999999999</c:v>
                </c:pt>
                <c:pt idx="439">
                  <c:v>56.999000000000002</c:v>
                </c:pt>
                <c:pt idx="440">
                  <c:v>56.466999999999999</c:v>
                </c:pt>
                <c:pt idx="441">
                  <c:v>55.612000000000002</c:v>
                </c:pt>
                <c:pt idx="442">
                  <c:v>55.08</c:v>
                </c:pt>
                <c:pt idx="443">
                  <c:v>54.65</c:v>
                </c:pt>
                <c:pt idx="444">
                  <c:v>54.543999999999997</c:v>
                </c:pt>
                <c:pt idx="445">
                  <c:v>54.859000000000002</c:v>
                </c:pt>
                <c:pt idx="446">
                  <c:v>54.54</c:v>
                </c:pt>
                <c:pt idx="447">
                  <c:v>54.536000000000001</c:v>
                </c:pt>
                <c:pt idx="448">
                  <c:v>53.898000000000003</c:v>
                </c:pt>
                <c:pt idx="449">
                  <c:v>53.357999999999997</c:v>
                </c:pt>
                <c:pt idx="450">
                  <c:v>52.881999999999998</c:v>
                </c:pt>
                <c:pt idx="451">
                  <c:v>51.073</c:v>
                </c:pt>
                <c:pt idx="452">
                  <c:v>50.439</c:v>
                </c:pt>
                <c:pt idx="453">
                  <c:v>50.439</c:v>
                </c:pt>
                <c:pt idx="454">
                  <c:v>50.652000000000001</c:v>
                </c:pt>
                <c:pt idx="455">
                  <c:v>50.970999999999997</c:v>
                </c:pt>
                <c:pt idx="456">
                  <c:v>51.183999999999997</c:v>
                </c:pt>
                <c:pt idx="457">
                  <c:v>51.609000000000002</c:v>
                </c:pt>
                <c:pt idx="458">
                  <c:v>51.817999999999998</c:v>
                </c:pt>
                <c:pt idx="459">
                  <c:v>53.732999999999997</c:v>
                </c:pt>
                <c:pt idx="460">
                  <c:v>54.476999999999997</c:v>
                </c:pt>
                <c:pt idx="461">
                  <c:v>52.456000000000003</c:v>
                </c:pt>
                <c:pt idx="462">
                  <c:v>51.81</c:v>
                </c:pt>
                <c:pt idx="463">
                  <c:v>52.555</c:v>
                </c:pt>
                <c:pt idx="464">
                  <c:v>47.46</c:v>
                </c:pt>
                <c:pt idx="465">
                  <c:v>47.991999999999997</c:v>
                </c:pt>
                <c:pt idx="466">
                  <c:v>48.097999999999999</c:v>
                </c:pt>
                <c:pt idx="467">
                  <c:v>47.779000000000003</c:v>
                </c:pt>
                <c:pt idx="468">
                  <c:v>49.801000000000002</c:v>
                </c:pt>
                <c:pt idx="469">
                  <c:v>51.396000000000001</c:v>
                </c:pt>
                <c:pt idx="470">
                  <c:v>53.63</c:v>
                </c:pt>
                <c:pt idx="471">
                  <c:v>55.652000000000001</c:v>
                </c:pt>
                <c:pt idx="472">
                  <c:v>56.29</c:v>
                </c:pt>
                <c:pt idx="473">
                  <c:v>57.140999999999998</c:v>
                </c:pt>
                <c:pt idx="474">
                  <c:v>58.097999999999999</c:v>
                </c:pt>
                <c:pt idx="475">
                  <c:v>55.966999999999999</c:v>
                </c:pt>
                <c:pt idx="476">
                  <c:v>54.476999999999997</c:v>
                </c:pt>
                <c:pt idx="477">
                  <c:v>52.137</c:v>
                </c:pt>
                <c:pt idx="478">
                  <c:v>49.789000000000001</c:v>
                </c:pt>
                <c:pt idx="479">
                  <c:v>47.767000000000003</c:v>
                </c:pt>
                <c:pt idx="480">
                  <c:v>46.805999999999997</c:v>
                </c:pt>
                <c:pt idx="481">
                  <c:v>45.103999999999999</c:v>
                </c:pt>
                <c:pt idx="482">
                  <c:v>46.487000000000002</c:v>
                </c:pt>
                <c:pt idx="483">
                  <c:v>48.290999999999997</c:v>
                </c:pt>
                <c:pt idx="484">
                  <c:v>49.567999999999998</c:v>
                </c:pt>
                <c:pt idx="485">
                  <c:v>51.057000000000002</c:v>
                </c:pt>
                <c:pt idx="486">
                  <c:v>53.393999999999998</c:v>
                </c:pt>
                <c:pt idx="487">
                  <c:v>54.777000000000001</c:v>
                </c:pt>
                <c:pt idx="488">
                  <c:v>55.835999999999999</c:v>
                </c:pt>
                <c:pt idx="489">
                  <c:v>56.262</c:v>
                </c:pt>
                <c:pt idx="490">
                  <c:v>56.040999999999997</c:v>
                </c:pt>
                <c:pt idx="491">
                  <c:v>56.999000000000002</c:v>
                </c:pt>
                <c:pt idx="492">
                  <c:v>57.527000000000001</c:v>
                </c:pt>
                <c:pt idx="493">
                  <c:v>58.59</c:v>
                </c:pt>
                <c:pt idx="494">
                  <c:v>59.969000000000001</c:v>
                </c:pt>
                <c:pt idx="495">
                  <c:v>59.863</c:v>
                </c:pt>
                <c:pt idx="496">
                  <c:v>60.072000000000003</c:v>
                </c:pt>
                <c:pt idx="497">
                  <c:v>59.54</c:v>
                </c:pt>
                <c:pt idx="498">
                  <c:v>59.216999999999999</c:v>
                </c:pt>
                <c:pt idx="499">
                  <c:v>59.11</c:v>
                </c:pt>
                <c:pt idx="500">
                  <c:v>58.097999999999999</c:v>
                </c:pt>
                <c:pt idx="501">
                  <c:v>56.4</c:v>
                </c:pt>
                <c:pt idx="502">
                  <c:v>55.655999999999999</c:v>
                </c:pt>
                <c:pt idx="503">
                  <c:v>55.337000000000003</c:v>
                </c:pt>
                <c:pt idx="504">
                  <c:v>54.805</c:v>
                </c:pt>
                <c:pt idx="505">
                  <c:v>54.591999999999999</c:v>
                </c:pt>
                <c:pt idx="506">
                  <c:v>55.124000000000002</c:v>
                </c:pt>
                <c:pt idx="507">
                  <c:v>55.652000000000001</c:v>
                </c:pt>
                <c:pt idx="508">
                  <c:v>55.439</c:v>
                </c:pt>
                <c:pt idx="509">
                  <c:v>55.225999999999999</c:v>
                </c:pt>
                <c:pt idx="510">
                  <c:v>55.863999999999997</c:v>
                </c:pt>
                <c:pt idx="511">
                  <c:v>56.822000000000003</c:v>
                </c:pt>
                <c:pt idx="512">
                  <c:v>57.456000000000003</c:v>
                </c:pt>
                <c:pt idx="513">
                  <c:v>50.970999999999997</c:v>
                </c:pt>
                <c:pt idx="514">
                  <c:v>50.12</c:v>
                </c:pt>
                <c:pt idx="515">
                  <c:v>53.524000000000001</c:v>
                </c:pt>
                <c:pt idx="516">
                  <c:v>56.503</c:v>
                </c:pt>
                <c:pt idx="517">
                  <c:v>59.805</c:v>
                </c:pt>
                <c:pt idx="518">
                  <c:v>61.932000000000002</c:v>
                </c:pt>
                <c:pt idx="519">
                  <c:v>64.480999999999995</c:v>
                </c:pt>
                <c:pt idx="520">
                  <c:v>66.076999999999998</c:v>
                </c:pt>
                <c:pt idx="521">
                  <c:v>68.736999999999995</c:v>
                </c:pt>
                <c:pt idx="522">
                  <c:v>69.906999999999996</c:v>
                </c:pt>
                <c:pt idx="523">
                  <c:v>70.545000000000002</c:v>
                </c:pt>
                <c:pt idx="524">
                  <c:v>70.754000000000005</c:v>
                </c:pt>
                <c:pt idx="525">
                  <c:v>70.966999999999999</c:v>
                </c:pt>
                <c:pt idx="526">
                  <c:v>70.001000000000005</c:v>
                </c:pt>
                <c:pt idx="527">
                  <c:v>68.085999999999999</c:v>
                </c:pt>
                <c:pt idx="528">
                  <c:v>66.912000000000006</c:v>
                </c:pt>
                <c:pt idx="529">
                  <c:v>65.954999999999998</c:v>
                </c:pt>
                <c:pt idx="530">
                  <c:v>64.460999999999999</c:v>
                </c:pt>
                <c:pt idx="531">
                  <c:v>62.972000000000001</c:v>
                </c:pt>
                <c:pt idx="532">
                  <c:v>61.585000000000001</c:v>
                </c:pt>
                <c:pt idx="533">
                  <c:v>62.113</c:v>
                </c:pt>
                <c:pt idx="534">
                  <c:v>65.411000000000001</c:v>
                </c:pt>
                <c:pt idx="535">
                  <c:v>66.466999999999999</c:v>
                </c:pt>
                <c:pt idx="536">
                  <c:v>66.781999999999996</c:v>
                </c:pt>
                <c:pt idx="537">
                  <c:v>66.462999999999994</c:v>
                </c:pt>
                <c:pt idx="538">
                  <c:v>66.245999999999995</c:v>
                </c:pt>
                <c:pt idx="539">
                  <c:v>65.709999999999994</c:v>
                </c:pt>
                <c:pt idx="540">
                  <c:v>65.177999999999997</c:v>
                </c:pt>
                <c:pt idx="541">
                  <c:v>64.429000000000002</c:v>
                </c:pt>
                <c:pt idx="542">
                  <c:v>64.11</c:v>
                </c:pt>
                <c:pt idx="543">
                  <c:v>63.250999999999998</c:v>
                </c:pt>
                <c:pt idx="544">
                  <c:v>62.826000000000001</c:v>
                </c:pt>
                <c:pt idx="545">
                  <c:v>62.822000000000003</c:v>
                </c:pt>
                <c:pt idx="546">
                  <c:v>63.247</c:v>
                </c:pt>
                <c:pt idx="547">
                  <c:v>64.412999999999997</c:v>
                </c:pt>
                <c:pt idx="548">
                  <c:v>64.838999999999999</c:v>
                </c:pt>
                <c:pt idx="549">
                  <c:v>66.323999999999998</c:v>
                </c:pt>
                <c:pt idx="550">
                  <c:v>66.944000000000003</c:v>
                </c:pt>
                <c:pt idx="551">
                  <c:v>67.587000000000003</c:v>
                </c:pt>
                <c:pt idx="552">
                  <c:v>68.757000000000005</c:v>
                </c:pt>
                <c:pt idx="553">
                  <c:v>70.352999999999994</c:v>
                </c:pt>
                <c:pt idx="554">
                  <c:v>71.096999999999994</c:v>
                </c:pt>
                <c:pt idx="555">
                  <c:v>71.736000000000004</c:v>
                </c:pt>
                <c:pt idx="556">
                  <c:v>70.774000000000001</c:v>
                </c:pt>
                <c:pt idx="557">
                  <c:v>71.519000000000005</c:v>
                </c:pt>
                <c:pt idx="558">
                  <c:v>70.668000000000006</c:v>
                </c:pt>
                <c:pt idx="559">
                  <c:v>70.66</c:v>
                </c:pt>
                <c:pt idx="560">
                  <c:v>69.915000000000006</c:v>
                </c:pt>
                <c:pt idx="561">
                  <c:v>68.846999999999994</c:v>
                </c:pt>
                <c:pt idx="562">
                  <c:v>68.741</c:v>
                </c:pt>
                <c:pt idx="563">
                  <c:v>60.970999999999997</c:v>
                </c:pt>
                <c:pt idx="564">
                  <c:v>60.439</c:v>
                </c:pt>
                <c:pt idx="565">
                  <c:v>63.097999999999999</c:v>
                </c:pt>
                <c:pt idx="566">
                  <c:v>65.12</c:v>
                </c:pt>
                <c:pt idx="567">
                  <c:v>65.652000000000001</c:v>
                </c:pt>
                <c:pt idx="568">
                  <c:v>66.822000000000003</c:v>
                </c:pt>
                <c:pt idx="569">
                  <c:v>67.141000000000005</c:v>
                </c:pt>
                <c:pt idx="570">
                  <c:v>67.566999999999993</c:v>
                </c:pt>
                <c:pt idx="571">
                  <c:v>68.311000000000007</c:v>
                </c:pt>
                <c:pt idx="572">
                  <c:v>69.796999999999997</c:v>
                </c:pt>
                <c:pt idx="573">
                  <c:v>71.286000000000001</c:v>
                </c:pt>
                <c:pt idx="574">
                  <c:v>74.043999999999997</c:v>
                </c:pt>
                <c:pt idx="575">
                  <c:v>76.278000000000006</c:v>
                </c:pt>
                <c:pt idx="576">
                  <c:v>78.831000000000003</c:v>
                </c:pt>
                <c:pt idx="577">
                  <c:v>80.316999999999993</c:v>
                </c:pt>
                <c:pt idx="578">
                  <c:v>80.954999999999998</c:v>
                </c:pt>
                <c:pt idx="579">
                  <c:v>82.120999999999995</c:v>
                </c:pt>
                <c:pt idx="580">
                  <c:v>82.334000000000003</c:v>
                </c:pt>
                <c:pt idx="581">
                  <c:v>81.052999999999997</c:v>
                </c:pt>
                <c:pt idx="582">
                  <c:v>80.628</c:v>
                </c:pt>
                <c:pt idx="583">
                  <c:v>79.453000000000003</c:v>
                </c:pt>
                <c:pt idx="584">
                  <c:v>79.444999999999993</c:v>
                </c:pt>
                <c:pt idx="585">
                  <c:v>79.765000000000001</c:v>
                </c:pt>
                <c:pt idx="586">
                  <c:v>80.399000000000001</c:v>
                </c:pt>
                <c:pt idx="587">
                  <c:v>79.436999999999998</c:v>
                </c:pt>
                <c:pt idx="588">
                  <c:v>79.757000000000005</c:v>
                </c:pt>
                <c:pt idx="589">
                  <c:v>81.454999999999998</c:v>
                </c:pt>
                <c:pt idx="590">
                  <c:v>81.557000000000002</c:v>
                </c:pt>
                <c:pt idx="591">
                  <c:v>81.025000000000006</c:v>
                </c:pt>
                <c:pt idx="592">
                  <c:v>81.016999999999996</c:v>
                </c:pt>
                <c:pt idx="593">
                  <c:v>82.076999999999998</c:v>
                </c:pt>
                <c:pt idx="594">
                  <c:v>83.456000000000003</c:v>
                </c:pt>
                <c:pt idx="595">
                  <c:v>84.093999999999994</c:v>
                </c:pt>
                <c:pt idx="596">
                  <c:v>83.451999999999998</c:v>
                </c:pt>
                <c:pt idx="597">
                  <c:v>81.742000000000004</c:v>
                </c:pt>
                <c:pt idx="598">
                  <c:v>79.933000000000007</c:v>
                </c:pt>
                <c:pt idx="599">
                  <c:v>75.141999999999996</c:v>
                </c:pt>
                <c:pt idx="600">
                  <c:v>68.926000000000002</c:v>
                </c:pt>
                <c:pt idx="601">
                  <c:v>68.926000000000002</c:v>
                </c:pt>
                <c:pt idx="602">
                  <c:v>67.436000000000007</c:v>
                </c:pt>
                <c:pt idx="603">
                  <c:v>66.052999999999997</c:v>
                </c:pt>
                <c:pt idx="604">
                  <c:v>65.099999999999994</c:v>
                </c:pt>
                <c:pt idx="605">
                  <c:v>66.27</c:v>
                </c:pt>
                <c:pt idx="606">
                  <c:v>68.61</c:v>
                </c:pt>
                <c:pt idx="607">
                  <c:v>70.415000000000006</c:v>
                </c:pt>
                <c:pt idx="608">
                  <c:v>70.947000000000003</c:v>
                </c:pt>
                <c:pt idx="609">
                  <c:v>70.947000000000003</c:v>
                </c:pt>
                <c:pt idx="610">
                  <c:v>71.049000000000007</c:v>
                </c:pt>
                <c:pt idx="611">
                  <c:v>71.474999999999994</c:v>
                </c:pt>
                <c:pt idx="612">
                  <c:v>72.113</c:v>
                </c:pt>
                <c:pt idx="613">
                  <c:v>64.67</c:v>
                </c:pt>
                <c:pt idx="614">
                  <c:v>67.546999999999997</c:v>
                </c:pt>
                <c:pt idx="615">
                  <c:v>71.057000000000002</c:v>
                </c:pt>
                <c:pt idx="616">
                  <c:v>72.866</c:v>
                </c:pt>
                <c:pt idx="617">
                  <c:v>75.418999999999997</c:v>
                </c:pt>
                <c:pt idx="618">
                  <c:v>77.759</c:v>
                </c:pt>
                <c:pt idx="619">
                  <c:v>78.397999999999996</c:v>
                </c:pt>
                <c:pt idx="620">
                  <c:v>78.185000000000002</c:v>
                </c:pt>
                <c:pt idx="621">
                  <c:v>78.397999999999996</c:v>
                </c:pt>
                <c:pt idx="622">
                  <c:v>79.989000000000004</c:v>
                </c:pt>
                <c:pt idx="623">
                  <c:v>80.733999999999995</c:v>
                </c:pt>
                <c:pt idx="624">
                  <c:v>81.900000000000006</c:v>
                </c:pt>
                <c:pt idx="625">
                  <c:v>83.921999999999997</c:v>
                </c:pt>
                <c:pt idx="626">
                  <c:v>84.126000000000005</c:v>
                </c:pt>
                <c:pt idx="627">
                  <c:v>85.616</c:v>
                </c:pt>
                <c:pt idx="628">
                  <c:v>87.100999999999999</c:v>
                </c:pt>
                <c:pt idx="629">
                  <c:v>87.739000000000004</c:v>
                </c:pt>
                <c:pt idx="630">
                  <c:v>87.522999999999996</c:v>
                </c:pt>
                <c:pt idx="631">
                  <c:v>86.88</c:v>
                </c:pt>
                <c:pt idx="632">
                  <c:v>83.475999999999999</c:v>
                </c:pt>
                <c:pt idx="633">
                  <c:v>80.492999999999995</c:v>
                </c:pt>
                <c:pt idx="634">
                  <c:v>79.209000000000003</c:v>
                </c:pt>
                <c:pt idx="635">
                  <c:v>80.06</c:v>
                </c:pt>
                <c:pt idx="636">
                  <c:v>81.864000000000004</c:v>
                </c:pt>
                <c:pt idx="637">
                  <c:v>81.435000000000002</c:v>
                </c:pt>
                <c:pt idx="638">
                  <c:v>81.221999999999994</c:v>
                </c:pt>
                <c:pt idx="639">
                  <c:v>80.899000000000001</c:v>
                </c:pt>
                <c:pt idx="640">
                  <c:v>78.346000000000004</c:v>
                </c:pt>
                <c:pt idx="641">
                  <c:v>75.891000000000005</c:v>
                </c:pt>
                <c:pt idx="642">
                  <c:v>73.334000000000003</c:v>
                </c:pt>
                <c:pt idx="643">
                  <c:v>70.460999999999999</c:v>
                </c:pt>
                <c:pt idx="644">
                  <c:v>69.287000000000006</c:v>
                </c:pt>
                <c:pt idx="645">
                  <c:v>69.069999999999993</c:v>
                </c:pt>
                <c:pt idx="646">
                  <c:v>69.069999999999993</c:v>
                </c:pt>
                <c:pt idx="647">
                  <c:v>70.236999999999995</c:v>
                </c:pt>
                <c:pt idx="648">
                  <c:v>71.406999999999996</c:v>
                </c:pt>
                <c:pt idx="649">
                  <c:v>71.194000000000003</c:v>
                </c:pt>
                <c:pt idx="650">
                  <c:v>71.052999999999997</c:v>
                </c:pt>
                <c:pt idx="651">
                  <c:v>71.903999999999996</c:v>
                </c:pt>
                <c:pt idx="652">
                  <c:v>73.287000000000006</c:v>
                </c:pt>
                <c:pt idx="653">
                  <c:v>74.245000000000005</c:v>
                </c:pt>
                <c:pt idx="654">
                  <c:v>74.67</c:v>
                </c:pt>
                <c:pt idx="655">
                  <c:v>74.456999999999994</c:v>
                </c:pt>
                <c:pt idx="656">
                  <c:v>74.882999999999996</c:v>
                </c:pt>
                <c:pt idx="657">
                  <c:v>75.947000000000003</c:v>
                </c:pt>
                <c:pt idx="658">
                  <c:v>77.117000000000004</c:v>
                </c:pt>
                <c:pt idx="659">
                  <c:v>78.177000000000007</c:v>
                </c:pt>
                <c:pt idx="660">
                  <c:v>78.921999999999997</c:v>
                </c:pt>
                <c:pt idx="661">
                  <c:v>80.091999999999999</c:v>
                </c:pt>
                <c:pt idx="662">
                  <c:v>79.56</c:v>
                </c:pt>
                <c:pt idx="663">
                  <c:v>70.415000000000006</c:v>
                </c:pt>
                <c:pt idx="664">
                  <c:v>69.567999999999998</c:v>
                </c:pt>
                <c:pt idx="665">
                  <c:v>70.950999999999993</c:v>
                </c:pt>
                <c:pt idx="666">
                  <c:v>71.908000000000001</c:v>
                </c:pt>
                <c:pt idx="667">
                  <c:v>73.078000000000003</c:v>
                </c:pt>
                <c:pt idx="668">
                  <c:v>75.099999999999994</c:v>
                </c:pt>
                <c:pt idx="669">
                  <c:v>78.078000000000003</c:v>
                </c:pt>
                <c:pt idx="670">
                  <c:v>81.27</c:v>
                </c:pt>
                <c:pt idx="671">
                  <c:v>83.397999999999996</c:v>
                </c:pt>
                <c:pt idx="672">
                  <c:v>84.781000000000006</c:v>
                </c:pt>
                <c:pt idx="673">
                  <c:v>84.138000000000005</c:v>
                </c:pt>
                <c:pt idx="674">
                  <c:v>83.926000000000002</c:v>
                </c:pt>
                <c:pt idx="675">
                  <c:v>83.394000000000005</c:v>
                </c:pt>
                <c:pt idx="676">
                  <c:v>82.644999999999996</c:v>
                </c:pt>
                <c:pt idx="677">
                  <c:v>81.049000000000007</c:v>
                </c:pt>
                <c:pt idx="678">
                  <c:v>78.593999999999994</c:v>
                </c:pt>
                <c:pt idx="679">
                  <c:v>76.254000000000005</c:v>
                </c:pt>
                <c:pt idx="680">
                  <c:v>74.441000000000003</c:v>
                </c:pt>
                <c:pt idx="681">
                  <c:v>74.012</c:v>
                </c:pt>
                <c:pt idx="682">
                  <c:v>71.564999999999998</c:v>
                </c:pt>
                <c:pt idx="683">
                  <c:v>70.709999999999994</c:v>
                </c:pt>
                <c:pt idx="684">
                  <c:v>71.557000000000002</c:v>
                </c:pt>
                <c:pt idx="685">
                  <c:v>72.408000000000001</c:v>
                </c:pt>
                <c:pt idx="686">
                  <c:v>72.718999999999994</c:v>
                </c:pt>
                <c:pt idx="687">
                  <c:v>72.290000000000006</c:v>
                </c:pt>
                <c:pt idx="688">
                  <c:v>70.269000000000005</c:v>
                </c:pt>
                <c:pt idx="689">
                  <c:v>69.093999999999994</c:v>
                </c:pt>
                <c:pt idx="690">
                  <c:v>68.137</c:v>
                </c:pt>
                <c:pt idx="691">
                  <c:v>67.174999999999997</c:v>
                </c:pt>
                <c:pt idx="692">
                  <c:v>66.323999999999998</c:v>
                </c:pt>
                <c:pt idx="693">
                  <c:v>65.997</c:v>
                </c:pt>
                <c:pt idx="694">
                  <c:v>67.912000000000006</c:v>
                </c:pt>
                <c:pt idx="695">
                  <c:v>69.716999999999999</c:v>
                </c:pt>
                <c:pt idx="696">
                  <c:v>71.525000000000006</c:v>
                </c:pt>
                <c:pt idx="697">
                  <c:v>72.052999999999997</c:v>
                </c:pt>
                <c:pt idx="698">
                  <c:v>73.33</c:v>
                </c:pt>
                <c:pt idx="699">
                  <c:v>75.989000000000004</c:v>
                </c:pt>
                <c:pt idx="700">
                  <c:v>75.19</c:v>
                </c:pt>
                <c:pt idx="701">
                  <c:v>75.305000000000007</c:v>
                </c:pt>
                <c:pt idx="702">
                  <c:v>75.623999999999995</c:v>
                </c:pt>
                <c:pt idx="703">
                  <c:v>76.262</c:v>
                </c:pt>
                <c:pt idx="704">
                  <c:v>76.474999999999994</c:v>
                </c:pt>
                <c:pt idx="705">
                  <c:v>76.900000000000006</c:v>
                </c:pt>
                <c:pt idx="706">
                  <c:v>75.623999999999995</c:v>
                </c:pt>
                <c:pt idx="707">
                  <c:v>74.134</c:v>
                </c:pt>
                <c:pt idx="708">
                  <c:v>73.495999999999995</c:v>
                </c:pt>
                <c:pt idx="709">
                  <c:v>72.218999999999994</c:v>
                </c:pt>
                <c:pt idx="710">
                  <c:v>70.509</c:v>
                </c:pt>
                <c:pt idx="711">
                  <c:v>72.637</c:v>
                </c:pt>
                <c:pt idx="712">
                  <c:v>75.186000000000007</c:v>
                </c:pt>
                <c:pt idx="713">
                  <c:v>65.305000000000007</c:v>
                </c:pt>
                <c:pt idx="714">
                  <c:v>64.882999999999996</c:v>
                </c:pt>
                <c:pt idx="715">
                  <c:v>66.266000000000005</c:v>
                </c:pt>
                <c:pt idx="716">
                  <c:v>69.882999999999996</c:v>
                </c:pt>
                <c:pt idx="717">
                  <c:v>73.5</c:v>
                </c:pt>
                <c:pt idx="718">
                  <c:v>74.031999999999996</c:v>
                </c:pt>
                <c:pt idx="719">
                  <c:v>75.733999999999995</c:v>
                </c:pt>
                <c:pt idx="720">
                  <c:v>80.733999999999995</c:v>
                </c:pt>
                <c:pt idx="721">
                  <c:v>86.584999999999994</c:v>
                </c:pt>
                <c:pt idx="722">
                  <c:v>90.096000000000004</c:v>
                </c:pt>
                <c:pt idx="723">
                  <c:v>92.649000000000001</c:v>
                </c:pt>
                <c:pt idx="724">
                  <c:v>95.623999999999995</c:v>
                </c:pt>
                <c:pt idx="725">
                  <c:v>97.432000000000002</c:v>
                </c:pt>
                <c:pt idx="726">
                  <c:v>99.126000000000005</c:v>
                </c:pt>
                <c:pt idx="727">
                  <c:v>98.807000000000002</c:v>
                </c:pt>
                <c:pt idx="728">
                  <c:v>98.271000000000001</c:v>
                </c:pt>
                <c:pt idx="729">
                  <c:v>95.927000000000007</c:v>
                </c:pt>
                <c:pt idx="730">
                  <c:v>93.585999999999999</c:v>
                </c:pt>
                <c:pt idx="731">
                  <c:v>91.561000000000007</c:v>
                </c:pt>
                <c:pt idx="732">
                  <c:v>89.322999999999993</c:v>
                </c:pt>
                <c:pt idx="733">
                  <c:v>86.442999999999998</c:v>
                </c:pt>
                <c:pt idx="734">
                  <c:v>85.269000000000005</c:v>
                </c:pt>
                <c:pt idx="735">
                  <c:v>81.86</c:v>
                </c:pt>
                <c:pt idx="736">
                  <c:v>81.009</c:v>
                </c:pt>
                <c:pt idx="737">
                  <c:v>78.771000000000001</c:v>
                </c:pt>
                <c:pt idx="738">
                  <c:v>78.55</c:v>
                </c:pt>
                <c:pt idx="739">
                  <c:v>78.653000000000006</c:v>
                </c:pt>
                <c:pt idx="740">
                  <c:v>80.031999999999996</c:v>
                </c:pt>
                <c:pt idx="741">
                  <c:v>83.01</c:v>
                </c:pt>
                <c:pt idx="742">
                  <c:v>85.879000000000005</c:v>
                </c:pt>
                <c:pt idx="743">
                  <c:v>85.236999999999995</c:v>
                </c:pt>
                <c:pt idx="744">
                  <c:v>84.066000000000003</c:v>
                </c:pt>
                <c:pt idx="745">
                  <c:v>82.888000000000005</c:v>
                </c:pt>
                <c:pt idx="746">
                  <c:v>81.608000000000004</c:v>
                </c:pt>
                <c:pt idx="747">
                  <c:v>80.224999999999994</c:v>
                </c:pt>
                <c:pt idx="748">
                  <c:v>77.88</c:v>
                </c:pt>
                <c:pt idx="749">
                  <c:v>76.177999999999997</c:v>
                </c:pt>
                <c:pt idx="750">
                  <c:v>75.418999999999997</c:v>
                </c:pt>
                <c:pt idx="751">
                  <c:v>73.930000000000007</c:v>
                </c:pt>
                <c:pt idx="752">
                  <c:v>73.933999999999997</c:v>
                </c:pt>
                <c:pt idx="753">
                  <c:v>73.933999999999997</c:v>
                </c:pt>
                <c:pt idx="754">
                  <c:v>75.209999999999994</c:v>
                </c:pt>
                <c:pt idx="755">
                  <c:v>75.847999999999999</c:v>
                </c:pt>
                <c:pt idx="756">
                  <c:v>77.656999999999996</c:v>
                </c:pt>
                <c:pt idx="757">
                  <c:v>82.120999999999995</c:v>
                </c:pt>
                <c:pt idx="758">
                  <c:v>84.781000000000006</c:v>
                </c:pt>
                <c:pt idx="759">
                  <c:v>91.908000000000001</c:v>
                </c:pt>
                <c:pt idx="760">
                  <c:v>96.478999999999999</c:v>
                </c:pt>
                <c:pt idx="761">
                  <c:v>96.16</c:v>
                </c:pt>
                <c:pt idx="762">
                  <c:v>91.584999999999994</c:v>
                </c:pt>
                <c:pt idx="763">
                  <c:v>80.332999999999998</c:v>
                </c:pt>
                <c:pt idx="764">
                  <c:v>70.332999999999998</c:v>
                </c:pt>
                <c:pt idx="765">
                  <c:v>69.162000000000006</c:v>
                </c:pt>
                <c:pt idx="766">
                  <c:v>57.034999999999997</c:v>
                </c:pt>
                <c:pt idx="767">
                  <c:v>48.209000000000003</c:v>
                </c:pt>
                <c:pt idx="768">
                  <c:v>38.954000000000001</c:v>
                </c:pt>
                <c:pt idx="769">
                  <c:v>30.123999999999999</c:v>
                </c:pt>
                <c:pt idx="770">
                  <c:v>27.571000000000002</c:v>
                </c:pt>
                <c:pt idx="771">
                  <c:v>27.677</c:v>
                </c:pt>
                <c:pt idx="772">
                  <c:v>25.762</c:v>
                </c:pt>
                <c:pt idx="773">
                  <c:v>24.273</c:v>
                </c:pt>
                <c:pt idx="774">
                  <c:v>24.06</c:v>
                </c:pt>
                <c:pt idx="775">
                  <c:v>26.294</c:v>
                </c:pt>
                <c:pt idx="776">
                  <c:v>26.613</c:v>
                </c:pt>
                <c:pt idx="777">
                  <c:v>25.446999999999999</c:v>
                </c:pt>
                <c:pt idx="778">
                  <c:v>24.596</c:v>
                </c:pt>
                <c:pt idx="779">
                  <c:v>23.106000000000002</c:v>
                </c:pt>
                <c:pt idx="780">
                  <c:v>23.745000000000001</c:v>
                </c:pt>
                <c:pt idx="781">
                  <c:v>23.54</c:v>
                </c:pt>
                <c:pt idx="782">
                  <c:v>23.007999999999999</c:v>
                </c:pt>
                <c:pt idx="783">
                  <c:v>22.475999999999999</c:v>
                </c:pt>
                <c:pt idx="784">
                  <c:v>23.65</c:v>
                </c:pt>
                <c:pt idx="785">
                  <c:v>22.905999999999999</c:v>
                </c:pt>
                <c:pt idx="786">
                  <c:v>23.117999999999999</c:v>
                </c:pt>
                <c:pt idx="787">
                  <c:v>23.015999999999998</c:v>
                </c:pt>
                <c:pt idx="788">
                  <c:v>23.547999999999998</c:v>
                </c:pt>
                <c:pt idx="789">
                  <c:v>23.122</c:v>
                </c:pt>
                <c:pt idx="790">
                  <c:v>23.338999999999999</c:v>
                </c:pt>
                <c:pt idx="791">
                  <c:v>24.297000000000001</c:v>
                </c:pt>
                <c:pt idx="792">
                  <c:v>23.024000000000001</c:v>
                </c:pt>
                <c:pt idx="793">
                  <c:v>21.428000000000001</c:v>
                </c:pt>
                <c:pt idx="794">
                  <c:v>20.265999999999998</c:v>
                </c:pt>
                <c:pt idx="795">
                  <c:v>20.053000000000001</c:v>
                </c:pt>
                <c:pt idx="796">
                  <c:v>21.968</c:v>
                </c:pt>
                <c:pt idx="797">
                  <c:v>21.44</c:v>
                </c:pt>
                <c:pt idx="798">
                  <c:v>21.972000000000001</c:v>
                </c:pt>
                <c:pt idx="799">
                  <c:v>23.036000000000001</c:v>
                </c:pt>
                <c:pt idx="800">
                  <c:v>24.917000000000002</c:v>
                </c:pt>
                <c:pt idx="801">
                  <c:v>23.745999999999999</c:v>
                </c:pt>
                <c:pt idx="802">
                  <c:v>24.277999999999999</c:v>
                </c:pt>
                <c:pt idx="803">
                  <c:v>25.341999999999999</c:v>
                </c:pt>
                <c:pt idx="804">
                  <c:v>26.512</c:v>
                </c:pt>
                <c:pt idx="805">
                  <c:v>26.619</c:v>
                </c:pt>
                <c:pt idx="806">
                  <c:v>25.341999999999999</c:v>
                </c:pt>
                <c:pt idx="807">
                  <c:v>23.533999999999999</c:v>
                </c:pt>
                <c:pt idx="808">
                  <c:v>22.257000000000001</c:v>
                </c:pt>
                <c:pt idx="809">
                  <c:v>24.277999999999999</c:v>
                </c:pt>
                <c:pt idx="810">
                  <c:v>23.108000000000001</c:v>
                </c:pt>
                <c:pt idx="811">
                  <c:v>22.257000000000001</c:v>
                </c:pt>
                <c:pt idx="812">
                  <c:v>21.3</c:v>
                </c:pt>
                <c:pt idx="813">
                  <c:v>22.702999999999999</c:v>
                </c:pt>
                <c:pt idx="814">
                  <c:v>25.256</c:v>
                </c:pt>
                <c:pt idx="815">
                  <c:v>25.361999999999998</c:v>
                </c:pt>
                <c:pt idx="816">
                  <c:v>25.893999999999998</c:v>
                </c:pt>
                <c:pt idx="817">
                  <c:v>25.893999999999998</c:v>
                </c:pt>
                <c:pt idx="818">
                  <c:v>26.425999999999998</c:v>
                </c:pt>
                <c:pt idx="819">
                  <c:v>25.788</c:v>
                </c:pt>
                <c:pt idx="820">
                  <c:v>27.596</c:v>
                </c:pt>
                <c:pt idx="821">
                  <c:v>29.724</c:v>
                </c:pt>
                <c:pt idx="822">
                  <c:v>26.532</c:v>
                </c:pt>
                <c:pt idx="823">
                  <c:v>25.361999999999998</c:v>
                </c:pt>
                <c:pt idx="824">
                  <c:v>22.914999999999999</c:v>
                </c:pt>
                <c:pt idx="825">
                  <c:v>21.532</c:v>
                </c:pt>
                <c:pt idx="826">
                  <c:v>21.32</c:v>
                </c:pt>
                <c:pt idx="827">
                  <c:v>21.852</c:v>
                </c:pt>
                <c:pt idx="828">
                  <c:v>23.234000000000002</c:v>
                </c:pt>
                <c:pt idx="829">
                  <c:v>23.873000000000001</c:v>
                </c:pt>
                <c:pt idx="830">
                  <c:v>24.192</c:v>
                </c:pt>
                <c:pt idx="831">
                  <c:v>24.405000000000001</c:v>
                </c:pt>
                <c:pt idx="832">
                  <c:v>30.042999999999999</c:v>
                </c:pt>
                <c:pt idx="833">
                  <c:v>33.021999999999998</c:v>
                </c:pt>
                <c:pt idx="834">
                  <c:v>31.745000000000001</c:v>
                </c:pt>
                <c:pt idx="835">
                  <c:v>25.574999999999999</c:v>
                </c:pt>
                <c:pt idx="836">
                  <c:v>30.256</c:v>
                </c:pt>
                <c:pt idx="837">
                  <c:v>37.914999999999999</c:v>
                </c:pt>
                <c:pt idx="838">
                  <c:v>42.49</c:v>
                </c:pt>
                <c:pt idx="839">
                  <c:v>38.341000000000001</c:v>
                </c:pt>
                <c:pt idx="840">
                  <c:v>38.341000000000001</c:v>
                </c:pt>
                <c:pt idx="841">
                  <c:v>36.426000000000002</c:v>
                </c:pt>
                <c:pt idx="842">
                  <c:v>36</c:v>
                </c:pt>
                <c:pt idx="843">
                  <c:v>30.256</c:v>
                </c:pt>
                <c:pt idx="844">
                  <c:v>26.425999999999998</c:v>
                </c:pt>
                <c:pt idx="845">
                  <c:v>25.039000000000001</c:v>
                </c:pt>
                <c:pt idx="846">
                  <c:v>24.187999999999999</c:v>
                </c:pt>
                <c:pt idx="847">
                  <c:v>24.613</c:v>
                </c:pt>
                <c:pt idx="848">
                  <c:v>24.933</c:v>
                </c:pt>
                <c:pt idx="849">
                  <c:v>23.443000000000001</c:v>
                </c:pt>
                <c:pt idx="850">
                  <c:v>33.258000000000003</c:v>
                </c:pt>
                <c:pt idx="851">
                  <c:v>29.957000000000001</c:v>
                </c:pt>
                <c:pt idx="852">
                  <c:v>29.637</c:v>
                </c:pt>
                <c:pt idx="853">
                  <c:v>28.254000000000001</c:v>
                </c:pt>
                <c:pt idx="854">
                  <c:v>27.829000000000001</c:v>
                </c:pt>
                <c:pt idx="855">
                  <c:v>29.425000000000001</c:v>
                </c:pt>
                <c:pt idx="856">
                  <c:v>28.998999999999999</c:v>
                </c:pt>
                <c:pt idx="857">
                  <c:v>27.62</c:v>
                </c:pt>
                <c:pt idx="858">
                  <c:v>25.914000000000001</c:v>
                </c:pt>
                <c:pt idx="859">
                  <c:v>25.382000000000001</c:v>
                </c:pt>
                <c:pt idx="860">
                  <c:v>25.489000000000001</c:v>
                </c:pt>
                <c:pt idx="861">
                  <c:v>23.893000000000001</c:v>
                </c:pt>
                <c:pt idx="862">
                  <c:v>28.574000000000002</c:v>
                </c:pt>
                <c:pt idx="863">
                  <c:v>34.857999999999997</c:v>
                </c:pt>
                <c:pt idx="864">
                  <c:v>33.155999999999999</c:v>
                </c:pt>
                <c:pt idx="865">
                  <c:v>32.731000000000002</c:v>
                </c:pt>
                <c:pt idx="866">
                  <c:v>34.433</c:v>
                </c:pt>
                <c:pt idx="867">
                  <c:v>33.901000000000003</c:v>
                </c:pt>
                <c:pt idx="868">
                  <c:v>35.921999999999997</c:v>
                </c:pt>
                <c:pt idx="869">
                  <c:v>29.751999999999999</c:v>
                </c:pt>
                <c:pt idx="870">
                  <c:v>27.731000000000002</c:v>
                </c:pt>
                <c:pt idx="871">
                  <c:v>26.241</c:v>
                </c:pt>
                <c:pt idx="872">
                  <c:v>29.751999999999999</c:v>
                </c:pt>
                <c:pt idx="873">
                  <c:v>33.896999999999998</c:v>
                </c:pt>
                <c:pt idx="874">
                  <c:v>42.301000000000002</c:v>
                </c:pt>
                <c:pt idx="875">
                  <c:v>38.258000000000003</c:v>
                </c:pt>
                <c:pt idx="876">
                  <c:v>39.747999999999998</c:v>
                </c:pt>
                <c:pt idx="877">
                  <c:v>43.152000000000001</c:v>
                </c:pt>
                <c:pt idx="878">
                  <c:v>47.832999999999998</c:v>
                </c:pt>
                <c:pt idx="879">
                  <c:v>46.662999999999997</c:v>
                </c:pt>
                <c:pt idx="880">
                  <c:v>45.386000000000003</c:v>
                </c:pt>
                <c:pt idx="881">
                  <c:v>40.917999999999999</c:v>
                </c:pt>
                <c:pt idx="882">
                  <c:v>36.768999999999998</c:v>
                </c:pt>
                <c:pt idx="883">
                  <c:v>39.424999999999997</c:v>
                </c:pt>
                <c:pt idx="884">
                  <c:v>54.744</c:v>
                </c:pt>
                <c:pt idx="885">
                  <c:v>55.808</c:v>
                </c:pt>
                <c:pt idx="886">
                  <c:v>47.829000000000001</c:v>
                </c:pt>
                <c:pt idx="887">
                  <c:v>48.466999999999999</c:v>
                </c:pt>
                <c:pt idx="888">
                  <c:v>47.930999999999997</c:v>
                </c:pt>
                <c:pt idx="889">
                  <c:v>47.292999999999999</c:v>
                </c:pt>
                <c:pt idx="890">
                  <c:v>46.548000000000002</c:v>
                </c:pt>
                <c:pt idx="891">
                  <c:v>50.164999999999999</c:v>
                </c:pt>
                <c:pt idx="892">
                  <c:v>58.246000000000002</c:v>
                </c:pt>
                <c:pt idx="893">
                  <c:v>71.119</c:v>
                </c:pt>
                <c:pt idx="894">
                  <c:v>83.664000000000001</c:v>
                </c:pt>
                <c:pt idx="895">
                  <c:v>90.685000000000002</c:v>
                </c:pt>
                <c:pt idx="896">
                  <c:v>89.302000000000007</c:v>
                </c:pt>
                <c:pt idx="897">
                  <c:v>75.043000000000006</c:v>
                </c:pt>
                <c:pt idx="898">
                  <c:v>64.724000000000004</c:v>
                </c:pt>
                <c:pt idx="899">
                  <c:v>52.273000000000003</c:v>
                </c:pt>
                <c:pt idx="900">
                  <c:v>46.651000000000003</c:v>
                </c:pt>
                <c:pt idx="901">
                  <c:v>39.204000000000001</c:v>
                </c:pt>
                <c:pt idx="902">
                  <c:v>37.395000000000003</c:v>
                </c:pt>
                <c:pt idx="903">
                  <c:v>44.628999999999998</c:v>
                </c:pt>
                <c:pt idx="904">
                  <c:v>57.820999999999998</c:v>
                </c:pt>
                <c:pt idx="905">
                  <c:v>65.587000000000003</c:v>
                </c:pt>
                <c:pt idx="906">
                  <c:v>61.756999999999998</c:v>
                </c:pt>
                <c:pt idx="907">
                  <c:v>58.14</c:v>
                </c:pt>
                <c:pt idx="908">
                  <c:v>51.225000000000001</c:v>
                </c:pt>
                <c:pt idx="909">
                  <c:v>43.246000000000002</c:v>
                </c:pt>
                <c:pt idx="910">
                  <c:v>35.055</c:v>
                </c:pt>
                <c:pt idx="911">
                  <c:v>28.77</c:v>
                </c:pt>
                <c:pt idx="912">
                  <c:v>25.472999999999999</c:v>
                </c:pt>
                <c:pt idx="913">
                  <c:v>33.148000000000003</c:v>
                </c:pt>
                <c:pt idx="914">
                  <c:v>32.402999999999999</c:v>
                </c:pt>
                <c:pt idx="915">
                  <c:v>30.808</c:v>
                </c:pt>
                <c:pt idx="916">
                  <c:v>36.552</c:v>
                </c:pt>
                <c:pt idx="917">
                  <c:v>40.063000000000002</c:v>
                </c:pt>
                <c:pt idx="918">
                  <c:v>45.488999999999997</c:v>
                </c:pt>
                <c:pt idx="919">
                  <c:v>51.445999999999998</c:v>
                </c:pt>
                <c:pt idx="920">
                  <c:v>58.148000000000003</c:v>
                </c:pt>
                <c:pt idx="921">
                  <c:v>63.466999999999999</c:v>
                </c:pt>
                <c:pt idx="922">
                  <c:v>67.722999999999999</c:v>
                </c:pt>
                <c:pt idx="923">
                  <c:v>71.441999999999993</c:v>
                </c:pt>
                <c:pt idx="924">
                  <c:v>74.632999999999996</c:v>
                </c:pt>
                <c:pt idx="925">
                  <c:v>76.441999999999993</c:v>
                </c:pt>
                <c:pt idx="926">
                  <c:v>78.14</c:v>
                </c:pt>
                <c:pt idx="927">
                  <c:v>80.153000000000006</c:v>
                </c:pt>
                <c:pt idx="928">
                  <c:v>81.323999999999998</c:v>
                </c:pt>
                <c:pt idx="929">
                  <c:v>80.575000000000003</c:v>
                </c:pt>
                <c:pt idx="930">
                  <c:v>80.144999999999996</c:v>
                </c:pt>
                <c:pt idx="931">
                  <c:v>85.248000000000005</c:v>
                </c:pt>
                <c:pt idx="932">
                  <c:v>94.388999999999996</c:v>
                </c:pt>
                <c:pt idx="933">
                  <c:v>105.236</c:v>
                </c:pt>
                <c:pt idx="934">
                  <c:v>118.849</c:v>
                </c:pt>
                <c:pt idx="935">
                  <c:v>124.80200000000001</c:v>
                </c:pt>
                <c:pt idx="936">
                  <c:v>118.73399999999999</c:v>
                </c:pt>
                <c:pt idx="937">
                  <c:v>111.386</c:v>
                </c:pt>
                <c:pt idx="938">
                  <c:v>96.382000000000005</c:v>
                </c:pt>
                <c:pt idx="939">
                  <c:v>75.846000000000004</c:v>
                </c:pt>
                <c:pt idx="940">
                  <c:v>59.884999999999998</c:v>
                </c:pt>
                <c:pt idx="941">
                  <c:v>42.003999999999998</c:v>
                </c:pt>
                <c:pt idx="942">
                  <c:v>31.256</c:v>
                </c:pt>
                <c:pt idx="943">
                  <c:v>26.145</c:v>
                </c:pt>
                <c:pt idx="944">
                  <c:v>25.29</c:v>
                </c:pt>
                <c:pt idx="945">
                  <c:v>29.329000000000001</c:v>
                </c:pt>
                <c:pt idx="946">
                  <c:v>49.533000000000001</c:v>
                </c:pt>
                <c:pt idx="947">
                  <c:v>50.704000000000001</c:v>
                </c:pt>
                <c:pt idx="948">
                  <c:v>52.508000000000003</c:v>
                </c:pt>
                <c:pt idx="949">
                  <c:v>57.615000000000002</c:v>
                </c:pt>
                <c:pt idx="950">
                  <c:v>57.174999999999997</c:v>
                </c:pt>
                <c:pt idx="951">
                  <c:v>54.834000000000003</c:v>
                </c:pt>
                <c:pt idx="952">
                  <c:v>55.579000000000001</c:v>
                </c:pt>
                <c:pt idx="953">
                  <c:v>44.195999999999998</c:v>
                </c:pt>
                <c:pt idx="954">
                  <c:v>40.152999999999999</c:v>
                </c:pt>
                <c:pt idx="955">
                  <c:v>46.749000000000002</c:v>
                </c:pt>
                <c:pt idx="956">
                  <c:v>68.558000000000007</c:v>
                </c:pt>
                <c:pt idx="957">
                  <c:v>82.6</c:v>
                </c:pt>
                <c:pt idx="958">
                  <c:v>78.344999999999999</c:v>
                </c:pt>
                <c:pt idx="959">
                  <c:v>74.085999999999999</c:v>
                </c:pt>
                <c:pt idx="960">
                  <c:v>64.83</c:v>
                </c:pt>
                <c:pt idx="961">
                  <c:v>53.55</c:v>
                </c:pt>
                <c:pt idx="962">
                  <c:v>47.06</c:v>
                </c:pt>
                <c:pt idx="963">
                  <c:v>38.341000000000001</c:v>
                </c:pt>
                <c:pt idx="964">
                  <c:v>35.575000000000003</c:v>
                </c:pt>
                <c:pt idx="965">
                  <c:v>31.745000000000001</c:v>
                </c:pt>
                <c:pt idx="966">
                  <c:v>34.085999999999999</c:v>
                </c:pt>
                <c:pt idx="967">
                  <c:v>46.213000000000001</c:v>
                </c:pt>
                <c:pt idx="968">
                  <c:v>64.617000000000004</c:v>
                </c:pt>
                <c:pt idx="969">
                  <c:v>78.554000000000002</c:v>
                </c:pt>
                <c:pt idx="970">
                  <c:v>74.085999999999999</c:v>
                </c:pt>
                <c:pt idx="971">
                  <c:v>68.337000000000003</c:v>
                </c:pt>
                <c:pt idx="972">
                  <c:v>64.400999999999996</c:v>
                </c:pt>
                <c:pt idx="973">
                  <c:v>58.337000000000003</c:v>
                </c:pt>
                <c:pt idx="974">
                  <c:v>45.89</c:v>
                </c:pt>
                <c:pt idx="975">
                  <c:v>32.906999999999996</c:v>
                </c:pt>
                <c:pt idx="976">
                  <c:v>23.757999999999999</c:v>
                </c:pt>
                <c:pt idx="977">
                  <c:v>21.204999999999998</c:v>
                </c:pt>
                <c:pt idx="978">
                  <c:v>17.687000000000001</c:v>
                </c:pt>
                <c:pt idx="979">
                  <c:v>18.963000000000001</c:v>
                </c:pt>
                <c:pt idx="980">
                  <c:v>18.431000000000001</c:v>
                </c:pt>
                <c:pt idx="981">
                  <c:v>16.725000000000001</c:v>
                </c:pt>
                <c:pt idx="982">
                  <c:v>16.725000000000001</c:v>
                </c:pt>
                <c:pt idx="983">
                  <c:v>16.512</c:v>
                </c:pt>
                <c:pt idx="984">
                  <c:v>15.874000000000001</c:v>
                </c:pt>
                <c:pt idx="985">
                  <c:v>16.405999999999999</c:v>
                </c:pt>
                <c:pt idx="986">
                  <c:v>18.213999999999999</c:v>
                </c:pt>
                <c:pt idx="987">
                  <c:v>19.172000000000001</c:v>
                </c:pt>
                <c:pt idx="988">
                  <c:v>20.555</c:v>
                </c:pt>
                <c:pt idx="989">
                  <c:v>19.491</c:v>
                </c:pt>
                <c:pt idx="990">
                  <c:v>15.661</c:v>
                </c:pt>
                <c:pt idx="991">
                  <c:v>13.746</c:v>
                </c:pt>
                <c:pt idx="992">
                  <c:v>13.214</c:v>
                </c:pt>
                <c:pt idx="993">
                  <c:v>15.023</c:v>
                </c:pt>
                <c:pt idx="994">
                  <c:v>13.427</c:v>
                </c:pt>
                <c:pt idx="995">
                  <c:v>13.427</c:v>
                </c:pt>
                <c:pt idx="996">
                  <c:v>14.278</c:v>
                </c:pt>
                <c:pt idx="997">
                  <c:v>14.814</c:v>
                </c:pt>
                <c:pt idx="998">
                  <c:v>13.644</c:v>
                </c:pt>
                <c:pt idx="999">
                  <c:v>13.75</c:v>
                </c:pt>
                <c:pt idx="1000">
                  <c:v>17.837</c:v>
                </c:pt>
                <c:pt idx="1001">
                  <c:v>16.88</c:v>
                </c:pt>
                <c:pt idx="1002">
                  <c:v>16.773</c:v>
                </c:pt>
                <c:pt idx="1003">
                  <c:v>17.091999999999999</c:v>
                </c:pt>
                <c:pt idx="1004">
                  <c:v>17.844999999999999</c:v>
                </c:pt>
                <c:pt idx="1005">
                  <c:v>18.483000000000001</c:v>
                </c:pt>
                <c:pt idx="1006">
                  <c:v>18.802</c:v>
                </c:pt>
                <c:pt idx="1007">
                  <c:v>19.122</c:v>
                </c:pt>
                <c:pt idx="1008">
                  <c:v>19.015000000000001</c:v>
                </c:pt>
                <c:pt idx="1009">
                  <c:v>18.908999999999999</c:v>
                </c:pt>
                <c:pt idx="1010">
                  <c:v>19.228000000000002</c:v>
                </c:pt>
                <c:pt idx="1011">
                  <c:v>19.122</c:v>
                </c:pt>
                <c:pt idx="1012">
                  <c:v>18.59</c:v>
                </c:pt>
                <c:pt idx="1013">
                  <c:v>18.491</c:v>
                </c:pt>
                <c:pt idx="1014">
                  <c:v>19.13</c:v>
                </c:pt>
                <c:pt idx="1015">
                  <c:v>18.277999999999999</c:v>
                </c:pt>
                <c:pt idx="1016">
                  <c:v>19.449000000000002</c:v>
                </c:pt>
                <c:pt idx="1017">
                  <c:v>20.619</c:v>
                </c:pt>
                <c:pt idx="1018">
                  <c:v>20.937999999999999</c:v>
                </c:pt>
                <c:pt idx="1019">
                  <c:v>20.832000000000001</c:v>
                </c:pt>
                <c:pt idx="1020">
                  <c:v>18.597999999999999</c:v>
                </c:pt>
                <c:pt idx="1021">
                  <c:v>16.576000000000001</c:v>
                </c:pt>
                <c:pt idx="1022">
                  <c:v>17.427</c:v>
                </c:pt>
                <c:pt idx="1023">
                  <c:v>17.747</c:v>
                </c:pt>
                <c:pt idx="1024">
                  <c:v>21.789000000000001</c:v>
                </c:pt>
                <c:pt idx="1025">
                  <c:v>21.896000000000001</c:v>
                </c:pt>
                <c:pt idx="1026">
                  <c:v>19.981000000000002</c:v>
                </c:pt>
                <c:pt idx="1027">
                  <c:v>20.087</c:v>
                </c:pt>
                <c:pt idx="1028">
                  <c:v>19.768000000000001</c:v>
                </c:pt>
                <c:pt idx="1029">
                  <c:v>19.449000000000002</c:v>
                </c:pt>
                <c:pt idx="1030">
                  <c:v>19.449000000000002</c:v>
                </c:pt>
                <c:pt idx="1031">
                  <c:v>18.491</c:v>
                </c:pt>
                <c:pt idx="1032">
                  <c:v>16.257000000000001</c:v>
                </c:pt>
                <c:pt idx="1033">
                  <c:v>16.151</c:v>
                </c:pt>
                <c:pt idx="1034">
                  <c:v>18.597999999999999</c:v>
                </c:pt>
                <c:pt idx="1035">
                  <c:v>19.023</c:v>
                </c:pt>
                <c:pt idx="1036">
                  <c:v>21.576000000000001</c:v>
                </c:pt>
                <c:pt idx="1037">
                  <c:v>20.832000000000001</c:v>
                </c:pt>
                <c:pt idx="1038">
                  <c:v>20.832000000000001</c:v>
                </c:pt>
                <c:pt idx="1039">
                  <c:v>21.896000000000001</c:v>
                </c:pt>
                <c:pt idx="1040">
                  <c:v>21.364000000000001</c:v>
                </c:pt>
                <c:pt idx="1041">
                  <c:v>19.981000000000002</c:v>
                </c:pt>
                <c:pt idx="1042">
                  <c:v>19.661000000000001</c:v>
                </c:pt>
                <c:pt idx="1043">
                  <c:v>19.023</c:v>
                </c:pt>
                <c:pt idx="1044">
                  <c:v>17.853000000000002</c:v>
                </c:pt>
                <c:pt idx="1045">
                  <c:v>17.747</c:v>
                </c:pt>
                <c:pt idx="1046">
                  <c:v>16.789000000000001</c:v>
                </c:pt>
                <c:pt idx="1047">
                  <c:v>16.044</c:v>
                </c:pt>
                <c:pt idx="1048">
                  <c:v>18.917000000000002</c:v>
                </c:pt>
                <c:pt idx="1049">
                  <c:v>19.768000000000001</c:v>
                </c:pt>
                <c:pt idx="1050">
                  <c:v>20.844000000000001</c:v>
                </c:pt>
                <c:pt idx="1051">
                  <c:v>22.332999999999998</c:v>
                </c:pt>
                <c:pt idx="1052">
                  <c:v>22.971</c:v>
                </c:pt>
                <c:pt idx="1053">
                  <c:v>21.805</c:v>
                </c:pt>
                <c:pt idx="1054">
                  <c:v>18.294</c:v>
                </c:pt>
                <c:pt idx="1055">
                  <c:v>18.082000000000001</c:v>
                </c:pt>
                <c:pt idx="1056">
                  <c:v>17.231000000000002</c:v>
                </c:pt>
                <c:pt idx="1057">
                  <c:v>16.911999999999999</c:v>
                </c:pt>
                <c:pt idx="1058">
                  <c:v>16.163</c:v>
                </c:pt>
                <c:pt idx="1059">
                  <c:v>14.571</c:v>
                </c:pt>
                <c:pt idx="1060">
                  <c:v>15.954000000000001</c:v>
                </c:pt>
                <c:pt idx="1061">
                  <c:v>17.231000000000002</c:v>
                </c:pt>
                <c:pt idx="1062">
                  <c:v>18.507000000000001</c:v>
                </c:pt>
                <c:pt idx="1063">
                  <c:v>20.106999999999999</c:v>
                </c:pt>
                <c:pt idx="1064">
                  <c:v>22.763000000000002</c:v>
                </c:pt>
                <c:pt idx="1065">
                  <c:v>22.446999999999999</c:v>
                </c:pt>
                <c:pt idx="1066">
                  <c:v>20.957999999999998</c:v>
                </c:pt>
                <c:pt idx="1067">
                  <c:v>20.32</c:v>
                </c:pt>
                <c:pt idx="1068">
                  <c:v>20.847999999999999</c:v>
                </c:pt>
                <c:pt idx="1069">
                  <c:v>22.553999999999998</c:v>
                </c:pt>
                <c:pt idx="1070">
                  <c:v>24.15</c:v>
                </c:pt>
                <c:pt idx="1071">
                  <c:v>22.766999999999999</c:v>
                </c:pt>
                <c:pt idx="1072">
                  <c:v>22.443000000000001</c:v>
                </c:pt>
                <c:pt idx="1073">
                  <c:v>23.187999999999999</c:v>
                </c:pt>
                <c:pt idx="1074">
                  <c:v>24.997</c:v>
                </c:pt>
                <c:pt idx="1075">
                  <c:v>26.911999999999999</c:v>
                </c:pt>
                <c:pt idx="1076">
                  <c:v>29.677</c:v>
                </c:pt>
                <c:pt idx="1077">
                  <c:v>33.506999999999998</c:v>
                </c:pt>
                <c:pt idx="1078">
                  <c:v>30.741</c:v>
                </c:pt>
                <c:pt idx="1079">
                  <c:v>30.741</c:v>
                </c:pt>
                <c:pt idx="1080">
                  <c:v>30.847999999999999</c:v>
                </c:pt>
                <c:pt idx="1081">
                  <c:v>29.146000000000001</c:v>
                </c:pt>
                <c:pt idx="1082">
                  <c:v>25.422000000000001</c:v>
                </c:pt>
                <c:pt idx="1083">
                  <c:v>24.465</c:v>
                </c:pt>
                <c:pt idx="1084">
                  <c:v>24.146000000000001</c:v>
                </c:pt>
                <c:pt idx="1085">
                  <c:v>24.358000000000001</c:v>
                </c:pt>
                <c:pt idx="1086">
                  <c:v>20.844000000000001</c:v>
                </c:pt>
                <c:pt idx="1087">
                  <c:v>20.95</c:v>
                </c:pt>
                <c:pt idx="1088">
                  <c:v>19.141999999999999</c:v>
                </c:pt>
                <c:pt idx="1089">
                  <c:v>19.992999999999999</c:v>
                </c:pt>
                <c:pt idx="1090">
                  <c:v>20.95</c:v>
                </c:pt>
                <c:pt idx="1091">
                  <c:v>21.268999999999998</c:v>
                </c:pt>
                <c:pt idx="1092">
                  <c:v>22.759</c:v>
                </c:pt>
                <c:pt idx="1093">
                  <c:v>22.013999999999999</c:v>
                </c:pt>
                <c:pt idx="1094">
                  <c:v>19.567</c:v>
                </c:pt>
                <c:pt idx="1095">
                  <c:v>18.29</c:v>
                </c:pt>
                <c:pt idx="1096">
                  <c:v>19.992999999999999</c:v>
                </c:pt>
                <c:pt idx="1097">
                  <c:v>20.417999999999999</c:v>
                </c:pt>
                <c:pt idx="1098">
                  <c:v>20.099</c:v>
                </c:pt>
                <c:pt idx="1099">
                  <c:v>22.332999999999998</c:v>
                </c:pt>
                <c:pt idx="1100">
                  <c:v>32.558</c:v>
                </c:pt>
                <c:pt idx="1101">
                  <c:v>30.216999999999999</c:v>
                </c:pt>
                <c:pt idx="1102">
                  <c:v>25.111000000000001</c:v>
                </c:pt>
                <c:pt idx="1103">
                  <c:v>21.92</c:v>
                </c:pt>
                <c:pt idx="1104">
                  <c:v>21.494</c:v>
                </c:pt>
                <c:pt idx="1105">
                  <c:v>21.388000000000002</c:v>
                </c:pt>
                <c:pt idx="1106">
                  <c:v>19.260000000000002</c:v>
                </c:pt>
                <c:pt idx="1107">
                  <c:v>19.684999999999999</c:v>
                </c:pt>
                <c:pt idx="1108">
                  <c:v>21.388000000000002</c:v>
                </c:pt>
                <c:pt idx="1109">
                  <c:v>19.047000000000001</c:v>
                </c:pt>
                <c:pt idx="1110">
                  <c:v>18.937000000000001</c:v>
                </c:pt>
                <c:pt idx="1111">
                  <c:v>19.256</c:v>
                </c:pt>
                <c:pt idx="1112">
                  <c:v>18.510999999999999</c:v>
                </c:pt>
                <c:pt idx="1113">
                  <c:v>18.940999999999999</c:v>
                </c:pt>
                <c:pt idx="1114">
                  <c:v>30.43</c:v>
                </c:pt>
                <c:pt idx="1115">
                  <c:v>39.579000000000001</c:v>
                </c:pt>
                <c:pt idx="1116">
                  <c:v>40.643000000000001</c:v>
                </c:pt>
                <c:pt idx="1117">
                  <c:v>38.515000000000001</c:v>
                </c:pt>
                <c:pt idx="1118">
                  <c:v>38.834000000000003</c:v>
                </c:pt>
                <c:pt idx="1119">
                  <c:v>37.026000000000003</c:v>
                </c:pt>
                <c:pt idx="1120">
                  <c:v>33.090000000000003</c:v>
                </c:pt>
                <c:pt idx="1121">
                  <c:v>27.239000000000001</c:v>
                </c:pt>
                <c:pt idx="1122">
                  <c:v>21.812999999999999</c:v>
                </c:pt>
                <c:pt idx="1123">
                  <c:v>19.472999999999999</c:v>
                </c:pt>
                <c:pt idx="1124">
                  <c:v>16.916</c:v>
                </c:pt>
                <c:pt idx="1125">
                  <c:v>18.405000000000001</c:v>
                </c:pt>
                <c:pt idx="1126">
                  <c:v>21.809000000000001</c:v>
                </c:pt>
                <c:pt idx="1127">
                  <c:v>26.064</c:v>
                </c:pt>
                <c:pt idx="1128">
                  <c:v>28.405000000000001</c:v>
                </c:pt>
                <c:pt idx="1129">
                  <c:v>32.128</c:v>
                </c:pt>
                <c:pt idx="1130">
                  <c:v>28.617999999999999</c:v>
                </c:pt>
                <c:pt idx="1131">
                  <c:v>22.021999999999998</c:v>
                </c:pt>
                <c:pt idx="1132">
                  <c:v>20.745000000000001</c:v>
                </c:pt>
                <c:pt idx="1133">
                  <c:v>17.446999999999999</c:v>
                </c:pt>
                <c:pt idx="1134">
                  <c:v>17.869</c:v>
                </c:pt>
                <c:pt idx="1135">
                  <c:v>17.443000000000001</c:v>
                </c:pt>
                <c:pt idx="1136">
                  <c:v>18.401</c:v>
                </c:pt>
                <c:pt idx="1137">
                  <c:v>19.039000000000001</c:v>
                </c:pt>
                <c:pt idx="1138">
                  <c:v>19.465</c:v>
                </c:pt>
                <c:pt idx="1139">
                  <c:v>16.699000000000002</c:v>
                </c:pt>
                <c:pt idx="1140">
                  <c:v>16.805</c:v>
                </c:pt>
                <c:pt idx="1141">
                  <c:v>18.826000000000001</c:v>
                </c:pt>
                <c:pt idx="1142">
                  <c:v>18.614000000000001</c:v>
                </c:pt>
                <c:pt idx="1143">
                  <c:v>17.655999999999999</c:v>
                </c:pt>
                <c:pt idx="1144">
                  <c:v>19.997</c:v>
                </c:pt>
                <c:pt idx="1145">
                  <c:v>19.251999999999999</c:v>
                </c:pt>
                <c:pt idx="1146">
                  <c:v>19.992999999999999</c:v>
                </c:pt>
                <c:pt idx="1147">
                  <c:v>21.163</c:v>
                </c:pt>
                <c:pt idx="1148">
                  <c:v>24.248000000000001</c:v>
                </c:pt>
                <c:pt idx="1149">
                  <c:v>24.141999999999999</c:v>
                </c:pt>
                <c:pt idx="1150">
                  <c:v>29.154</c:v>
                </c:pt>
                <c:pt idx="1151">
                  <c:v>25.111000000000001</c:v>
                </c:pt>
                <c:pt idx="1152">
                  <c:v>27.344999999999999</c:v>
                </c:pt>
                <c:pt idx="1153">
                  <c:v>32.771000000000001</c:v>
                </c:pt>
                <c:pt idx="1154">
                  <c:v>29.684999999999999</c:v>
                </c:pt>
                <c:pt idx="1155">
                  <c:v>26.280999999999999</c:v>
                </c:pt>
                <c:pt idx="1156">
                  <c:v>22.983000000000001</c:v>
                </c:pt>
                <c:pt idx="1157">
                  <c:v>23.622</c:v>
                </c:pt>
                <c:pt idx="1158">
                  <c:v>20.962</c:v>
                </c:pt>
                <c:pt idx="1159">
                  <c:v>21.812999999999999</c:v>
                </c:pt>
                <c:pt idx="1160">
                  <c:v>22.344999999999999</c:v>
                </c:pt>
                <c:pt idx="1161">
                  <c:v>20.106999999999999</c:v>
                </c:pt>
                <c:pt idx="1162">
                  <c:v>18.617999999999999</c:v>
                </c:pt>
                <c:pt idx="1163">
                  <c:v>27.451000000000001</c:v>
                </c:pt>
                <c:pt idx="1164">
                  <c:v>33.834000000000003</c:v>
                </c:pt>
                <c:pt idx="1165">
                  <c:v>37.451000000000001</c:v>
                </c:pt>
                <c:pt idx="1166">
                  <c:v>35.962000000000003</c:v>
                </c:pt>
                <c:pt idx="1167">
                  <c:v>37.131999999999998</c:v>
                </c:pt>
                <c:pt idx="1168">
                  <c:v>35.43</c:v>
                </c:pt>
                <c:pt idx="1169">
                  <c:v>35.643000000000001</c:v>
                </c:pt>
                <c:pt idx="1170">
                  <c:v>36.280999999999999</c:v>
                </c:pt>
                <c:pt idx="1171">
                  <c:v>37.344999999999999</c:v>
                </c:pt>
                <c:pt idx="1172">
                  <c:v>36.595999999999997</c:v>
                </c:pt>
                <c:pt idx="1173">
                  <c:v>38.618000000000002</c:v>
                </c:pt>
                <c:pt idx="1174">
                  <c:v>38.298000000000002</c:v>
                </c:pt>
                <c:pt idx="1175">
                  <c:v>35.639000000000003</c:v>
                </c:pt>
                <c:pt idx="1176">
                  <c:v>33.936999999999998</c:v>
                </c:pt>
                <c:pt idx="1177">
                  <c:v>25.529</c:v>
                </c:pt>
                <c:pt idx="1178">
                  <c:v>17.655999999999999</c:v>
                </c:pt>
                <c:pt idx="1179">
                  <c:v>18.294</c:v>
                </c:pt>
                <c:pt idx="1180">
                  <c:v>18.401</c:v>
                </c:pt>
                <c:pt idx="1181">
                  <c:v>17.123999999999999</c:v>
                </c:pt>
                <c:pt idx="1182">
                  <c:v>17.12</c:v>
                </c:pt>
                <c:pt idx="1183">
                  <c:v>17.12</c:v>
                </c:pt>
                <c:pt idx="1184">
                  <c:v>16.908000000000001</c:v>
                </c:pt>
                <c:pt idx="1185">
                  <c:v>15.311999999999999</c:v>
                </c:pt>
                <c:pt idx="1186">
                  <c:v>15.311999999999999</c:v>
                </c:pt>
                <c:pt idx="1187">
                  <c:v>15.099</c:v>
                </c:pt>
                <c:pt idx="1188">
                  <c:v>16.056000000000001</c:v>
                </c:pt>
                <c:pt idx="1189">
                  <c:v>18.29</c:v>
                </c:pt>
                <c:pt idx="1190">
                  <c:v>18.61</c:v>
                </c:pt>
                <c:pt idx="1191">
                  <c:v>17.332999999999998</c:v>
                </c:pt>
                <c:pt idx="1192">
                  <c:v>18.814</c:v>
                </c:pt>
                <c:pt idx="1193">
                  <c:v>18.388999999999999</c:v>
                </c:pt>
                <c:pt idx="1194">
                  <c:v>17.643999999999998</c:v>
                </c:pt>
                <c:pt idx="1195">
                  <c:v>18.388999999999999</c:v>
                </c:pt>
                <c:pt idx="1196">
                  <c:v>20.835999999999999</c:v>
                </c:pt>
                <c:pt idx="1197">
                  <c:v>23.814</c:v>
                </c:pt>
                <c:pt idx="1198">
                  <c:v>23.495000000000001</c:v>
                </c:pt>
                <c:pt idx="1199">
                  <c:v>19.664999999999999</c:v>
                </c:pt>
                <c:pt idx="1200">
                  <c:v>29.047000000000001</c:v>
                </c:pt>
                <c:pt idx="1201">
                  <c:v>35.115000000000002</c:v>
                </c:pt>
                <c:pt idx="1202">
                  <c:v>33.838000000000001</c:v>
                </c:pt>
                <c:pt idx="1203">
                  <c:v>35.433999999999997</c:v>
                </c:pt>
                <c:pt idx="1204">
                  <c:v>33.518999999999998</c:v>
                </c:pt>
                <c:pt idx="1205">
                  <c:v>37.03</c:v>
                </c:pt>
                <c:pt idx="1206">
                  <c:v>29.477</c:v>
                </c:pt>
                <c:pt idx="1207">
                  <c:v>28.626000000000001</c:v>
                </c:pt>
                <c:pt idx="1208">
                  <c:v>22.771000000000001</c:v>
                </c:pt>
                <c:pt idx="1209">
                  <c:v>20.324000000000002</c:v>
                </c:pt>
                <c:pt idx="1210">
                  <c:v>20.324000000000002</c:v>
                </c:pt>
                <c:pt idx="1211">
                  <c:v>20.962</c:v>
                </c:pt>
                <c:pt idx="1212">
                  <c:v>22.132000000000001</c:v>
                </c:pt>
                <c:pt idx="1213">
                  <c:v>42.767000000000003</c:v>
                </c:pt>
                <c:pt idx="1214">
                  <c:v>36.064</c:v>
                </c:pt>
                <c:pt idx="1215">
                  <c:v>31.916</c:v>
                </c:pt>
                <c:pt idx="1216">
                  <c:v>48.936999999999998</c:v>
                </c:pt>
                <c:pt idx="1217">
                  <c:v>55.106999999999999</c:v>
                </c:pt>
                <c:pt idx="1218">
                  <c:v>55.000999999999998</c:v>
                </c:pt>
                <c:pt idx="1219">
                  <c:v>51.170999999999999</c:v>
                </c:pt>
                <c:pt idx="1220">
                  <c:v>51.170999999999999</c:v>
                </c:pt>
                <c:pt idx="1221">
                  <c:v>43.085999999999999</c:v>
                </c:pt>
                <c:pt idx="1222">
                  <c:v>37.018000000000001</c:v>
                </c:pt>
                <c:pt idx="1223">
                  <c:v>34.465000000000003</c:v>
                </c:pt>
                <c:pt idx="1224">
                  <c:v>41.911999999999999</c:v>
                </c:pt>
                <c:pt idx="1225">
                  <c:v>49.783999999999999</c:v>
                </c:pt>
                <c:pt idx="1226">
                  <c:v>49.673000000000002</c:v>
                </c:pt>
                <c:pt idx="1227">
                  <c:v>52.014000000000003</c:v>
                </c:pt>
                <c:pt idx="1228">
                  <c:v>52.652000000000001</c:v>
                </c:pt>
                <c:pt idx="1229">
                  <c:v>47.014000000000003</c:v>
                </c:pt>
                <c:pt idx="1230">
                  <c:v>38.396999999999998</c:v>
                </c:pt>
                <c:pt idx="1231">
                  <c:v>27.324999999999999</c:v>
                </c:pt>
                <c:pt idx="1232">
                  <c:v>20.835999999999999</c:v>
                </c:pt>
                <c:pt idx="1233">
                  <c:v>18.282</c:v>
                </c:pt>
                <c:pt idx="1234">
                  <c:v>14.13</c:v>
                </c:pt>
                <c:pt idx="1235">
                  <c:v>16.47</c:v>
                </c:pt>
                <c:pt idx="1236">
                  <c:v>21.789000000000001</c:v>
                </c:pt>
                <c:pt idx="1237">
                  <c:v>29.13</c:v>
                </c:pt>
                <c:pt idx="1238">
                  <c:v>46.572000000000003</c:v>
                </c:pt>
                <c:pt idx="1239">
                  <c:v>56.253</c:v>
                </c:pt>
                <c:pt idx="1240">
                  <c:v>55.933999999999997</c:v>
                </c:pt>
                <c:pt idx="1241">
                  <c:v>47.103999999999999</c:v>
                </c:pt>
                <c:pt idx="1242">
                  <c:v>48.917000000000002</c:v>
                </c:pt>
                <c:pt idx="1243">
                  <c:v>53.81</c:v>
                </c:pt>
                <c:pt idx="1244">
                  <c:v>58.917000000000002</c:v>
                </c:pt>
                <c:pt idx="1245">
                  <c:v>63.274000000000001</c:v>
                </c:pt>
                <c:pt idx="1246">
                  <c:v>78.381</c:v>
                </c:pt>
                <c:pt idx="1247">
                  <c:v>88.274000000000001</c:v>
                </c:pt>
                <c:pt idx="1248">
                  <c:v>99.015000000000001</c:v>
                </c:pt>
                <c:pt idx="1249">
                  <c:v>109.334</c:v>
                </c:pt>
                <c:pt idx="1250">
                  <c:v>112.821</c:v>
                </c:pt>
                <c:pt idx="1251">
                  <c:v>117.608</c:v>
                </c:pt>
                <c:pt idx="1252">
                  <c:v>106.33199999999999</c:v>
                </c:pt>
                <c:pt idx="1253">
                  <c:v>96.438000000000002</c:v>
                </c:pt>
                <c:pt idx="1254">
                  <c:v>90.587000000000003</c:v>
                </c:pt>
                <c:pt idx="1255">
                  <c:v>89.629000000000005</c:v>
                </c:pt>
                <c:pt idx="1256">
                  <c:v>73.566000000000003</c:v>
                </c:pt>
                <c:pt idx="1257">
                  <c:v>61.225000000000001</c:v>
                </c:pt>
                <c:pt idx="1258">
                  <c:v>54.097999999999999</c:v>
                </c:pt>
                <c:pt idx="1259">
                  <c:v>50.685000000000002</c:v>
                </c:pt>
                <c:pt idx="1260">
                  <c:v>57.707000000000001</c:v>
                </c:pt>
                <c:pt idx="1261">
                  <c:v>61.536000000000001</c:v>
                </c:pt>
                <c:pt idx="1262">
                  <c:v>62.395000000000003</c:v>
                </c:pt>
                <c:pt idx="1263">
                  <c:v>62.076000000000001</c:v>
                </c:pt>
                <c:pt idx="1264">
                  <c:v>73.885000000000005</c:v>
                </c:pt>
                <c:pt idx="1265">
                  <c:v>91.864000000000004</c:v>
                </c:pt>
                <c:pt idx="1266">
                  <c:v>109.736</c:v>
                </c:pt>
                <c:pt idx="1267">
                  <c:v>127.07599999999999</c:v>
                </c:pt>
                <c:pt idx="1268">
                  <c:v>151.43</c:v>
                </c:pt>
                <c:pt idx="1269">
                  <c:v>158.345</c:v>
                </c:pt>
                <c:pt idx="1270">
                  <c:v>123.13200000000001</c:v>
                </c:pt>
                <c:pt idx="1271">
                  <c:v>91.745000000000005</c:v>
                </c:pt>
                <c:pt idx="1272">
                  <c:v>80.677000000000007</c:v>
                </c:pt>
                <c:pt idx="1273">
                  <c:v>79.933000000000007</c:v>
                </c:pt>
                <c:pt idx="1274">
                  <c:v>80.248000000000005</c:v>
                </c:pt>
                <c:pt idx="1275">
                  <c:v>82.793000000000006</c:v>
                </c:pt>
                <c:pt idx="1276">
                  <c:v>89.917000000000002</c:v>
                </c:pt>
                <c:pt idx="1277">
                  <c:v>101.193</c:v>
                </c:pt>
                <c:pt idx="1278">
                  <c:v>108.21</c:v>
                </c:pt>
                <c:pt idx="1279">
                  <c:v>97.355000000000004</c:v>
                </c:pt>
                <c:pt idx="1280">
                  <c:v>86.504000000000005</c:v>
                </c:pt>
                <c:pt idx="1281">
                  <c:v>77.245000000000005</c:v>
                </c:pt>
                <c:pt idx="1282">
                  <c:v>65.543000000000006</c:v>
                </c:pt>
                <c:pt idx="1283">
                  <c:v>58.088000000000001</c:v>
                </c:pt>
                <c:pt idx="1284">
                  <c:v>43.725999999999999</c:v>
                </c:pt>
                <c:pt idx="1285">
                  <c:v>32.552</c:v>
                </c:pt>
                <c:pt idx="1286">
                  <c:v>29.361000000000001</c:v>
                </c:pt>
                <c:pt idx="1287">
                  <c:v>24.675999999999998</c:v>
                </c:pt>
                <c:pt idx="1288">
                  <c:v>17.651</c:v>
                </c:pt>
                <c:pt idx="1289">
                  <c:v>22.437999999999999</c:v>
                </c:pt>
                <c:pt idx="1290">
                  <c:v>33.502000000000002</c:v>
                </c:pt>
                <c:pt idx="1291">
                  <c:v>45.31</c:v>
                </c:pt>
                <c:pt idx="1292">
                  <c:v>54.131999999999998</c:v>
                </c:pt>
                <c:pt idx="1293">
                  <c:v>53.706000000000003</c:v>
                </c:pt>
                <c:pt idx="1294">
                  <c:v>56.152999999999999</c:v>
                </c:pt>
                <c:pt idx="1295">
                  <c:v>58.706000000000003</c:v>
                </c:pt>
                <c:pt idx="1296">
                  <c:v>52.438000000000002</c:v>
                </c:pt>
                <c:pt idx="1297">
                  <c:v>42.012</c:v>
                </c:pt>
                <c:pt idx="1298">
                  <c:v>29.885000000000002</c:v>
                </c:pt>
                <c:pt idx="1299">
                  <c:v>22.437999999999999</c:v>
                </c:pt>
                <c:pt idx="1300">
                  <c:v>34.637</c:v>
                </c:pt>
                <c:pt idx="1301">
                  <c:v>35.063000000000002</c:v>
                </c:pt>
                <c:pt idx="1302">
                  <c:v>40.914000000000001</c:v>
                </c:pt>
                <c:pt idx="1303">
                  <c:v>44.747999999999998</c:v>
                </c:pt>
                <c:pt idx="1304">
                  <c:v>43.683999999999997</c:v>
                </c:pt>
                <c:pt idx="1305">
                  <c:v>41.978000000000002</c:v>
                </c:pt>
                <c:pt idx="1306">
                  <c:v>33.470999999999997</c:v>
                </c:pt>
                <c:pt idx="1307">
                  <c:v>33.683999999999997</c:v>
                </c:pt>
                <c:pt idx="1308">
                  <c:v>39.11</c:v>
                </c:pt>
                <c:pt idx="1309">
                  <c:v>41.131</c:v>
                </c:pt>
                <c:pt idx="1310">
                  <c:v>41.45</c:v>
                </c:pt>
                <c:pt idx="1311">
                  <c:v>47.088000000000001</c:v>
                </c:pt>
                <c:pt idx="1312">
                  <c:v>57.1</c:v>
                </c:pt>
                <c:pt idx="1313">
                  <c:v>60.079000000000001</c:v>
                </c:pt>
                <c:pt idx="1314">
                  <c:v>60.292000000000002</c:v>
                </c:pt>
                <c:pt idx="1315">
                  <c:v>64.760000000000005</c:v>
                </c:pt>
                <c:pt idx="1316">
                  <c:v>69.546999999999997</c:v>
                </c:pt>
                <c:pt idx="1317">
                  <c:v>84.972999999999999</c:v>
                </c:pt>
                <c:pt idx="1318">
                  <c:v>98.909000000000006</c:v>
                </c:pt>
                <c:pt idx="1319">
                  <c:v>108.688</c:v>
                </c:pt>
                <c:pt idx="1320">
                  <c:v>100.60299999999999</c:v>
                </c:pt>
                <c:pt idx="1321">
                  <c:v>96.135000000000005</c:v>
                </c:pt>
                <c:pt idx="1322">
                  <c:v>82.62</c:v>
                </c:pt>
                <c:pt idx="1323">
                  <c:v>71.662999999999997</c:v>
                </c:pt>
                <c:pt idx="1324">
                  <c:v>69.956999999999994</c:v>
                </c:pt>
                <c:pt idx="1325">
                  <c:v>59.744</c:v>
                </c:pt>
                <c:pt idx="1326">
                  <c:v>59.314</c:v>
                </c:pt>
                <c:pt idx="1327">
                  <c:v>48.459000000000003</c:v>
                </c:pt>
                <c:pt idx="1328">
                  <c:v>50.8</c:v>
                </c:pt>
                <c:pt idx="1329">
                  <c:v>62.918999999999997</c:v>
                </c:pt>
                <c:pt idx="1330">
                  <c:v>80.472999999999999</c:v>
                </c:pt>
                <c:pt idx="1331">
                  <c:v>67.281000000000006</c:v>
                </c:pt>
                <c:pt idx="1332">
                  <c:v>57.703000000000003</c:v>
                </c:pt>
                <c:pt idx="1333">
                  <c:v>52.383000000000003</c:v>
                </c:pt>
                <c:pt idx="1334">
                  <c:v>62.485999999999997</c:v>
                </c:pt>
                <c:pt idx="1335">
                  <c:v>55.357999999999997</c:v>
                </c:pt>
                <c:pt idx="1336">
                  <c:v>47.167000000000002</c:v>
                </c:pt>
                <c:pt idx="1337">
                  <c:v>44.078000000000003</c:v>
                </c:pt>
                <c:pt idx="1338">
                  <c:v>50.567</c:v>
                </c:pt>
                <c:pt idx="1339">
                  <c:v>57.375</c:v>
                </c:pt>
                <c:pt idx="1340">
                  <c:v>58.758000000000003</c:v>
                </c:pt>
                <c:pt idx="1341">
                  <c:v>55.991999999999997</c:v>
                </c:pt>
                <c:pt idx="1342">
                  <c:v>60.460999999999999</c:v>
                </c:pt>
                <c:pt idx="1343">
                  <c:v>65.983999999999995</c:v>
                </c:pt>
                <c:pt idx="1344">
                  <c:v>71.728999999999999</c:v>
                </c:pt>
                <c:pt idx="1345">
                  <c:v>73.644000000000005</c:v>
                </c:pt>
                <c:pt idx="1346">
                  <c:v>77.048000000000002</c:v>
                </c:pt>
                <c:pt idx="1347">
                  <c:v>78.75</c:v>
                </c:pt>
                <c:pt idx="1348">
                  <c:v>79.388999999999996</c:v>
                </c:pt>
                <c:pt idx="1349">
                  <c:v>76.941999999999993</c:v>
                </c:pt>
                <c:pt idx="1350">
                  <c:v>83.257999999999996</c:v>
                </c:pt>
                <c:pt idx="1351">
                  <c:v>80.811999999999998</c:v>
                </c:pt>
                <c:pt idx="1352">
                  <c:v>79.429000000000002</c:v>
                </c:pt>
                <c:pt idx="1353">
                  <c:v>73.897000000000006</c:v>
                </c:pt>
                <c:pt idx="1354">
                  <c:v>70.173000000000002</c:v>
                </c:pt>
                <c:pt idx="1355">
                  <c:v>66.131</c:v>
                </c:pt>
                <c:pt idx="1356">
                  <c:v>63.79</c:v>
                </c:pt>
                <c:pt idx="1357">
                  <c:v>60.493000000000002</c:v>
                </c:pt>
                <c:pt idx="1358">
                  <c:v>55.386000000000003</c:v>
                </c:pt>
                <c:pt idx="1359">
                  <c:v>48.999000000000002</c:v>
                </c:pt>
                <c:pt idx="1360">
                  <c:v>43.148000000000003</c:v>
                </c:pt>
                <c:pt idx="1361">
                  <c:v>38.999000000000002</c:v>
                </c:pt>
                <c:pt idx="1362">
                  <c:v>33.171999999999997</c:v>
                </c:pt>
                <c:pt idx="1363">
                  <c:v>33.277999999999999</c:v>
                </c:pt>
                <c:pt idx="1364">
                  <c:v>32.320999999999998</c:v>
                </c:pt>
                <c:pt idx="1365">
                  <c:v>30.3</c:v>
                </c:pt>
                <c:pt idx="1366">
                  <c:v>28.917000000000002</c:v>
                </c:pt>
                <c:pt idx="1367">
                  <c:v>28.491</c:v>
                </c:pt>
                <c:pt idx="1368">
                  <c:v>30.405999999999999</c:v>
                </c:pt>
                <c:pt idx="1369">
                  <c:v>32.006</c:v>
                </c:pt>
                <c:pt idx="1370">
                  <c:v>31.789000000000001</c:v>
                </c:pt>
                <c:pt idx="1371">
                  <c:v>28.602</c:v>
                </c:pt>
                <c:pt idx="1372">
                  <c:v>29.236000000000001</c:v>
                </c:pt>
                <c:pt idx="1373">
                  <c:v>29.984999999999999</c:v>
                </c:pt>
                <c:pt idx="1374">
                  <c:v>30.41</c:v>
                </c:pt>
                <c:pt idx="1375">
                  <c:v>30.196999999999999</c:v>
                </c:pt>
                <c:pt idx="1376">
                  <c:v>30.091000000000001</c:v>
                </c:pt>
                <c:pt idx="1377">
                  <c:v>27.431000000000001</c:v>
                </c:pt>
                <c:pt idx="1378">
                  <c:v>24.984999999999999</c:v>
                </c:pt>
                <c:pt idx="1379">
                  <c:v>24.664999999999999</c:v>
                </c:pt>
                <c:pt idx="1380">
                  <c:v>23.602</c:v>
                </c:pt>
                <c:pt idx="1381">
                  <c:v>21.367999999999999</c:v>
                </c:pt>
                <c:pt idx="1382">
                  <c:v>20.835999999999999</c:v>
                </c:pt>
                <c:pt idx="1383">
                  <c:v>20.728999999999999</c:v>
                </c:pt>
                <c:pt idx="1384">
                  <c:v>19.664999999999999</c:v>
                </c:pt>
                <c:pt idx="1385">
                  <c:v>20.41</c:v>
                </c:pt>
                <c:pt idx="1386">
                  <c:v>21.474</c:v>
                </c:pt>
                <c:pt idx="1387">
                  <c:v>23.602</c:v>
                </c:pt>
                <c:pt idx="1388">
                  <c:v>27.431000000000001</c:v>
                </c:pt>
                <c:pt idx="1389">
                  <c:v>28.388999999999999</c:v>
                </c:pt>
                <c:pt idx="1390">
                  <c:v>26.9</c:v>
                </c:pt>
                <c:pt idx="1391">
                  <c:v>28.920999999999999</c:v>
                </c:pt>
                <c:pt idx="1392">
                  <c:v>29.452999999999999</c:v>
                </c:pt>
                <c:pt idx="1393">
                  <c:v>28.401</c:v>
                </c:pt>
                <c:pt idx="1394">
                  <c:v>33.188000000000002</c:v>
                </c:pt>
                <c:pt idx="1395">
                  <c:v>34.146000000000001</c:v>
                </c:pt>
                <c:pt idx="1396">
                  <c:v>33.188000000000002</c:v>
                </c:pt>
                <c:pt idx="1397">
                  <c:v>34.357999999999997</c:v>
                </c:pt>
                <c:pt idx="1398">
                  <c:v>35.847999999999999</c:v>
                </c:pt>
                <c:pt idx="1399">
                  <c:v>37.337000000000003</c:v>
                </c:pt>
                <c:pt idx="1400">
                  <c:v>49.063000000000002</c:v>
                </c:pt>
                <c:pt idx="1401">
                  <c:v>53.85</c:v>
                </c:pt>
                <c:pt idx="1402">
                  <c:v>57.255000000000003</c:v>
                </c:pt>
                <c:pt idx="1403">
                  <c:v>59.063000000000002</c:v>
                </c:pt>
                <c:pt idx="1404">
                  <c:v>61.191000000000003</c:v>
                </c:pt>
                <c:pt idx="1405">
                  <c:v>63.212000000000003</c:v>
                </c:pt>
                <c:pt idx="1406">
                  <c:v>65.977999999999994</c:v>
                </c:pt>
                <c:pt idx="1407">
                  <c:v>62.466999999999999</c:v>
                </c:pt>
                <c:pt idx="1408">
                  <c:v>52.573999999999998</c:v>
                </c:pt>
                <c:pt idx="1409">
                  <c:v>47.148000000000003</c:v>
                </c:pt>
                <c:pt idx="1410">
                  <c:v>46.296999999999997</c:v>
                </c:pt>
                <c:pt idx="1411">
                  <c:v>48.420999999999999</c:v>
                </c:pt>
                <c:pt idx="1412">
                  <c:v>48.314</c:v>
                </c:pt>
                <c:pt idx="1413">
                  <c:v>53.305999999999997</c:v>
                </c:pt>
                <c:pt idx="1414">
                  <c:v>58.945</c:v>
                </c:pt>
                <c:pt idx="1415">
                  <c:v>60.753</c:v>
                </c:pt>
                <c:pt idx="1416">
                  <c:v>63.838000000000001</c:v>
                </c:pt>
                <c:pt idx="1417">
                  <c:v>63.731999999999999</c:v>
                </c:pt>
                <c:pt idx="1418">
                  <c:v>65.328000000000003</c:v>
                </c:pt>
                <c:pt idx="1419">
                  <c:v>65.433999999999997</c:v>
                </c:pt>
                <c:pt idx="1420">
                  <c:v>65.965999999999994</c:v>
                </c:pt>
                <c:pt idx="1421">
                  <c:v>65.962000000000003</c:v>
                </c:pt>
                <c:pt idx="1422">
                  <c:v>68.622</c:v>
                </c:pt>
                <c:pt idx="1423">
                  <c:v>72.132000000000005</c:v>
                </c:pt>
                <c:pt idx="1424">
                  <c:v>73.941000000000003</c:v>
                </c:pt>
                <c:pt idx="1425">
                  <c:v>74.260000000000005</c:v>
                </c:pt>
                <c:pt idx="1426">
                  <c:v>73.724000000000004</c:v>
                </c:pt>
                <c:pt idx="1427">
                  <c:v>75.319999999999993</c:v>
                </c:pt>
                <c:pt idx="1428">
                  <c:v>76.171000000000006</c:v>
                </c:pt>
                <c:pt idx="1429">
                  <c:v>75.953999999999994</c:v>
                </c:pt>
                <c:pt idx="1430">
                  <c:v>77.123999999999995</c:v>
                </c:pt>
                <c:pt idx="1431">
                  <c:v>80.102999999999994</c:v>
                </c:pt>
                <c:pt idx="1432">
                  <c:v>82.438999999999993</c:v>
                </c:pt>
                <c:pt idx="1433">
                  <c:v>84.034999999999997</c:v>
                </c:pt>
                <c:pt idx="1434">
                  <c:v>82.325000000000003</c:v>
                </c:pt>
                <c:pt idx="1435">
                  <c:v>79.665000000000006</c:v>
                </c:pt>
                <c:pt idx="1436">
                  <c:v>79.134</c:v>
                </c:pt>
                <c:pt idx="1437">
                  <c:v>77.959000000000003</c:v>
                </c:pt>
                <c:pt idx="1438">
                  <c:v>77.001999999999995</c:v>
                </c:pt>
                <c:pt idx="1439">
                  <c:v>75.509</c:v>
                </c:pt>
                <c:pt idx="1440">
                  <c:v>74.337999999999994</c:v>
                </c:pt>
                <c:pt idx="1441">
                  <c:v>77.103999999999999</c:v>
                </c:pt>
                <c:pt idx="1442">
                  <c:v>78.802000000000007</c:v>
                </c:pt>
                <c:pt idx="1443">
                  <c:v>79.653000000000006</c:v>
                </c:pt>
                <c:pt idx="1444">
                  <c:v>81.135000000000005</c:v>
                </c:pt>
                <c:pt idx="1445">
                  <c:v>80.070999999999998</c:v>
                </c:pt>
                <c:pt idx="1446">
                  <c:v>81.667000000000002</c:v>
                </c:pt>
                <c:pt idx="1447">
                  <c:v>81.236999999999995</c:v>
                </c:pt>
                <c:pt idx="1448">
                  <c:v>79.322000000000003</c:v>
                </c:pt>
                <c:pt idx="1449">
                  <c:v>76.552000000000007</c:v>
                </c:pt>
                <c:pt idx="1450">
                  <c:v>74.353999999999999</c:v>
                </c:pt>
                <c:pt idx="1451">
                  <c:v>72.332999999999998</c:v>
                </c:pt>
                <c:pt idx="1452">
                  <c:v>70.631</c:v>
                </c:pt>
                <c:pt idx="1453">
                  <c:v>68.183999999999997</c:v>
                </c:pt>
                <c:pt idx="1454">
                  <c:v>66.162999999999997</c:v>
                </c:pt>
                <c:pt idx="1455">
                  <c:v>64.992999999999995</c:v>
                </c:pt>
                <c:pt idx="1456">
                  <c:v>65.311999999999998</c:v>
                </c:pt>
                <c:pt idx="1457">
                  <c:v>63.822000000000003</c:v>
                </c:pt>
                <c:pt idx="1458">
                  <c:v>64.353999999999999</c:v>
                </c:pt>
                <c:pt idx="1459">
                  <c:v>61.792999999999999</c:v>
                </c:pt>
                <c:pt idx="1460">
                  <c:v>59.453000000000003</c:v>
                </c:pt>
                <c:pt idx="1461">
                  <c:v>56.58</c:v>
                </c:pt>
                <c:pt idx="1462">
                  <c:v>43.613999999999997</c:v>
                </c:pt>
                <c:pt idx="1463">
                  <c:v>50.316000000000003</c:v>
                </c:pt>
                <c:pt idx="1464">
                  <c:v>49.677</c:v>
                </c:pt>
                <c:pt idx="1465">
                  <c:v>47.018000000000001</c:v>
                </c:pt>
                <c:pt idx="1466">
                  <c:v>45.316000000000003</c:v>
                </c:pt>
                <c:pt idx="1467">
                  <c:v>45.954000000000001</c:v>
                </c:pt>
                <c:pt idx="1468">
                  <c:v>45.316000000000003</c:v>
                </c:pt>
                <c:pt idx="1469">
                  <c:v>45.634999999999998</c:v>
                </c:pt>
                <c:pt idx="1470">
                  <c:v>40.634999999999998</c:v>
                </c:pt>
                <c:pt idx="1471">
                  <c:v>38.506999999999998</c:v>
                </c:pt>
                <c:pt idx="1472">
                  <c:v>39.252000000000002</c:v>
                </c:pt>
                <c:pt idx="1473">
                  <c:v>40.634999999999998</c:v>
                </c:pt>
                <c:pt idx="1474">
                  <c:v>41.591999999999999</c:v>
                </c:pt>
                <c:pt idx="1475">
                  <c:v>42.975000000000001</c:v>
                </c:pt>
                <c:pt idx="1476">
                  <c:v>44.142000000000003</c:v>
                </c:pt>
                <c:pt idx="1477">
                  <c:v>46.695</c:v>
                </c:pt>
                <c:pt idx="1478">
                  <c:v>47.226999999999997</c:v>
                </c:pt>
                <c:pt idx="1479">
                  <c:v>58.822000000000003</c:v>
                </c:pt>
                <c:pt idx="1480">
                  <c:v>60.95</c:v>
                </c:pt>
                <c:pt idx="1481">
                  <c:v>69.034999999999997</c:v>
                </c:pt>
                <c:pt idx="1482">
                  <c:v>85.525000000000006</c:v>
                </c:pt>
                <c:pt idx="1483">
                  <c:v>82.013999999999996</c:v>
                </c:pt>
                <c:pt idx="1484">
                  <c:v>77.332999999999998</c:v>
                </c:pt>
                <c:pt idx="1485">
                  <c:v>72.332999999999998</c:v>
                </c:pt>
                <c:pt idx="1486">
                  <c:v>74.353999999999999</c:v>
                </c:pt>
                <c:pt idx="1487">
                  <c:v>73.707999999999998</c:v>
                </c:pt>
                <c:pt idx="1488">
                  <c:v>74.984999999999999</c:v>
                </c:pt>
                <c:pt idx="1489">
                  <c:v>75.941999999999993</c:v>
                </c:pt>
                <c:pt idx="1490">
                  <c:v>71.896000000000001</c:v>
                </c:pt>
                <c:pt idx="1491">
                  <c:v>54.448999999999998</c:v>
                </c:pt>
                <c:pt idx="1492">
                  <c:v>44.235999999999997</c:v>
                </c:pt>
                <c:pt idx="1493">
                  <c:v>42.53</c:v>
                </c:pt>
                <c:pt idx="1494">
                  <c:v>44.87</c:v>
                </c:pt>
                <c:pt idx="1495">
                  <c:v>47.738999999999997</c:v>
                </c:pt>
                <c:pt idx="1496">
                  <c:v>47.313000000000002</c:v>
                </c:pt>
                <c:pt idx="1497">
                  <c:v>49.441000000000003</c:v>
                </c:pt>
                <c:pt idx="1498">
                  <c:v>50.283999999999999</c:v>
                </c:pt>
                <c:pt idx="1499">
                  <c:v>48.582000000000001</c:v>
                </c:pt>
              </c:numCache>
            </c:numRef>
          </c:xVal>
          <c:yVal>
            <c:numRef>
              <c:f>'SCPTU-1'!$B$10:$B$1510</c:f>
              <c:numCache>
                <c:formatCode>General</c:formatCode>
                <c:ptCount val="1501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  <c:pt idx="999">
                  <c:v>19.98</c:v>
                </c:pt>
                <c:pt idx="1000">
                  <c:v>20</c:v>
                </c:pt>
                <c:pt idx="1001">
                  <c:v>20.02</c:v>
                </c:pt>
                <c:pt idx="1002">
                  <c:v>20.04</c:v>
                </c:pt>
                <c:pt idx="1003">
                  <c:v>20.059999999999999</c:v>
                </c:pt>
                <c:pt idx="1004">
                  <c:v>20.079999999999998</c:v>
                </c:pt>
                <c:pt idx="1005">
                  <c:v>20.100000000000001</c:v>
                </c:pt>
                <c:pt idx="1006">
                  <c:v>20.12</c:v>
                </c:pt>
                <c:pt idx="1007">
                  <c:v>20.14</c:v>
                </c:pt>
                <c:pt idx="1008">
                  <c:v>20.16</c:v>
                </c:pt>
                <c:pt idx="1009">
                  <c:v>20.18</c:v>
                </c:pt>
                <c:pt idx="1010">
                  <c:v>20.2</c:v>
                </c:pt>
                <c:pt idx="1011">
                  <c:v>20.22</c:v>
                </c:pt>
                <c:pt idx="1012">
                  <c:v>20.239999999999998</c:v>
                </c:pt>
                <c:pt idx="1013">
                  <c:v>20.260000000000002</c:v>
                </c:pt>
                <c:pt idx="1014">
                  <c:v>20.28</c:v>
                </c:pt>
                <c:pt idx="1015">
                  <c:v>20.3</c:v>
                </c:pt>
                <c:pt idx="1016">
                  <c:v>20.32</c:v>
                </c:pt>
                <c:pt idx="1017">
                  <c:v>20.34</c:v>
                </c:pt>
                <c:pt idx="1018">
                  <c:v>20.36</c:v>
                </c:pt>
                <c:pt idx="1019">
                  <c:v>20.38</c:v>
                </c:pt>
                <c:pt idx="1020">
                  <c:v>20.399999999999999</c:v>
                </c:pt>
                <c:pt idx="1021">
                  <c:v>20.420000000000002</c:v>
                </c:pt>
                <c:pt idx="1022">
                  <c:v>20.440000000000001</c:v>
                </c:pt>
                <c:pt idx="1023">
                  <c:v>20.46</c:v>
                </c:pt>
                <c:pt idx="1024">
                  <c:v>20.48</c:v>
                </c:pt>
                <c:pt idx="1025">
                  <c:v>20.5</c:v>
                </c:pt>
                <c:pt idx="1026">
                  <c:v>20.52</c:v>
                </c:pt>
                <c:pt idx="1027">
                  <c:v>20.54</c:v>
                </c:pt>
                <c:pt idx="1028">
                  <c:v>20.56</c:v>
                </c:pt>
                <c:pt idx="1029">
                  <c:v>20.58</c:v>
                </c:pt>
                <c:pt idx="1030">
                  <c:v>20.6</c:v>
                </c:pt>
                <c:pt idx="1031">
                  <c:v>20.62</c:v>
                </c:pt>
                <c:pt idx="1032">
                  <c:v>20.64</c:v>
                </c:pt>
                <c:pt idx="1033">
                  <c:v>20.66</c:v>
                </c:pt>
                <c:pt idx="1034">
                  <c:v>20.68</c:v>
                </c:pt>
                <c:pt idx="1035">
                  <c:v>20.7</c:v>
                </c:pt>
                <c:pt idx="1036">
                  <c:v>20.72</c:v>
                </c:pt>
                <c:pt idx="1037">
                  <c:v>20.74</c:v>
                </c:pt>
                <c:pt idx="1038">
                  <c:v>20.76</c:v>
                </c:pt>
                <c:pt idx="1039">
                  <c:v>20.78</c:v>
                </c:pt>
                <c:pt idx="1040">
                  <c:v>20.8</c:v>
                </c:pt>
                <c:pt idx="1041">
                  <c:v>20.82</c:v>
                </c:pt>
                <c:pt idx="1042">
                  <c:v>20.84</c:v>
                </c:pt>
                <c:pt idx="1043">
                  <c:v>20.86</c:v>
                </c:pt>
                <c:pt idx="1044">
                  <c:v>20.88</c:v>
                </c:pt>
                <c:pt idx="1045">
                  <c:v>20.9</c:v>
                </c:pt>
                <c:pt idx="1046">
                  <c:v>20.92</c:v>
                </c:pt>
                <c:pt idx="1047">
                  <c:v>20.94</c:v>
                </c:pt>
                <c:pt idx="1048">
                  <c:v>20.96</c:v>
                </c:pt>
                <c:pt idx="1049">
                  <c:v>20.98</c:v>
                </c:pt>
                <c:pt idx="1050">
                  <c:v>21</c:v>
                </c:pt>
                <c:pt idx="1051">
                  <c:v>21.02</c:v>
                </c:pt>
                <c:pt idx="1052">
                  <c:v>21.04</c:v>
                </c:pt>
                <c:pt idx="1053">
                  <c:v>21.06</c:v>
                </c:pt>
                <c:pt idx="1054">
                  <c:v>21.08</c:v>
                </c:pt>
                <c:pt idx="1055">
                  <c:v>21.1</c:v>
                </c:pt>
                <c:pt idx="1056">
                  <c:v>21.12</c:v>
                </c:pt>
                <c:pt idx="1057">
                  <c:v>21.14</c:v>
                </c:pt>
                <c:pt idx="1058">
                  <c:v>21.16</c:v>
                </c:pt>
                <c:pt idx="1059">
                  <c:v>21.18</c:v>
                </c:pt>
                <c:pt idx="1060">
                  <c:v>21.2</c:v>
                </c:pt>
                <c:pt idx="1061">
                  <c:v>21.22</c:v>
                </c:pt>
                <c:pt idx="1062">
                  <c:v>21.24</c:v>
                </c:pt>
                <c:pt idx="1063">
                  <c:v>21.26</c:v>
                </c:pt>
                <c:pt idx="1064">
                  <c:v>21.28</c:v>
                </c:pt>
                <c:pt idx="1065">
                  <c:v>21.3</c:v>
                </c:pt>
                <c:pt idx="1066">
                  <c:v>21.32</c:v>
                </c:pt>
                <c:pt idx="1067">
                  <c:v>21.34</c:v>
                </c:pt>
                <c:pt idx="1068">
                  <c:v>21.36</c:v>
                </c:pt>
                <c:pt idx="1069">
                  <c:v>21.38</c:v>
                </c:pt>
                <c:pt idx="1070">
                  <c:v>21.4</c:v>
                </c:pt>
                <c:pt idx="1071">
                  <c:v>21.42</c:v>
                </c:pt>
                <c:pt idx="1072">
                  <c:v>21.44</c:v>
                </c:pt>
                <c:pt idx="1073">
                  <c:v>21.46</c:v>
                </c:pt>
                <c:pt idx="1074">
                  <c:v>21.48</c:v>
                </c:pt>
                <c:pt idx="1075">
                  <c:v>21.5</c:v>
                </c:pt>
                <c:pt idx="1076">
                  <c:v>21.52</c:v>
                </c:pt>
                <c:pt idx="1077">
                  <c:v>21.54</c:v>
                </c:pt>
                <c:pt idx="1078">
                  <c:v>21.56</c:v>
                </c:pt>
                <c:pt idx="1079">
                  <c:v>21.58</c:v>
                </c:pt>
                <c:pt idx="1080">
                  <c:v>21.6</c:v>
                </c:pt>
                <c:pt idx="1081">
                  <c:v>21.62</c:v>
                </c:pt>
                <c:pt idx="1082">
                  <c:v>21.64</c:v>
                </c:pt>
                <c:pt idx="1083">
                  <c:v>21.66</c:v>
                </c:pt>
                <c:pt idx="1084">
                  <c:v>21.68</c:v>
                </c:pt>
                <c:pt idx="1085">
                  <c:v>21.7</c:v>
                </c:pt>
                <c:pt idx="1086">
                  <c:v>21.72</c:v>
                </c:pt>
                <c:pt idx="1087">
                  <c:v>21.74</c:v>
                </c:pt>
                <c:pt idx="1088">
                  <c:v>21.76</c:v>
                </c:pt>
                <c:pt idx="1089">
                  <c:v>21.78</c:v>
                </c:pt>
                <c:pt idx="1090">
                  <c:v>21.8</c:v>
                </c:pt>
                <c:pt idx="1091">
                  <c:v>21.82</c:v>
                </c:pt>
                <c:pt idx="1092">
                  <c:v>21.84</c:v>
                </c:pt>
                <c:pt idx="1093">
                  <c:v>21.86</c:v>
                </c:pt>
                <c:pt idx="1094">
                  <c:v>21.88</c:v>
                </c:pt>
                <c:pt idx="1095">
                  <c:v>21.9</c:v>
                </c:pt>
                <c:pt idx="1096">
                  <c:v>21.92</c:v>
                </c:pt>
                <c:pt idx="1097">
                  <c:v>21.94</c:v>
                </c:pt>
                <c:pt idx="1098">
                  <c:v>21.96</c:v>
                </c:pt>
                <c:pt idx="1099">
                  <c:v>21.98</c:v>
                </c:pt>
                <c:pt idx="1100">
                  <c:v>22</c:v>
                </c:pt>
                <c:pt idx="1101">
                  <c:v>22.02</c:v>
                </c:pt>
                <c:pt idx="1102">
                  <c:v>22.04</c:v>
                </c:pt>
                <c:pt idx="1103">
                  <c:v>22.06</c:v>
                </c:pt>
                <c:pt idx="1104">
                  <c:v>22.08</c:v>
                </c:pt>
                <c:pt idx="1105">
                  <c:v>22.1</c:v>
                </c:pt>
                <c:pt idx="1106">
                  <c:v>22.12</c:v>
                </c:pt>
                <c:pt idx="1107">
                  <c:v>22.14</c:v>
                </c:pt>
                <c:pt idx="1108">
                  <c:v>22.16</c:v>
                </c:pt>
                <c:pt idx="1109">
                  <c:v>22.18</c:v>
                </c:pt>
                <c:pt idx="1110">
                  <c:v>22.2</c:v>
                </c:pt>
                <c:pt idx="1111">
                  <c:v>22.22</c:v>
                </c:pt>
                <c:pt idx="1112">
                  <c:v>22.24</c:v>
                </c:pt>
                <c:pt idx="1113">
                  <c:v>22.26</c:v>
                </c:pt>
                <c:pt idx="1114">
                  <c:v>22.28</c:v>
                </c:pt>
                <c:pt idx="1115">
                  <c:v>22.3</c:v>
                </c:pt>
                <c:pt idx="1116">
                  <c:v>22.32</c:v>
                </c:pt>
                <c:pt idx="1117">
                  <c:v>22.34</c:v>
                </c:pt>
                <c:pt idx="1118">
                  <c:v>22.36</c:v>
                </c:pt>
                <c:pt idx="1119">
                  <c:v>22.38</c:v>
                </c:pt>
                <c:pt idx="1120">
                  <c:v>22.4</c:v>
                </c:pt>
                <c:pt idx="1121">
                  <c:v>22.42</c:v>
                </c:pt>
                <c:pt idx="1122">
                  <c:v>22.44</c:v>
                </c:pt>
                <c:pt idx="1123">
                  <c:v>22.46</c:v>
                </c:pt>
                <c:pt idx="1124">
                  <c:v>22.48</c:v>
                </c:pt>
                <c:pt idx="1125">
                  <c:v>22.5</c:v>
                </c:pt>
                <c:pt idx="1126">
                  <c:v>22.52</c:v>
                </c:pt>
                <c:pt idx="1127">
                  <c:v>22.54</c:v>
                </c:pt>
                <c:pt idx="1128">
                  <c:v>22.56</c:v>
                </c:pt>
                <c:pt idx="1129">
                  <c:v>22.58</c:v>
                </c:pt>
                <c:pt idx="1130">
                  <c:v>22.6</c:v>
                </c:pt>
                <c:pt idx="1131">
                  <c:v>22.62</c:v>
                </c:pt>
                <c:pt idx="1132">
                  <c:v>22.64</c:v>
                </c:pt>
                <c:pt idx="1133">
                  <c:v>22.66</c:v>
                </c:pt>
                <c:pt idx="1134">
                  <c:v>22.68</c:v>
                </c:pt>
                <c:pt idx="1135">
                  <c:v>22.7</c:v>
                </c:pt>
                <c:pt idx="1136">
                  <c:v>22.72</c:v>
                </c:pt>
                <c:pt idx="1137">
                  <c:v>22.74</c:v>
                </c:pt>
                <c:pt idx="1138">
                  <c:v>22.76</c:v>
                </c:pt>
                <c:pt idx="1139">
                  <c:v>22.78</c:v>
                </c:pt>
                <c:pt idx="1140">
                  <c:v>22.8</c:v>
                </c:pt>
                <c:pt idx="1141">
                  <c:v>22.82</c:v>
                </c:pt>
                <c:pt idx="1142">
                  <c:v>22.84</c:v>
                </c:pt>
                <c:pt idx="1143">
                  <c:v>22.86</c:v>
                </c:pt>
                <c:pt idx="1144">
                  <c:v>22.88</c:v>
                </c:pt>
                <c:pt idx="1145">
                  <c:v>22.9</c:v>
                </c:pt>
                <c:pt idx="1146">
                  <c:v>22.92</c:v>
                </c:pt>
                <c:pt idx="1147">
                  <c:v>22.94</c:v>
                </c:pt>
                <c:pt idx="1148">
                  <c:v>22.96</c:v>
                </c:pt>
                <c:pt idx="1149">
                  <c:v>22.98</c:v>
                </c:pt>
                <c:pt idx="1150">
                  <c:v>23</c:v>
                </c:pt>
                <c:pt idx="1151">
                  <c:v>23.02</c:v>
                </c:pt>
                <c:pt idx="1152">
                  <c:v>23.04</c:v>
                </c:pt>
                <c:pt idx="1153">
                  <c:v>23.06</c:v>
                </c:pt>
                <c:pt idx="1154">
                  <c:v>23.08</c:v>
                </c:pt>
                <c:pt idx="1155">
                  <c:v>23.1</c:v>
                </c:pt>
                <c:pt idx="1156">
                  <c:v>23.12</c:v>
                </c:pt>
                <c:pt idx="1157">
                  <c:v>23.14</c:v>
                </c:pt>
                <c:pt idx="1158">
                  <c:v>23.16</c:v>
                </c:pt>
                <c:pt idx="1159">
                  <c:v>23.18</c:v>
                </c:pt>
                <c:pt idx="1160">
                  <c:v>23.2</c:v>
                </c:pt>
                <c:pt idx="1161">
                  <c:v>23.22</c:v>
                </c:pt>
                <c:pt idx="1162">
                  <c:v>23.24</c:v>
                </c:pt>
                <c:pt idx="1163">
                  <c:v>23.26</c:v>
                </c:pt>
                <c:pt idx="1164">
                  <c:v>23.28</c:v>
                </c:pt>
                <c:pt idx="1165">
                  <c:v>23.3</c:v>
                </c:pt>
                <c:pt idx="1166">
                  <c:v>23.32</c:v>
                </c:pt>
                <c:pt idx="1167">
                  <c:v>23.34</c:v>
                </c:pt>
                <c:pt idx="1168">
                  <c:v>23.36</c:v>
                </c:pt>
                <c:pt idx="1169">
                  <c:v>23.38</c:v>
                </c:pt>
                <c:pt idx="1170">
                  <c:v>23.4</c:v>
                </c:pt>
                <c:pt idx="1171">
                  <c:v>23.42</c:v>
                </c:pt>
                <c:pt idx="1172">
                  <c:v>23.44</c:v>
                </c:pt>
                <c:pt idx="1173">
                  <c:v>23.46</c:v>
                </c:pt>
                <c:pt idx="1174">
                  <c:v>23.48</c:v>
                </c:pt>
                <c:pt idx="1175">
                  <c:v>23.5</c:v>
                </c:pt>
                <c:pt idx="1176">
                  <c:v>23.52</c:v>
                </c:pt>
                <c:pt idx="1177">
                  <c:v>23.54</c:v>
                </c:pt>
                <c:pt idx="1178">
                  <c:v>23.56</c:v>
                </c:pt>
                <c:pt idx="1179">
                  <c:v>23.58</c:v>
                </c:pt>
                <c:pt idx="1180">
                  <c:v>23.6</c:v>
                </c:pt>
                <c:pt idx="1181">
                  <c:v>23.62</c:v>
                </c:pt>
                <c:pt idx="1182">
                  <c:v>23.64</c:v>
                </c:pt>
                <c:pt idx="1183">
                  <c:v>23.66</c:v>
                </c:pt>
                <c:pt idx="1184">
                  <c:v>23.68</c:v>
                </c:pt>
                <c:pt idx="1185">
                  <c:v>23.7</c:v>
                </c:pt>
                <c:pt idx="1186">
                  <c:v>23.72</c:v>
                </c:pt>
                <c:pt idx="1187">
                  <c:v>23.74</c:v>
                </c:pt>
                <c:pt idx="1188">
                  <c:v>23.76</c:v>
                </c:pt>
                <c:pt idx="1189">
                  <c:v>23.78</c:v>
                </c:pt>
                <c:pt idx="1190">
                  <c:v>23.8</c:v>
                </c:pt>
                <c:pt idx="1191">
                  <c:v>23.82</c:v>
                </c:pt>
                <c:pt idx="1192">
                  <c:v>23.84</c:v>
                </c:pt>
                <c:pt idx="1193">
                  <c:v>23.86</c:v>
                </c:pt>
                <c:pt idx="1194">
                  <c:v>23.88</c:v>
                </c:pt>
                <c:pt idx="1195">
                  <c:v>23.9</c:v>
                </c:pt>
                <c:pt idx="1196">
                  <c:v>23.92</c:v>
                </c:pt>
                <c:pt idx="1197">
                  <c:v>23.94</c:v>
                </c:pt>
                <c:pt idx="1198">
                  <c:v>23.96</c:v>
                </c:pt>
                <c:pt idx="1199">
                  <c:v>23.98</c:v>
                </c:pt>
                <c:pt idx="1200">
                  <c:v>24</c:v>
                </c:pt>
                <c:pt idx="1201">
                  <c:v>24.02</c:v>
                </c:pt>
                <c:pt idx="1202">
                  <c:v>24.04</c:v>
                </c:pt>
                <c:pt idx="1203">
                  <c:v>24.06</c:v>
                </c:pt>
                <c:pt idx="1204">
                  <c:v>24.08</c:v>
                </c:pt>
                <c:pt idx="1205">
                  <c:v>24.1</c:v>
                </c:pt>
                <c:pt idx="1206">
                  <c:v>24.12</c:v>
                </c:pt>
                <c:pt idx="1207">
                  <c:v>24.14</c:v>
                </c:pt>
                <c:pt idx="1208">
                  <c:v>24.16</c:v>
                </c:pt>
                <c:pt idx="1209">
                  <c:v>24.18</c:v>
                </c:pt>
                <c:pt idx="1210">
                  <c:v>24.2</c:v>
                </c:pt>
                <c:pt idx="1211">
                  <c:v>24.22</c:v>
                </c:pt>
                <c:pt idx="1212">
                  <c:v>24.24</c:v>
                </c:pt>
                <c:pt idx="1213">
                  <c:v>24.26</c:v>
                </c:pt>
                <c:pt idx="1214">
                  <c:v>24.28</c:v>
                </c:pt>
                <c:pt idx="1215">
                  <c:v>24.3</c:v>
                </c:pt>
                <c:pt idx="1216">
                  <c:v>24.32</c:v>
                </c:pt>
                <c:pt idx="1217">
                  <c:v>24.34</c:v>
                </c:pt>
                <c:pt idx="1218">
                  <c:v>24.36</c:v>
                </c:pt>
                <c:pt idx="1219">
                  <c:v>24.38</c:v>
                </c:pt>
                <c:pt idx="1220">
                  <c:v>24.4</c:v>
                </c:pt>
                <c:pt idx="1221">
                  <c:v>24.42</c:v>
                </c:pt>
                <c:pt idx="1222">
                  <c:v>24.44</c:v>
                </c:pt>
                <c:pt idx="1223">
                  <c:v>24.46</c:v>
                </c:pt>
                <c:pt idx="1224">
                  <c:v>24.48</c:v>
                </c:pt>
                <c:pt idx="1225">
                  <c:v>24.5</c:v>
                </c:pt>
                <c:pt idx="1226">
                  <c:v>24.52</c:v>
                </c:pt>
                <c:pt idx="1227">
                  <c:v>24.54</c:v>
                </c:pt>
                <c:pt idx="1228">
                  <c:v>24.56</c:v>
                </c:pt>
                <c:pt idx="1229">
                  <c:v>24.58</c:v>
                </c:pt>
                <c:pt idx="1230">
                  <c:v>24.6</c:v>
                </c:pt>
                <c:pt idx="1231">
                  <c:v>24.62</c:v>
                </c:pt>
                <c:pt idx="1232">
                  <c:v>24.64</c:v>
                </c:pt>
                <c:pt idx="1233">
                  <c:v>24.66</c:v>
                </c:pt>
                <c:pt idx="1234">
                  <c:v>24.68</c:v>
                </c:pt>
                <c:pt idx="1235">
                  <c:v>24.7</c:v>
                </c:pt>
                <c:pt idx="1236">
                  <c:v>24.72</c:v>
                </c:pt>
                <c:pt idx="1237">
                  <c:v>24.74</c:v>
                </c:pt>
                <c:pt idx="1238">
                  <c:v>24.76</c:v>
                </c:pt>
                <c:pt idx="1239">
                  <c:v>24.78</c:v>
                </c:pt>
                <c:pt idx="1240">
                  <c:v>24.8</c:v>
                </c:pt>
                <c:pt idx="1241">
                  <c:v>24.82</c:v>
                </c:pt>
                <c:pt idx="1242">
                  <c:v>24.84</c:v>
                </c:pt>
                <c:pt idx="1243">
                  <c:v>24.86</c:v>
                </c:pt>
                <c:pt idx="1244">
                  <c:v>24.88</c:v>
                </c:pt>
                <c:pt idx="1245">
                  <c:v>24.9</c:v>
                </c:pt>
                <c:pt idx="1246">
                  <c:v>24.92</c:v>
                </c:pt>
                <c:pt idx="1247">
                  <c:v>24.94</c:v>
                </c:pt>
                <c:pt idx="1248">
                  <c:v>24.96</c:v>
                </c:pt>
                <c:pt idx="1249">
                  <c:v>24.98</c:v>
                </c:pt>
                <c:pt idx="1250">
                  <c:v>25</c:v>
                </c:pt>
                <c:pt idx="1251">
                  <c:v>25.02</c:v>
                </c:pt>
                <c:pt idx="1252">
                  <c:v>25.04</c:v>
                </c:pt>
                <c:pt idx="1253">
                  <c:v>25.06</c:v>
                </c:pt>
                <c:pt idx="1254">
                  <c:v>25.08</c:v>
                </c:pt>
                <c:pt idx="1255">
                  <c:v>25.1</c:v>
                </c:pt>
                <c:pt idx="1256">
                  <c:v>25.12</c:v>
                </c:pt>
                <c:pt idx="1257">
                  <c:v>25.14</c:v>
                </c:pt>
                <c:pt idx="1258">
                  <c:v>25.16</c:v>
                </c:pt>
                <c:pt idx="1259">
                  <c:v>25.18</c:v>
                </c:pt>
                <c:pt idx="1260">
                  <c:v>25.2</c:v>
                </c:pt>
                <c:pt idx="1261">
                  <c:v>25.22</c:v>
                </c:pt>
                <c:pt idx="1262">
                  <c:v>25.24</c:v>
                </c:pt>
                <c:pt idx="1263">
                  <c:v>25.26</c:v>
                </c:pt>
                <c:pt idx="1264">
                  <c:v>25.28</c:v>
                </c:pt>
                <c:pt idx="1265">
                  <c:v>25.3</c:v>
                </c:pt>
                <c:pt idx="1266">
                  <c:v>25.32</c:v>
                </c:pt>
                <c:pt idx="1267">
                  <c:v>25.34</c:v>
                </c:pt>
                <c:pt idx="1268">
                  <c:v>25.36</c:v>
                </c:pt>
                <c:pt idx="1269">
                  <c:v>25.38</c:v>
                </c:pt>
                <c:pt idx="1270">
                  <c:v>25.4</c:v>
                </c:pt>
                <c:pt idx="1271">
                  <c:v>25.42</c:v>
                </c:pt>
                <c:pt idx="1272">
                  <c:v>25.44</c:v>
                </c:pt>
                <c:pt idx="1273">
                  <c:v>25.46</c:v>
                </c:pt>
                <c:pt idx="1274">
                  <c:v>25.48</c:v>
                </c:pt>
                <c:pt idx="1275">
                  <c:v>25.5</c:v>
                </c:pt>
                <c:pt idx="1276">
                  <c:v>25.52</c:v>
                </c:pt>
                <c:pt idx="1277">
                  <c:v>25.54</c:v>
                </c:pt>
                <c:pt idx="1278">
                  <c:v>25.56</c:v>
                </c:pt>
                <c:pt idx="1279">
                  <c:v>25.58</c:v>
                </c:pt>
                <c:pt idx="1280">
                  <c:v>25.6</c:v>
                </c:pt>
                <c:pt idx="1281">
                  <c:v>25.62</c:v>
                </c:pt>
                <c:pt idx="1282">
                  <c:v>25.64</c:v>
                </c:pt>
                <c:pt idx="1283">
                  <c:v>25.66</c:v>
                </c:pt>
                <c:pt idx="1284">
                  <c:v>25.68</c:v>
                </c:pt>
                <c:pt idx="1285">
                  <c:v>25.7</c:v>
                </c:pt>
                <c:pt idx="1286">
                  <c:v>25.72</c:v>
                </c:pt>
                <c:pt idx="1287">
                  <c:v>25.74</c:v>
                </c:pt>
                <c:pt idx="1288">
                  <c:v>25.76</c:v>
                </c:pt>
                <c:pt idx="1289">
                  <c:v>25.78</c:v>
                </c:pt>
                <c:pt idx="1290">
                  <c:v>25.8</c:v>
                </c:pt>
                <c:pt idx="1291">
                  <c:v>25.82</c:v>
                </c:pt>
                <c:pt idx="1292">
                  <c:v>25.84</c:v>
                </c:pt>
                <c:pt idx="1293">
                  <c:v>25.86</c:v>
                </c:pt>
                <c:pt idx="1294">
                  <c:v>25.88</c:v>
                </c:pt>
                <c:pt idx="1295">
                  <c:v>25.9</c:v>
                </c:pt>
                <c:pt idx="1296">
                  <c:v>25.92</c:v>
                </c:pt>
                <c:pt idx="1297">
                  <c:v>25.94</c:v>
                </c:pt>
                <c:pt idx="1298">
                  <c:v>25.96</c:v>
                </c:pt>
                <c:pt idx="1299">
                  <c:v>25.98</c:v>
                </c:pt>
                <c:pt idx="1300">
                  <c:v>26</c:v>
                </c:pt>
                <c:pt idx="1301">
                  <c:v>26.02</c:v>
                </c:pt>
                <c:pt idx="1302">
                  <c:v>26.04</c:v>
                </c:pt>
                <c:pt idx="1303">
                  <c:v>26.06</c:v>
                </c:pt>
                <c:pt idx="1304">
                  <c:v>26.08</c:v>
                </c:pt>
                <c:pt idx="1305">
                  <c:v>26.1</c:v>
                </c:pt>
                <c:pt idx="1306">
                  <c:v>26.12</c:v>
                </c:pt>
                <c:pt idx="1307">
                  <c:v>26.14</c:v>
                </c:pt>
                <c:pt idx="1308">
                  <c:v>26.16</c:v>
                </c:pt>
                <c:pt idx="1309">
                  <c:v>26.18</c:v>
                </c:pt>
                <c:pt idx="1310">
                  <c:v>26.2</c:v>
                </c:pt>
                <c:pt idx="1311">
                  <c:v>26.22</c:v>
                </c:pt>
                <c:pt idx="1312">
                  <c:v>26.24</c:v>
                </c:pt>
                <c:pt idx="1313">
                  <c:v>26.26</c:v>
                </c:pt>
                <c:pt idx="1314">
                  <c:v>26.28</c:v>
                </c:pt>
                <c:pt idx="1315">
                  <c:v>26.3</c:v>
                </c:pt>
                <c:pt idx="1316">
                  <c:v>26.32</c:v>
                </c:pt>
                <c:pt idx="1317">
                  <c:v>26.34</c:v>
                </c:pt>
                <c:pt idx="1318">
                  <c:v>26.36</c:v>
                </c:pt>
                <c:pt idx="1319">
                  <c:v>26.38</c:v>
                </c:pt>
                <c:pt idx="1320">
                  <c:v>26.4</c:v>
                </c:pt>
                <c:pt idx="1321">
                  <c:v>26.42</c:v>
                </c:pt>
                <c:pt idx="1322">
                  <c:v>26.44</c:v>
                </c:pt>
                <c:pt idx="1323">
                  <c:v>26.46</c:v>
                </c:pt>
                <c:pt idx="1324">
                  <c:v>26.48</c:v>
                </c:pt>
                <c:pt idx="1325">
                  <c:v>26.5</c:v>
                </c:pt>
                <c:pt idx="1326">
                  <c:v>26.52</c:v>
                </c:pt>
                <c:pt idx="1327">
                  <c:v>26.54</c:v>
                </c:pt>
                <c:pt idx="1328">
                  <c:v>26.56</c:v>
                </c:pt>
                <c:pt idx="1329">
                  <c:v>26.58</c:v>
                </c:pt>
                <c:pt idx="1330">
                  <c:v>26.6</c:v>
                </c:pt>
                <c:pt idx="1331">
                  <c:v>26.62</c:v>
                </c:pt>
                <c:pt idx="1332">
                  <c:v>26.64</c:v>
                </c:pt>
                <c:pt idx="1333">
                  <c:v>26.66</c:v>
                </c:pt>
                <c:pt idx="1334">
                  <c:v>26.68</c:v>
                </c:pt>
                <c:pt idx="1335">
                  <c:v>26.7</c:v>
                </c:pt>
                <c:pt idx="1336">
                  <c:v>26.72</c:v>
                </c:pt>
                <c:pt idx="1337">
                  <c:v>26.74</c:v>
                </c:pt>
                <c:pt idx="1338">
                  <c:v>26.76</c:v>
                </c:pt>
                <c:pt idx="1339">
                  <c:v>26.78</c:v>
                </c:pt>
                <c:pt idx="1340">
                  <c:v>26.8</c:v>
                </c:pt>
                <c:pt idx="1341">
                  <c:v>26.82</c:v>
                </c:pt>
                <c:pt idx="1342">
                  <c:v>26.84</c:v>
                </c:pt>
                <c:pt idx="1343">
                  <c:v>26.86</c:v>
                </c:pt>
                <c:pt idx="1344">
                  <c:v>26.88</c:v>
                </c:pt>
                <c:pt idx="1345">
                  <c:v>26.9</c:v>
                </c:pt>
                <c:pt idx="1346">
                  <c:v>26.92</c:v>
                </c:pt>
                <c:pt idx="1347">
                  <c:v>26.94</c:v>
                </c:pt>
                <c:pt idx="1348">
                  <c:v>26.96</c:v>
                </c:pt>
                <c:pt idx="1349">
                  <c:v>26.98</c:v>
                </c:pt>
                <c:pt idx="1350">
                  <c:v>27</c:v>
                </c:pt>
                <c:pt idx="1351">
                  <c:v>27.02</c:v>
                </c:pt>
                <c:pt idx="1352">
                  <c:v>27.04</c:v>
                </c:pt>
                <c:pt idx="1353">
                  <c:v>27.06</c:v>
                </c:pt>
                <c:pt idx="1354">
                  <c:v>27.08</c:v>
                </c:pt>
                <c:pt idx="1355">
                  <c:v>27.1</c:v>
                </c:pt>
                <c:pt idx="1356">
                  <c:v>27.12</c:v>
                </c:pt>
                <c:pt idx="1357">
                  <c:v>27.14</c:v>
                </c:pt>
                <c:pt idx="1358">
                  <c:v>27.16</c:v>
                </c:pt>
                <c:pt idx="1359">
                  <c:v>27.18</c:v>
                </c:pt>
                <c:pt idx="1360">
                  <c:v>27.2</c:v>
                </c:pt>
                <c:pt idx="1361">
                  <c:v>27.22</c:v>
                </c:pt>
                <c:pt idx="1362">
                  <c:v>27.24</c:v>
                </c:pt>
                <c:pt idx="1363">
                  <c:v>27.26</c:v>
                </c:pt>
                <c:pt idx="1364">
                  <c:v>27.28</c:v>
                </c:pt>
                <c:pt idx="1365">
                  <c:v>27.3</c:v>
                </c:pt>
                <c:pt idx="1366">
                  <c:v>27.32</c:v>
                </c:pt>
                <c:pt idx="1367">
                  <c:v>27.34</c:v>
                </c:pt>
                <c:pt idx="1368">
                  <c:v>27.36</c:v>
                </c:pt>
                <c:pt idx="1369">
                  <c:v>27.38</c:v>
                </c:pt>
                <c:pt idx="1370">
                  <c:v>27.4</c:v>
                </c:pt>
                <c:pt idx="1371">
                  <c:v>27.42</c:v>
                </c:pt>
                <c:pt idx="1372">
                  <c:v>27.44</c:v>
                </c:pt>
                <c:pt idx="1373">
                  <c:v>27.46</c:v>
                </c:pt>
                <c:pt idx="1374">
                  <c:v>27.48</c:v>
                </c:pt>
                <c:pt idx="1375">
                  <c:v>27.5</c:v>
                </c:pt>
                <c:pt idx="1376">
                  <c:v>27.52</c:v>
                </c:pt>
                <c:pt idx="1377">
                  <c:v>27.54</c:v>
                </c:pt>
                <c:pt idx="1378">
                  <c:v>27.56</c:v>
                </c:pt>
                <c:pt idx="1379">
                  <c:v>27.58</c:v>
                </c:pt>
                <c:pt idx="1380">
                  <c:v>27.6</c:v>
                </c:pt>
                <c:pt idx="1381">
                  <c:v>27.62</c:v>
                </c:pt>
                <c:pt idx="1382">
                  <c:v>27.64</c:v>
                </c:pt>
                <c:pt idx="1383">
                  <c:v>27.66</c:v>
                </c:pt>
                <c:pt idx="1384">
                  <c:v>27.68</c:v>
                </c:pt>
                <c:pt idx="1385">
                  <c:v>27.7</c:v>
                </c:pt>
                <c:pt idx="1386">
                  <c:v>27.72</c:v>
                </c:pt>
                <c:pt idx="1387">
                  <c:v>27.74</c:v>
                </c:pt>
                <c:pt idx="1388">
                  <c:v>27.76</c:v>
                </c:pt>
                <c:pt idx="1389">
                  <c:v>27.78</c:v>
                </c:pt>
                <c:pt idx="1390">
                  <c:v>27.8</c:v>
                </c:pt>
                <c:pt idx="1391">
                  <c:v>27.82</c:v>
                </c:pt>
                <c:pt idx="1392">
                  <c:v>27.84</c:v>
                </c:pt>
                <c:pt idx="1393">
                  <c:v>27.86</c:v>
                </c:pt>
                <c:pt idx="1394">
                  <c:v>27.88</c:v>
                </c:pt>
                <c:pt idx="1395">
                  <c:v>27.9</c:v>
                </c:pt>
                <c:pt idx="1396">
                  <c:v>27.92</c:v>
                </c:pt>
                <c:pt idx="1397">
                  <c:v>27.94</c:v>
                </c:pt>
                <c:pt idx="1398">
                  <c:v>27.96</c:v>
                </c:pt>
                <c:pt idx="1399">
                  <c:v>27.98</c:v>
                </c:pt>
                <c:pt idx="1400">
                  <c:v>28</c:v>
                </c:pt>
                <c:pt idx="1401">
                  <c:v>28.02</c:v>
                </c:pt>
                <c:pt idx="1402">
                  <c:v>28.04</c:v>
                </c:pt>
                <c:pt idx="1403">
                  <c:v>28.06</c:v>
                </c:pt>
                <c:pt idx="1404">
                  <c:v>28.08</c:v>
                </c:pt>
                <c:pt idx="1405">
                  <c:v>28.1</c:v>
                </c:pt>
                <c:pt idx="1406">
                  <c:v>28.12</c:v>
                </c:pt>
                <c:pt idx="1407">
                  <c:v>28.14</c:v>
                </c:pt>
                <c:pt idx="1408">
                  <c:v>28.16</c:v>
                </c:pt>
                <c:pt idx="1409">
                  <c:v>28.18</c:v>
                </c:pt>
                <c:pt idx="1410">
                  <c:v>28.2</c:v>
                </c:pt>
                <c:pt idx="1411">
                  <c:v>28.22</c:v>
                </c:pt>
                <c:pt idx="1412">
                  <c:v>28.24</c:v>
                </c:pt>
                <c:pt idx="1413">
                  <c:v>28.26</c:v>
                </c:pt>
                <c:pt idx="1414">
                  <c:v>28.28</c:v>
                </c:pt>
                <c:pt idx="1415">
                  <c:v>28.3</c:v>
                </c:pt>
                <c:pt idx="1416">
                  <c:v>28.32</c:v>
                </c:pt>
                <c:pt idx="1417">
                  <c:v>28.34</c:v>
                </c:pt>
                <c:pt idx="1418">
                  <c:v>28.36</c:v>
                </c:pt>
                <c:pt idx="1419">
                  <c:v>28.38</c:v>
                </c:pt>
                <c:pt idx="1420">
                  <c:v>28.4</c:v>
                </c:pt>
                <c:pt idx="1421">
                  <c:v>28.42</c:v>
                </c:pt>
                <c:pt idx="1422">
                  <c:v>28.44</c:v>
                </c:pt>
                <c:pt idx="1423">
                  <c:v>28.46</c:v>
                </c:pt>
                <c:pt idx="1424">
                  <c:v>28.48</c:v>
                </c:pt>
                <c:pt idx="1425">
                  <c:v>28.5</c:v>
                </c:pt>
                <c:pt idx="1426">
                  <c:v>28.52</c:v>
                </c:pt>
                <c:pt idx="1427">
                  <c:v>28.54</c:v>
                </c:pt>
                <c:pt idx="1428">
                  <c:v>28.56</c:v>
                </c:pt>
                <c:pt idx="1429">
                  <c:v>28.58</c:v>
                </c:pt>
                <c:pt idx="1430">
                  <c:v>28.6</c:v>
                </c:pt>
                <c:pt idx="1431">
                  <c:v>28.62</c:v>
                </c:pt>
                <c:pt idx="1432">
                  <c:v>28.64</c:v>
                </c:pt>
                <c:pt idx="1433">
                  <c:v>28.66</c:v>
                </c:pt>
                <c:pt idx="1434">
                  <c:v>28.68</c:v>
                </c:pt>
                <c:pt idx="1435">
                  <c:v>28.7</c:v>
                </c:pt>
                <c:pt idx="1436">
                  <c:v>28.72</c:v>
                </c:pt>
                <c:pt idx="1437">
                  <c:v>28.74</c:v>
                </c:pt>
                <c:pt idx="1438">
                  <c:v>28.76</c:v>
                </c:pt>
                <c:pt idx="1439">
                  <c:v>28.78</c:v>
                </c:pt>
                <c:pt idx="1440">
                  <c:v>28.8</c:v>
                </c:pt>
                <c:pt idx="1441">
                  <c:v>28.82</c:v>
                </c:pt>
                <c:pt idx="1442">
                  <c:v>28.84</c:v>
                </c:pt>
                <c:pt idx="1443">
                  <c:v>28.86</c:v>
                </c:pt>
                <c:pt idx="1444">
                  <c:v>28.88</c:v>
                </c:pt>
                <c:pt idx="1445">
                  <c:v>28.9</c:v>
                </c:pt>
                <c:pt idx="1446">
                  <c:v>28.92</c:v>
                </c:pt>
                <c:pt idx="1447">
                  <c:v>28.94</c:v>
                </c:pt>
                <c:pt idx="1448">
                  <c:v>28.96</c:v>
                </c:pt>
                <c:pt idx="1449">
                  <c:v>28.98</c:v>
                </c:pt>
                <c:pt idx="1450">
                  <c:v>29</c:v>
                </c:pt>
                <c:pt idx="1451">
                  <c:v>29.02</c:v>
                </c:pt>
                <c:pt idx="1452">
                  <c:v>29.04</c:v>
                </c:pt>
                <c:pt idx="1453">
                  <c:v>29.06</c:v>
                </c:pt>
                <c:pt idx="1454">
                  <c:v>29.08</c:v>
                </c:pt>
                <c:pt idx="1455">
                  <c:v>29.1</c:v>
                </c:pt>
                <c:pt idx="1456">
                  <c:v>29.12</c:v>
                </c:pt>
                <c:pt idx="1457">
                  <c:v>29.14</c:v>
                </c:pt>
                <c:pt idx="1458">
                  <c:v>29.16</c:v>
                </c:pt>
                <c:pt idx="1459">
                  <c:v>29.18</c:v>
                </c:pt>
                <c:pt idx="1460">
                  <c:v>29.2</c:v>
                </c:pt>
                <c:pt idx="1461">
                  <c:v>29.22</c:v>
                </c:pt>
                <c:pt idx="1462">
                  <c:v>29.24</c:v>
                </c:pt>
                <c:pt idx="1463">
                  <c:v>29.26</c:v>
                </c:pt>
                <c:pt idx="1464">
                  <c:v>29.28</c:v>
                </c:pt>
                <c:pt idx="1465">
                  <c:v>29.3</c:v>
                </c:pt>
                <c:pt idx="1466">
                  <c:v>29.32</c:v>
                </c:pt>
                <c:pt idx="1467">
                  <c:v>29.34</c:v>
                </c:pt>
                <c:pt idx="1468">
                  <c:v>29.36</c:v>
                </c:pt>
                <c:pt idx="1469">
                  <c:v>29.38</c:v>
                </c:pt>
                <c:pt idx="1470">
                  <c:v>29.4</c:v>
                </c:pt>
                <c:pt idx="1471">
                  <c:v>29.42</c:v>
                </c:pt>
                <c:pt idx="1472">
                  <c:v>29.44</c:v>
                </c:pt>
                <c:pt idx="1473">
                  <c:v>29.46</c:v>
                </c:pt>
                <c:pt idx="1474">
                  <c:v>29.48</c:v>
                </c:pt>
                <c:pt idx="1475">
                  <c:v>29.5</c:v>
                </c:pt>
                <c:pt idx="1476">
                  <c:v>29.52</c:v>
                </c:pt>
                <c:pt idx="1477">
                  <c:v>29.54</c:v>
                </c:pt>
                <c:pt idx="1478">
                  <c:v>29.56</c:v>
                </c:pt>
                <c:pt idx="1479">
                  <c:v>29.58</c:v>
                </c:pt>
                <c:pt idx="1480">
                  <c:v>29.6</c:v>
                </c:pt>
                <c:pt idx="1481">
                  <c:v>29.62</c:v>
                </c:pt>
                <c:pt idx="1482">
                  <c:v>29.64</c:v>
                </c:pt>
                <c:pt idx="1483">
                  <c:v>29.66</c:v>
                </c:pt>
                <c:pt idx="1484">
                  <c:v>29.68</c:v>
                </c:pt>
                <c:pt idx="1485">
                  <c:v>29.7</c:v>
                </c:pt>
                <c:pt idx="1486">
                  <c:v>29.72</c:v>
                </c:pt>
                <c:pt idx="1487">
                  <c:v>29.74</c:v>
                </c:pt>
                <c:pt idx="1488">
                  <c:v>29.76</c:v>
                </c:pt>
                <c:pt idx="1489">
                  <c:v>29.78</c:v>
                </c:pt>
                <c:pt idx="1490">
                  <c:v>29.8</c:v>
                </c:pt>
                <c:pt idx="1491">
                  <c:v>29.82</c:v>
                </c:pt>
                <c:pt idx="1492">
                  <c:v>29.84</c:v>
                </c:pt>
                <c:pt idx="1493">
                  <c:v>29.86</c:v>
                </c:pt>
                <c:pt idx="1494">
                  <c:v>29.88</c:v>
                </c:pt>
                <c:pt idx="1495">
                  <c:v>29.9</c:v>
                </c:pt>
                <c:pt idx="1496">
                  <c:v>29.92</c:v>
                </c:pt>
                <c:pt idx="1497">
                  <c:v>29.94</c:v>
                </c:pt>
                <c:pt idx="1498">
                  <c:v>29.96</c:v>
                </c:pt>
                <c:pt idx="1499">
                  <c:v>29.98</c:v>
                </c:pt>
                <c:pt idx="1500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48-43F6-B0DB-40FCC4A45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7888191"/>
        <c:axId val="1407876959"/>
      </c:scatterChart>
      <c:valAx>
        <c:axId val="1407888191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en-US" sz="1600" b="0">
                    <a:latin typeface="Arial Narrow" panose="020B0606020202030204" pitchFamily="34" charset="0"/>
                  </a:rPr>
                  <a:t>Measured sleeve friction resistance</a:t>
                </a:r>
                <a:r>
                  <a:rPr lang="en-US" sz="1600" b="0" i="0" u="none" strike="noStrike" baseline="0">
                    <a:effectLst/>
                    <a:latin typeface="Arial Narrow" panose="020B0606020202030204" pitchFamily="34" charset="0"/>
                  </a:rPr>
                  <a:t>, f</a:t>
                </a:r>
                <a:r>
                  <a:rPr lang="en-US" sz="1600" b="0" i="0" u="none" strike="noStrike" baseline="-25000">
                    <a:effectLst/>
                    <a:latin typeface="Arial Narrow" panose="020B0606020202030204" pitchFamily="34" charset="0"/>
                  </a:rPr>
                  <a:t>s</a:t>
                </a:r>
                <a:r>
                  <a:rPr lang="en-US" sz="1600" b="0" i="0" u="none" strike="noStrike" baseline="0">
                    <a:effectLst/>
                    <a:latin typeface="Arial Narrow" panose="020B0606020202030204" pitchFamily="34" charset="0"/>
                  </a:rPr>
                  <a:t> [kPa] </a:t>
                </a:r>
                <a:endParaRPr lang="en-US" sz="1600" b="0">
                  <a:latin typeface="Arial Narrow" panose="020B0606020202030204" pitchFamily="34" charset="0"/>
                </a:endParaRPr>
              </a:p>
            </c:rich>
          </c:tx>
          <c:layout>
            <c:manualLayout>
              <c:xMode val="edge"/>
              <c:yMode val="edge"/>
              <c:x val="0.18115857392825896"/>
              <c:y val="6.9529664667186955E-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7876959"/>
        <c:crosses val="autoZero"/>
        <c:crossBetween val="midCat"/>
      </c:valAx>
      <c:valAx>
        <c:axId val="1407876959"/>
        <c:scaling>
          <c:orientation val="maxMin"/>
          <c:max val="3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600" b="0" i="0" baseline="0">
                    <a:effectLst/>
                  </a:rPr>
                  <a:t>Depth below ground level [m]</a:t>
                </a:r>
                <a:endParaRPr lang="en-US" sz="1600">
                  <a:effectLst/>
                </a:endParaRPr>
              </a:p>
            </c:rich>
          </c:tx>
          <c:layout>
            <c:manualLayout>
              <c:xMode val="edge"/>
              <c:yMode val="edge"/>
              <c:x val="2.2222222222222223E-2"/>
              <c:y val="0.367496193609175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78881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42277777777778"/>
          <c:y val="8.0700631313131307E-2"/>
          <c:w val="0.83958314814814816"/>
          <c:h val="0.9016604797979797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rgbClr val="C00000"/>
              </a:solidFill>
              <a:ln w="9525">
                <a:noFill/>
              </a:ln>
              <a:effectLst/>
            </c:spPr>
          </c:marker>
          <c:xVal>
            <c:numRef>
              <c:f>'SCPTU-1'!$C$11:$C$1510</c:f>
              <c:numCache>
                <c:formatCode>General</c:formatCode>
                <c:ptCount val="1500"/>
                <c:pt idx="0">
                  <c:v>0.57399999999999995</c:v>
                </c:pt>
                <c:pt idx="1">
                  <c:v>1.117</c:v>
                </c:pt>
                <c:pt idx="2">
                  <c:v>1.4890000000000001</c:v>
                </c:pt>
                <c:pt idx="3">
                  <c:v>1.766</c:v>
                </c:pt>
                <c:pt idx="4">
                  <c:v>1.9570000000000001</c:v>
                </c:pt>
                <c:pt idx="5">
                  <c:v>2.34</c:v>
                </c:pt>
                <c:pt idx="6">
                  <c:v>2.5939999999999999</c:v>
                </c:pt>
                <c:pt idx="7">
                  <c:v>3.5339999999999998</c:v>
                </c:pt>
                <c:pt idx="8">
                  <c:v>3.286</c:v>
                </c:pt>
                <c:pt idx="9">
                  <c:v>4.2969999999999997</c:v>
                </c:pt>
                <c:pt idx="10">
                  <c:v>3.956</c:v>
                </c:pt>
                <c:pt idx="11">
                  <c:v>3.6059999999999999</c:v>
                </c:pt>
                <c:pt idx="12">
                  <c:v>3.7130000000000001</c:v>
                </c:pt>
                <c:pt idx="13">
                  <c:v>3.5529999999999999</c:v>
                </c:pt>
                <c:pt idx="14">
                  <c:v>3.3559999999999999</c:v>
                </c:pt>
                <c:pt idx="15">
                  <c:v>3.6360000000000001</c:v>
                </c:pt>
                <c:pt idx="16">
                  <c:v>4.1040000000000001</c:v>
                </c:pt>
                <c:pt idx="17">
                  <c:v>4.9240000000000004</c:v>
                </c:pt>
                <c:pt idx="18">
                  <c:v>5.8179999999999996</c:v>
                </c:pt>
                <c:pt idx="19">
                  <c:v>6.383</c:v>
                </c:pt>
                <c:pt idx="20">
                  <c:v>7.1079999999999997</c:v>
                </c:pt>
                <c:pt idx="21">
                  <c:v>7.8630000000000004</c:v>
                </c:pt>
                <c:pt idx="22">
                  <c:v>8.9060000000000006</c:v>
                </c:pt>
                <c:pt idx="23">
                  <c:v>9.5139999999999993</c:v>
                </c:pt>
                <c:pt idx="24">
                  <c:v>10.304</c:v>
                </c:pt>
                <c:pt idx="25">
                  <c:v>10.494999999999999</c:v>
                </c:pt>
                <c:pt idx="26">
                  <c:v>10.528</c:v>
                </c:pt>
                <c:pt idx="27">
                  <c:v>10.116</c:v>
                </c:pt>
                <c:pt idx="28">
                  <c:v>9.6080000000000005</c:v>
                </c:pt>
                <c:pt idx="29">
                  <c:v>8.9179999999999993</c:v>
                </c:pt>
                <c:pt idx="30">
                  <c:v>7.9180000000000001</c:v>
                </c:pt>
                <c:pt idx="31">
                  <c:v>1.28</c:v>
                </c:pt>
                <c:pt idx="32">
                  <c:v>0.40300000000000002</c:v>
                </c:pt>
                <c:pt idx="33">
                  <c:v>0.33800000000000002</c:v>
                </c:pt>
                <c:pt idx="34">
                  <c:v>0.32400000000000001</c:v>
                </c:pt>
                <c:pt idx="35">
                  <c:v>0.32400000000000001</c:v>
                </c:pt>
                <c:pt idx="36">
                  <c:v>0.251</c:v>
                </c:pt>
                <c:pt idx="37">
                  <c:v>0.54900000000000004</c:v>
                </c:pt>
                <c:pt idx="38">
                  <c:v>0.88900000000000001</c:v>
                </c:pt>
                <c:pt idx="39">
                  <c:v>0.55000000000000004</c:v>
                </c:pt>
                <c:pt idx="40">
                  <c:v>0.88300000000000001</c:v>
                </c:pt>
                <c:pt idx="41">
                  <c:v>0.64900000000000002</c:v>
                </c:pt>
                <c:pt idx="42">
                  <c:v>0.95799999999999996</c:v>
                </c:pt>
                <c:pt idx="43">
                  <c:v>1.492</c:v>
                </c:pt>
                <c:pt idx="44">
                  <c:v>2.29</c:v>
                </c:pt>
                <c:pt idx="45">
                  <c:v>2.0659999999999998</c:v>
                </c:pt>
                <c:pt idx="46">
                  <c:v>2.5379999999999998</c:v>
                </c:pt>
                <c:pt idx="47">
                  <c:v>2.71</c:v>
                </c:pt>
                <c:pt idx="48">
                  <c:v>1.796</c:v>
                </c:pt>
                <c:pt idx="49">
                  <c:v>1.6579999999999999</c:v>
                </c:pt>
                <c:pt idx="50">
                  <c:v>1.254</c:v>
                </c:pt>
                <c:pt idx="51">
                  <c:v>1.159</c:v>
                </c:pt>
                <c:pt idx="52">
                  <c:v>1.202</c:v>
                </c:pt>
                <c:pt idx="53">
                  <c:v>1.234</c:v>
                </c:pt>
                <c:pt idx="54">
                  <c:v>1.3420000000000001</c:v>
                </c:pt>
                <c:pt idx="55">
                  <c:v>1.5009999999999999</c:v>
                </c:pt>
                <c:pt idx="56">
                  <c:v>1.6080000000000001</c:v>
                </c:pt>
                <c:pt idx="57">
                  <c:v>1.5880000000000001</c:v>
                </c:pt>
                <c:pt idx="58">
                  <c:v>1.609</c:v>
                </c:pt>
                <c:pt idx="59">
                  <c:v>1.516</c:v>
                </c:pt>
                <c:pt idx="60">
                  <c:v>1.3560000000000001</c:v>
                </c:pt>
                <c:pt idx="61">
                  <c:v>1.2829999999999999</c:v>
                </c:pt>
                <c:pt idx="62">
                  <c:v>1.2</c:v>
                </c:pt>
                <c:pt idx="63">
                  <c:v>1.0609999999999999</c:v>
                </c:pt>
                <c:pt idx="64">
                  <c:v>0.57999999999999996</c:v>
                </c:pt>
                <c:pt idx="65">
                  <c:v>0.61199999999999999</c:v>
                </c:pt>
                <c:pt idx="66">
                  <c:v>0.64600000000000002</c:v>
                </c:pt>
                <c:pt idx="67">
                  <c:v>0.59199999999999997</c:v>
                </c:pt>
                <c:pt idx="68">
                  <c:v>0.53</c:v>
                </c:pt>
                <c:pt idx="69">
                  <c:v>0.50900000000000001</c:v>
                </c:pt>
                <c:pt idx="70">
                  <c:v>0.51900000000000002</c:v>
                </c:pt>
                <c:pt idx="71">
                  <c:v>0.57399999999999995</c:v>
                </c:pt>
                <c:pt idx="72">
                  <c:v>0.70199999999999996</c:v>
                </c:pt>
                <c:pt idx="73">
                  <c:v>0.85</c:v>
                </c:pt>
                <c:pt idx="74">
                  <c:v>0.92800000000000005</c:v>
                </c:pt>
                <c:pt idx="75">
                  <c:v>1.087</c:v>
                </c:pt>
                <c:pt idx="76">
                  <c:v>1.238</c:v>
                </c:pt>
                <c:pt idx="77">
                  <c:v>1.3440000000000001</c:v>
                </c:pt>
                <c:pt idx="78">
                  <c:v>1.345</c:v>
                </c:pt>
                <c:pt idx="79">
                  <c:v>1.3879999999999999</c:v>
                </c:pt>
                <c:pt idx="80">
                  <c:v>1.4850000000000001</c:v>
                </c:pt>
                <c:pt idx="81">
                  <c:v>1.474</c:v>
                </c:pt>
                <c:pt idx="82">
                  <c:v>1.5289999999999999</c:v>
                </c:pt>
                <c:pt idx="83">
                  <c:v>1.5640000000000001</c:v>
                </c:pt>
                <c:pt idx="84">
                  <c:v>1.585</c:v>
                </c:pt>
                <c:pt idx="85">
                  <c:v>1.65</c:v>
                </c:pt>
                <c:pt idx="86">
                  <c:v>1.8220000000000001</c:v>
                </c:pt>
                <c:pt idx="87">
                  <c:v>2.1520000000000001</c:v>
                </c:pt>
                <c:pt idx="88">
                  <c:v>2.238</c:v>
                </c:pt>
                <c:pt idx="89">
                  <c:v>2.3359999999999999</c:v>
                </c:pt>
                <c:pt idx="90">
                  <c:v>2.242</c:v>
                </c:pt>
                <c:pt idx="91">
                  <c:v>2.2330000000000001</c:v>
                </c:pt>
                <c:pt idx="92">
                  <c:v>2.1800000000000002</c:v>
                </c:pt>
                <c:pt idx="93">
                  <c:v>2.1920000000000002</c:v>
                </c:pt>
                <c:pt idx="94">
                  <c:v>2.5430000000000001</c:v>
                </c:pt>
                <c:pt idx="95">
                  <c:v>2.5550000000000002</c:v>
                </c:pt>
                <c:pt idx="96">
                  <c:v>2.2810000000000001</c:v>
                </c:pt>
                <c:pt idx="97">
                  <c:v>1.8340000000000001</c:v>
                </c:pt>
                <c:pt idx="98">
                  <c:v>1.4419999999999999</c:v>
                </c:pt>
                <c:pt idx="99">
                  <c:v>1.133</c:v>
                </c:pt>
                <c:pt idx="100">
                  <c:v>1.054</c:v>
                </c:pt>
                <c:pt idx="101">
                  <c:v>0.94599999999999995</c:v>
                </c:pt>
                <c:pt idx="102">
                  <c:v>0.80700000000000005</c:v>
                </c:pt>
                <c:pt idx="103">
                  <c:v>0.76600000000000001</c:v>
                </c:pt>
                <c:pt idx="104">
                  <c:v>0.76600000000000001</c:v>
                </c:pt>
                <c:pt idx="105">
                  <c:v>0.871</c:v>
                </c:pt>
                <c:pt idx="106">
                  <c:v>0.74399999999999999</c:v>
                </c:pt>
                <c:pt idx="107">
                  <c:v>0.64800000000000002</c:v>
                </c:pt>
                <c:pt idx="108">
                  <c:v>0.53100000000000003</c:v>
                </c:pt>
                <c:pt idx="109">
                  <c:v>0.33900000000000002</c:v>
                </c:pt>
                <c:pt idx="110">
                  <c:v>0.21199999999999999</c:v>
                </c:pt>
                <c:pt idx="111">
                  <c:v>0.184</c:v>
                </c:pt>
                <c:pt idx="112">
                  <c:v>0.184</c:v>
                </c:pt>
                <c:pt idx="113">
                  <c:v>0.153</c:v>
                </c:pt>
                <c:pt idx="114">
                  <c:v>0.123</c:v>
                </c:pt>
                <c:pt idx="115">
                  <c:v>0.106</c:v>
                </c:pt>
                <c:pt idx="116">
                  <c:v>0.106</c:v>
                </c:pt>
                <c:pt idx="117">
                  <c:v>0.11600000000000001</c:v>
                </c:pt>
                <c:pt idx="118">
                  <c:v>0.13800000000000001</c:v>
                </c:pt>
                <c:pt idx="119">
                  <c:v>0.11600000000000001</c:v>
                </c:pt>
                <c:pt idx="120">
                  <c:v>0.106</c:v>
                </c:pt>
                <c:pt idx="121">
                  <c:v>0.11600000000000001</c:v>
                </c:pt>
                <c:pt idx="122">
                  <c:v>0.106</c:v>
                </c:pt>
                <c:pt idx="123">
                  <c:v>0.107</c:v>
                </c:pt>
                <c:pt idx="124">
                  <c:v>0.11799999999999999</c:v>
                </c:pt>
                <c:pt idx="125">
                  <c:v>0.182</c:v>
                </c:pt>
                <c:pt idx="126">
                  <c:v>0.27700000000000002</c:v>
                </c:pt>
                <c:pt idx="127">
                  <c:v>0.42599999999999999</c:v>
                </c:pt>
                <c:pt idx="128">
                  <c:v>0.745</c:v>
                </c:pt>
                <c:pt idx="129">
                  <c:v>1.4690000000000001</c:v>
                </c:pt>
                <c:pt idx="130">
                  <c:v>2.2999999999999998</c:v>
                </c:pt>
                <c:pt idx="131">
                  <c:v>2.7890000000000001</c:v>
                </c:pt>
                <c:pt idx="132">
                  <c:v>3.0659999999999998</c:v>
                </c:pt>
                <c:pt idx="133">
                  <c:v>3.2149999999999999</c:v>
                </c:pt>
                <c:pt idx="134">
                  <c:v>3.2570000000000001</c:v>
                </c:pt>
                <c:pt idx="135">
                  <c:v>3.2570000000000001</c:v>
                </c:pt>
                <c:pt idx="136">
                  <c:v>3.194</c:v>
                </c:pt>
                <c:pt idx="137">
                  <c:v>3.1429999999999998</c:v>
                </c:pt>
                <c:pt idx="138">
                  <c:v>3.069</c:v>
                </c:pt>
                <c:pt idx="139">
                  <c:v>2.9620000000000002</c:v>
                </c:pt>
                <c:pt idx="140">
                  <c:v>2.8130000000000002</c:v>
                </c:pt>
                <c:pt idx="141">
                  <c:v>2.6960000000000002</c:v>
                </c:pt>
                <c:pt idx="142">
                  <c:v>2.6859999999999999</c:v>
                </c:pt>
                <c:pt idx="143">
                  <c:v>2.718</c:v>
                </c:pt>
                <c:pt idx="144">
                  <c:v>2.984</c:v>
                </c:pt>
                <c:pt idx="145">
                  <c:v>3.2149999999999999</c:v>
                </c:pt>
                <c:pt idx="146">
                  <c:v>3.0550000000000002</c:v>
                </c:pt>
                <c:pt idx="147">
                  <c:v>2.7570000000000001</c:v>
                </c:pt>
                <c:pt idx="148">
                  <c:v>2.3959999999999999</c:v>
                </c:pt>
                <c:pt idx="149">
                  <c:v>1.9810000000000001</c:v>
                </c:pt>
                <c:pt idx="150">
                  <c:v>1.764</c:v>
                </c:pt>
                <c:pt idx="151">
                  <c:v>1.5940000000000001</c:v>
                </c:pt>
                <c:pt idx="152">
                  <c:v>1.2430000000000001</c:v>
                </c:pt>
                <c:pt idx="153">
                  <c:v>1.0189999999999999</c:v>
                </c:pt>
                <c:pt idx="154">
                  <c:v>1.6579999999999999</c:v>
                </c:pt>
                <c:pt idx="155">
                  <c:v>2.6040000000000001</c:v>
                </c:pt>
                <c:pt idx="156">
                  <c:v>3.1150000000000002</c:v>
                </c:pt>
                <c:pt idx="157">
                  <c:v>3.5089999999999999</c:v>
                </c:pt>
                <c:pt idx="158">
                  <c:v>3.9239999999999999</c:v>
                </c:pt>
                <c:pt idx="159">
                  <c:v>4.0620000000000003</c:v>
                </c:pt>
                <c:pt idx="160">
                  <c:v>4.1360000000000001</c:v>
                </c:pt>
                <c:pt idx="161">
                  <c:v>4.2409999999999997</c:v>
                </c:pt>
                <c:pt idx="162">
                  <c:v>4.2309999999999999</c:v>
                </c:pt>
                <c:pt idx="163">
                  <c:v>4.22</c:v>
                </c:pt>
                <c:pt idx="164">
                  <c:v>3.95</c:v>
                </c:pt>
                <c:pt idx="165">
                  <c:v>3.8650000000000002</c:v>
                </c:pt>
                <c:pt idx="166">
                  <c:v>3.6309999999999998</c:v>
                </c:pt>
                <c:pt idx="167">
                  <c:v>3.3860000000000001</c:v>
                </c:pt>
                <c:pt idx="168">
                  <c:v>3.0459999999999998</c:v>
                </c:pt>
                <c:pt idx="169">
                  <c:v>2.7160000000000002</c:v>
                </c:pt>
                <c:pt idx="170">
                  <c:v>2.4609999999999999</c:v>
                </c:pt>
                <c:pt idx="171">
                  <c:v>2.2050000000000001</c:v>
                </c:pt>
                <c:pt idx="172">
                  <c:v>1.9710000000000001</c:v>
                </c:pt>
                <c:pt idx="173">
                  <c:v>1.78</c:v>
                </c:pt>
                <c:pt idx="174">
                  <c:v>1.714</c:v>
                </c:pt>
                <c:pt idx="175">
                  <c:v>1.8</c:v>
                </c:pt>
                <c:pt idx="176">
                  <c:v>1.9910000000000001</c:v>
                </c:pt>
                <c:pt idx="177">
                  <c:v>2.3210000000000002</c:v>
                </c:pt>
                <c:pt idx="178">
                  <c:v>2.6920000000000002</c:v>
                </c:pt>
                <c:pt idx="179">
                  <c:v>3</c:v>
                </c:pt>
                <c:pt idx="180">
                  <c:v>3.181</c:v>
                </c:pt>
                <c:pt idx="181">
                  <c:v>3.1589999999999998</c:v>
                </c:pt>
                <c:pt idx="182">
                  <c:v>3.0840000000000001</c:v>
                </c:pt>
                <c:pt idx="183">
                  <c:v>3.052</c:v>
                </c:pt>
                <c:pt idx="184">
                  <c:v>2.996</c:v>
                </c:pt>
                <c:pt idx="185">
                  <c:v>3.0489999999999999</c:v>
                </c:pt>
                <c:pt idx="186">
                  <c:v>3.2410000000000001</c:v>
                </c:pt>
                <c:pt idx="187">
                  <c:v>3.5169999999999999</c:v>
                </c:pt>
                <c:pt idx="188">
                  <c:v>3.75</c:v>
                </c:pt>
                <c:pt idx="189">
                  <c:v>3.9420000000000002</c:v>
                </c:pt>
                <c:pt idx="190">
                  <c:v>4.0369999999999999</c:v>
                </c:pt>
                <c:pt idx="191">
                  <c:v>4.1100000000000003</c:v>
                </c:pt>
                <c:pt idx="192">
                  <c:v>4.2060000000000004</c:v>
                </c:pt>
                <c:pt idx="193">
                  <c:v>4.2699999999999996</c:v>
                </c:pt>
                <c:pt idx="194">
                  <c:v>4.343</c:v>
                </c:pt>
                <c:pt idx="195">
                  <c:v>4.4279999999999999</c:v>
                </c:pt>
                <c:pt idx="196">
                  <c:v>4.4359999999999999</c:v>
                </c:pt>
                <c:pt idx="197">
                  <c:v>4.4260000000000002</c:v>
                </c:pt>
                <c:pt idx="198">
                  <c:v>4.4260000000000002</c:v>
                </c:pt>
                <c:pt idx="199">
                  <c:v>4.5090000000000003</c:v>
                </c:pt>
                <c:pt idx="200">
                  <c:v>4.548</c:v>
                </c:pt>
                <c:pt idx="201">
                  <c:v>4.548</c:v>
                </c:pt>
                <c:pt idx="202">
                  <c:v>4.452</c:v>
                </c:pt>
                <c:pt idx="203">
                  <c:v>4.3460000000000001</c:v>
                </c:pt>
                <c:pt idx="204">
                  <c:v>4.3029999999999999</c:v>
                </c:pt>
                <c:pt idx="205">
                  <c:v>4.2709999999999999</c:v>
                </c:pt>
                <c:pt idx="206">
                  <c:v>4.3029999999999999</c:v>
                </c:pt>
                <c:pt idx="207">
                  <c:v>4.3239999999999998</c:v>
                </c:pt>
                <c:pt idx="208">
                  <c:v>4.3319999999999999</c:v>
                </c:pt>
                <c:pt idx="209">
                  <c:v>4.375</c:v>
                </c:pt>
                <c:pt idx="210">
                  <c:v>4.3849999999999998</c:v>
                </c:pt>
                <c:pt idx="211">
                  <c:v>4.2679999999999998</c:v>
                </c:pt>
                <c:pt idx="212">
                  <c:v>4.0860000000000003</c:v>
                </c:pt>
                <c:pt idx="213">
                  <c:v>3.948</c:v>
                </c:pt>
                <c:pt idx="214">
                  <c:v>3.7679999999999998</c:v>
                </c:pt>
                <c:pt idx="215">
                  <c:v>3.7250000000000001</c:v>
                </c:pt>
                <c:pt idx="216">
                  <c:v>3.6829999999999998</c:v>
                </c:pt>
                <c:pt idx="217">
                  <c:v>3.6829999999999998</c:v>
                </c:pt>
                <c:pt idx="218">
                  <c:v>3.7570000000000001</c:v>
                </c:pt>
                <c:pt idx="219">
                  <c:v>3.8420000000000001</c:v>
                </c:pt>
                <c:pt idx="220">
                  <c:v>3.8530000000000002</c:v>
                </c:pt>
                <c:pt idx="221">
                  <c:v>3.8319999999999999</c:v>
                </c:pt>
                <c:pt idx="222">
                  <c:v>3.7669999999999999</c:v>
                </c:pt>
                <c:pt idx="223">
                  <c:v>3.7349999999999999</c:v>
                </c:pt>
                <c:pt idx="224">
                  <c:v>3.681</c:v>
                </c:pt>
                <c:pt idx="225">
                  <c:v>3.6070000000000002</c:v>
                </c:pt>
                <c:pt idx="226">
                  <c:v>3.5190000000000001</c:v>
                </c:pt>
                <c:pt idx="227">
                  <c:v>3.4980000000000002</c:v>
                </c:pt>
                <c:pt idx="228">
                  <c:v>3.6469999999999998</c:v>
                </c:pt>
                <c:pt idx="229">
                  <c:v>3.911</c:v>
                </c:pt>
                <c:pt idx="230">
                  <c:v>4.2089999999999996</c:v>
                </c:pt>
                <c:pt idx="231">
                  <c:v>4.4009999999999998</c:v>
                </c:pt>
                <c:pt idx="232">
                  <c:v>4.41</c:v>
                </c:pt>
                <c:pt idx="233">
                  <c:v>4.3040000000000003</c:v>
                </c:pt>
                <c:pt idx="234">
                  <c:v>4.2279999999999998</c:v>
                </c:pt>
                <c:pt idx="235">
                  <c:v>4.1429999999999998</c:v>
                </c:pt>
                <c:pt idx="236">
                  <c:v>4.0869999999999997</c:v>
                </c:pt>
                <c:pt idx="237">
                  <c:v>4.0229999999999997</c:v>
                </c:pt>
                <c:pt idx="238">
                  <c:v>4</c:v>
                </c:pt>
                <c:pt idx="239">
                  <c:v>4</c:v>
                </c:pt>
                <c:pt idx="240">
                  <c:v>4.0410000000000004</c:v>
                </c:pt>
                <c:pt idx="241">
                  <c:v>4.2009999999999996</c:v>
                </c:pt>
                <c:pt idx="242">
                  <c:v>4.4550000000000001</c:v>
                </c:pt>
                <c:pt idx="243">
                  <c:v>4.71</c:v>
                </c:pt>
                <c:pt idx="244">
                  <c:v>4.8789999999999996</c:v>
                </c:pt>
                <c:pt idx="245">
                  <c:v>4.8789999999999996</c:v>
                </c:pt>
                <c:pt idx="246">
                  <c:v>4.6849999999999996</c:v>
                </c:pt>
                <c:pt idx="247">
                  <c:v>4.343</c:v>
                </c:pt>
                <c:pt idx="248">
                  <c:v>4.0979999999999999</c:v>
                </c:pt>
                <c:pt idx="249">
                  <c:v>3.948</c:v>
                </c:pt>
                <c:pt idx="250">
                  <c:v>3.9860000000000002</c:v>
                </c:pt>
                <c:pt idx="251">
                  <c:v>4.4119999999999999</c:v>
                </c:pt>
                <c:pt idx="252">
                  <c:v>4.742</c:v>
                </c:pt>
                <c:pt idx="253">
                  <c:v>4.9329999999999998</c:v>
                </c:pt>
                <c:pt idx="254">
                  <c:v>4.827</c:v>
                </c:pt>
                <c:pt idx="255">
                  <c:v>4.6139999999999999</c:v>
                </c:pt>
                <c:pt idx="256">
                  <c:v>4.444</c:v>
                </c:pt>
                <c:pt idx="257">
                  <c:v>4.3479999999999999</c:v>
                </c:pt>
                <c:pt idx="258">
                  <c:v>4.2309999999999999</c:v>
                </c:pt>
                <c:pt idx="259">
                  <c:v>4.07</c:v>
                </c:pt>
                <c:pt idx="260">
                  <c:v>3.9209999999999998</c:v>
                </c:pt>
                <c:pt idx="261">
                  <c:v>3.8039999999999998</c:v>
                </c:pt>
                <c:pt idx="262">
                  <c:v>3.6960000000000002</c:v>
                </c:pt>
                <c:pt idx="263">
                  <c:v>3.5790000000000002</c:v>
                </c:pt>
                <c:pt idx="264">
                  <c:v>3.3820000000000001</c:v>
                </c:pt>
                <c:pt idx="265">
                  <c:v>3.34</c:v>
                </c:pt>
                <c:pt idx="266">
                  <c:v>3.468</c:v>
                </c:pt>
                <c:pt idx="267">
                  <c:v>3.7229999999999999</c:v>
                </c:pt>
                <c:pt idx="268">
                  <c:v>3.9990000000000001</c:v>
                </c:pt>
                <c:pt idx="269">
                  <c:v>4.1159999999999997</c:v>
                </c:pt>
                <c:pt idx="270">
                  <c:v>4.2869999999999999</c:v>
                </c:pt>
                <c:pt idx="271">
                  <c:v>4.6040000000000001</c:v>
                </c:pt>
                <c:pt idx="272">
                  <c:v>5.0309999999999997</c:v>
                </c:pt>
                <c:pt idx="273">
                  <c:v>5.2960000000000003</c:v>
                </c:pt>
                <c:pt idx="274">
                  <c:v>5.3920000000000003</c:v>
                </c:pt>
                <c:pt idx="275">
                  <c:v>5.4130000000000003</c:v>
                </c:pt>
                <c:pt idx="276">
                  <c:v>5.5730000000000004</c:v>
                </c:pt>
                <c:pt idx="277">
                  <c:v>5.9240000000000004</c:v>
                </c:pt>
                <c:pt idx="278">
                  <c:v>6.4539999999999997</c:v>
                </c:pt>
                <c:pt idx="279">
                  <c:v>6.8689999999999998</c:v>
                </c:pt>
                <c:pt idx="280">
                  <c:v>7.0289999999999999</c:v>
                </c:pt>
                <c:pt idx="281">
                  <c:v>7.07</c:v>
                </c:pt>
                <c:pt idx="282">
                  <c:v>7.08</c:v>
                </c:pt>
                <c:pt idx="283">
                  <c:v>7.0460000000000003</c:v>
                </c:pt>
                <c:pt idx="284">
                  <c:v>7.024</c:v>
                </c:pt>
                <c:pt idx="285">
                  <c:v>7.1289999999999996</c:v>
                </c:pt>
                <c:pt idx="286">
                  <c:v>7.2679999999999998</c:v>
                </c:pt>
                <c:pt idx="287">
                  <c:v>7.4470000000000001</c:v>
                </c:pt>
                <c:pt idx="288">
                  <c:v>7.5629999999999997</c:v>
                </c:pt>
                <c:pt idx="289">
                  <c:v>7.6159999999999997</c:v>
                </c:pt>
                <c:pt idx="290">
                  <c:v>7.5510000000000002</c:v>
                </c:pt>
                <c:pt idx="291">
                  <c:v>7.484</c:v>
                </c:pt>
                <c:pt idx="292">
                  <c:v>7.5570000000000004</c:v>
                </c:pt>
                <c:pt idx="293">
                  <c:v>7.5880000000000001</c:v>
                </c:pt>
                <c:pt idx="294">
                  <c:v>7.4390000000000001</c:v>
                </c:pt>
                <c:pt idx="295">
                  <c:v>7.2569999999999997</c:v>
                </c:pt>
                <c:pt idx="296">
                  <c:v>6.9989999999999997</c:v>
                </c:pt>
                <c:pt idx="297">
                  <c:v>6.7850000000000001</c:v>
                </c:pt>
                <c:pt idx="298">
                  <c:v>6.5810000000000004</c:v>
                </c:pt>
                <c:pt idx="299">
                  <c:v>6.4409999999999998</c:v>
                </c:pt>
                <c:pt idx="300">
                  <c:v>6.242</c:v>
                </c:pt>
                <c:pt idx="301">
                  <c:v>6.4859999999999998</c:v>
                </c:pt>
                <c:pt idx="302">
                  <c:v>6.52</c:v>
                </c:pt>
                <c:pt idx="303">
                  <c:v>6.4029999999999996</c:v>
                </c:pt>
                <c:pt idx="304">
                  <c:v>6.2960000000000003</c:v>
                </c:pt>
                <c:pt idx="305">
                  <c:v>6.2</c:v>
                </c:pt>
                <c:pt idx="306">
                  <c:v>6.1470000000000002</c:v>
                </c:pt>
                <c:pt idx="307">
                  <c:v>6.1139999999999999</c:v>
                </c:pt>
                <c:pt idx="308">
                  <c:v>6.0709999999999997</c:v>
                </c:pt>
                <c:pt idx="309">
                  <c:v>6.05</c:v>
                </c:pt>
                <c:pt idx="310">
                  <c:v>6.0369999999999999</c:v>
                </c:pt>
                <c:pt idx="311">
                  <c:v>6.0789999999999997</c:v>
                </c:pt>
                <c:pt idx="312">
                  <c:v>6.0670000000000002</c:v>
                </c:pt>
                <c:pt idx="313">
                  <c:v>5.8330000000000002</c:v>
                </c:pt>
                <c:pt idx="314">
                  <c:v>5.2569999999999997</c:v>
                </c:pt>
                <c:pt idx="315">
                  <c:v>4.9489999999999998</c:v>
                </c:pt>
                <c:pt idx="316">
                  <c:v>4.7679999999999998</c:v>
                </c:pt>
                <c:pt idx="317">
                  <c:v>4.694</c:v>
                </c:pt>
                <c:pt idx="318">
                  <c:v>4.7249999999999996</c:v>
                </c:pt>
                <c:pt idx="319">
                  <c:v>4.9279999999999999</c:v>
                </c:pt>
                <c:pt idx="320">
                  <c:v>5.2569999999999997</c:v>
                </c:pt>
                <c:pt idx="321">
                  <c:v>5.7679999999999998</c:v>
                </c:pt>
                <c:pt idx="322">
                  <c:v>6.3730000000000002</c:v>
                </c:pt>
                <c:pt idx="323">
                  <c:v>6.5860000000000003</c:v>
                </c:pt>
                <c:pt idx="324">
                  <c:v>6.6280000000000001</c:v>
                </c:pt>
                <c:pt idx="325">
                  <c:v>6.5430000000000001</c:v>
                </c:pt>
                <c:pt idx="326">
                  <c:v>6.5209999999999999</c:v>
                </c:pt>
                <c:pt idx="327">
                  <c:v>6.6589999999999998</c:v>
                </c:pt>
                <c:pt idx="328">
                  <c:v>6.9249999999999998</c:v>
                </c:pt>
                <c:pt idx="329">
                  <c:v>7.1029999999999998</c:v>
                </c:pt>
                <c:pt idx="330">
                  <c:v>7.2729999999999997</c:v>
                </c:pt>
                <c:pt idx="331">
                  <c:v>7.4539999999999997</c:v>
                </c:pt>
                <c:pt idx="332">
                  <c:v>7.633</c:v>
                </c:pt>
                <c:pt idx="333">
                  <c:v>7.8040000000000003</c:v>
                </c:pt>
                <c:pt idx="334">
                  <c:v>8.0359999999999996</c:v>
                </c:pt>
                <c:pt idx="335">
                  <c:v>8.3239999999999998</c:v>
                </c:pt>
                <c:pt idx="336">
                  <c:v>8.6950000000000003</c:v>
                </c:pt>
                <c:pt idx="337">
                  <c:v>9.0459999999999994</c:v>
                </c:pt>
                <c:pt idx="338">
                  <c:v>9.1489999999999991</c:v>
                </c:pt>
                <c:pt idx="339">
                  <c:v>8.9789999999999992</c:v>
                </c:pt>
                <c:pt idx="340">
                  <c:v>8.68</c:v>
                </c:pt>
                <c:pt idx="341">
                  <c:v>8.391</c:v>
                </c:pt>
                <c:pt idx="342">
                  <c:v>8.093</c:v>
                </c:pt>
                <c:pt idx="343">
                  <c:v>7.8680000000000003</c:v>
                </c:pt>
                <c:pt idx="344">
                  <c:v>7.6859999999999999</c:v>
                </c:pt>
                <c:pt idx="345">
                  <c:v>7.556</c:v>
                </c:pt>
                <c:pt idx="346">
                  <c:v>7.4370000000000003</c:v>
                </c:pt>
                <c:pt idx="347">
                  <c:v>7.3079999999999998</c:v>
                </c:pt>
                <c:pt idx="348">
                  <c:v>7.202</c:v>
                </c:pt>
                <c:pt idx="349">
                  <c:v>6.9770000000000003</c:v>
                </c:pt>
                <c:pt idx="350">
                  <c:v>6.702</c:v>
                </c:pt>
                <c:pt idx="351">
                  <c:v>6.5110000000000001</c:v>
                </c:pt>
                <c:pt idx="352">
                  <c:v>6.4359999999999999</c:v>
                </c:pt>
                <c:pt idx="353">
                  <c:v>6.5209999999999999</c:v>
                </c:pt>
                <c:pt idx="354">
                  <c:v>6.681</c:v>
                </c:pt>
                <c:pt idx="355">
                  <c:v>6.7229999999999999</c:v>
                </c:pt>
                <c:pt idx="356">
                  <c:v>6.67</c:v>
                </c:pt>
                <c:pt idx="357">
                  <c:v>6.6280000000000001</c:v>
                </c:pt>
                <c:pt idx="358">
                  <c:v>6.5739999999999998</c:v>
                </c:pt>
                <c:pt idx="359">
                  <c:v>6.4249999999999998</c:v>
                </c:pt>
                <c:pt idx="360">
                  <c:v>6.0940000000000003</c:v>
                </c:pt>
                <c:pt idx="361">
                  <c:v>5.5620000000000003</c:v>
                </c:pt>
                <c:pt idx="362">
                  <c:v>5.0810000000000004</c:v>
                </c:pt>
                <c:pt idx="363">
                  <c:v>4.702</c:v>
                </c:pt>
                <c:pt idx="364">
                  <c:v>4.5529999999999999</c:v>
                </c:pt>
                <c:pt idx="365">
                  <c:v>4.4370000000000003</c:v>
                </c:pt>
                <c:pt idx="366">
                  <c:v>4.3419999999999996</c:v>
                </c:pt>
                <c:pt idx="367">
                  <c:v>4.2569999999999997</c:v>
                </c:pt>
                <c:pt idx="368">
                  <c:v>4.2350000000000003</c:v>
                </c:pt>
                <c:pt idx="369">
                  <c:v>4.2569999999999997</c:v>
                </c:pt>
                <c:pt idx="370">
                  <c:v>4.2350000000000003</c:v>
                </c:pt>
                <c:pt idx="371">
                  <c:v>4.2670000000000003</c:v>
                </c:pt>
                <c:pt idx="372">
                  <c:v>4.3719999999999999</c:v>
                </c:pt>
                <c:pt idx="373">
                  <c:v>4.5209999999999999</c:v>
                </c:pt>
                <c:pt idx="374">
                  <c:v>4.681</c:v>
                </c:pt>
                <c:pt idx="375">
                  <c:v>4.7869999999999999</c:v>
                </c:pt>
                <c:pt idx="376">
                  <c:v>4.9349999999999996</c:v>
                </c:pt>
                <c:pt idx="377">
                  <c:v>5.1580000000000004</c:v>
                </c:pt>
                <c:pt idx="378">
                  <c:v>5.35</c:v>
                </c:pt>
                <c:pt idx="379">
                  <c:v>5.4450000000000003</c:v>
                </c:pt>
                <c:pt idx="380">
                  <c:v>5.5380000000000003</c:v>
                </c:pt>
                <c:pt idx="381">
                  <c:v>5.6230000000000002</c:v>
                </c:pt>
                <c:pt idx="382">
                  <c:v>5.6980000000000004</c:v>
                </c:pt>
                <c:pt idx="383">
                  <c:v>5.7830000000000004</c:v>
                </c:pt>
                <c:pt idx="384">
                  <c:v>5.867</c:v>
                </c:pt>
                <c:pt idx="385">
                  <c:v>5.952</c:v>
                </c:pt>
                <c:pt idx="386">
                  <c:v>6.0369999999999999</c:v>
                </c:pt>
                <c:pt idx="387">
                  <c:v>6.1539999999999999</c:v>
                </c:pt>
                <c:pt idx="388">
                  <c:v>6.3019999999999996</c:v>
                </c:pt>
                <c:pt idx="389">
                  <c:v>6.4820000000000002</c:v>
                </c:pt>
                <c:pt idx="390">
                  <c:v>6.6950000000000003</c:v>
                </c:pt>
                <c:pt idx="391">
                  <c:v>6.9820000000000002</c:v>
                </c:pt>
                <c:pt idx="392">
                  <c:v>7.2039999999999997</c:v>
                </c:pt>
                <c:pt idx="393">
                  <c:v>7.3639999999999999</c:v>
                </c:pt>
                <c:pt idx="394">
                  <c:v>7.4279999999999999</c:v>
                </c:pt>
                <c:pt idx="395">
                  <c:v>7.4580000000000002</c:v>
                </c:pt>
                <c:pt idx="396">
                  <c:v>7.48</c:v>
                </c:pt>
                <c:pt idx="397">
                  <c:v>7.3920000000000003</c:v>
                </c:pt>
                <c:pt idx="398">
                  <c:v>7.0940000000000003</c:v>
                </c:pt>
                <c:pt idx="399">
                  <c:v>6.6239999999999997</c:v>
                </c:pt>
                <c:pt idx="400">
                  <c:v>5.9560000000000004</c:v>
                </c:pt>
                <c:pt idx="401">
                  <c:v>5.4880000000000004</c:v>
                </c:pt>
                <c:pt idx="402">
                  <c:v>4.3920000000000003</c:v>
                </c:pt>
                <c:pt idx="403">
                  <c:v>3.2330000000000001</c:v>
                </c:pt>
                <c:pt idx="404">
                  <c:v>2.3069999999999999</c:v>
                </c:pt>
                <c:pt idx="405">
                  <c:v>1.6259999999999999</c:v>
                </c:pt>
                <c:pt idx="406">
                  <c:v>1.85</c:v>
                </c:pt>
                <c:pt idx="407">
                  <c:v>3.456</c:v>
                </c:pt>
                <c:pt idx="408">
                  <c:v>4.9640000000000004</c:v>
                </c:pt>
                <c:pt idx="409">
                  <c:v>5.6769999999999996</c:v>
                </c:pt>
                <c:pt idx="410">
                  <c:v>5.899</c:v>
                </c:pt>
                <c:pt idx="411">
                  <c:v>5.931</c:v>
                </c:pt>
                <c:pt idx="412">
                  <c:v>6.0140000000000002</c:v>
                </c:pt>
                <c:pt idx="413">
                  <c:v>5.8630000000000004</c:v>
                </c:pt>
                <c:pt idx="414">
                  <c:v>5.9909999999999997</c:v>
                </c:pt>
                <c:pt idx="415">
                  <c:v>6.056</c:v>
                </c:pt>
                <c:pt idx="416">
                  <c:v>6.056</c:v>
                </c:pt>
                <c:pt idx="417">
                  <c:v>6.0129999999999999</c:v>
                </c:pt>
                <c:pt idx="418">
                  <c:v>5.5449999999999999</c:v>
                </c:pt>
                <c:pt idx="419">
                  <c:v>5.8639999999999999</c:v>
                </c:pt>
                <c:pt idx="420">
                  <c:v>5.8520000000000003</c:v>
                </c:pt>
                <c:pt idx="421">
                  <c:v>5.8630000000000004</c:v>
                </c:pt>
                <c:pt idx="422">
                  <c:v>5.8739999999999997</c:v>
                </c:pt>
                <c:pt idx="423">
                  <c:v>5.9059999999999997</c:v>
                </c:pt>
                <c:pt idx="424">
                  <c:v>5.9039999999999999</c:v>
                </c:pt>
                <c:pt idx="425">
                  <c:v>5.851</c:v>
                </c:pt>
                <c:pt idx="426">
                  <c:v>5.8079999999999998</c:v>
                </c:pt>
                <c:pt idx="427">
                  <c:v>5.7859999999999996</c:v>
                </c:pt>
                <c:pt idx="428">
                  <c:v>5.7220000000000004</c:v>
                </c:pt>
                <c:pt idx="429">
                  <c:v>5.6550000000000002</c:v>
                </c:pt>
                <c:pt idx="430">
                  <c:v>5.6340000000000003</c:v>
                </c:pt>
                <c:pt idx="431">
                  <c:v>5.601</c:v>
                </c:pt>
                <c:pt idx="432">
                  <c:v>5.548</c:v>
                </c:pt>
                <c:pt idx="433">
                  <c:v>5.45</c:v>
                </c:pt>
                <c:pt idx="434">
                  <c:v>5.3869999999999996</c:v>
                </c:pt>
                <c:pt idx="435">
                  <c:v>5.3209999999999997</c:v>
                </c:pt>
                <c:pt idx="436">
                  <c:v>5.3</c:v>
                </c:pt>
                <c:pt idx="437">
                  <c:v>5.2670000000000003</c:v>
                </c:pt>
                <c:pt idx="438">
                  <c:v>5.2560000000000002</c:v>
                </c:pt>
                <c:pt idx="439">
                  <c:v>5.2430000000000003</c:v>
                </c:pt>
                <c:pt idx="440">
                  <c:v>5.2530000000000001</c:v>
                </c:pt>
                <c:pt idx="441">
                  <c:v>5.21</c:v>
                </c:pt>
                <c:pt idx="442">
                  <c:v>5.1779999999999999</c:v>
                </c:pt>
                <c:pt idx="443">
                  <c:v>5.1020000000000003</c:v>
                </c:pt>
                <c:pt idx="444">
                  <c:v>5.0060000000000002</c:v>
                </c:pt>
                <c:pt idx="445">
                  <c:v>4.8879999999999999</c:v>
                </c:pt>
                <c:pt idx="446">
                  <c:v>4.8769999999999998</c:v>
                </c:pt>
                <c:pt idx="447">
                  <c:v>4.9390000000000001</c:v>
                </c:pt>
                <c:pt idx="448">
                  <c:v>5.0880000000000001</c:v>
                </c:pt>
                <c:pt idx="449">
                  <c:v>5.2880000000000003</c:v>
                </c:pt>
                <c:pt idx="450">
                  <c:v>5.3070000000000004</c:v>
                </c:pt>
                <c:pt idx="451">
                  <c:v>5.3070000000000004</c:v>
                </c:pt>
                <c:pt idx="452">
                  <c:v>5.2130000000000001</c:v>
                </c:pt>
                <c:pt idx="453">
                  <c:v>5.1909999999999998</c:v>
                </c:pt>
                <c:pt idx="454">
                  <c:v>5.2229999999999999</c:v>
                </c:pt>
                <c:pt idx="455">
                  <c:v>5.3079999999999998</c:v>
                </c:pt>
                <c:pt idx="456">
                  <c:v>5.3719999999999999</c:v>
                </c:pt>
                <c:pt idx="457">
                  <c:v>5.4039999999999999</c:v>
                </c:pt>
                <c:pt idx="458">
                  <c:v>5.3710000000000004</c:v>
                </c:pt>
                <c:pt idx="459">
                  <c:v>5.2220000000000004</c:v>
                </c:pt>
                <c:pt idx="460">
                  <c:v>5.1689999999999996</c:v>
                </c:pt>
                <c:pt idx="461">
                  <c:v>5.2009999999999996</c:v>
                </c:pt>
                <c:pt idx="462">
                  <c:v>5.1980000000000004</c:v>
                </c:pt>
                <c:pt idx="463">
                  <c:v>5.1980000000000004</c:v>
                </c:pt>
                <c:pt idx="464">
                  <c:v>5.2549999999999999</c:v>
                </c:pt>
                <c:pt idx="465">
                  <c:v>5.319</c:v>
                </c:pt>
                <c:pt idx="466">
                  <c:v>5.383</c:v>
                </c:pt>
                <c:pt idx="467">
                  <c:v>5.383</c:v>
                </c:pt>
                <c:pt idx="468">
                  <c:v>5.3079999999999998</c:v>
                </c:pt>
                <c:pt idx="469">
                  <c:v>5.234</c:v>
                </c:pt>
                <c:pt idx="470">
                  <c:v>5.2130000000000001</c:v>
                </c:pt>
                <c:pt idx="471">
                  <c:v>5.234</c:v>
                </c:pt>
                <c:pt idx="472">
                  <c:v>5.1909999999999998</c:v>
                </c:pt>
                <c:pt idx="473">
                  <c:v>5.117</c:v>
                </c:pt>
                <c:pt idx="474">
                  <c:v>5.1589999999999998</c:v>
                </c:pt>
                <c:pt idx="475">
                  <c:v>5.2750000000000004</c:v>
                </c:pt>
                <c:pt idx="476">
                  <c:v>5.4240000000000004</c:v>
                </c:pt>
                <c:pt idx="477">
                  <c:v>5.5620000000000003</c:v>
                </c:pt>
                <c:pt idx="478">
                  <c:v>5.7510000000000003</c:v>
                </c:pt>
                <c:pt idx="479">
                  <c:v>5.9530000000000003</c:v>
                </c:pt>
                <c:pt idx="480">
                  <c:v>6.133</c:v>
                </c:pt>
                <c:pt idx="481">
                  <c:v>6.1959999999999997</c:v>
                </c:pt>
                <c:pt idx="482">
                  <c:v>6.133</c:v>
                </c:pt>
                <c:pt idx="483">
                  <c:v>6.0460000000000003</c:v>
                </c:pt>
                <c:pt idx="484">
                  <c:v>6.0039999999999996</c:v>
                </c:pt>
                <c:pt idx="485">
                  <c:v>6.0039999999999996</c:v>
                </c:pt>
                <c:pt idx="486">
                  <c:v>6.0449999999999999</c:v>
                </c:pt>
                <c:pt idx="487">
                  <c:v>6.109</c:v>
                </c:pt>
                <c:pt idx="488">
                  <c:v>6.1390000000000002</c:v>
                </c:pt>
                <c:pt idx="489">
                  <c:v>6.1289999999999996</c:v>
                </c:pt>
                <c:pt idx="490">
                  <c:v>6.03</c:v>
                </c:pt>
                <c:pt idx="491">
                  <c:v>5.9450000000000003</c:v>
                </c:pt>
                <c:pt idx="492">
                  <c:v>5.9219999999999997</c:v>
                </c:pt>
                <c:pt idx="493">
                  <c:v>5.944</c:v>
                </c:pt>
                <c:pt idx="494">
                  <c:v>5.9</c:v>
                </c:pt>
                <c:pt idx="495">
                  <c:v>5.7610000000000001</c:v>
                </c:pt>
                <c:pt idx="496">
                  <c:v>5.6539999999999999</c:v>
                </c:pt>
                <c:pt idx="497">
                  <c:v>5.5049999999999999</c:v>
                </c:pt>
                <c:pt idx="498">
                  <c:v>5.4180000000000001</c:v>
                </c:pt>
                <c:pt idx="499">
                  <c:v>5.3860000000000001</c:v>
                </c:pt>
                <c:pt idx="500">
                  <c:v>5.4039999999999999</c:v>
                </c:pt>
                <c:pt idx="501">
                  <c:v>5.4589999999999996</c:v>
                </c:pt>
                <c:pt idx="502">
                  <c:v>5.4480000000000004</c:v>
                </c:pt>
                <c:pt idx="503">
                  <c:v>5.4370000000000003</c:v>
                </c:pt>
                <c:pt idx="504">
                  <c:v>5.5229999999999997</c:v>
                </c:pt>
                <c:pt idx="505">
                  <c:v>5.5860000000000003</c:v>
                </c:pt>
                <c:pt idx="506">
                  <c:v>5.6820000000000004</c:v>
                </c:pt>
                <c:pt idx="507">
                  <c:v>5.7759999999999998</c:v>
                </c:pt>
                <c:pt idx="508">
                  <c:v>5.8719999999999999</c:v>
                </c:pt>
                <c:pt idx="509">
                  <c:v>6.0419999999999998</c:v>
                </c:pt>
                <c:pt idx="510">
                  <c:v>6.2229999999999999</c:v>
                </c:pt>
                <c:pt idx="511">
                  <c:v>6.4249999999999998</c:v>
                </c:pt>
                <c:pt idx="512">
                  <c:v>6.6260000000000003</c:v>
                </c:pt>
                <c:pt idx="513">
                  <c:v>6.6379999999999999</c:v>
                </c:pt>
                <c:pt idx="514">
                  <c:v>6.915</c:v>
                </c:pt>
                <c:pt idx="515">
                  <c:v>6.9889999999999999</c:v>
                </c:pt>
                <c:pt idx="516">
                  <c:v>7.0110000000000001</c:v>
                </c:pt>
                <c:pt idx="517">
                  <c:v>6.9909999999999997</c:v>
                </c:pt>
                <c:pt idx="518">
                  <c:v>7.0439999999999996</c:v>
                </c:pt>
                <c:pt idx="519">
                  <c:v>7.032</c:v>
                </c:pt>
                <c:pt idx="520">
                  <c:v>7.032</c:v>
                </c:pt>
                <c:pt idx="521">
                  <c:v>7.0209999999999999</c:v>
                </c:pt>
                <c:pt idx="522">
                  <c:v>6.8719999999999999</c:v>
                </c:pt>
                <c:pt idx="523">
                  <c:v>6.67</c:v>
                </c:pt>
                <c:pt idx="524">
                  <c:v>6.5620000000000003</c:v>
                </c:pt>
                <c:pt idx="525">
                  <c:v>6.5090000000000003</c:v>
                </c:pt>
                <c:pt idx="526">
                  <c:v>6.5490000000000004</c:v>
                </c:pt>
                <c:pt idx="527">
                  <c:v>6.6340000000000003</c:v>
                </c:pt>
                <c:pt idx="528">
                  <c:v>6.6539999999999999</c:v>
                </c:pt>
                <c:pt idx="529">
                  <c:v>6.6749999999999998</c:v>
                </c:pt>
                <c:pt idx="530">
                  <c:v>6.6630000000000003</c:v>
                </c:pt>
                <c:pt idx="531">
                  <c:v>6.5990000000000002</c:v>
                </c:pt>
                <c:pt idx="532">
                  <c:v>6.4809999999999999</c:v>
                </c:pt>
                <c:pt idx="533">
                  <c:v>6.3090000000000002</c:v>
                </c:pt>
                <c:pt idx="534">
                  <c:v>6.0750000000000002</c:v>
                </c:pt>
                <c:pt idx="535">
                  <c:v>5.9450000000000003</c:v>
                </c:pt>
                <c:pt idx="536">
                  <c:v>5.88</c:v>
                </c:pt>
                <c:pt idx="537">
                  <c:v>5.88</c:v>
                </c:pt>
                <c:pt idx="538">
                  <c:v>5.9</c:v>
                </c:pt>
                <c:pt idx="539">
                  <c:v>5.9509999999999996</c:v>
                </c:pt>
                <c:pt idx="540">
                  <c:v>6.09</c:v>
                </c:pt>
                <c:pt idx="541">
                  <c:v>6.2050000000000001</c:v>
                </c:pt>
                <c:pt idx="542">
                  <c:v>6.3650000000000002</c:v>
                </c:pt>
                <c:pt idx="543">
                  <c:v>6.4790000000000001</c:v>
                </c:pt>
                <c:pt idx="544">
                  <c:v>6.5860000000000003</c:v>
                </c:pt>
                <c:pt idx="545">
                  <c:v>6.6589999999999998</c:v>
                </c:pt>
                <c:pt idx="546">
                  <c:v>6.7649999999999997</c:v>
                </c:pt>
                <c:pt idx="547">
                  <c:v>6.9130000000000003</c:v>
                </c:pt>
                <c:pt idx="548">
                  <c:v>7.0190000000000001</c:v>
                </c:pt>
                <c:pt idx="549">
                  <c:v>6.9429999999999996</c:v>
                </c:pt>
                <c:pt idx="550">
                  <c:v>6.6440000000000001</c:v>
                </c:pt>
                <c:pt idx="551">
                  <c:v>6.4109999999999996</c:v>
                </c:pt>
                <c:pt idx="552">
                  <c:v>6.23</c:v>
                </c:pt>
                <c:pt idx="553">
                  <c:v>6.1239999999999997</c:v>
                </c:pt>
                <c:pt idx="554">
                  <c:v>6.1130000000000004</c:v>
                </c:pt>
                <c:pt idx="555">
                  <c:v>6.1130000000000004</c:v>
                </c:pt>
                <c:pt idx="556">
                  <c:v>6.1219999999999999</c:v>
                </c:pt>
                <c:pt idx="557">
                  <c:v>6.1970000000000001</c:v>
                </c:pt>
                <c:pt idx="558">
                  <c:v>6.2930000000000001</c:v>
                </c:pt>
                <c:pt idx="559">
                  <c:v>6.4279999999999999</c:v>
                </c:pt>
                <c:pt idx="560">
                  <c:v>6.5129999999999999</c:v>
                </c:pt>
                <c:pt idx="561">
                  <c:v>6.5759999999999996</c:v>
                </c:pt>
                <c:pt idx="562">
                  <c:v>6.5860000000000003</c:v>
                </c:pt>
                <c:pt idx="563">
                  <c:v>6.351</c:v>
                </c:pt>
                <c:pt idx="564">
                  <c:v>6.4039999999999999</c:v>
                </c:pt>
                <c:pt idx="565">
                  <c:v>6.4039999999999999</c:v>
                </c:pt>
                <c:pt idx="566">
                  <c:v>6.4359999999999999</c:v>
                </c:pt>
                <c:pt idx="567">
                  <c:v>6.5209999999999999</c:v>
                </c:pt>
                <c:pt idx="568">
                  <c:v>6.7549999999999999</c:v>
                </c:pt>
                <c:pt idx="569">
                  <c:v>7.0419999999999998</c:v>
                </c:pt>
                <c:pt idx="570">
                  <c:v>7.2869999999999999</c:v>
                </c:pt>
                <c:pt idx="571">
                  <c:v>7.383</c:v>
                </c:pt>
                <c:pt idx="572">
                  <c:v>7.3920000000000003</c:v>
                </c:pt>
                <c:pt idx="573">
                  <c:v>7.3280000000000003</c:v>
                </c:pt>
                <c:pt idx="574">
                  <c:v>7.2619999999999996</c:v>
                </c:pt>
                <c:pt idx="575">
                  <c:v>7.1660000000000004</c:v>
                </c:pt>
                <c:pt idx="576">
                  <c:v>7.07</c:v>
                </c:pt>
                <c:pt idx="577">
                  <c:v>7.0369999999999999</c:v>
                </c:pt>
                <c:pt idx="578">
                  <c:v>7.069</c:v>
                </c:pt>
                <c:pt idx="579">
                  <c:v>7.1950000000000003</c:v>
                </c:pt>
                <c:pt idx="580">
                  <c:v>7.3330000000000002</c:v>
                </c:pt>
                <c:pt idx="581">
                  <c:v>7.5019999999999998</c:v>
                </c:pt>
                <c:pt idx="582">
                  <c:v>7.6619999999999999</c:v>
                </c:pt>
                <c:pt idx="583">
                  <c:v>7.7670000000000003</c:v>
                </c:pt>
                <c:pt idx="584">
                  <c:v>7.7960000000000003</c:v>
                </c:pt>
                <c:pt idx="585">
                  <c:v>7.86</c:v>
                </c:pt>
                <c:pt idx="586">
                  <c:v>7.89</c:v>
                </c:pt>
                <c:pt idx="587">
                  <c:v>7.9630000000000001</c:v>
                </c:pt>
                <c:pt idx="588">
                  <c:v>8.0060000000000002</c:v>
                </c:pt>
                <c:pt idx="589">
                  <c:v>7.9409999999999998</c:v>
                </c:pt>
                <c:pt idx="590">
                  <c:v>7.8220000000000001</c:v>
                </c:pt>
                <c:pt idx="591">
                  <c:v>7.5670000000000002</c:v>
                </c:pt>
                <c:pt idx="592">
                  <c:v>7.149</c:v>
                </c:pt>
                <c:pt idx="593">
                  <c:v>6.7859999999999996</c:v>
                </c:pt>
                <c:pt idx="594">
                  <c:v>6.6040000000000001</c:v>
                </c:pt>
                <c:pt idx="595">
                  <c:v>6.423</c:v>
                </c:pt>
                <c:pt idx="596">
                  <c:v>6.3689999999999998</c:v>
                </c:pt>
                <c:pt idx="597">
                  <c:v>6.44</c:v>
                </c:pt>
                <c:pt idx="598">
                  <c:v>6.7489999999999997</c:v>
                </c:pt>
                <c:pt idx="599">
                  <c:v>6.8959999999999999</c:v>
                </c:pt>
                <c:pt idx="600">
                  <c:v>6.907</c:v>
                </c:pt>
                <c:pt idx="601">
                  <c:v>6.7359999999999998</c:v>
                </c:pt>
                <c:pt idx="602">
                  <c:v>6.5339999999999998</c:v>
                </c:pt>
                <c:pt idx="603">
                  <c:v>6.343</c:v>
                </c:pt>
                <c:pt idx="604">
                  <c:v>6.2160000000000002</c:v>
                </c:pt>
                <c:pt idx="605">
                  <c:v>6.1529999999999996</c:v>
                </c:pt>
                <c:pt idx="606">
                  <c:v>6.1950000000000003</c:v>
                </c:pt>
                <c:pt idx="607">
                  <c:v>6.375</c:v>
                </c:pt>
                <c:pt idx="608">
                  <c:v>6.5979999999999999</c:v>
                </c:pt>
                <c:pt idx="609">
                  <c:v>6.8959999999999999</c:v>
                </c:pt>
                <c:pt idx="610">
                  <c:v>7.1920000000000002</c:v>
                </c:pt>
                <c:pt idx="611">
                  <c:v>7.5119999999999996</c:v>
                </c:pt>
                <c:pt idx="612">
                  <c:v>7.6710000000000003</c:v>
                </c:pt>
                <c:pt idx="613">
                  <c:v>7.5549999999999997</c:v>
                </c:pt>
                <c:pt idx="614">
                  <c:v>7.5039999999999996</c:v>
                </c:pt>
                <c:pt idx="615">
                  <c:v>7.3760000000000003</c:v>
                </c:pt>
                <c:pt idx="616">
                  <c:v>7.3230000000000004</c:v>
                </c:pt>
                <c:pt idx="617">
                  <c:v>7.3970000000000002</c:v>
                </c:pt>
                <c:pt idx="618">
                  <c:v>7.5039999999999996</c:v>
                </c:pt>
                <c:pt idx="619">
                  <c:v>7.5140000000000002</c:v>
                </c:pt>
                <c:pt idx="620">
                  <c:v>7.5990000000000002</c:v>
                </c:pt>
                <c:pt idx="621">
                  <c:v>7.7480000000000002</c:v>
                </c:pt>
                <c:pt idx="622">
                  <c:v>7.8</c:v>
                </c:pt>
                <c:pt idx="623">
                  <c:v>7.8529999999999998</c:v>
                </c:pt>
                <c:pt idx="624">
                  <c:v>7.7770000000000001</c:v>
                </c:pt>
                <c:pt idx="625">
                  <c:v>7.5970000000000004</c:v>
                </c:pt>
                <c:pt idx="626">
                  <c:v>7.37</c:v>
                </c:pt>
                <c:pt idx="627">
                  <c:v>7.1580000000000004</c:v>
                </c:pt>
                <c:pt idx="628">
                  <c:v>7.0179999999999998</c:v>
                </c:pt>
                <c:pt idx="629">
                  <c:v>6.9649999999999999</c:v>
                </c:pt>
                <c:pt idx="630">
                  <c:v>7.0060000000000002</c:v>
                </c:pt>
                <c:pt idx="631">
                  <c:v>7.1219999999999999</c:v>
                </c:pt>
                <c:pt idx="632">
                  <c:v>7.1849999999999996</c:v>
                </c:pt>
                <c:pt idx="633">
                  <c:v>7.056</c:v>
                </c:pt>
                <c:pt idx="634">
                  <c:v>6.681</c:v>
                </c:pt>
                <c:pt idx="635">
                  <c:v>6.2030000000000003</c:v>
                </c:pt>
                <c:pt idx="636">
                  <c:v>5.7859999999999996</c:v>
                </c:pt>
                <c:pt idx="637">
                  <c:v>5.6150000000000002</c:v>
                </c:pt>
                <c:pt idx="638">
                  <c:v>5.6680000000000001</c:v>
                </c:pt>
                <c:pt idx="639">
                  <c:v>5.8259999999999996</c:v>
                </c:pt>
                <c:pt idx="640">
                  <c:v>6.0179999999999998</c:v>
                </c:pt>
                <c:pt idx="641">
                  <c:v>6.1959999999999997</c:v>
                </c:pt>
                <c:pt idx="642">
                  <c:v>6.3010000000000002</c:v>
                </c:pt>
                <c:pt idx="643">
                  <c:v>6.3540000000000001</c:v>
                </c:pt>
                <c:pt idx="644">
                  <c:v>6.4589999999999996</c:v>
                </c:pt>
                <c:pt idx="645">
                  <c:v>6.5960000000000001</c:v>
                </c:pt>
                <c:pt idx="646">
                  <c:v>6.8090000000000002</c:v>
                </c:pt>
                <c:pt idx="647">
                  <c:v>6.9349999999999996</c:v>
                </c:pt>
                <c:pt idx="648">
                  <c:v>6.9459999999999997</c:v>
                </c:pt>
                <c:pt idx="649">
                  <c:v>6.9459999999999997</c:v>
                </c:pt>
                <c:pt idx="650">
                  <c:v>6.8849999999999998</c:v>
                </c:pt>
                <c:pt idx="651">
                  <c:v>6.907</c:v>
                </c:pt>
                <c:pt idx="652">
                  <c:v>6.96</c:v>
                </c:pt>
                <c:pt idx="653">
                  <c:v>7.0659999999999998</c:v>
                </c:pt>
                <c:pt idx="654">
                  <c:v>7.077</c:v>
                </c:pt>
                <c:pt idx="655">
                  <c:v>7.141</c:v>
                </c:pt>
                <c:pt idx="656">
                  <c:v>7.1619999999999999</c:v>
                </c:pt>
                <c:pt idx="657">
                  <c:v>7.077</c:v>
                </c:pt>
                <c:pt idx="658">
                  <c:v>7.0129999999999999</c:v>
                </c:pt>
                <c:pt idx="659">
                  <c:v>6.9690000000000003</c:v>
                </c:pt>
                <c:pt idx="660">
                  <c:v>6.9690000000000003</c:v>
                </c:pt>
                <c:pt idx="661">
                  <c:v>6.9580000000000002</c:v>
                </c:pt>
                <c:pt idx="662">
                  <c:v>7.0330000000000004</c:v>
                </c:pt>
                <c:pt idx="663">
                  <c:v>7.0339999999999998</c:v>
                </c:pt>
                <c:pt idx="664">
                  <c:v>7.1840000000000002</c:v>
                </c:pt>
                <c:pt idx="665">
                  <c:v>7.3230000000000004</c:v>
                </c:pt>
                <c:pt idx="666">
                  <c:v>7.4610000000000003</c:v>
                </c:pt>
                <c:pt idx="667">
                  <c:v>7.4610000000000003</c:v>
                </c:pt>
                <c:pt idx="668">
                  <c:v>7.3970000000000002</c:v>
                </c:pt>
                <c:pt idx="669">
                  <c:v>7.3330000000000002</c:v>
                </c:pt>
                <c:pt idx="670">
                  <c:v>7.3019999999999996</c:v>
                </c:pt>
                <c:pt idx="671">
                  <c:v>7.2380000000000004</c:v>
                </c:pt>
                <c:pt idx="672">
                  <c:v>7.1529999999999996</c:v>
                </c:pt>
                <c:pt idx="673">
                  <c:v>7.0449999999999999</c:v>
                </c:pt>
                <c:pt idx="674">
                  <c:v>7.0339999999999998</c:v>
                </c:pt>
                <c:pt idx="675">
                  <c:v>7.077</c:v>
                </c:pt>
                <c:pt idx="676">
                  <c:v>7.1289999999999996</c:v>
                </c:pt>
                <c:pt idx="677">
                  <c:v>7.1180000000000003</c:v>
                </c:pt>
                <c:pt idx="678">
                  <c:v>6.9980000000000002</c:v>
                </c:pt>
                <c:pt idx="679">
                  <c:v>6.9450000000000003</c:v>
                </c:pt>
                <c:pt idx="680">
                  <c:v>6.9009999999999998</c:v>
                </c:pt>
                <c:pt idx="681">
                  <c:v>6.8460000000000001</c:v>
                </c:pt>
                <c:pt idx="682">
                  <c:v>6.7610000000000001</c:v>
                </c:pt>
                <c:pt idx="683">
                  <c:v>6.6849999999999996</c:v>
                </c:pt>
                <c:pt idx="684">
                  <c:v>6.5460000000000003</c:v>
                </c:pt>
                <c:pt idx="685">
                  <c:v>6.4820000000000002</c:v>
                </c:pt>
                <c:pt idx="686">
                  <c:v>6.49</c:v>
                </c:pt>
                <c:pt idx="687">
                  <c:v>6.5629999999999997</c:v>
                </c:pt>
                <c:pt idx="688">
                  <c:v>6.7329999999999997</c:v>
                </c:pt>
                <c:pt idx="689">
                  <c:v>7.008</c:v>
                </c:pt>
                <c:pt idx="690">
                  <c:v>7.2960000000000003</c:v>
                </c:pt>
                <c:pt idx="691">
                  <c:v>7.6130000000000004</c:v>
                </c:pt>
                <c:pt idx="692">
                  <c:v>8.0280000000000005</c:v>
                </c:pt>
                <c:pt idx="693">
                  <c:v>8.2379999999999995</c:v>
                </c:pt>
                <c:pt idx="694">
                  <c:v>8.3550000000000004</c:v>
                </c:pt>
                <c:pt idx="695">
                  <c:v>8.343</c:v>
                </c:pt>
                <c:pt idx="696">
                  <c:v>8.1839999999999993</c:v>
                </c:pt>
                <c:pt idx="697">
                  <c:v>7.9589999999999996</c:v>
                </c:pt>
                <c:pt idx="698">
                  <c:v>7.7039999999999997</c:v>
                </c:pt>
                <c:pt idx="699">
                  <c:v>7.3949999999999996</c:v>
                </c:pt>
                <c:pt idx="700">
                  <c:v>7.1360000000000001</c:v>
                </c:pt>
                <c:pt idx="701">
                  <c:v>7.1180000000000003</c:v>
                </c:pt>
                <c:pt idx="702">
                  <c:v>7.0970000000000004</c:v>
                </c:pt>
                <c:pt idx="703">
                  <c:v>7.16</c:v>
                </c:pt>
                <c:pt idx="704">
                  <c:v>7.3630000000000004</c:v>
                </c:pt>
                <c:pt idx="705">
                  <c:v>7.5119999999999996</c:v>
                </c:pt>
                <c:pt idx="706">
                  <c:v>7.7460000000000004</c:v>
                </c:pt>
                <c:pt idx="707">
                  <c:v>7.8520000000000003</c:v>
                </c:pt>
                <c:pt idx="708">
                  <c:v>7.7880000000000003</c:v>
                </c:pt>
                <c:pt idx="709">
                  <c:v>7.6180000000000003</c:v>
                </c:pt>
                <c:pt idx="710">
                  <c:v>7.5410000000000004</c:v>
                </c:pt>
                <c:pt idx="711">
                  <c:v>7.7320000000000002</c:v>
                </c:pt>
                <c:pt idx="712">
                  <c:v>8.1140000000000008</c:v>
                </c:pt>
                <c:pt idx="713">
                  <c:v>8.2140000000000004</c:v>
                </c:pt>
                <c:pt idx="714">
                  <c:v>8.6189999999999998</c:v>
                </c:pt>
                <c:pt idx="715">
                  <c:v>8.843</c:v>
                </c:pt>
                <c:pt idx="716">
                  <c:v>9.1189999999999998</c:v>
                </c:pt>
                <c:pt idx="717">
                  <c:v>9.3960000000000008</c:v>
                </c:pt>
                <c:pt idx="718">
                  <c:v>9.5869999999999997</c:v>
                </c:pt>
                <c:pt idx="719">
                  <c:v>9.6509999999999998</c:v>
                </c:pt>
                <c:pt idx="720">
                  <c:v>9.7149999999999999</c:v>
                </c:pt>
                <c:pt idx="721">
                  <c:v>9.6829999999999998</c:v>
                </c:pt>
                <c:pt idx="722">
                  <c:v>9.4169999999999998</c:v>
                </c:pt>
                <c:pt idx="723">
                  <c:v>9.0660000000000007</c:v>
                </c:pt>
                <c:pt idx="724">
                  <c:v>8.7140000000000004</c:v>
                </c:pt>
                <c:pt idx="725">
                  <c:v>8.3940000000000001</c:v>
                </c:pt>
                <c:pt idx="726">
                  <c:v>8.2110000000000003</c:v>
                </c:pt>
                <c:pt idx="727">
                  <c:v>8.1579999999999995</c:v>
                </c:pt>
                <c:pt idx="728">
                  <c:v>8.1460000000000008</c:v>
                </c:pt>
                <c:pt idx="729">
                  <c:v>8.1229999999999993</c:v>
                </c:pt>
                <c:pt idx="730">
                  <c:v>8.0380000000000003</c:v>
                </c:pt>
                <c:pt idx="731">
                  <c:v>8.0679999999999996</c:v>
                </c:pt>
                <c:pt idx="732">
                  <c:v>8.0779999999999994</c:v>
                </c:pt>
                <c:pt idx="733">
                  <c:v>8.1280000000000001</c:v>
                </c:pt>
                <c:pt idx="734">
                  <c:v>8.1910000000000007</c:v>
                </c:pt>
                <c:pt idx="735">
                  <c:v>8.2319999999999993</c:v>
                </c:pt>
                <c:pt idx="736">
                  <c:v>8.0510000000000002</c:v>
                </c:pt>
                <c:pt idx="737">
                  <c:v>7.73</c:v>
                </c:pt>
                <c:pt idx="738">
                  <c:v>7.3449999999999998</c:v>
                </c:pt>
                <c:pt idx="739">
                  <c:v>7.056</c:v>
                </c:pt>
                <c:pt idx="740">
                  <c:v>6.8419999999999996</c:v>
                </c:pt>
                <c:pt idx="741">
                  <c:v>6.6929999999999996</c:v>
                </c:pt>
                <c:pt idx="742">
                  <c:v>6.6280000000000001</c:v>
                </c:pt>
                <c:pt idx="743">
                  <c:v>6.7430000000000003</c:v>
                </c:pt>
                <c:pt idx="744">
                  <c:v>6.8289999999999997</c:v>
                </c:pt>
                <c:pt idx="745">
                  <c:v>6.9</c:v>
                </c:pt>
                <c:pt idx="746">
                  <c:v>7.048</c:v>
                </c:pt>
                <c:pt idx="747">
                  <c:v>7.1859999999999999</c:v>
                </c:pt>
                <c:pt idx="748">
                  <c:v>7.3659999999999997</c:v>
                </c:pt>
                <c:pt idx="749">
                  <c:v>7.6</c:v>
                </c:pt>
                <c:pt idx="750">
                  <c:v>7.6840000000000002</c:v>
                </c:pt>
                <c:pt idx="751">
                  <c:v>7.7380000000000004</c:v>
                </c:pt>
                <c:pt idx="752">
                  <c:v>7.25</c:v>
                </c:pt>
                <c:pt idx="753">
                  <c:v>6.6109999999999998</c:v>
                </c:pt>
                <c:pt idx="754">
                  <c:v>5.931</c:v>
                </c:pt>
                <c:pt idx="755">
                  <c:v>5.0369999999999999</c:v>
                </c:pt>
                <c:pt idx="756">
                  <c:v>4.0259999999999998</c:v>
                </c:pt>
                <c:pt idx="757">
                  <c:v>2.9609999999999999</c:v>
                </c:pt>
                <c:pt idx="758">
                  <c:v>2.302</c:v>
                </c:pt>
                <c:pt idx="759">
                  <c:v>1.7270000000000001</c:v>
                </c:pt>
                <c:pt idx="760">
                  <c:v>1.407</c:v>
                </c:pt>
                <c:pt idx="761">
                  <c:v>1.0129999999999999</c:v>
                </c:pt>
                <c:pt idx="762">
                  <c:v>0.84299999999999997</c:v>
                </c:pt>
                <c:pt idx="763">
                  <c:v>0.76600000000000001</c:v>
                </c:pt>
                <c:pt idx="764">
                  <c:v>0.84</c:v>
                </c:pt>
                <c:pt idx="765">
                  <c:v>0.90400000000000003</c:v>
                </c:pt>
                <c:pt idx="766">
                  <c:v>1.085</c:v>
                </c:pt>
                <c:pt idx="767">
                  <c:v>1.2350000000000001</c:v>
                </c:pt>
                <c:pt idx="768">
                  <c:v>1.1399999999999999</c:v>
                </c:pt>
                <c:pt idx="769">
                  <c:v>0.99099999999999999</c:v>
                </c:pt>
                <c:pt idx="770">
                  <c:v>0.78800000000000003</c:v>
                </c:pt>
                <c:pt idx="771">
                  <c:v>0.73499999999999999</c:v>
                </c:pt>
                <c:pt idx="772">
                  <c:v>0.70299999999999996</c:v>
                </c:pt>
                <c:pt idx="773">
                  <c:v>0.69299999999999995</c:v>
                </c:pt>
                <c:pt idx="774">
                  <c:v>0.70299999999999996</c:v>
                </c:pt>
                <c:pt idx="775">
                  <c:v>0.72499999999999998</c:v>
                </c:pt>
                <c:pt idx="776">
                  <c:v>0.72499999999999998</c:v>
                </c:pt>
                <c:pt idx="777">
                  <c:v>0.72599999999999998</c:v>
                </c:pt>
                <c:pt idx="778">
                  <c:v>0.70499999999999996</c:v>
                </c:pt>
                <c:pt idx="779">
                  <c:v>0.70499999999999996</c:v>
                </c:pt>
                <c:pt idx="780">
                  <c:v>0.68300000000000005</c:v>
                </c:pt>
                <c:pt idx="781">
                  <c:v>0.70799999999999996</c:v>
                </c:pt>
                <c:pt idx="782">
                  <c:v>0.77100000000000002</c:v>
                </c:pt>
                <c:pt idx="783">
                  <c:v>0.77100000000000002</c:v>
                </c:pt>
                <c:pt idx="784">
                  <c:v>0.751</c:v>
                </c:pt>
                <c:pt idx="785">
                  <c:v>0.73</c:v>
                </c:pt>
                <c:pt idx="786">
                  <c:v>0.68799999999999994</c:v>
                </c:pt>
                <c:pt idx="787">
                  <c:v>0.65700000000000003</c:v>
                </c:pt>
                <c:pt idx="788">
                  <c:v>0.71</c:v>
                </c:pt>
                <c:pt idx="789">
                  <c:v>0.77400000000000002</c:v>
                </c:pt>
                <c:pt idx="790">
                  <c:v>0.77500000000000002</c:v>
                </c:pt>
                <c:pt idx="791">
                  <c:v>0.74399999999999999</c:v>
                </c:pt>
                <c:pt idx="792">
                  <c:v>0.71299999999999997</c:v>
                </c:pt>
                <c:pt idx="793">
                  <c:v>0.75600000000000001</c:v>
                </c:pt>
                <c:pt idx="794">
                  <c:v>0.748</c:v>
                </c:pt>
                <c:pt idx="795">
                  <c:v>0.73699999999999999</c:v>
                </c:pt>
                <c:pt idx="796">
                  <c:v>0.748</c:v>
                </c:pt>
                <c:pt idx="797">
                  <c:v>0.80200000000000005</c:v>
                </c:pt>
                <c:pt idx="798">
                  <c:v>0.80200000000000005</c:v>
                </c:pt>
                <c:pt idx="799">
                  <c:v>0.70699999999999996</c:v>
                </c:pt>
                <c:pt idx="800">
                  <c:v>0.67800000000000005</c:v>
                </c:pt>
                <c:pt idx="801">
                  <c:v>0.66700000000000004</c:v>
                </c:pt>
                <c:pt idx="802">
                  <c:v>0.66700000000000004</c:v>
                </c:pt>
                <c:pt idx="803">
                  <c:v>0.65700000000000003</c:v>
                </c:pt>
                <c:pt idx="804">
                  <c:v>0.65700000000000003</c:v>
                </c:pt>
                <c:pt idx="805">
                  <c:v>0.66700000000000004</c:v>
                </c:pt>
                <c:pt idx="806">
                  <c:v>0.72099999999999997</c:v>
                </c:pt>
                <c:pt idx="807">
                  <c:v>0.78500000000000003</c:v>
                </c:pt>
                <c:pt idx="808">
                  <c:v>0.80600000000000005</c:v>
                </c:pt>
                <c:pt idx="809">
                  <c:v>0.77400000000000002</c:v>
                </c:pt>
                <c:pt idx="810">
                  <c:v>0.71</c:v>
                </c:pt>
                <c:pt idx="811">
                  <c:v>0.67800000000000005</c:v>
                </c:pt>
                <c:pt idx="812">
                  <c:v>0.67800000000000005</c:v>
                </c:pt>
                <c:pt idx="813">
                  <c:v>0.72799999999999998</c:v>
                </c:pt>
                <c:pt idx="814">
                  <c:v>0.77</c:v>
                </c:pt>
                <c:pt idx="815">
                  <c:v>0.81299999999999994</c:v>
                </c:pt>
                <c:pt idx="816">
                  <c:v>0.86599999999999999</c:v>
                </c:pt>
                <c:pt idx="817">
                  <c:v>0.83399999999999996</c:v>
                </c:pt>
                <c:pt idx="818">
                  <c:v>0.83399999999999996</c:v>
                </c:pt>
                <c:pt idx="819">
                  <c:v>0.88700000000000001</c:v>
                </c:pt>
                <c:pt idx="820">
                  <c:v>0.89800000000000002</c:v>
                </c:pt>
                <c:pt idx="821">
                  <c:v>0.749</c:v>
                </c:pt>
                <c:pt idx="822">
                  <c:v>0.68500000000000005</c:v>
                </c:pt>
                <c:pt idx="823">
                  <c:v>0.63200000000000001</c:v>
                </c:pt>
                <c:pt idx="824">
                  <c:v>0.63200000000000001</c:v>
                </c:pt>
                <c:pt idx="825">
                  <c:v>0.63200000000000001</c:v>
                </c:pt>
                <c:pt idx="826">
                  <c:v>0.65300000000000002</c:v>
                </c:pt>
                <c:pt idx="827">
                  <c:v>0.67400000000000004</c:v>
                </c:pt>
                <c:pt idx="828">
                  <c:v>0.73799999999999999</c:v>
                </c:pt>
                <c:pt idx="829">
                  <c:v>0.88700000000000001</c:v>
                </c:pt>
                <c:pt idx="830">
                  <c:v>0.96199999999999997</c:v>
                </c:pt>
                <c:pt idx="831">
                  <c:v>0.80200000000000005</c:v>
                </c:pt>
                <c:pt idx="832">
                  <c:v>0.77</c:v>
                </c:pt>
                <c:pt idx="833">
                  <c:v>1.153</c:v>
                </c:pt>
                <c:pt idx="834">
                  <c:v>1.6</c:v>
                </c:pt>
                <c:pt idx="835">
                  <c:v>1.377</c:v>
                </c:pt>
                <c:pt idx="836">
                  <c:v>0.96199999999999997</c:v>
                </c:pt>
                <c:pt idx="837">
                  <c:v>0.79100000000000004</c:v>
                </c:pt>
                <c:pt idx="838">
                  <c:v>0.67400000000000004</c:v>
                </c:pt>
                <c:pt idx="839">
                  <c:v>0.71699999999999997</c:v>
                </c:pt>
                <c:pt idx="840">
                  <c:v>0.79100000000000004</c:v>
                </c:pt>
                <c:pt idx="841">
                  <c:v>0.89800000000000002</c:v>
                </c:pt>
                <c:pt idx="842">
                  <c:v>0.95099999999999996</c:v>
                </c:pt>
                <c:pt idx="843">
                  <c:v>0.89800000000000002</c:v>
                </c:pt>
                <c:pt idx="844">
                  <c:v>0.89800000000000002</c:v>
                </c:pt>
                <c:pt idx="845">
                  <c:v>0.83299999999999996</c:v>
                </c:pt>
                <c:pt idx="846">
                  <c:v>0.76900000000000002</c:v>
                </c:pt>
                <c:pt idx="847">
                  <c:v>0.62</c:v>
                </c:pt>
                <c:pt idx="848">
                  <c:v>0.59899999999999998</c:v>
                </c:pt>
                <c:pt idx="849">
                  <c:v>0.59899999999999998</c:v>
                </c:pt>
                <c:pt idx="850">
                  <c:v>0.61899999999999999</c:v>
                </c:pt>
                <c:pt idx="851">
                  <c:v>0.61699999999999999</c:v>
                </c:pt>
                <c:pt idx="852">
                  <c:v>0.68100000000000005</c:v>
                </c:pt>
                <c:pt idx="853">
                  <c:v>0.77700000000000002</c:v>
                </c:pt>
                <c:pt idx="854">
                  <c:v>0.82</c:v>
                </c:pt>
                <c:pt idx="855">
                  <c:v>0.66</c:v>
                </c:pt>
                <c:pt idx="856">
                  <c:v>0.63900000000000001</c:v>
                </c:pt>
                <c:pt idx="857">
                  <c:v>0.66100000000000003</c:v>
                </c:pt>
                <c:pt idx="858">
                  <c:v>0.79800000000000004</c:v>
                </c:pt>
                <c:pt idx="859">
                  <c:v>1.022</c:v>
                </c:pt>
                <c:pt idx="860">
                  <c:v>1.1599999999999999</c:v>
                </c:pt>
                <c:pt idx="861">
                  <c:v>0.99</c:v>
                </c:pt>
                <c:pt idx="862">
                  <c:v>0.75600000000000001</c:v>
                </c:pt>
                <c:pt idx="863">
                  <c:v>0.70499999999999996</c:v>
                </c:pt>
                <c:pt idx="864">
                  <c:v>0.79</c:v>
                </c:pt>
                <c:pt idx="865">
                  <c:v>1.014</c:v>
                </c:pt>
                <c:pt idx="866">
                  <c:v>1.163</c:v>
                </c:pt>
                <c:pt idx="867">
                  <c:v>1.173</c:v>
                </c:pt>
                <c:pt idx="868">
                  <c:v>1.099</c:v>
                </c:pt>
                <c:pt idx="869">
                  <c:v>1.2270000000000001</c:v>
                </c:pt>
                <c:pt idx="870">
                  <c:v>1.4710000000000001</c:v>
                </c:pt>
                <c:pt idx="871">
                  <c:v>1.5029999999999999</c:v>
                </c:pt>
                <c:pt idx="872">
                  <c:v>1.3859999999999999</c:v>
                </c:pt>
                <c:pt idx="873">
                  <c:v>1.3420000000000001</c:v>
                </c:pt>
                <c:pt idx="874">
                  <c:v>1.587</c:v>
                </c:pt>
                <c:pt idx="875">
                  <c:v>1.7889999999999999</c:v>
                </c:pt>
                <c:pt idx="876">
                  <c:v>1.544</c:v>
                </c:pt>
                <c:pt idx="877">
                  <c:v>1.395</c:v>
                </c:pt>
                <c:pt idx="878">
                  <c:v>1.6930000000000001</c:v>
                </c:pt>
                <c:pt idx="879">
                  <c:v>1.821</c:v>
                </c:pt>
                <c:pt idx="880">
                  <c:v>2.2149999999999999</c:v>
                </c:pt>
                <c:pt idx="881">
                  <c:v>2.129</c:v>
                </c:pt>
                <c:pt idx="882">
                  <c:v>1.6719999999999999</c:v>
                </c:pt>
                <c:pt idx="883">
                  <c:v>1.3089999999999999</c:v>
                </c:pt>
                <c:pt idx="884">
                  <c:v>1.7769999999999999</c:v>
                </c:pt>
                <c:pt idx="885">
                  <c:v>3.1280000000000001</c:v>
                </c:pt>
                <c:pt idx="886">
                  <c:v>4.5110000000000001</c:v>
                </c:pt>
                <c:pt idx="887">
                  <c:v>5.2240000000000002</c:v>
                </c:pt>
                <c:pt idx="888">
                  <c:v>5.4029999999999996</c:v>
                </c:pt>
                <c:pt idx="889">
                  <c:v>4.8609999999999998</c:v>
                </c:pt>
                <c:pt idx="890">
                  <c:v>3.988</c:v>
                </c:pt>
                <c:pt idx="891">
                  <c:v>2.7759999999999998</c:v>
                </c:pt>
                <c:pt idx="892">
                  <c:v>1.923</c:v>
                </c:pt>
                <c:pt idx="893">
                  <c:v>1.5189999999999999</c:v>
                </c:pt>
                <c:pt idx="894">
                  <c:v>1.1970000000000001</c:v>
                </c:pt>
                <c:pt idx="895">
                  <c:v>1.0269999999999999</c:v>
                </c:pt>
                <c:pt idx="896">
                  <c:v>1.42</c:v>
                </c:pt>
                <c:pt idx="897">
                  <c:v>2.7170000000000001</c:v>
                </c:pt>
                <c:pt idx="898">
                  <c:v>3.802</c:v>
                </c:pt>
                <c:pt idx="899">
                  <c:v>4.141</c:v>
                </c:pt>
                <c:pt idx="900">
                  <c:v>3.5510000000000002</c:v>
                </c:pt>
                <c:pt idx="901">
                  <c:v>2.7210000000000001</c:v>
                </c:pt>
                <c:pt idx="902">
                  <c:v>1.9870000000000001</c:v>
                </c:pt>
                <c:pt idx="903">
                  <c:v>1.4870000000000001</c:v>
                </c:pt>
                <c:pt idx="904">
                  <c:v>1.1359999999999999</c:v>
                </c:pt>
                <c:pt idx="905">
                  <c:v>0.85899999999999999</c:v>
                </c:pt>
                <c:pt idx="906">
                  <c:v>0.81699999999999995</c:v>
                </c:pt>
                <c:pt idx="907">
                  <c:v>0.84899999999999998</c:v>
                </c:pt>
                <c:pt idx="908">
                  <c:v>0.91300000000000003</c:v>
                </c:pt>
                <c:pt idx="909">
                  <c:v>0.95499999999999996</c:v>
                </c:pt>
                <c:pt idx="910">
                  <c:v>0.93400000000000005</c:v>
                </c:pt>
                <c:pt idx="911">
                  <c:v>1.601</c:v>
                </c:pt>
                <c:pt idx="912">
                  <c:v>3.4420000000000002</c:v>
                </c:pt>
                <c:pt idx="913">
                  <c:v>5.4370000000000003</c:v>
                </c:pt>
                <c:pt idx="914">
                  <c:v>6.4470000000000001</c:v>
                </c:pt>
                <c:pt idx="915">
                  <c:v>7.0220000000000002</c:v>
                </c:pt>
                <c:pt idx="916">
                  <c:v>7.3940000000000001</c:v>
                </c:pt>
                <c:pt idx="917">
                  <c:v>7.6390000000000002</c:v>
                </c:pt>
                <c:pt idx="918">
                  <c:v>7.8620000000000001</c:v>
                </c:pt>
                <c:pt idx="919">
                  <c:v>7.9260000000000002</c:v>
                </c:pt>
                <c:pt idx="920">
                  <c:v>7.99</c:v>
                </c:pt>
                <c:pt idx="921">
                  <c:v>8.2129999999999992</c:v>
                </c:pt>
                <c:pt idx="922">
                  <c:v>8.4369999999999994</c:v>
                </c:pt>
                <c:pt idx="923">
                  <c:v>8.6050000000000004</c:v>
                </c:pt>
                <c:pt idx="924">
                  <c:v>8.7759999999999998</c:v>
                </c:pt>
                <c:pt idx="925">
                  <c:v>8.9030000000000005</c:v>
                </c:pt>
                <c:pt idx="926">
                  <c:v>8.8490000000000002</c:v>
                </c:pt>
                <c:pt idx="927">
                  <c:v>8.5909999999999993</c:v>
                </c:pt>
                <c:pt idx="928">
                  <c:v>8.1859999999999999</c:v>
                </c:pt>
                <c:pt idx="929">
                  <c:v>7.43</c:v>
                </c:pt>
                <c:pt idx="930">
                  <c:v>5.8330000000000002</c:v>
                </c:pt>
                <c:pt idx="931">
                  <c:v>4.0229999999999997</c:v>
                </c:pt>
                <c:pt idx="932">
                  <c:v>2.669</c:v>
                </c:pt>
                <c:pt idx="933">
                  <c:v>2.008</c:v>
                </c:pt>
                <c:pt idx="934">
                  <c:v>1.5920000000000001</c:v>
                </c:pt>
                <c:pt idx="935">
                  <c:v>1.3779999999999999</c:v>
                </c:pt>
                <c:pt idx="936">
                  <c:v>1.27</c:v>
                </c:pt>
                <c:pt idx="937">
                  <c:v>1.1819999999999999</c:v>
                </c:pt>
                <c:pt idx="938">
                  <c:v>1.032</c:v>
                </c:pt>
                <c:pt idx="939">
                  <c:v>0.91300000000000003</c:v>
                </c:pt>
                <c:pt idx="940">
                  <c:v>1.008</c:v>
                </c:pt>
                <c:pt idx="941">
                  <c:v>1.484</c:v>
                </c:pt>
                <c:pt idx="942">
                  <c:v>2.4929999999999999</c:v>
                </c:pt>
                <c:pt idx="943">
                  <c:v>2.3740000000000001</c:v>
                </c:pt>
                <c:pt idx="944">
                  <c:v>1.82</c:v>
                </c:pt>
                <c:pt idx="945">
                  <c:v>1.361</c:v>
                </c:pt>
                <c:pt idx="946">
                  <c:v>1.177</c:v>
                </c:pt>
                <c:pt idx="947">
                  <c:v>1.39</c:v>
                </c:pt>
                <c:pt idx="948">
                  <c:v>1.506</c:v>
                </c:pt>
                <c:pt idx="949">
                  <c:v>1.665</c:v>
                </c:pt>
                <c:pt idx="950">
                  <c:v>2.75</c:v>
                </c:pt>
                <c:pt idx="951">
                  <c:v>3.6539999999999999</c:v>
                </c:pt>
                <c:pt idx="952">
                  <c:v>3.931</c:v>
                </c:pt>
                <c:pt idx="953">
                  <c:v>3.218</c:v>
                </c:pt>
                <c:pt idx="954">
                  <c:v>2.4950000000000001</c:v>
                </c:pt>
                <c:pt idx="955">
                  <c:v>2.08</c:v>
                </c:pt>
                <c:pt idx="956">
                  <c:v>2.25</c:v>
                </c:pt>
                <c:pt idx="957">
                  <c:v>3.3780000000000001</c:v>
                </c:pt>
                <c:pt idx="958">
                  <c:v>5.016</c:v>
                </c:pt>
                <c:pt idx="959">
                  <c:v>6.1529999999999996</c:v>
                </c:pt>
                <c:pt idx="960">
                  <c:v>6.44</c:v>
                </c:pt>
                <c:pt idx="961">
                  <c:v>6.2050000000000001</c:v>
                </c:pt>
                <c:pt idx="962">
                  <c:v>5.9820000000000002</c:v>
                </c:pt>
                <c:pt idx="963">
                  <c:v>6.0359999999999996</c:v>
                </c:pt>
                <c:pt idx="964">
                  <c:v>5.1639999999999997</c:v>
                </c:pt>
                <c:pt idx="965">
                  <c:v>3.802</c:v>
                </c:pt>
                <c:pt idx="966">
                  <c:v>2.77</c:v>
                </c:pt>
                <c:pt idx="967">
                  <c:v>2.2589999999999999</c:v>
                </c:pt>
                <c:pt idx="968">
                  <c:v>1.7909999999999999</c:v>
                </c:pt>
                <c:pt idx="969">
                  <c:v>1.5149999999999999</c:v>
                </c:pt>
                <c:pt idx="970">
                  <c:v>1.4830000000000001</c:v>
                </c:pt>
                <c:pt idx="971">
                  <c:v>1.4279999999999999</c:v>
                </c:pt>
                <c:pt idx="972">
                  <c:v>1.3009999999999999</c:v>
                </c:pt>
                <c:pt idx="973">
                  <c:v>1.1299999999999999</c:v>
                </c:pt>
                <c:pt idx="974">
                  <c:v>1.0669999999999999</c:v>
                </c:pt>
                <c:pt idx="975">
                  <c:v>1.2350000000000001</c:v>
                </c:pt>
                <c:pt idx="976">
                  <c:v>1.48</c:v>
                </c:pt>
                <c:pt idx="977">
                  <c:v>1.363</c:v>
                </c:pt>
                <c:pt idx="978">
                  <c:v>1.19</c:v>
                </c:pt>
                <c:pt idx="979">
                  <c:v>1.2430000000000001</c:v>
                </c:pt>
                <c:pt idx="980">
                  <c:v>1.3069999999999999</c:v>
                </c:pt>
                <c:pt idx="981">
                  <c:v>1.1779999999999999</c:v>
                </c:pt>
                <c:pt idx="982">
                  <c:v>0.997</c:v>
                </c:pt>
                <c:pt idx="983">
                  <c:v>0.84799999999999998</c:v>
                </c:pt>
                <c:pt idx="984">
                  <c:v>0.85899999999999999</c:v>
                </c:pt>
                <c:pt idx="985">
                  <c:v>0.95499999999999996</c:v>
                </c:pt>
                <c:pt idx="986">
                  <c:v>1.0820000000000001</c:v>
                </c:pt>
                <c:pt idx="987">
                  <c:v>1.38</c:v>
                </c:pt>
                <c:pt idx="988">
                  <c:v>1.4119999999999999</c:v>
                </c:pt>
                <c:pt idx="989">
                  <c:v>1.1359999999999999</c:v>
                </c:pt>
                <c:pt idx="990">
                  <c:v>0.96499999999999997</c:v>
                </c:pt>
                <c:pt idx="991">
                  <c:v>0.94399999999999995</c:v>
                </c:pt>
                <c:pt idx="992">
                  <c:v>0.97599999999999998</c:v>
                </c:pt>
                <c:pt idx="993">
                  <c:v>0.94399999999999995</c:v>
                </c:pt>
                <c:pt idx="994">
                  <c:v>0.90200000000000002</c:v>
                </c:pt>
                <c:pt idx="995">
                  <c:v>0.91200000000000003</c:v>
                </c:pt>
                <c:pt idx="996">
                  <c:v>0.95499999999999996</c:v>
                </c:pt>
                <c:pt idx="997">
                  <c:v>0.91400000000000003</c:v>
                </c:pt>
                <c:pt idx="998">
                  <c:v>0.88200000000000001</c:v>
                </c:pt>
                <c:pt idx="999">
                  <c:v>0.80700000000000005</c:v>
                </c:pt>
                <c:pt idx="1000">
                  <c:v>0.82199999999999995</c:v>
                </c:pt>
                <c:pt idx="1001">
                  <c:v>0.82199999999999995</c:v>
                </c:pt>
                <c:pt idx="1002">
                  <c:v>0.80100000000000005</c:v>
                </c:pt>
                <c:pt idx="1003">
                  <c:v>0.84399999999999997</c:v>
                </c:pt>
                <c:pt idx="1004">
                  <c:v>0.84599999999999997</c:v>
                </c:pt>
                <c:pt idx="1005">
                  <c:v>0.82499999999999996</c:v>
                </c:pt>
                <c:pt idx="1006">
                  <c:v>0.86799999999999999</c:v>
                </c:pt>
                <c:pt idx="1007">
                  <c:v>0.93100000000000005</c:v>
                </c:pt>
                <c:pt idx="1008">
                  <c:v>0.995</c:v>
                </c:pt>
                <c:pt idx="1009">
                  <c:v>0.995</c:v>
                </c:pt>
                <c:pt idx="1010">
                  <c:v>0.995</c:v>
                </c:pt>
                <c:pt idx="1011">
                  <c:v>0.9</c:v>
                </c:pt>
                <c:pt idx="1012">
                  <c:v>0.94199999999999995</c:v>
                </c:pt>
                <c:pt idx="1013">
                  <c:v>0.96599999999999997</c:v>
                </c:pt>
                <c:pt idx="1014">
                  <c:v>0.92400000000000004</c:v>
                </c:pt>
                <c:pt idx="1015">
                  <c:v>1.083</c:v>
                </c:pt>
                <c:pt idx="1016">
                  <c:v>1.2</c:v>
                </c:pt>
                <c:pt idx="1017">
                  <c:v>1.0409999999999999</c:v>
                </c:pt>
                <c:pt idx="1018">
                  <c:v>0.87</c:v>
                </c:pt>
                <c:pt idx="1019">
                  <c:v>0.76400000000000001</c:v>
                </c:pt>
                <c:pt idx="1020">
                  <c:v>0.78500000000000003</c:v>
                </c:pt>
                <c:pt idx="1021">
                  <c:v>0.97699999999999998</c:v>
                </c:pt>
                <c:pt idx="1022">
                  <c:v>1.1579999999999999</c:v>
                </c:pt>
                <c:pt idx="1023">
                  <c:v>1.083</c:v>
                </c:pt>
                <c:pt idx="1024">
                  <c:v>0.87</c:v>
                </c:pt>
                <c:pt idx="1025">
                  <c:v>0.86</c:v>
                </c:pt>
                <c:pt idx="1026">
                  <c:v>0.87</c:v>
                </c:pt>
                <c:pt idx="1027">
                  <c:v>0.81699999999999995</c:v>
                </c:pt>
                <c:pt idx="1028">
                  <c:v>0.80700000000000005</c:v>
                </c:pt>
                <c:pt idx="1029">
                  <c:v>0.82799999999999996</c:v>
                </c:pt>
                <c:pt idx="1030">
                  <c:v>0.82799999999999996</c:v>
                </c:pt>
                <c:pt idx="1031">
                  <c:v>0.86</c:v>
                </c:pt>
                <c:pt idx="1032">
                  <c:v>0.94499999999999995</c:v>
                </c:pt>
                <c:pt idx="1033">
                  <c:v>1.0409999999999999</c:v>
                </c:pt>
                <c:pt idx="1034">
                  <c:v>0.998</c:v>
                </c:pt>
                <c:pt idx="1035">
                  <c:v>1.0409999999999999</c:v>
                </c:pt>
                <c:pt idx="1036">
                  <c:v>0.97699999999999998</c:v>
                </c:pt>
                <c:pt idx="1037">
                  <c:v>0.998</c:v>
                </c:pt>
                <c:pt idx="1038">
                  <c:v>0.97699999999999998</c:v>
                </c:pt>
                <c:pt idx="1039">
                  <c:v>0.88100000000000001</c:v>
                </c:pt>
                <c:pt idx="1040">
                  <c:v>0.84899999999999998</c:v>
                </c:pt>
                <c:pt idx="1041">
                  <c:v>0.80700000000000005</c:v>
                </c:pt>
                <c:pt idx="1042">
                  <c:v>0.79600000000000004</c:v>
                </c:pt>
                <c:pt idx="1043">
                  <c:v>0.80700000000000005</c:v>
                </c:pt>
                <c:pt idx="1044">
                  <c:v>0.80700000000000005</c:v>
                </c:pt>
                <c:pt idx="1045">
                  <c:v>0.82799999999999996</c:v>
                </c:pt>
                <c:pt idx="1046">
                  <c:v>1.0189999999999999</c:v>
                </c:pt>
                <c:pt idx="1047">
                  <c:v>1.2849999999999999</c:v>
                </c:pt>
                <c:pt idx="1048">
                  <c:v>1.1679999999999999</c:v>
                </c:pt>
                <c:pt idx="1049">
                  <c:v>0.998</c:v>
                </c:pt>
                <c:pt idx="1050">
                  <c:v>1.087</c:v>
                </c:pt>
                <c:pt idx="1051">
                  <c:v>1.0229999999999999</c:v>
                </c:pt>
                <c:pt idx="1052">
                  <c:v>0.90600000000000003</c:v>
                </c:pt>
                <c:pt idx="1053">
                  <c:v>0.876</c:v>
                </c:pt>
                <c:pt idx="1054">
                  <c:v>0.80100000000000005</c:v>
                </c:pt>
                <c:pt idx="1055">
                  <c:v>0.80100000000000005</c:v>
                </c:pt>
                <c:pt idx="1056">
                  <c:v>0.75900000000000001</c:v>
                </c:pt>
                <c:pt idx="1057">
                  <c:v>0.73799999999999999</c:v>
                </c:pt>
                <c:pt idx="1058">
                  <c:v>0.73599999999999999</c:v>
                </c:pt>
                <c:pt idx="1059">
                  <c:v>0.79100000000000004</c:v>
                </c:pt>
                <c:pt idx="1060">
                  <c:v>0.83299999999999996</c:v>
                </c:pt>
                <c:pt idx="1061">
                  <c:v>0.79100000000000004</c:v>
                </c:pt>
                <c:pt idx="1062">
                  <c:v>0.80100000000000005</c:v>
                </c:pt>
                <c:pt idx="1063">
                  <c:v>0.92</c:v>
                </c:pt>
                <c:pt idx="1064">
                  <c:v>0.80100000000000005</c:v>
                </c:pt>
                <c:pt idx="1065">
                  <c:v>0.76</c:v>
                </c:pt>
                <c:pt idx="1066">
                  <c:v>0.77100000000000002</c:v>
                </c:pt>
                <c:pt idx="1067">
                  <c:v>0.94099999999999995</c:v>
                </c:pt>
                <c:pt idx="1068">
                  <c:v>1.089</c:v>
                </c:pt>
                <c:pt idx="1069">
                  <c:v>0.99399999999999999</c:v>
                </c:pt>
                <c:pt idx="1070">
                  <c:v>0.94099999999999995</c:v>
                </c:pt>
                <c:pt idx="1071">
                  <c:v>1.3029999999999999</c:v>
                </c:pt>
                <c:pt idx="1072">
                  <c:v>1.887</c:v>
                </c:pt>
                <c:pt idx="1073">
                  <c:v>1.833</c:v>
                </c:pt>
                <c:pt idx="1074">
                  <c:v>1.5249999999999999</c:v>
                </c:pt>
                <c:pt idx="1075">
                  <c:v>1.1519999999999999</c:v>
                </c:pt>
                <c:pt idx="1076">
                  <c:v>0.88700000000000001</c:v>
                </c:pt>
                <c:pt idx="1077">
                  <c:v>0.81200000000000006</c:v>
                </c:pt>
                <c:pt idx="1078">
                  <c:v>0.77</c:v>
                </c:pt>
                <c:pt idx="1079">
                  <c:v>0.75900000000000001</c:v>
                </c:pt>
                <c:pt idx="1080">
                  <c:v>0.80100000000000005</c:v>
                </c:pt>
                <c:pt idx="1081">
                  <c:v>0.99299999999999999</c:v>
                </c:pt>
                <c:pt idx="1082">
                  <c:v>1.28</c:v>
                </c:pt>
                <c:pt idx="1083">
                  <c:v>1.2589999999999999</c:v>
                </c:pt>
                <c:pt idx="1084">
                  <c:v>1.0669999999999999</c:v>
                </c:pt>
                <c:pt idx="1085">
                  <c:v>0.99299999999999999</c:v>
                </c:pt>
                <c:pt idx="1086">
                  <c:v>0.90600000000000003</c:v>
                </c:pt>
                <c:pt idx="1087">
                  <c:v>0.78900000000000003</c:v>
                </c:pt>
                <c:pt idx="1088">
                  <c:v>0.75800000000000001</c:v>
                </c:pt>
                <c:pt idx="1089">
                  <c:v>0.747</c:v>
                </c:pt>
                <c:pt idx="1090">
                  <c:v>0.86399999999999999</c:v>
                </c:pt>
                <c:pt idx="1091">
                  <c:v>1.002</c:v>
                </c:pt>
                <c:pt idx="1092">
                  <c:v>1.0449999999999999</c:v>
                </c:pt>
                <c:pt idx="1093">
                  <c:v>0.91700000000000004</c:v>
                </c:pt>
                <c:pt idx="1094">
                  <c:v>0.90600000000000003</c:v>
                </c:pt>
                <c:pt idx="1095">
                  <c:v>1.119</c:v>
                </c:pt>
                <c:pt idx="1096">
                  <c:v>1.4059999999999999</c:v>
                </c:pt>
                <c:pt idx="1097">
                  <c:v>1.417</c:v>
                </c:pt>
                <c:pt idx="1098">
                  <c:v>1.2150000000000001</c:v>
                </c:pt>
                <c:pt idx="1099">
                  <c:v>1.1399999999999999</c:v>
                </c:pt>
                <c:pt idx="1100">
                  <c:v>1.6339999999999999</c:v>
                </c:pt>
                <c:pt idx="1101">
                  <c:v>1.4850000000000001</c:v>
                </c:pt>
                <c:pt idx="1102">
                  <c:v>1.24</c:v>
                </c:pt>
                <c:pt idx="1103">
                  <c:v>0.879</c:v>
                </c:pt>
                <c:pt idx="1104">
                  <c:v>0.83599999999999997</c:v>
                </c:pt>
                <c:pt idx="1105">
                  <c:v>0.97399999999999998</c:v>
                </c:pt>
                <c:pt idx="1106">
                  <c:v>1.028</c:v>
                </c:pt>
                <c:pt idx="1107">
                  <c:v>1.07</c:v>
                </c:pt>
                <c:pt idx="1108">
                  <c:v>1.2829999999999999</c:v>
                </c:pt>
                <c:pt idx="1109">
                  <c:v>1.464</c:v>
                </c:pt>
                <c:pt idx="1110">
                  <c:v>2.1539999999999999</c:v>
                </c:pt>
                <c:pt idx="1111">
                  <c:v>2.3879999999999999</c:v>
                </c:pt>
                <c:pt idx="1112">
                  <c:v>2.0049999999999999</c:v>
                </c:pt>
                <c:pt idx="1113">
                  <c:v>1.474</c:v>
                </c:pt>
                <c:pt idx="1114">
                  <c:v>1.123</c:v>
                </c:pt>
                <c:pt idx="1115">
                  <c:v>0.879</c:v>
                </c:pt>
                <c:pt idx="1116">
                  <c:v>0.77200000000000002</c:v>
                </c:pt>
                <c:pt idx="1117">
                  <c:v>0.74</c:v>
                </c:pt>
                <c:pt idx="1118">
                  <c:v>0.79400000000000004</c:v>
                </c:pt>
                <c:pt idx="1119">
                  <c:v>1.028</c:v>
                </c:pt>
                <c:pt idx="1120">
                  <c:v>1.2190000000000001</c:v>
                </c:pt>
                <c:pt idx="1121">
                  <c:v>1.208</c:v>
                </c:pt>
                <c:pt idx="1122">
                  <c:v>1.0489999999999999</c:v>
                </c:pt>
                <c:pt idx="1123">
                  <c:v>0.92100000000000004</c:v>
                </c:pt>
                <c:pt idx="1124">
                  <c:v>1.069</c:v>
                </c:pt>
                <c:pt idx="1125">
                  <c:v>1.5049999999999999</c:v>
                </c:pt>
                <c:pt idx="1126">
                  <c:v>1.696</c:v>
                </c:pt>
                <c:pt idx="1127">
                  <c:v>1.675</c:v>
                </c:pt>
                <c:pt idx="1128">
                  <c:v>1.8879999999999999</c:v>
                </c:pt>
                <c:pt idx="1129">
                  <c:v>1.867</c:v>
                </c:pt>
                <c:pt idx="1130">
                  <c:v>1.462</c:v>
                </c:pt>
                <c:pt idx="1131">
                  <c:v>0.97299999999999998</c:v>
                </c:pt>
                <c:pt idx="1132">
                  <c:v>0.79200000000000004</c:v>
                </c:pt>
                <c:pt idx="1133">
                  <c:v>0.79200000000000004</c:v>
                </c:pt>
                <c:pt idx="1134">
                  <c:v>0.75900000000000001</c:v>
                </c:pt>
                <c:pt idx="1135">
                  <c:v>0.75900000000000001</c:v>
                </c:pt>
                <c:pt idx="1136">
                  <c:v>0.82299999999999995</c:v>
                </c:pt>
                <c:pt idx="1137">
                  <c:v>0.92900000000000005</c:v>
                </c:pt>
                <c:pt idx="1138">
                  <c:v>1.1839999999999999</c:v>
                </c:pt>
                <c:pt idx="1139">
                  <c:v>1.27</c:v>
                </c:pt>
                <c:pt idx="1140">
                  <c:v>1.323</c:v>
                </c:pt>
                <c:pt idx="1141">
                  <c:v>1.27</c:v>
                </c:pt>
                <c:pt idx="1142">
                  <c:v>1.2589999999999999</c:v>
                </c:pt>
                <c:pt idx="1143">
                  <c:v>1.238</c:v>
                </c:pt>
                <c:pt idx="1144">
                  <c:v>1.238</c:v>
                </c:pt>
                <c:pt idx="1145">
                  <c:v>1.355</c:v>
                </c:pt>
                <c:pt idx="1146">
                  <c:v>1.587</c:v>
                </c:pt>
                <c:pt idx="1147">
                  <c:v>1.5229999999999999</c:v>
                </c:pt>
                <c:pt idx="1148">
                  <c:v>1.736</c:v>
                </c:pt>
                <c:pt idx="1149">
                  <c:v>1.917</c:v>
                </c:pt>
                <c:pt idx="1150">
                  <c:v>2.028</c:v>
                </c:pt>
                <c:pt idx="1151">
                  <c:v>1.6020000000000001</c:v>
                </c:pt>
                <c:pt idx="1152">
                  <c:v>1.155</c:v>
                </c:pt>
                <c:pt idx="1153">
                  <c:v>1.0489999999999999</c:v>
                </c:pt>
                <c:pt idx="1154">
                  <c:v>0.95299999999999996</c:v>
                </c:pt>
                <c:pt idx="1155">
                  <c:v>0.879</c:v>
                </c:pt>
                <c:pt idx="1156">
                  <c:v>1.038</c:v>
                </c:pt>
                <c:pt idx="1157">
                  <c:v>1.7190000000000001</c:v>
                </c:pt>
                <c:pt idx="1158">
                  <c:v>2.411</c:v>
                </c:pt>
                <c:pt idx="1159">
                  <c:v>2.677</c:v>
                </c:pt>
                <c:pt idx="1160">
                  <c:v>2.5379999999999998</c:v>
                </c:pt>
                <c:pt idx="1161">
                  <c:v>2.0259999999999998</c:v>
                </c:pt>
                <c:pt idx="1162">
                  <c:v>1.601</c:v>
                </c:pt>
                <c:pt idx="1163">
                  <c:v>1.9419999999999999</c:v>
                </c:pt>
                <c:pt idx="1164">
                  <c:v>1.9850000000000001</c:v>
                </c:pt>
                <c:pt idx="1165">
                  <c:v>2.3039999999999998</c:v>
                </c:pt>
                <c:pt idx="1166">
                  <c:v>2.4740000000000002</c:v>
                </c:pt>
                <c:pt idx="1167">
                  <c:v>2.1549999999999998</c:v>
                </c:pt>
                <c:pt idx="1168">
                  <c:v>1.8149999999999999</c:v>
                </c:pt>
                <c:pt idx="1169">
                  <c:v>1.506</c:v>
                </c:pt>
                <c:pt idx="1170">
                  <c:v>1.4</c:v>
                </c:pt>
                <c:pt idx="1171">
                  <c:v>1.6020000000000001</c:v>
                </c:pt>
                <c:pt idx="1172">
                  <c:v>1.696</c:v>
                </c:pt>
                <c:pt idx="1173">
                  <c:v>1.675</c:v>
                </c:pt>
                <c:pt idx="1174">
                  <c:v>1.6220000000000001</c:v>
                </c:pt>
                <c:pt idx="1175">
                  <c:v>1.569</c:v>
                </c:pt>
                <c:pt idx="1176">
                  <c:v>1.4730000000000001</c:v>
                </c:pt>
                <c:pt idx="1177">
                  <c:v>1.216</c:v>
                </c:pt>
                <c:pt idx="1178">
                  <c:v>0.94</c:v>
                </c:pt>
                <c:pt idx="1179">
                  <c:v>0.90800000000000003</c:v>
                </c:pt>
                <c:pt idx="1180">
                  <c:v>0.86499999999999999</c:v>
                </c:pt>
                <c:pt idx="1181">
                  <c:v>0.88700000000000001</c:v>
                </c:pt>
                <c:pt idx="1182">
                  <c:v>0.93799999999999994</c:v>
                </c:pt>
                <c:pt idx="1183">
                  <c:v>0.94899999999999995</c:v>
                </c:pt>
                <c:pt idx="1184">
                  <c:v>0.86399999999999999</c:v>
                </c:pt>
                <c:pt idx="1185">
                  <c:v>0.83199999999999996</c:v>
                </c:pt>
                <c:pt idx="1186">
                  <c:v>0.83199999999999996</c:v>
                </c:pt>
                <c:pt idx="1187">
                  <c:v>0.875</c:v>
                </c:pt>
                <c:pt idx="1188">
                  <c:v>0.91700000000000004</c:v>
                </c:pt>
                <c:pt idx="1189">
                  <c:v>0.875</c:v>
                </c:pt>
                <c:pt idx="1190">
                  <c:v>0.88500000000000001</c:v>
                </c:pt>
                <c:pt idx="1191">
                  <c:v>0.97</c:v>
                </c:pt>
                <c:pt idx="1192">
                  <c:v>0.96799999999999997</c:v>
                </c:pt>
                <c:pt idx="1193">
                  <c:v>0.92500000000000004</c:v>
                </c:pt>
                <c:pt idx="1194">
                  <c:v>1.0209999999999999</c:v>
                </c:pt>
                <c:pt idx="1195">
                  <c:v>1.2230000000000001</c:v>
                </c:pt>
                <c:pt idx="1196">
                  <c:v>1.5209999999999999</c:v>
                </c:pt>
                <c:pt idx="1197">
                  <c:v>1.7649999999999999</c:v>
                </c:pt>
                <c:pt idx="1198">
                  <c:v>1.68</c:v>
                </c:pt>
                <c:pt idx="1199">
                  <c:v>1.4139999999999999</c:v>
                </c:pt>
                <c:pt idx="1200">
                  <c:v>1.57</c:v>
                </c:pt>
                <c:pt idx="1201">
                  <c:v>1.391</c:v>
                </c:pt>
                <c:pt idx="1202">
                  <c:v>1.2949999999999999</c:v>
                </c:pt>
                <c:pt idx="1203">
                  <c:v>1.5720000000000001</c:v>
                </c:pt>
                <c:pt idx="1204">
                  <c:v>2.125</c:v>
                </c:pt>
                <c:pt idx="1205">
                  <c:v>2.891</c:v>
                </c:pt>
                <c:pt idx="1206">
                  <c:v>3.04</c:v>
                </c:pt>
                <c:pt idx="1207">
                  <c:v>2.5289999999999999</c:v>
                </c:pt>
                <c:pt idx="1208">
                  <c:v>1.921</c:v>
                </c:pt>
                <c:pt idx="1209">
                  <c:v>1.464</c:v>
                </c:pt>
                <c:pt idx="1210">
                  <c:v>1.113</c:v>
                </c:pt>
                <c:pt idx="1211">
                  <c:v>1.1020000000000001</c:v>
                </c:pt>
                <c:pt idx="1212">
                  <c:v>1.911</c:v>
                </c:pt>
                <c:pt idx="1213">
                  <c:v>3.399</c:v>
                </c:pt>
                <c:pt idx="1214">
                  <c:v>2.2709999999999999</c:v>
                </c:pt>
                <c:pt idx="1215">
                  <c:v>1.5580000000000001</c:v>
                </c:pt>
                <c:pt idx="1216">
                  <c:v>1.143</c:v>
                </c:pt>
                <c:pt idx="1217">
                  <c:v>1.0369999999999999</c:v>
                </c:pt>
                <c:pt idx="1218">
                  <c:v>1.484</c:v>
                </c:pt>
                <c:pt idx="1219">
                  <c:v>2.9729999999999999</c:v>
                </c:pt>
                <c:pt idx="1220">
                  <c:v>3.6429999999999998</c:v>
                </c:pt>
                <c:pt idx="1221">
                  <c:v>2.6749999999999998</c:v>
                </c:pt>
                <c:pt idx="1222">
                  <c:v>1.929</c:v>
                </c:pt>
                <c:pt idx="1223">
                  <c:v>1.5349999999999999</c:v>
                </c:pt>
                <c:pt idx="1224">
                  <c:v>1.238</c:v>
                </c:pt>
                <c:pt idx="1225">
                  <c:v>1.046</c:v>
                </c:pt>
                <c:pt idx="1226">
                  <c:v>1.0449999999999999</c:v>
                </c:pt>
                <c:pt idx="1227">
                  <c:v>1.0549999999999999</c:v>
                </c:pt>
                <c:pt idx="1228">
                  <c:v>1.034</c:v>
                </c:pt>
                <c:pt idx="1229">
                  <c:v>1.0229999999999999</c:v>
                </c:pt>
                <c:pt idx="1230">
                  <c:v>1.1719999999999999</c:v>
                </c:pt>
                <c:pt idx="1231">
                  <c:v>2.0630000000000002</c:v>
                </c:pt>
                <c:pt idx="1232">
                  <c:v>2.2650000000000001</c:v>
                </c:pt>
                <c:pt idx="1233">
                  <c:v>1.8720000000000001</c:v>
                </c:pt>
                <c:pt idx="1234">
                  <c:v>1.4339999999999999</c:v>
                </c:pt>
                <c:pt idx="1235">
                  <c:v>1.1040000000000001</c:v>
                </c:pt>
                <c:pt idx="1236">
                  <c:v>0.87</c:v>
                </c:pt>
                <c:pt idx="1237">
                  <c:v>1.0409999999999999</c:v>
                </c:pt>
                <c:pt idx="1238">
                  <c:v>2.3260000000000001</c:v>
                </c:pt>
                <c:pt idx="1239">
                  <c:v>4.5819999999999999</c:v>
                </c:pt>
                <c:pt idx="1240">
                  <c:v>6.6669999999999998</c:v>
                </c:pt>
                <c:pt idx="1241">
                  <c:v>7.9119999999999999</c:v>
                </c:pt>
                <c:pt idx="1242">
                  <c:v>8.6039999999999992</c:v>
                </c:pt>
                <c:pt idx="1243">
                  <c:v>8.7959999999999994</c:v>
                </c:pt>
                <c:pt idx="1244">
                  <c:v>8.1150000000000002</c:v>
                </c:pt>
                <c:pt idx="1245">
                  <c:v>6.6239999999999997</c:v>
                </c:pt>
                <c:pt idx="1246">
                  <c:v>4.2949999999999999</c:v>
                </c:pt>
                <c:pt idx="1247">
                  <c:v>3.05</c:v>
                </c:pt>
                <c:pt idx="1248">
                  <c:v>2.2930000000000001</c:v>
                </c:pt>
                <c:pt idx="1249">
                  <c:v>1.9419999999999999</c:v>
                </c:pt>
                <c:pt idx="1250">
                  <c:v>2.1680000000000001</c:v>
                </c:pt>
                <c:pt idx="1251">
                  <c:v>2.4550000000000001</c:v>
                </c:pt>
                <c:pt idx="1252">
                  <c:v>2.6150000000000002</c:v>
                </c:pt>
                <c:pt idx="1253">
                  <c:v>2.4980000000000002</c:v>
                </c:pt>
                <c:pt idx="1254">
                  <c:v>2.6890000000000001</c:v>
                </c:pt>
                <c:pt idx="1255">
                  <c:v>3.9660000000000002</c:v>
                </c:pt>
                <c:pt idx="1256">
                  <c:v>5.5609999999999999</c:v>
                </c:pt>
                <c:pt idx="1257">
                  <c:v>7.1470000000000002</c:v>
                </c:pt>
                <c:pt idx="1258">
                  <c:v>7.8490000000000002</c:v>
                </c:pt>
                <c:pt idx="1259">
                  <c:v>8.3670000000000009</c:v>
                </c:pt>
                <c:pt idx="1260">
                  <c:v>8.7289999999999992</c:v>
                </c:pt>
                <c:pt idx="1261">
                  <c:v>8.7289999999999992</c:v>
                </c:pt>
                <c:pt idx="1262">
                  <c:v>7.806</c:v>
                </c:pt>
                <c:pt idx="1263">
                  <c:v>6.6680000000000001</c:v>
                </c:pt>
                <c:pt idx="1264">
                  <c:v>4.87</c:v>
                </c:pt>
                <c:pt idx="1265">
                  <c:v>3.4340000000000002</c:v>
                </c:pt>
                <c:pt idx="1266">
                  <c:v>2.657</c:v>
                </c:pt>
                <c:pt idx="1267">
                  <c:v>2.327</c:v>
                </c:pt>
                <c:pt idx="1268">
                  <c:v>2.91</c:v>
                </c:pt>
                <c:pt idx="1269">
                  <c:v>5.516</c:v>
                </c:pt>
                <c:pt idx="1270">
                  <c:v>7.984</c:v>
                </c:pt>
                <c:pt idx="1271">
                  <c:v>7.5570000000000004</c:v>
                </c:pt>
                <c:pt idx="1272">
                  <c:v>5.7160000000000002</c:v>
                </c:pt>
                <c:pt idx="1273">
                  <c:v>4.077</c:v>
                </c:pt>
                <c:pt idx="1274">
                  <c:v>2.8420000000000001</c:v>
                </c:pt>
                <c:pt idx="1275">
                  <c:v>2.1259999999999999</c:v>
                </c:pt>
                <c:pt idx="1276">
                  <c:v>1.9970000000000001</c:v>
                </c:pt>
                <c:pt idx="1277">
                  <c:v>2.0819999999999999</c:v>
                </c:pt>
                <c:pt idx="1278">
                  <c:v>2.4319999999999999</c:v>
                </c:pt>
                <c:pt idx="1279">
                  <c:v>2.4409999999999998</c:v>
                </c:pt>
                <c:pt idx="1280">
                  <c:v>2.1120000000000001</c:v>
                </c:pt>
                <c:pt idx="1281">
                  <c:v>1.802</c:v>
                </c:pt>
                <c:pt idx="1282">
                  <c:v>1.7589999999999999</c:v>
                </c:pt>
                <c:pt idx="1283">
                  <c:v>1.778</c:v>
                </c:pt>
                <c:pt idx="1284">
                  <c:v>1.597</c:v>
                </c:pt>
                <c:pt idx="1285">
                  <c:v>1.2869999999999999</c:v>
                </c:pt>
                <c:pt idx="1286">
                  <c:v>1.776</c:v>
                </c:pt>
                <c:pt idx="1287">
                  <c:v>2.52</c:v>
                </c:pt>
                <c:pt idx="1288">
                  <c:v>2.5179999999999998</c:v>
                </c:pt>
                <c:pt idx="1289">
                  <c:v>2.125</c:v>
                </c:pt>
                <c:pt idx="1290">
                  <c:v>1.667</c:v>
                </c:pt>
                <c:pt idx="1291">
                  <c:v>1.3480000000000001</c:v>
                </c:pt>
                <c:pt idx="1292">
                  <c:v>1.3129999999999999</c:v>
                </c:pt>
                <c:pt idx="1293">
                  <c:v>1.7709999999999999</c:v>
                </c:pt>
                <c:pt idx="1294">
                  <c:v>1.835</c:v>
                </c:pt>
                <c:pt idx="1295">
                  <c:v>1.5580000000000001</c:v>
                </c:pt>
                <c:pt idx="1296">
                  <c:v>1.1990000000000001</c:v>
                </c:pt>
                <c:pt idx="1297">
                  <c:v>1.018</c:v>
                </c:pt>
                <c:pt idx="1298">
                  <c:v>0.98599999999999999</c:v>
                </c:pt>
                <c:pt idx="1299">
                  <c:v>0.91200000000000003</c:v>
                </c:pt>
                <c:pt idx="1300">
                  <c:v>1.224</c:v>
                </c:pt>
                <c:pt idx="1301">
                  <c:v>1.3620000000000001</c:v>
                </c:pt>
                <c:pt idx="1302">
                  <c:v>1.5</c:v>
                </c:pt>
                <c:pt idx="1303">
                  <c:v>1.5549999999999999</c:v>
                </c:pt>
                <c:pt idx="1304">
                  <c:v>2.14</c:v>
                </c:pt>
                <c:pt idx="1305">
                  <c:v>3.798</c:v>
                </c:pt>
                <c:pt idx="1306">
                  <c:v>4.8</c:v>
                </c:pt>
                <c:pt idx="1307">
                  <c:v>4.9809999999999999</c:v>
                </c:pt>
                <c:pt idx="1308">
                  <c:v>6.0119999999999996</c:v>
                </c:pt>
                <c:pt idx="1309">
                  <c:v>6.7149999999999999</c:v>
                </c:pt>
                <c:pt idx="1310">
                  <c:v>7.2249999999999996</c:v>
                </c:pt>
                <c:pt idx="1311">
                  <c:v>7.2779999999999996</c:v>
                </c:pt>
                <c:pt idx="1312">
                  <c:v>6.9210000000000003</c:v>
                </c:pt>
                <c:pt idx="1313">
                  <c:v>5.8140000000000001</c:v>
                </c:pt>
                <c:pt idx="1314">
                  <c:v>4.2290000000000001</c:v>
                </c:pt>
                <c:pt idx="1315">
                  <c:v>2.9950000000000001</c:v>
                </c:pt>
                <c:pt idx="1316">
                  <c:v>2.2930000000000001</c:v>
                </c:pt>
                <c:pt idx="1317">
                  <c:v>1.9630000000000001</c:v>
                </c:pt>
                <c:pt idx="1318">
                  <c:v>1.623</c:v>
                </c:pt>
                <c:pt idx="1319">
                  <c:v>1.429</c:v>
                </c:pt>
                <c:pt idx="1320">
                  <c:v>1.333</c:v>
                </c:pt>
                <c:pt idx="1321">
                  <c:v>1.631</c:v>
                </c:pt>
                <c:pt idx="1322">
                  <c:v>2.2570000000000001</c:v>
                </c:pt>
                <c:pt idx="1323">
                  <c:v>2.0339999999999998</c:v>
                </c:pt>
                <c:pt idx="1324">
                  <c:v>1.7769999999999999</c:v>
                </c:pt>
                <c:pt idx="1325">
                  <c:v>1.915</c:v>
                </c:pt>
                <c:pt idx="1326">
                  <c:v>2.371</c:v>
                </c:pt>
                <c:pt idx="1327">
                  <c:v>2.2850000000000001</c:v>
                </c:pt>
                <c:pt idx="1328">
                  <c:v>1.679</c:v>
                </c:pt>
                <c:pt idx="1329">
                  <c:v>1.1859999999999999</c:v>
                </c:pt>
                <c:pt idx="1330">
                  <c:v>1.569</c:v>
                </c:pt>
                <c:pt idx="1331">
                  <c:v>2.399</c:v>
                </c:pt>
                <c:pt idx="1332">
                  <c:v>1.9830000000000001</c:v>
                </c:pt>
                <c:pt idx="1333">
                  <c:v>1.387</c:v>
                </c:pt>
                <c:pt idx="1334">
                  <c:v>1.1839999999999999</c:v>
                </c:pt>
                <c:pt idx="1335">
                  <c:v>1.194</c:v>
                </c:pt>
                <c:pt idx="1336">
                  <c:v>1.2370000000000001</c:v>
                </c:pt>
                <c:pt idx="1337">
                  <c:v>1.3520000000000001</c:v>
                </c:pt>
                <c:pt idx="1338">
                  <c:v>1.427</c:v>
                </c:pt>
                <c:pt idx="1339">
                  <c:v>1.512</c:v>
                </c:pt>
                <c:pt idx="1340">
                  <c:v>1.5549999999999999</c:v>
                </c:pt>
                <c:pt idx="1341">
                  <c:v>1.6080000000000001</c:v>
                </c:pt>
                <c:pt idx="1342">
                  <c:v>1.6180000000000001</c:v>
                </c:pt>
                <c:pt idx="1343">
                  <c:v>1.6160000000000001</c:v>
                </c:pt>
                <c:pt idx="1344">
                  <c:v>1.5620000000000001</c:v>
                </c:pt>
                <c:pt idx="1345">
                  <c:v>1.6160000000000001</c:v>
                </c:pt>
                <c:pt idx="1346">
                  <c:v>1.573</c:v>
                </c:pt>
                <c:pt idx="1347">
                  <c:v>1.552</c:v>
                </c:pt>
                <c:pt idx="1348">
                  <c:v>1.5620000000000001</c:v>
                </c:pt>
                <c:pt idx="1349">
                  <c:v>1.5620000000000001</c:v>
                </c:pt>
                <c:pt idx="1350">
                  <c:v>1.5760000000000001</c:v>
                </c:pt>
                <c:pt idx="1351">
                  <c:v>1.5660000000000001</c:v>
                </c:pt>
                <c:pt idx="1352">
                  <c:v>1.4590000000000001</c:v>
                </c:pt>
                <c:pt idx="1353">
                  <c:v>1.427</c:v>
                </c:pt>
                <c:pt idx="1354">
                  <c:v>1.4059999999999999</c:v>
                </c:pt>
                <c:pt idx="1355">
                  <c:v>1.3640000000000001</c:v>
                </c:pt>
                <c:pt idx="1356">
                  <c:v>1.31</c:v>
                </c:pt>
                <c:pt idx="1357">
                  <c:v>1.268</c:v>
                </c:pt>
                <c:pt idx="1358">
                  <c:v>1.204</c:v>
                </c:pt>
                <c:pt idx="1359">
                  <c:v>1.149</c:v>
                </c:pt>
                <c:pt idx="1360">
                  <c:v>1.1279999999999999</c:v>
                </c:pt>
                <c:pt idx="1361">
                  <c:v>1.107</c:v>
                </c:pt>
                <c:pt idx="1362">
                  <c:v>1.0620000000000001</c:v>
                </c:pt>
                <c:pt idx="1363">
                  <c:v>1.1679999999999999</c:v>
                </c:pt>
                <c:pt idx="1364">
                  <c:v>1.232</c:v>
                </c:pt>
                <c:pt idx="1365">
                  <c:v>1.232</c:v>
                </c:pt>
                <c:pt idx="1366">
                  <c:v>1.232</c:v>
                </c:pt>
                <c:pt idx="1367">
                  <c:v>1.2529999999999999</c:v>
                </c:pt>
                <c:pt idx="1368">
                  <c:v>1.2210000000000001</c:v>
                </c:pt>
                <c:pt idx="1369">
                  <c:v>1.17</c:v>
                </c:pt>
                <c:pt idx="1370">
                  <c:v>1.1679999999999999</c:v>
                </c:pt>
                <c:pt idx="1371">
                  <c:v>1.212</c:v>
                </c:pt>
                <c:pt idx="1372">
                  <c:v>1.179</c:v>
                </c:pt>
                <c:pt idx="1373">
                  <c:v>1.17</c:v>
                </c:pt>
                <c:pt idx="1374">
                  <c:v>1.1479999999999999</c:v>
                </c:pt>
                <c:pt idx="1375">
                  <c:v>1.085</c:v>
                </c:pt>
                <c:pt idx="1376">
                  <c:v>0.98899999999999999</c:v>
                </c:pt>
                <c:pt idx="1377">
                  <c:v>0.98899999999999999</c:v>
                </c:pt>
                <c:pt idx="1378">
                  <c:v>0.98899999999999999</c:v>
                </c:pt>
                <c:pt idx="1379">
                  <c:v>0.98899999999999999</c:v>
                </c:pt>
                <c:pt idx="1380">
                  <c:v>0.999</c:v>
                </c:pt>
                <c:pt idx="1381">
                  <c:v>1.0209999999999999</c:v>
                </c:pt>
                <c:pt idx="1382">
                  <c:v>1.0529999999999999</c:v>
                </c:pt>
                <c:pt idx="1383">
                  <c:v>1.1160000000000001</c:v>
                </c:pt>
                <c:pt idx="1384">
                  <c:v>1.202</c:v>
                </c:pt>
                <c:pt idx="1385">
                  <c:v>1.2649999999999999</c:v>
                </c:pt>
                <c:pt idx="1386">
                  <c:v>1.2969999999999999</c:v>
                </c:pt>
                <c:pt idx="1387">
                  <c:v>1.2869999999999999</c:v>
                </c:pt>
                <c:pt idx="1388">
                  <c:v>1.2330000000000001</c:v>
                </c:pt>
                <c:pt idx="1389">
                  <c:v>1.212</c:v>
                </c:pt>
                <c:pt idx="1390">
                  <c:v>1.34</c:v>
                </c:pt>
                <c:pt idx="1391">
                  <c:v>1.446</c:v>
                </c:pt>
                <c:pt idx="1392">
                  <c:v>1.4990000000000001</c:v>
                </c:pt>
                <c:pt idx="1393">
                  <c:v>1.5669999999999999</c:v>
                </c:pt>
                <c:pt idx="1394">
                  <c:v>1.5669999999999999</c:v>
                </c:pt>
                <c:pt idx="1395">
                  <c:v>1.514</c:v>
                </c:pt>
                <c:pt idx="1396">
                  <c:v>1.5780000000000001</c:v>
                </c:pt>
                <c:pt idx="1397">
                  <c:v>1.6519999999999999</c:v>
                </c:pt>
                <c:pt idx="1398">
                  <c:v>1.6739999999999999</c:v>
                </c:pt>
                <c:pt idx="1399">
                  <c:v>1.6950000000000001</c:v>
                </c:pt>
                <c:pt idx="1400">
                  <c:v>1.9159999999999999</c:v>
                </c:pt>
                <c:pt idx="1401">
                  <c:v>1.927</c:v>
                </c:pt>
                <c:pt idx="1402">
                  <c:v>1.831</c:v>
                </c:pt>
                <c:pt idx="1403">
                  <c:v>1.7030000000000001</c:v>
                </c:pt>
                <c:pt idx="1404">
                  <c:v>1.597</c:v>
                </c:pt>
                <c:pt idx="1405">
                  <c:v>1.5760000000000001</c:v>
                </c:pt>
                <c:pt idx="1406">
                  <c:v>1.629</c:v>
                </c:pt>
                <c:pt idx="1407">
                  <c:v>1.7250000000000001</c:v>
                </c:pt>
                <c:pt idx="1408">
                  <c:v>1.8420000000000001</c:v>
                </c:pt>
                <c:pt idx="1409">
                  <c:v>1.9370000000000001</c:v>
                </c:pt>
                <c:pt idx="1410">
                  <c:v>1.9590000000000001</c:v>
                </c:pt>
                <c:pt idx="1411">
                  <c:v>1.893</c:v>
                </c:pt>
                <c:pt idx="1412">
                  <c:v>1.819</c:v>
                </c:pt>
                <c:pt idx="1413">
                  <c:v>1.774</c:v>
                </c:pt>
                <c:pt idx="1414">
                  <c:v>1.742</c:v>
                </c:pt>
                <c:pt idx="1415">
                  <c:v>1.7949999999999999</c:v>
                </c:pt>
                <c:pt idx="1416">
                  <c:v>1.8160000000000001</c:v>
                </c:pt>
                <c:pt idx="1417">
                  <c:v>1.891</c:v>
                </c:pt>
                <c:pt idx="1418">
                  <c:v>1.9119999999999999</c:v>
                </c:pt>
                <c:pt idx="1419">
                  <c:v>1.923</c:v>
                </c:pt>
                <c:pt idx="1420">
                  <c:v>1.9330000000000001</c:v>
                </c:pt>
                <c:pt idx="1421">
                  <c:v>1.921</c:v>
                </c:pt>
                <c:pt idx="1422">
                  <c:v>1.911</c:v>
                </c:pt>
                <c:pt idx="1423">
                  <c:v>1.911</c:v>
                </c:pt>
                <c:pt idx="1424">
                  <c:v>1.9419999999999999</c:v>
                </c:pt>
                <c:pt idx="1425">
                  <c:v>1.996</c:v>
                </c:pt>
                <c:pt idx="1426">
                  <c:v>2.0470000000000002</c:v>
                </c:pt>
                <c:pt idx="1427">
                  <c:v>2.0259999999999998</c:v>
                </c:pt>
                <c:pt idx="1428">
                  <c:v>1.994</c:v>
                </c:pt>
                <c:pt idx="1429">
                  <c:v>1.95</c:v>
                </c:pt>
                <c:pt idx="1430">
                  <c:v>1.9079999999999999</c:v>
                </c:pt>
                <c:pt idx="1431">
                  <c:v>1.865</c:v>
                </c:pt>
                <c:pt idx="1432">
                  <c:v>1.8109999999999999</c:v>
                </c:pt>
                <c:pt idx="1433">
                  <c:v>1.7889999999999999</c:v>
                </c:pt>
                <c:pt idx="1434">
                  <c:v>1.8080000000000001</c:v>
                </c:pt>
                <c:pt idx="1435">
                  <c:v>1.829</c:v>
                </c:pt>
                <c:pt idx="1436">
                  <c:v>1.861</c:v>
                </c:pt>
                <c:pt idx="1437">
                  <c:v>1.87</c:v>
                </c:pt>
                <c:pt idx="1438">
                  <c:v>1.9019999999999999</c:v>
                </c:pt>
                <c:pt idx="1439">
                  <c:v>1.9119999999999999</c:v>
                </c:pt>
                <c:pt idx="1440">
                  <c:v>1.9219999999999999</c:v>
                </c:pt>
                <c:pt idx="1441">
                  <c:v>1.9219999999999999</c:v>
                </c:pt>
                <c:pt idx="1442">
                  <c:v>1.91</c:v>
                </c:pt>
                <c:pt idx="1443">
                  <c:v>1.921</c:v>
                </c:pt>
                <c:pt idx="1444">
                  <c:v>1.897</c:v>
                </c:pt>
                <c:pt idx="1445">
                  <c:v>1.907</c:v>
                </c:pt>
                <c:pt idx="1446">
                  <c:v>1.8540000000000001</c:v>
                </c:pt>
                <c:pt idx="1447">
                  <c:v>1.81</c:v>
                </c:pt>
                <c:pt idx="1448">
                  <c:v>1.778</c:v>
                </c:pt>
                <c:pt idx="1449">
                  <c:v>1.788</c:v>
                </c:pt>
                <c:pt idx="1450">
                  <c:v>1.8320000000000001</c:v>
                </c:pt>
                <c:pt idx="1451">
                  <c:v>1.885</c:v>
                </c:pt>
                <c:pt idx="1452">
                  <c:v>1.9059999999999999</c:v>
                </c:pt>
                <c:pt idx="1453">
                  <c:v>1.917</c:v>
                </c:pt>
                <c:pt idx="1454">
                  <c:v>1.9279999999999999</c:v>
                </c:pt>
                <c:pt idx="1455">
                  <c:v>1.9379999999999999</c:v>
                </c:pt>
                <c:pt idx="1456">
                  <c:v>1.917</c:v>
                </c:pt>
                <c:pt idx="1457">
                  <c:v>1.8640000000000001</c:v>
                </c:pt>
                <c:pt idx="1458">
                  <c:v>1.8</c:v>
                </c:pt>
                <c:pt idx="1459">
                  <c:v>1.7549999999999999</c:v>
                </c:pt>
                <c:pt idx="1460">
                  <c:v>1.6910000000000001</c:v>
                </c:pt>
                <c:pt idx="1461">
                  <c:v>1.627</c:v>
                </c:pt>
                <c:pt idx="1462">
                  <c:v>1.77</c:v>
                </c:pt>
                <c:pt idx="1463">
                  <c:v>1.7589999999999999</c:v>
                </c:pt>
                <c:pt idx="1464">
                  <c:v>1.6839999999999999</c:v>
                </c:pt>
                <c:pt idx="1465">
                  <c:v>1.6519999999999999</c:v>
                </c:pt>
                <c:pt idx="1466">
                  <c:v>1.631</c:v>
                </c:pt>
                <c:pt idx="1467">
                  <c:v>1.5780000000000001</c:v>
                </c:pt>
                <c:pt idx="1468">
                  <c:v>1.5780000000000001</c:v>
                </c:pt>
                <c:pt idx="1469">
                  <c:v>1.621</c:v>
                </c:pt>
                <c:pt idx="1470">
                  <c:v>1.6950000000000001</c:v>
                </c:pt>
                <c:pt idx="1471">
                  <c:v>1.8009999999999999</c:v>
                </c:pt>
                <c:pt idx="1472">
                  <c:v>1.855</c:v>
                </c:pt>
                <c:pt idx="1473">
                  <c:v>1.8120000000000001</c:v>
                </c:pt>
                <c:pt idx="1474">
                  <c:v>1.716</c:v>
                </c:pt>
                <c:pt idx="1475">
                  <c:v>1.8120000000000001</c:v>
                </c:pt>
                <c:pt idx="1476">
                  <c:v>2.375</c:v>
                </c:pt>
                <c:pt idx="1477">
                  <c:v>3.0449999999999999</c:v>
                </c:pt>
                <c:pt idx="1478">
                  <c:v>3.6829999999999998</c:v>
                </c:pt>
                <c:pt idx="1479">
                  <c:v>3.758</c:v>
                </c:pt>
                <c:pt idx="1480">
                  <c:v>3.6509999999999998</c:v>
                </c:pt>
                <c:pt idx="1481">
                  <c:v>3.6829999999999998</c:v>
                </c:pt>
                <c:pt idx="1482">
                  <c:v>3.492</c:v>
                </c:pt>
                <c:pt idx="1483">
                  <c:v>2.97</c:v>
                </c:pt>
                <c:pt idx="1484">
                  <c:v>2.375</c:v>
                </c:pt>
                <c:pt idx="1485">
                  <c:v>2.0339999999999998</c:v>
                </c:pt>
                <c:pt idx="1486">
                  <c:v>2.0339999999999998</c:v>
                </c:pt>
                <c:pt idx="1487">
                  <c:v>2.1059999999999999</c:v>
                </c:pt>
                <c:pt idx="1488">
                  <c:v>2.1160000000000001</c:v>
                </c:pt>
                <c:pt idx="1489">
                  <c:v>2.0529999999999999</c:v>
                </c:pt>
                <c:pt idx="1490">
                  <c:v>1.9239999999999999</c:v>
                </c:pt>
                <c:pt idx="1491">
                  <c:v>1.9019999999999999</c:v>
                </c:pt>
                <c:pt idx="1492">
                  <c:v>1.9019999999999999</c:v>
                </c:pt>
                <c:pt idx="1493">
                  <c:v>1.869</c:v>
                </c:pt>
                <c:pt idx="1494">
                  <c:v>1.869</c:v>
                </c:pt>
                <c:pt idx="1495">
                  <c:v>1.7609999999999999</c:v>
                </c:pt>
                <c:pt idx="1496">
                  <c:v>1.6759999999999999</c:v>
                </c:pt>
                <c:pt idx="1497">
                  <c:v>1.6339999999999999</c:v>
                </c:pt>
                <c:pt idx="1498">
                  <c:v>1.5880000000000001</c:v>
                </c:pt>
                <c:pt idx="1499">
                  <c:v>1.5880000000000001</c:v>
                </c:pt>
              </c:numCache>
            </c:numRef>
          </c:xVal>
          <c:yVal>
            <c:numRef>
              <c:f>'SCPTU-1'!$B$10:$B$1510</c:f>
              <c:numCache>
                <c:formatCode>General</c:formatCode>
                <c:ptCount val="1501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  <c:pt idx="999">
                  <c:v>19.98</c:v>
                </c:pt>
                <c:pt idx="1000">
                  <c:v>20</c:v>
                </c:pt>
                <c:pt idx="1001">
                  <c:v>20.02</c:v>
                </c:pt>
                <c:pt idx="1002">
                  <c:v>20.04</c:v>
                </c:pt>
                <c:pt idx="1003">
                  <c:v>20.059999999999999</c:v>
                </c:pt>
                <c:pt idx="1004">
                  <c:v>20.079999999999998</c:v>
                </c:pt>
                <c:pt idx="1005">
                  <c:v>20.100000000000001</c:v>
                </c:pt>
                <c:pt idx="1006">
                  <c:v>20.12</c:v>
                </c:pt>
                <c:pt idx="1007">
                  <c:v>20.14</c:v>
                </c:pt>
                <c:pt idx="1008">
                  <c:v>20.16</c:v>
                </c:pt>
                <c:pt idx="1009">
                  <c:v>20.18</c:v>
                </c:pt>
                <c:pt idx="1010">
                  <c:v>20.2</c:v>
                </c:pt>
                <c:pt idx="1011">
                  <c:v>20.22</c:v>
                </c:pt>
                <c:pt idx="1012">
                  <c:v>20.239999999999998</c:v>
                </c:pt>
                <c:pt idx="1013">
                  <c:v>20.260000000000002</c:v>
                </c:pt>
                <c:pt idx="1014">
                  <c:v>20.28</c:v>
                </c:pt>
                <c:pt idx="1015">
                  <c:v>20.3</c:v>
                </c:pt>
                <c:pt idx="1016">
                  <c:v>20.32</c:v>
                </c:pt>
                <c:pt idx="1017">
                  <c:v>20.34</c:v>
                </c:pt>
                <c:pt idx="1018">
                  <c:v>20.36</c:v>
                </c:pt>
                <c:pt idx="1019">
                  <c:v>20.38</c:v>
                </c:pt>
                <c:pt idx="1020">
                  <c:v>20.399999999999999</c:v>
                </c:pt>
                <c:pt idx="1021">
                  <c:v>20.420000000000002</c:v>
                </c:pt>
                <c:pt idx="1022">
                  <c:v>20.440000000000001</c:v>
                </c:pt>
                <c:pt idx="1023">
                  <c:v>20.46</c:v>
                </c:pt>
                <c:pt idx="1024">
                  <c:v>20.48</c:v>
                </c:pt>
                <c:pt idx="1025">
                  <c:v>20.5</c:v>
                </c:pt>
                <c:pt idx="1026">
                  <c:v>20.52</c:v>
                </c:pt>
                <c:pt idx="1027">
                  <c:v>20.54</c:v>
                </c:pt>
                <c:pt idx="1028">
                  <c:v>20.56</c:v>
                </c:pt>
                <c:pt idx="1029">
                  <c:v>20.58</c:v>
                </c:pt>
                <c:pt idx="1030">
                  <c:v>20.6</c:v>
                </c:pt>
                <c:pt idx="1031">
                  <c:v>20.62</c:v>
                </c:pt>
                <c:pt idx="1032">
                  <c:v>20.64</c:v>
                </c:pt>
                <c:pt idx="1033">
                  <c:v>20.66</c:v>
                </c:pt>
                <c:pt idx="1034">
                  <c:v>20.68</c:v>
                </c:pt>
                <c:pt idx="1035">
                  <c:v>20.7</c:v>
                </c:pt>
                <c:pt idx="1036">
                  <c:v>20.72</c:v>
                </c:pt>
                <c:pt idx="1037">
                  <c:v>20.74</c:v>
                </c:pt>
                <c:pt idx="1038">
                  <c:v>20.76</c:v>
                </c:pt>
                <c:pt idx="1039">
                  <c:v>20.78</c:v>
                </c:pt>
                <c:pt idx="1040">
                  <c:v>20.8</c:v>
                </c:pt>
                <c:pt idx="1041">
                  <c:v>20.82</c:v>
                </c:pt>
                <c:pt idx="1042">
                  <c:v>20.84</c:v>
                </c:pt>
                <c:pt idx="1043">
                  <c:v>20.86</c:v>
                </c:pt>
                <c:pt idx="1044">
                  <c:v>20.88</c:v>
                </c:pt>
                <c:pt idx="1045">
                  <c:v>20.9</c:v>
                </c:pt>
                <c:pt idx="1046">
                  <c:v>20.92</c:v>
                </c:pt>
                <c:pt idx="1047">
                  <c:v>20.94</c:v>
                </c:pt>
                <c:pt idx="1048">
                  <c:v>20.96</c:v>
                </c:pt>
                <c:pt idx="1049">
                  <c:v>20.98</c:v>
                </c:pt>
                <c:pt idx="1050">
                  <c:v>21</c:v>
                </c:pt>
                <c:pt idx="1051">
                  <c:v>21.02</c:v>
                </c:pt>
                <c:pt idx="1052">
                  <c:v>21.04</c:v>
                </c:pt>
                <c:pt idx="1053">
                  <c:v>21.06</c:v>
                </c:pt>
                <c:pt idx="1054">
                  <c:v>21.08</c:v>
                </c:pt>
                <c:pt idx="1055">
                  <c:v>21.1</c:v>
                </c:pt>
                <c:pt idx="1056">
                  <c:v>21.12</c:v>
                </c:pt>
                <c:pt idx="1057">
                  <c:v>21.14</c:v>
                </c:pt>
                <c:pt idx="1058">
                  <c:v>21.16</c:v>
                </c:pt>
                <c:pt idx="1059">
                  <c:v>21.18</c:v>
                </c:pt>
                <c:pt idx="1060">
                  <c:v>21.2</c:v>
                </c:pt>
                <c:pt idx="1061">
                  <c:v>21.22</c:v>
                </c:pt>
                <c:pt idx="1062">
                  <c:v>21.24</c:v>
                </c:pt>
                <c:pt idx="1063">
                  <c:v>21.26</c:v>
                </c:pt>
                <c:pt idx="1064">
                  <c:v>21.28</c:v>
                </c:pt>
                <c:pt idx="1065">
                  <c:v>21.3</c:v>
                </c:pt>
                <c:pt idx="1066">
                  <c:v>21.32</c:v>
                </c:pt>
                <c:pt idx="1067">
                  <c:v>21.34</c:v>
                </c:pt>
                <c:pt idx="1068">
                  <c:v>21.36</c:v>
                </c:pt>
                <c:pt idx="1069">
                  <c:v>21.38</c:v>
                </c:pt>
                <c:pt idx="1070">
                  <c:v>21.4</c:v>
                </c:pt>
                <c:pt idx="1071">
                  <c:v>21.42</c:v>
                </c:pt>
                <c:pt idx="1072">
                  <c:v>21.44</c:v>
                </c:pt>
                <c:pt idx="1073">
                  <c:v>21.46</c:v>
                </c:pt>
                <c:pt idx="1074">
                  <c:v>21.48</c:v>
                </c:pt>
                <c:pt idx="1075">
                  <c:v>21.5</c:v>
                </c:pt>
                <c:pt idx="1076">
                  <c:v>21.52</c:v>
                </c:pt>
                <c:pt idx="1077">
                  <c:v>21.54</c:v>
                </c:pt>
                <c:pt idx="1078">
                  <c:v>21.56</c:v>
                </c:pt>
                <c:pt idx="1079">
                  <c:v>21.58</c:v>
                </c:pt>
                <c:pt idx="1080">
                  <c:v>21.6</c:v>
                </c:pt>
                <c:pt idx="1081">
                  <c:v>21.62</c:v>
                </c:pt>
                <c:pt idx="1082">
                  <c:v>21.64</c:v>
                </c:pt>
                <c:pt idx="1083">
                  <c:v>21.66</c:v>
                </c:pt>
                <c:pt idx="1084">
                  <c:v>21.68</c:v>
                </c:pt>
                <c:pt idx="1085">
                  <c:v>21.7</c:v>
                </c:pt>
                <c:pt idx="1086">
                  <c:v>21.72</c:v>
                </c:pt>
                <c:pt idx="1087">
                  <c:v>21.74</c:v>
                </c:pt>
                <c:pt idx="1088">
                  <c:v>21.76</c:v>
                </c:pt>
                <c:pt idx="1089">
                  <c:v>21.78</c:v>
                </c:pt>
                <c:pt idx="1090">
                  <c:v>21.8</c:v>
                </c:pt>
                <c:pt idx="1091">
                  <c:v>21.82</c:v>
                </c:pt>
                <c:pt idx="1092">
                  <c:v>21.84</c:v>
                </c:pt>
                <c:pt idx="1093">
                  <c:v>21.86</c:v>
                </c:pt>
                <c:pt idx="1094">
                  <c:v>21.88</c:v>
                </c:pt>
                <c:pt idx="1095">
                  <c:v>21.9</c:v>
                </c:pt>
                <c:pt idx="1096">
                  <c:v>21.92</c:v>
                </c:pt>
                <c:pt idx="1097">
                  <c:v>21.94</c:v>
                </c:pt>
                <c:pt idx="1098">
                  <c:v>21.96</c:v>
                </c:pt>
                <c:pt idx="1099">
                  <c:v>21.98</c:v>
                </c:pt>
                <c:pt idx="1100">
                  <c:v>22</c:v>
                </c:pt>
                <c:pt idx="1101">
                  <c:v>22.02</c:v>
                </c:pt>
                <c:pt idx="1102">
                  <c:v>22.04</c:v>
                </c:pt>
                <c:pt idx="1103">
                  <c:v>22.06</c:v>
                </c:pt>
                <c:pt idx="1104">
                  <c:v>22.08</c:v>
                </c:pt>
                <c:pt idx="1105">
                  <c:v>22.1</c:v>
                </c:pt>
                <c:pt idx="1106">
                  <c:v>22.12</c:v>
                </c:pt>
                <c:pt idx="1107">
                  <c:v>22.14</c:v>
                </c:pt>
                <c:pt idx="1108">
                  <c:v>22.16</c:v>
                </c:pt>
                <c:pt idx="1109">
                  <c:v>22.18</c:v>
                </c:pt>
                <c:pt idx="1110">
                  <c:v>22.2</c:v>
                </c:pt>
                <c:pt idx="1111">
                  <c:v>22.22</c:v>
                </c:pt>
                <c:pt idx="1112">
                  <c:v>22.24</c:v>
                </c:pt>
                <c:pt idx="1113">
                  <c:v>22.26</c:v>
                </c:pt>
                <c:pt idx="1114">
                  <c:v>22.28</c:v>
                </c:pt>
                <c:pt idx="1115">
                  <c:v>22.3</c:v>
                </c:pt>
                <c:pt idx="1116">
                  <c:v>22.32</c:v>
                </c:pt>
                <c:pt idx="1117">
                  <c:v>22.34</c:v>
                </c:pt>
                <c:pt idx="1118">
                  <c:v>22.36</c:v>
                </c:pt>
                <c:pt idx="1119">
                  <c:v>22.38</c:v>
                </c:pt>
                <c:pt idx="1120">
                  <c:v>22.4</c:v>
                </c:pt>
                <c:pt idx="1121">
                  <c:v>22.42</c:v>
                </c:pt>
                <c:pt idx="1122">
                  <c:v>22.44</c:v>
                </c:pt>
                <c:pt idx="1123">
                  <c:v>22.46</c:v>
                </c:pt>
                <c:pt idx="1124">
                  <c:v>22.48</c:v>
                </c:pt>
                <c:pt idx="1125">
                  <c:v>22.5</c:v>
                </c:pt>
                <c:pt idx="1126">
                  <c:v>22.52</c:v>
                </c:pt>
                <c:pt idx="1127">
                  <c:v>22.54</c:v>
                </c:pt>
                <c:pt idx="1128">
                  <c:v>22.56</c:v>
                </c:pt>
                <c:pt idx="1129">
                  <c:v>22.58</c:v>
                </c:pt>
                <c:pt idx="1130">
                  <c:v>22.6</c:v>
                </c:pt>
                <c:pt idx="1131">
                  <c:v>22.62</c:v>
                </c:pt>
                <c:pt idx="1132">
                  <c:v>22.64</c:v>
                </c:pt>
                <c:pt idx="1133">
                  <c:v>22.66</c:v>
                </c:pt>
                <c:pt idx="1134">
                  <c:v>22.68</c:v>
                </c:pt>
                <c:pt idx="1135">
                  <c:v>22.7</c:v>
                </c:pt>
                <c:pt idx="1136">
                  <c:v>22.72</c:v>
                </c:pt>
                <c:pt idx="1137">
                  <c:v>22.74</c:v>
                </c:pt>
                <c:pt idx="1138">
                  <c:v>22.76</c:v>
                </c:pt>
                <c:pt idx="1139">
                  <c:v>22.78</c:v>
                </c:pt>
                <c:pt idx="1140">
                  <c:v>22.8</c:v>
                </c:pt>
                <c:pt idx="1141">
                  <c:v>22.82</c:v>
                </c:pt>
                <c:pt idx="1142">
                  <c:v>22.84</c:v>
                </c:pt>
                <c:pt idx="1143">
                  <c:v>22.86</c:v>
                </c:pt>
                <c:pt idx="1144">
                  <c:v>22.88</c:v>
                </c:pt>
                <c:pt idx="1145">
                  <c:v>22.9</c:v>
                </c:pt>
                <c:pt idx="1146">
                  <c:v>22.92</c:v>
                </c:pt>
                <c:pt idx="1147">
                  <c:v>22.94</c:v>
                </c:pt>
                <c:pt idx="1148">
                  <c:v>22.96</c:v>
                </c:pt>
                <c:pt idx="1149">
                  <c:v>22.98</c:v>
                </c:pt>
                <c:pt idx="1150">
                  <c:v>23</c:v>
                </c:pt>
                <c:pt idx="1151">
                  <c:v>23.02</c:v>
                </c:pt>
                <c:pt idx="1152">
                  <c:v>23.04</c:v>
                </c:pt>
                <c:pt idx="1153">
                  <c:v>23.06</c:v>
                </c:pt>
                <c:pt idx="1154">
                  <c:v>23.08</c:v>
                </c:pt>
                <c:pt idx="1155">
                  <c:v>23.1</c:v>
                </c:pt>
                <c:pt idx="1156">
                  <c:v>23.12</c:v>
                </c:pt>
                <c:pt idx="1157">
                  <c:v>23.14</c:v>
                </c:pt>
                <c:pt idx="1158">
                  <c:v>23.16</c:v>
                </c:pt>
                <c:pt idx="1159">
                  <c:v>23.18</c:v>
                </c:pt>
                <c:pt idx="1160">
                  <c:v>23.2</c:v>
                </c:pt>
                <c:pt idx="1161">
                  <c:v>23.22</c:v>
                </c:pt>
                <c:pt idx="1162">
                  <c:v>23.24</c:v>
                </c:pt>
                <c:pt idx="1163">
                  <c:v>23.26</c:v>
                </c:pt>
                <c:pt idx="1164">
                  <c:v>23.28</c:v>
                </c:pt>
                <c:pt idx="1165">
                  <c:v>23.3</c:v>
                </c:pt>
                <c:pt idx="1166">
                  <c:v>23.32</c:v>
                </c:pt>
                <c:pt idx="1167">
                  <c:v>23.34</c:v>
                </c:pt>
                <c:pt idx="1168">
                  <c:v>23.36</c:v>
                </c:pt>
                <c:pt idx="1169">
                  <c:v>23.38</c:v>
                </c:pt>
                <c:pt idx="1170">
                  <c:v>23.4</c:v>
                </c:pt>
                <c:pt idx="1171">
                  <c:v>23.42</c:v>
                </c:pt>
                <c:pt idx="1172">
                  <c:v>23.44</c:v>
                </c:pt>
                <c:pt idx="1173">
                  <c:v>23.46</c:v>
                </c:pt>
                <c:pt idx="1174">
                  <c:v>23.48</c:v>
                </c:pt>
                <c:pt idx="1175">
                  <c:v>23.5</c:v>
                </c:pt>
                <c:pt idx="1176">
                  <c:v>23.52</c:v>
                </c:pt>
                <c:pt idx="1177">
                  <c:v>23.54</c:v>
                </c:pt>
                <c:pt idx="1178">
                  <c:v>23.56</c:v>
                </c:pt>
                <c:pt idx="1179">
                  <c:v>23.58</c:v>
                </c:pt>
                <c:pt idx="1180">
                  <c:v>23.6</c:v>
                </c:pt>
                <c:pt idx="1181">
                  <c:v>23.62</c:v>
                </c:pt>
                <c:pt idx="1182">
                  <c:v>23.64</c:v>
                </c:pt>
                <c:pt idx="1183">
                  <c:v>23.66</c:v>
                </c:pt>
                <c:pt idx="1184">
                  <c:v>23.68</c:v>
                </c:pt>
                <c:pt idx="1185">
                  <c:v>23.7</c:v>
                </c:pt>
                <c:pt idx="1186">
                  <c:v>23.72</c:v>
                </c:pt>
                <c:pt idx="1187">
                  <c:v>23.74</c:v>
                </c:pt>
                <c:pt idx="1188">
                  <c:v>23.76</c:v>
                </c:pt>
                <c:pt idx="1189">
                  <c:v>23.78</c:v>
                </c:pt>
                <c:pt idx="1190">
                  <c:v>23.8</c:v>
                </c:pt>
                <c:pt idx="1191">
                  <c:v>23.82</c:v>
                </c:pt>
                <c:pt idx="1192">
                  <c:v>23.84</c:v>
                </c:pt>
                <c:pt idx="1193">
                  <c:v>23.86</c:v>
                </c:pt>
                <c:pt idx="1194">
                  <c:v>23.88</c:v>
                </c:pt>
                <c:pt idx="1195">
                  <c:v>23.9</c:v>
                </c:pt>
                <c:pt idx="1196">
                  <c:v>23.92</c:v>
                </c:pt>
                <c:pt idx="1197">
                  <c:v>23.94</c:v>
                </c:pt>
                <c:pt idx="1198">
                  <c:v>23.96</c:v>
                </c:pt>
                <c:pt idx="1199">
                  <c:v>23.98</c:v>
                </c:pt>
                <c:pt idx="1200">
                  <c:v>24</c:v>
                </c:pt>
                <c:pt idx="1201">
                  <c:v>24.02</c:v>
                </c:pt>
                <c:pt idx="1202">
                  <c:v>24.04</c:v>
                </c:pt>
                <c:pt idx="1203">
                  <c:v>24.06</c:v>
                </c:pt>
                <c:pt idx="1204">
                  <c:v>24.08</c:v>
                </c:pt>
                <c:pt idx="1205">
                  <c:v>24.1</c:v>
                </c:pt>
                <c:pt idx="1206">
                  <c:v>24.12</c:v>
                </c:pt>
                <c:pt idx="1207">
                  <c:v>24.14</c:v>
                </c:pt>
                <c:pt idx="1208">
                  <c:v>24.16</c:v>
                </c:pt>
                <c:pt idx="1209">
                  <c:v>24.18</c:v>
                </c:pt>
                <c:pt idx="1210">
                  <c:v>24.2</c:v>
                </c:pt>
                <c:pt idx="1211">
                  <c:v>24.22</c:v>
                </c:pt>
                <c:pt idx="1212">
                  <c:v>24.24</c:v>
                </c:pt>
                <c:pt idx="1213">
                  <c:v>24.26</c:v>
                </c:pt>
                <c:pt idx="1214">
                  <c:v>24.28</c:v>
                </c:pt>
                <c:pt idx="1215">
                  <c:v>24.3</c:v>
                </c:pt>
                <c:pt idx="1216">
                  <c:v>24.32</c:v>
                </c:pt>
                <c:pt idx="1217">
                  <c:v>24.34</c:v>
                </c:pt>
                <c:pt idx="1218">
                  <c:v>24.36</c:v>
                </c:pt>
                <c:pt idx="1219">
                  <c:v>24.38</c:v>
                </c:pt>
                <c:pt idx="1220">
                  <c:v>24.4</c:v>
                </c:pt>
                <c:pt idx="1221">
                  <c:v>24.42</c:v>
                </c:pt>
                <c:pt idx="1222">
                  <c:v>24.44</c:v>
                </c:pt>
                <c:pt idx="1223">
                  <c:v>24.46</c:v>
                </c:pt>
                <c:pt idx="1224">
                  <c:v>24.48</c:v>
                </c:pt>
                <c:pt idx="1225">
                  <c:v>24.5</c:v>
                </c:pt>
                <c:pt idx="1226">
                  <c:v>24.52</c:v>
                </c:pt>
                <c:pt idx="1227">
                  <c:v>24.54</c:v>
                </c:pt>
                <c:pt idx="1228">
                  <c:v>24.56</c:v>
                </c:pt>
                <c:pt idx="1229">
                  <c:v>24.58</c:v>
                </c:pt>
                <c:pt idx="1230">
                  <c:v>24.6</c:v>
                </c:pt>
                <c:pt idx="1231">
                  <c:v>24.62</c:v>
                </c:pt>
                <c:pt idx="1232">
                  <c:v>24.64</c:v>
                </c:pt>
                <c:pt idx="1233">
                  <c:v>24.66</c:v>
                </c:pt>
                <c:pt idx="1234">
                  <c:v>24.68</c:v>
                </c:pt>
                <c:pt idx="1235">
                  <c:v>24.7</c:v>
                </c:pt>
                <c:pt idx="1236">
                  <c:v>24.72</c:v>
                </c:pt>
                <c:pt idx="1237">
                  <c:v>24.74</c:v>
                </c:pt>
                <c:pt idx="1238">
                  <c:v>24.76</c:v>
                </c:pt>
                <c:pt idx="1239">
                  <c:v>24.78</c:v>
                </c:pt>
                <c:pt idx="1240">
                  <c:v>24.8</c:v>
                </c:pt>
                <c:pt idx="1241">
                  <c:v>24.82</c:v>
                </c:pt>
                <c:pt idx="1242">
                  <c:v>24.84</c:v>
                </c:pt>
                <c:pt idx="1243">
                  <c:v>24.86</c:v>
                </c:pt>
                <c:pt idx="1244">
                  <c:v>24.88</c:v>
                </c:pt>
                <c:pt idx="1245">
                  <c:v>24.9</c:v>
                </c:pt>
                <c:pt idx="1246">
                  <c:v>24.92</c:v>
                </c:pt>
                <c:pt idx="1247">
                  <c:v>24.94</c:v>
                </c:pt>
                <c:pt idx="1248">
                  <c:v>24.96</c:v>
                </c:pt>
                <c:pt idx="1249">
                  <c:v>24.98</c:v>
                </c:pt>
                <c:pt idx="1250">
                  <c:v>25</c:v>
                </c:pt>
                <c:pt idx="1251">
                  <c:v>25.02</c:v>
                </c:pt>
                <c:pt idx="1252">
                  <c:v>25.04</c:v>
                </c:pt>
                <c:pt idx="1253">
                  <c:v>25.06</c:v>
                </c:pt>
                <c:pt idx="1254">
                  <c:v>25.08</c:v>
                </c:pt>
                <c:pt idx="1255">
                  <c:v>25.1</c:v>
                </c:pt>
                <c:pt idx="1256">
                  <c:v>25.12</c:v>
                </c:pt>
                <c:pt idx="1257">
                  <c:v>25.14</c:v>
                </c:pt>
                <c:pt idx="1258">
                  <c:v>25.16</c:v>
                </c:pt>
                <c:pt idx="1259">
                  <c:v>25.18</c:v>
                </c:pt>
                <c:pt idx="1260">
                  <c:v>25.2</c:v>
                </c:pt>
                <c:pt idx="1261">
                  <c:v>25.22</c:v>
                </c:pt>
                <c:pt idx="1262">
                  <c:v>25.24</c:v>
                </c:pt>
                <c:pt idx="1263">
                  <c:v>25.26</c:v>
                </c:pt>
                <c:pt idx="1264">
                  <c:v>25.28</c:v>
                </c:pt>
                <c:pt idx="1265">
                  <c:v>25.3</c:v>
                </c:pt>
                <c:pt idx="1266">
                  <c:v>25.32</c:v>
                </c:pt>
                <c:pt idx="1267">
                  <c:v>25.34</c:v>
                </c:pt>
                <c:pt idx="1268">
                  <c:v>25.36</c:v>
                </c:pt>
                <c:pt idx="1269">
                  <c:v>25.38</c:v>
                </c:pt>
                <c:pt idx="1270">
                  <c:v>25.4</c:v>
                </c:pt>
                <c:pt idx="1271">
                  <c:v>25.42</c:v>
                </c:pt>
                <c:pt idx="1272">
                  <c:v>25.44</c:v>
                </c:pt>
                <c:pt idx="1273">
                  <c:v>25.46</c:v>
                </c:pt>
                <c:pt idx="1274">
                  <c:v>25.48</c:v>
                </c:pt>
                <c:pt idx="1275">
                  <c:v>25.5</c:v>
                </c:pt>
                <c:pt idx="1276">
                  <c:v>25.52</c:v>
                </c:pt>
                <c:pt idx="1277">
                  <c:v>25.54</c:v>
                </c:pt>
                <c:pt idx="1278">
                  <c:v>25.56</c:v>
                </c:pt>
                <c:pt idx="1279">
                  <c:v>25.58</c:v>
                </c:pt>
                <c:pt idx="1280">
                  <c:v>25.6</c:v>
                </c:pt>
                <c:pt idx="1281">
                  <c:v>25.62</c:v>
                </c:pt>
                <c:pt idx="1282">
                  <c:v>25.64</c:v>
                </c:pt>
                <c:pt idx="1283">
                  <c:v>25.66</c:v>
                </c:pt>
                <c:pt idx="1284">
                  <c:v>25.68</c:v>
                </c:pt>
                <c:pt idx="1285">
                  <c:v>25.7</c:v>
                </c:pt>
                <c:pt idx="1286">
                  <c:v>25.72</c:v>
                </c:pt>
                <c:pt idx="1287">
                  <c:v>25.74</c:v>
                </c:pt>
                <c:pt idx="1288">
                  <c:v>25.76</c:v>
                </c:pt>
                <c:pt idx="1289">
                  <c:v>25.78</c:v>
                </c:pt>
                <c:pt idx="1290">
                  <c:v>25.8</c:v>
                </c:pt>
                <c:pt idx="1291">
                  <c:v>25.82</c:v>
                </c:pt>
                <c:pt idx="1292">
                  <c:v>25.84</c:v>
                </c:pt>
                <c:pt idx="1293">
                  <c:v>25.86</c:v>
                </c:pt>
                <c:pt idx="1294">
                  <c:v>25.88</c:v>
                </c:pt>
                <c:pt idx="1295">
                  <c:v>25.9</c:v>
                </c:pt>
                <c:pt idx="1296">
                  <c:v>25.92</c:v>
                </c:pt>
                <c:pt idx="1297">
                  <c:v>25.94</c:v>
                </c:pt>
                <c:pt idx="1298">
                  <c:v>25.96</c:v>
                </c:pt>
                <c:pt idx="1299">
                  <c:v>25.98</c:v>
                </c:pt>
                <c:pt idx="1300">
                  <c:v>26</c:v>
                </c:pt>
                <c:pt idx="1301">
                  <c:v>26.02</c:v>
                </c:pt>
                <c:pt idx="1302">
                  <c:v>26.04</c:v>
                </c:pt>
                <c:pt idx="1303">
                  <c:v>26.06</c:v>
                </c:pt>
                <c:pt idx="1304">
                  <c:v>26.08</c:v>
                </c:pt>
                <c:pt idx="1305">
                  <c:v>26.1</c:v>
                </c:pt>
                <c:pt idx="1306">
                  <c:v>26.12</c:v>
                </c:pt>
                <c:pt idx="1307">
                  <c:v>26.14</c:v>
                </c:pt>
                <c:pt idx="1308">
                  <c:v>26.16</c:v>
                </c:pt>
                <c:pt idx="1309">
                  <c:v>26.18</c:v>
                </c:pt>
                <c:pt idx="1310">
                  <c:v>26.2</c:v>
                </c:pt>
                <c:pt idx="1311">
                  <c:v>26.22</c:v>
                </c:pt>
                <c:pt idx="1312">
                  <c:v>26.24</c:v>
                </c:pt>
                <c:pt idx="1313">
                  <c:v>26.26</c:v>
                </c:pt>
                <c:pt idx="1314">
                  <c:v>26.28</c:v>
                </c:pt>
                <c:pt idx="1315">
                  <c:v>26.3</c:v>
                </c:pt>
                <c:pt idx="1316">
                  <c:v>26.32</c:v>
                </c:pt>
                <c:pt idx="1317">
                  <c:v>26.34</c:v>
                </c:pt>
                <c:pt idx="1318">
                  <c:v>26.36</c:v>
                </c:pt>
                <c:pt idx="1319">
                  <c:v>26.38</c:v>
                </c:pt>
                <c:pt idx="1320">
                  <c:v>26.4</c:v>
                </c:pt>
                <c:pt idx="1321">
                  <c:v>26.42</c:v>
                </c:pt>
                <c:pt idx="1322">
                  <c:v>26.44</c:v>
                </c:pt>
                <c:pt idx="1323">
                  <c:v>26.46</c:v>
                </c:pt>
                <c:pt idx="1324">
                  <c:v>26.48</c:v>
                </c:pt>
                <c:pt idx="1325">
                  <c:v>26.5</c:v>
                </c:pt>
                <c:pt idx="1326">
                  <c:v>26.52</c:v>
                </c:pt>
                <c:pt idx="1327">
                  <c:v>26.54</c:v>
                </c:pt>
                <c:pt idx="1328">
                  <c:v>26.56</c:v>
                </c:pt>
                <c:pt idx="1329">
                  <c:v>26.58</c:v>
                </c:pt>
                <c:pt idx="1330">
                  <c:v>26.6</c:v>
                </c:pt>
                <c:pt idx="1331">
                  <c:v>26.62</c:v>
                </c:pt>
                <c:pt idx="1332">
                  <c:v>26.64</c:v>
                </c:pt>
                <c:pt idx="1333">
                  <c:v>26.66</c:v>
                </c:pt>
                <c:pt idx="1334">
                  <c:v>26.68</c:v>
                </c:pt>
                <c:pt idx="1335">
                  <c:v>26.7</c:v>
                </c:pt>
                <c:pt idx="1336">
                  <c:v>26.72</c:v>
                </c:pt>
                <c:pt idx="1337">
                  <c:v>26.74</c:v>
                </c:pt>
                <c:pt idx="1338">
                  <c:v>26.76</c:v>
                </c:pt>
                <c:pt idx="1339">
                  <c:v>26.78</c:v>
                </c:pt>
                <c:pt idx="1340">
                  <c:v>26.8</c:v>
                </c:pt>
                <c:pt idx="1341">
                  <c:v>26.82</c:v>
                </c:pt>
                <c:pt idx="1342">
                  <c:v>26.84</c:v>
                </c:pt>
                <c:pt idx="1343">
                  <c:v>26.86</c:v>
                </c:pt>
                <c:pt idx="1344">
                  <c:v>26.88</c:v>
                </c:pt>
                <c:pt idx="1345">
                  <c:v>26.9</c:v>
                </c:pt>
                <c:pt idx="1346">
                  <c:v>26.92</c:v>
                </c:pt>
                <c:pt idx="1347">
                  <c:v>26.94</c:v>
                </c:pt>
                <c:pt idx="1348">
                  <c:v>26.96</c:v>
                </c:pt>
                <c:pt idx="1349">
                  <c:v>26.98</c:v>
                </c:pt>
                <c:pt idx="1350">
                  <c:v>27</c:v>
                </c:pt>
                <c:pt idx="1351">
                  <c:v>27.02</c:v>
                </c:pt>
                <c:pt idx="1352">
                  <c:v>27.04</c:v>
                </c:pt>
                <c:pt idx="1353">
                  <c:v>27.06</c:v>
                </c:pt>
                <c:pt idx="1354">
                  <c:v>27.08</c:v>
                </c:pt>
                <c:pt idx="1355">
                  <c:v>27.1</c:v>
                </c:pt>
                <c:pt idx="1356">
                  <c:v>27.12</c:v>
                </c:pt>
                <c:pt idx="1357">
                  <c:v>27.14</c:v>
                </c:pt>
                <c:pt idx="1358">
                  <c:v>27.16</c:v>
                </c:pt>
                <c:pt idx="1359">
                  <c:v>27.18</c:v>
                </c:pt>
                <c:pt idx="1360">
                  <c:v>27.2</c:v>
                </c:pt>
                <c:pt idx="1361">
                  <c:v>27.22</c:v>
                </c:pt>
                <c:pt idx="1362">
                  <c:v>27.24</c:v>
                </c:pt>
                <c:pt idx="1363">
                  <c:v>27.26</c:v>
                </c:pt>
                <c:pt idx="1364">
                  <c:v>27.28</c:v>
                </c:pt>
                <c:pt idx="1365">
                  <c:v>27.3</c:v>
                </c:pt>
                <c:pt idx="1366">
                  <c:v>27.32</c:v>
                </c:pt>
                <c:pt idx="1367">
                  <c:v>27.34</c:v>
                </c:pt>
                <c:pt idx="1368">
                  <c:v>27.36</c:v>
                </c:pt>
                <c:pt idx="1369">
                  <c:v>27.38</c:v>
                </c:pt>
                <c:pt idx="1370">
                  <c:v>27.4</c:v>
                </c:pt>
                <c:pt idx="1371">
                  <c:v>27.42</c:v>
                </c:pt>
                <c:pt idx="1372">
                  <c:v>27.44</c:v>
                </c:pt>
                <c:pt idx="1373">
                  <c:v>27.46</c:v>
                </c:pt>
                <c:pt idx="1374">
                  <c:v>27.48</c:v>
                </c:pt>
                <c:pt idx="1375">
                  <c:v>27.5</c:v>
                </c:pt>
                <c:pt idx="1376">
                  <c:v>27.52</c:v>
                </c:pt>
                <c:pt idx="1377">
                  <c:v>27.54</c:v>
                </c:pt>
                <c:pt idx="1378">
                  <c:v>27.56</c:v>
                </c:pt>
                <c:pt idx="1379">
                  <c:v>27.58</c:v>
                </c:pt>
                <c:pt idx="1380">
                  <c:v>27.6</c:v>
                </c:pt>
                <c:pt idx="1381">
                  <c:v>27.62</c:v>
                </c:pt>
                <c:pt idx="1382">
                  <c:v>27.64</c:v>
                </c:pt>
                <c:pt idx="1383">
                  <c:v>27.66</c:v>
                </c:pt>
                <c:pt idx="1384">
                  <c:v>27.68</c:v>
                </c:pt>
                <c:pt idx="1385">
                  <c:v>27.7</c:v>
                </c:pt>
                <c:pt idx="1386">
                  <c:v>27.72</c:v>
                </c:pt>
                <c:pt idx="1387">
                  <c:v>27.74</c:v>
                </c:pt>
                <c:pt idx="1388">
                  <c:v>27.76</c:v>
                </c:pt>
                <c:pt idx="1389">
                  <c:v>27.78</c:v>
                </c:pt>
                <c:pt idx="1390">
                  <c:v>27.8</c:v>
                </c:pt>
                <c:pt idx="1391">
                  <c:v>27.82</c:v>
                </c:pt>
                <c:pt idx="1392">
                  <c:v>27.84</c:v>
                </c:pt>
                <c:pt idx="1393">
                  <c:v>27.86</c:v>
                </c:pt>
                <c:pt idx="1394">
                  <c:v>27.88</c:v>
                </c:pt>
                <c:pt idx="1395">
                  <c:v>27.9</c:v>
                </c:pt>
                <c:pt idx="1396">
                  <c:v>27.92</c:v>
                </c:pt>
                <c:pt idx="1397">
                  <c:v>27.94</c:v>
                </c:pt>
                <c:pt idx="1398">
                  <c:v>27.96</c:v>
                </c:pt>
                <c:pt idx="1399">
                  <c:v>27.98</c:v>
                </c:pt>
                <c:pt idx="1400">
                  <c:v>28</c:v>
                </c:pt>
                <c:pt idx="1401">
                  <c:v>28.02</c:v>
                </c:pt>
                <c:pt idx="1402">
                  <c:v>28.04</c:v>
                </c:pt>
                <c:pt idx="1403">
                  <c:v>28.06</c:v>
                </c:pt>
                <c:pt idx="1404">
                  <c:v>28.08</c:v>
                </c:pt>
                <c:pt idx="1405">
                  <c:v>28.1</c:v>
                </c:pt>
                <c:pt idx="1406">
                  <c:v>28.12</c:v>
                </c:pt>
                <c:pt idx="1407">
                  <c:v>28.14</c:v>
                </c:pt>
                <c:pt idx="1408">
                  <c:v>28.16</c:v>
                </c:pt>
                <c:pt idx="1409">
                  <c:v>28.18</c:v>
                </c:pt>
                <c:pt idx="1410">
                  <c:v>28.2</c:v>
                </c:pt>
                <c:pt idx="1411">
                  <c:v>28.22</c:v>
                </c:pt>
                <c:pt idx="1412">
                  <c:v>28.24</c:v>
                </c:pt>
                <c:pt idx="1413">
                  <c:v>28.26</c:v>
                </c:pt>
                <c:pt idx="1414">
                  <c:v>28.28</c:v>
                </c:pt>
                <c:pt idx="1415">
                  <c:v>28.3</c:v>
                </c:pt>
                <c:pt idx="1416">
                  <c:v>28.32</c:v>
                </c:pt>
                <c:pt idx="1417">
                  <c:v>28.34</c:v>
                </c:pt>
                <c:pt idx="1418">
                  <c:v>28.36</c:v>
                </c:pt>
                <c:pt idx="1419">
                  <c:v>28.38</c:v>
                </c:pt>
                <c:pt idx="1420">
                  <c:v>28.4</c:v>
                </c:pt>
                <c:pt idx="1421">
                  <c:v>28.42</c:v>
                </c:pt>
                <c:pt idx="1422">
                  <c:v>28.44</c:v>
                </c:pt>
                <c:pt idx="1423">
                  <c:v>28.46</c:v>
                </c:pt>
                <c:pt idx="1424">
                  <c:v>28.48</c:v>
                </c:pt>
                <c:pt idx="1425">
                  <c:v>28.5</c:v>
                </c:pt>
                <c:pt idx="1426">
                  <c:v>28.52</c:v>
                </c:pt>
                <c:pt idx="1427">
                  <c:v>28.54</c:v>
                </c:pt>
                <c:pt idx="1428">
                  <c:v>28.56</c:v>
                </c:pt>
                <c:pt idx="1429">
                  <c:v>28.58</c:v>
                </c:pt>
                <c:pt idx="1430">
                  <c:v>28.6</c:v>
                </c:pt>
                <c:pt idx="1431">
                  <c:v>28.62</c:v>
                </c:pt>
                <c:pt idx="1432">
                  <c:v>28.64</c:v>
                </c:pt>
                <c:pt idx="1433">
                  <c:v>28.66</c:v>
                </c:pt>
                <c:pt idx="1434">
                  <c:v>28.68</c:v>
                </c:pt>
                <c:pt idx="1435">
                  <c:v>28.7</c:v>
                </c:pt>
                <c:pt idx="1436">
                  <c:v>28.72</c:v>
                </c:pt>
                <c:pt idx="1437">
                  <c:v>28.74</c:v>
                </c:pt>
                <c:pt idx="1438">
                  <c:v>28.76</c:v>
                </c:pt>
                <c:pt idx="1439">
                  <c:v>28.78</c:v>
                </c:pt>
                <c:pt idx="1440">
                  <c:v>28.8</c:v>
                </c:pt>
                <c:pt idx="1441">
                  <c:v>28.82</c:v>
                </c:pt>
                <c:pt idx="1442">
                  <c:v>28.84</c:v>
                </c:pt>
                <c:pt idx="1443">
                  <c:v>28.86</c:v>
                </c:pt>
                <c:pt idx="1444">
                  <c:v>28.88</c:v>
                </c:pt>
                <c:pt idx="1445">
                  <c:v>28.9</c:v>
                </c:pt>
                <c:pt idx="1446">
                  <c:v>28.92</c:v>
                </c:pt>
                <c:pt idx="1447">
                  <c:v>28.94</c:v>
                </c:pt>
                <c:pt idx="1448">
                  <c:v>28.96</c:v>
                </c:pt>
                <c:pt idx="1449">
                  <c:v>28.98</c:v>
                </c:pt>
                <c:pt idx="1450">
                  <c:v>29</c:v>
                </c:pt>
                <c:pt idx="1451">
                  <c:v>29.02</c:v>
                </c:pt>
                <c:pt idx="1452">
                  <c:v>29.04</c:v>
                </c:pt>
                <c:pt idx="1453">
                  <c:v>29.06</c:v>
                </c:pt>
                <c:pt idx="1454">
                  <c:v>29.08</c:v>
                </c:pt>
                <c:pt idx="1455">
                  <c:v>29.1</c:v>
                </c:pt>
                <c:pt idx="1456">
                  <c:v>29.12</c:v>
                </c:pt>
                <c:pt idx="1457">
                  <c:v>29.14</c:v>
                </c:pt>
                <c:pt idx="1458">
                  <c:v>29.16</c:v>
                </c:pt>
                <c:pt idx="1459">
                  <c:v>29.18</c:v>
                </c:pt>
                <c:pt idx="1460">
                  <c:v>29.2</c:v>
                </c:pt>
                <c:pt idx="1461">
                  <c:v>29.22</c:v>
                </c:pt>
                <c:pt idx="1462">
                  <c:v>29.24</c:v>
                </c:pt>
                <c:pt idx="1463">
                  <c:v>29.26</c:v>
                </c:pt>
                <c:pt idx="1464">
                  <c:v>29.28</c:v>
                </c:pt>
                <c:pt idx="1465">
                  <c:v>29.3</c:v>
                </c:pt>
                <c:pt idx="1466">
                  <c:v>29.32</c:v>
                </c:pt>
                <c:pt idx="1467">
                  <c:v>29.34</c:v>
                </c:pt>
                <c:pt idx="1468">
                  <c:v>29.36</c:v>
                </c:pt>
                <c:pt idx="1469">
                  <c:v>29.38</c:v>
                </c:pt>
                <c:pt idx="1470">
                  <c:v>29.4</c:v>
                </c:pt>
                <c:pt idx="1471">
                  <c:v>29.42</c:v>
                </c:pt>
                <c:pt idx="1472">
                  <c:v>29.44</c:v>
                </c:pt>
                <c:pt idx="1473">
                  <c:v>29.46</c:v>
                </c:pt>
                <c:pt idx="1474">
                  <c:v>29.48</c:v>
                </c:pt>
                <c:pt idx="1475">
                  <c:v>29.5</c:v>
                </c:pt>
                <c:pt idx="1476">
                  <c:v>29.52</c:v>
                </c:pt>
                <c:pt idx="1477">
                  <c:v>29.54</c:v>
                </c:pt>
                <c:pt idx="1478">
                  <c:v>29.56</c:v>
                </c:pt>
                <c:pt idx="1479">
                  <c:v>29.58</c:v>
                </c:pt>
                <c:pt idx="1480">
                  <c:v>29.6</c:v>
                </c:pt>
                <c:pt idx="1481">
                  <c:v>29.62</c:v>
                </c:pt>
                <c:pt idx="1482">
                  <c:v>29.64</c:v>
                </c:pt>
                <c:pt idx="1483">
                  <c:v>29.66</c:v>
                </c:pt>
                <c:pt idx="1484">
                  <c:v>29.68</c:v>
                </c:pt>
                <c:pt idx="1485">
                  <c:v>29.7</c:v>
                </c:pt>
                <c:pt idx="1486">
                  <c:v>29.72</c:v>
                </c:pt>
                <c:pt idx="1487">
                  <c:v>29.74</c:v>
                </c:pt>
                <c:pt idx="1488">
                  <c:v>29.76</c:v>
                </c:pt>
                <c:pt idx="1489">
                  <c:v>29.78</c:v>
                </c:pt>
                <c:pt idx="1490">
                  <c:v>29.8</c:v>
                </c:pt>
                <c:pt idx="1491">
                  <c:v>29.82</c:v>
                </c:pt>
                <c:pt idx="1492">
                  <c:v>29.84</c:v>
                </c:pt>
                <c:pt idx="1493">
                  <c:v>29.86</c:v>
                </c:pt>
                <c:pt idx="1494">
                  <c:v>29.88</c:v>
                </c:pt>
                <c:pt idx="1495">
                  <c:v>29.9</c:v>
                </c:pt>
                <c:pt idx="1496">
                  <c:v>29.92</c:v>
                </c:pt>
                <c:pt idx="1497">
                  <c:v>29.94</c:v>
                </c:pt>
                <c:pt idx="1498">
                  <c:v>29.96</c:v>
                </c:pt>
                <c:pt idx="1499">
                  <c:v>29.98</c:v>
                </c:pt>
                <c:pt idx="1500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013-47E4-9405-DD3958E14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9147056"/>
        <c:axId val="699147448"/>
      </c:scatterChart>
      <c:valAx>
        <c:axId val="69914705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Measured cone tip resistance,</a:t>
                </a:r>
                <a:r>
                  <a:rPr lang="en-US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q</a:t>
                </a:r>
                <a:r>
                  <a:rPr lang="en-US" sz="1600" baseline="-250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c</a:t>
                </a:r>
                <a:r>
                  <a:rPr lang="en-US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[MPa] </a:t>
                </a:r>
                <a:endParaRPr lang="en-US" sz="1600">
                  <a:solidFill>
                    <a:sysClr val="windowText" lastClr="000000"/>
                  </a:solidFill>
                  <a:latin typeface="Arial Narrow" panose="020B0606020202030204" pitchFamily="34" charset="0"/>
                </a:endParaRPr>
              </a:p>
            </c:rich>
          </c:tx>
          <c:layout>
            <c:manualLayout>
              <c:xMode val="edge"/>
              <c:yMode val="edge"/>
              <c:x val="0.27262997682698853"/>
              <c:y val="0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699147448"/>
        <c:crosses val="autoZero"/>
        <c:crossBetween val="midCat"/>
        <c:minorUnit val="0.5"/>
      </c:valAx>
      <c:valAx>
        <c:axId val="699147448"/>
        <c:scaling>
          <c:orientation val="maxMin"/>
          <c:max val="3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it-IT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Depth below ground</a:t>
                </a:r>
                <a:r>
                  <a:rPr lang="it-IT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level</a:t>
                </a:r>
                <a:r>
                  <a:rPr lang="it-IT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[m]</a:t>
                </a:r>
              </a:p>
            </c:rich>
          </c:tx>
          <c:layout>
            <c:manualLayout>
              <c:xMode val="edge"/>
              <c:yMode val="edge"/>
              <c:x val="0"/>
              <c:y val="0.392235732323232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699147056"/>
        <c:crosses val="autoZero"/>
        <c:crossBetween val="midCat"/>
        <c:majorUnit val="5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64672522433829"/>
          <c:y val="8.0700631313131307E-2"/>
          <c:w val="0.80988500951979181"/>
          <c:h val="0.9016604797979797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rgbClr val="C00000"/>
              </a:solidFill>
              <a:ln w="9525">
                <a:noFill/>
              </a:ln>
              <a:effectLst/>
            </c:spPr>
          </c:marker>
          <c:xVal>
            <c:numRef>
              <c:f>'SCPTU-1'!$L$11:$L$1510</c:f>
              <c:numCache>
                <c:formatCode>General</c:formatCode>
                <c:ptCount val="1500"/>
                <c:pt idx="0">
                  <c:v>574.2482</c:v>
                </c:pt>
                <c:pt idx="1">
                  <c:v>1117.4556</c:v>
                </c:pt>
                <c:pt idx="2">
                  <c:v>1489.8704</c:v>
                </c:pt>
                <c:pt idx="3">
                  <c:v>1766.8704</c:v>
                </c:pt>
                <c:pt idx="4">
                  <c:v>1958.0778</c:v>
                </c:pt>
                <c:pt idx="5">
                  <c:v>2341.2869000000001</c:v>
                </c:pt>
                <c:pt idx="6">
                  <c:v>2594.663</c:v>
                </c:pt>
                <c:pt idx="7">
                  <c:v>3536.9461000000001</c:v>
                </c:pt>
                <c:pt idx="8">
                  <c:v>3287.2869000000001</c:v>
                </c:pt>
                <c:pt idx="9">
                  <c:v>4298.7016999999996</c:v>
                </c:pt>
                <c:pt idx="10">
                  <c:v>3957.7017000000001</c:v>
                </c:pt>
                <c:pt idx="11">
                  <c:v>3607.2869000000001</c:v>
                </c:pt>
                <c:pt idx="12">
                  <c:v>3714.2869000000001</c:v>
                </c:pt>
                <c:pt idx="13">
                  <c:v>3554.0778</c:v>
                </c:pt>
                <c:pt idx="14">
                  <c:v>3355.0021000000002</c:v>
                </c:pt>
                <c:pt idx="15">
                  <c:v>3635.0021000000002</c:v>
                </c:pt>
                <c:pt idx="16">
                  <c:v>4103.0020999999997</c:v>
                </c:pt>
                <c:pt idx="17">
                  <c:v>4923.4186</c:v>
                </c:pt>
                <c:pt idx="18">
                  <c:v>5817.8334000000004</c:v>
                </c:pt>
                <c:pt idx="19">
                  <c:v>6382.8334000000004</c:v>
                </c:pt>
                <c:pt idx="20">
                  <c:v>7108.0407999999998</c:v>
                </c:pt>
                <c:pt idx="21">
                  <c:v>7863.2482</c:v>
                </c:pt>
                <c:pt idx="22">
                  <c:v>8906.4555999999993</c:v>
                </c:pt>
                <c:pt idx="23">
                  <c:v>9514.6630000000005</c:v>
                </c:pt>
                <c:pt idx="24">
                  <c:v>10304.8704</c:v>
                </c:pt>
                <c:pt idx="25">
                  <c:v>10495.8704</c:v>
                </c:pt>
                <c:pt idx="26">
                  <c:v>10528.8704</c:v>
                </c:pt>
                <c:pt idx="27">
                  <c:v>10116.663</c:v>
                </c:pt>
                <c:pt idx="28">
                  <c:v>9608.2482</c:v>
                </c:pt>
                <c:pt idx="29">
                  <c:v>8918.0408000000007</c:v>
                </c:pt>
                <c:pt idx="30">
                  <c:v>7917.6260000000002</c:v>
                </c:pt>
                <c:pt idx="31">
                  <c:v>1277.1355000000001</c:v>
                </c:pt>
                <c:pt idx="32">
                  <c:v>400.55029999999999</c:v>
                </c:pt>
                <c:pt idx="33">
                  <c:v>335.7577</c:v>
                </c:pt>
                <c:pt idx="34">
                  <c:v>321.96510000000001</c:v>
                </c:pt>
                <c:pt idx="35">
                  <c:v>321.96510000000001</c:v>
                </c:pt>
                <c:pt idx="36">
                  <c:v>248.96510000000001</c:v>
                </c:pt>
                <c:pt idx="37">
                  <c:v>546.96510000000001</c:v>
                </c:pt>
                <c:pt idx="38">
                  <c:v>887.17250000000001</c:v>
                </c:pt>
                <c:pt idx="39">
                  <c:v>547.96510000000001</c:v>
                </c:pt>
                <c:pt idx="40">
                  <c:v>881.37990000000002</c:v>
                </c:pt>
                <c:pt idx="41">
                  <c:v>646.96510000000001</c:v>
                </c:pt>
                <c:pt idx="42">
                  <c:v>956.17250000000001</c:v>
                </c:pt>
                <c:pt idx="43">
                  <c:v>1490.5872999999999</c:v>
                </c:pt>
                <c:pt idx="44">
                  <c:v>2287.5502999999999</c:v>
                </c:pt>
                <c:pt idx="45">
                  <c:v>2062.9263999999998</c:v>
                </c:pt>
                <c:pt idx="46">
                  <c:v>2537.0021000000002</c:v>
                </c:pt>
                <c:pt idx="47">
                  <c:v>2709.0021000000002</c:v>
                </c:pt>
                <c:pt idx="48">
                  <c:v>1794.3798999999999</c:v>
                </c:pt>
                <c:pt idx="49">
                  <c:v>1656.1724999999999</c:v>
                </c:pt>
                <c:pt idx="50">
                  <c:v>1249.4746</c:v>
                </c:pt>
                <c:pt idx="51">
                  <c:v>1154.4746</c:v>
                </c:pt>
                <c:pt idx="52">
                  <c:v>1197.2672</c:v>
                </c:pt>
                <c:pt idx="53">
                  <c:v>1229.4746</c:v>
                </c:pt>
                <c:pt idx="54">
                  <c:v>1337.4746</c:v>
                </c:pt>
                <c:pt idx="55">
                  <c:v>1496.4746</c:v>
                </c:pt>
                <c:pt idx="56">
                  <c:v>1603.4746</c:v>
                </c:pt>
                <c:pt idx="57">
                  <c:v>1583.4746</c:v>
                </c:pt>
                <c:pt idx="58">
                  <c:v>1604.4746</c:v>
                </c:pt>
                <c:pt idx="59">
                  <c:v>1511.2672</c:v>
                </c:pt>
                <c:pt idx="60">
                  <c:v>1351.0598</c:v>
                </c:pt>
                <c:pt idx="61">
                  <c:v>1278.0598</c:v>
                </c:pt>
                <c:pt idx="62">
                  <c:v>1195.0598</c:v>
                </c:pt>
                <c:pt idx="63">
                  <c:v>1055.8507</c:v>
                </c:pt>
                <c:pt idx="64">
                  <c:v>574.64329999999995</c:v>
                </c:pt>
                <c:pt idx="65">
                  <c:v>606.43589999999995</c:v>
                </c:pt>
                <c:pt idx="66">
                  <c:v>640.43589999999995</c:v>
                </c:pt>
                <c:pt idx="67">
                  <c:v>586.43589999999995</c:v>
                </c:pt>
                <c:pt idx="68">
                  <c:v>524.22850000000005</c:v>
                </c:pt>
                <c:pt idx="69">
                  <c:v>503.2285</c:v>
                </c:pt>
                <c:pt idx="70">
                  <c:v>513.22850000000005</c:v>
                </c:pt>
                <c:pt idx="71">
                  <c:v>568.22850000000005</c:v>
                </c:pt>
                <c:pt idx="72">
                  <c:v>696.22850000000005</c:v>
                </c:pt>
                <c:pt idx="73">
                  <c:v>844.43589999999995</c:v>
                </c:pt>
                <c:pt idx="74">
                  <c:v>922.43589999999995</c:v>
                </c:pt>
                <c:pt idx="75">
                  <c:v>1081.4358999999999</c:v>
                </c:pt>
                <c:pt idx="76">
                  <c:v>1232.4358999999999</c:v>
                </c:pt>
                <c:pt idx="77">
                  <c:v>1338.4358999999999</c:v>
                </c:pt>
                <c:pt idx="78">
                  <c:v>1339.4358999999999</c:v>
                </c:pt>
                <c:pt idx="79">
                  <c:v>1382.4358999999999</c:v>
                </c:pt>
                <c:pt idx="80">
                  <c:v>1479.4358999999999</c:v>
                </c:pt>
                <c:pt idx="81">
                  <c:v>1468.2284999999999</c:v>
                </c:pt>
                <c:pt idx="82">
                  <c:v>1523.2284999999999</c:v>
                </c:pt>
                <c:pt idx="83">
                  <c:v>1558.2284999999999</c:v>
                </c:pt>
                <c:pt idx="84">
                  <c:v>1579.2284999999999</c:v>
                </c:pt>
                <c:pt idx="85">
                  <c:v>1644.2284999999999</c:v>
                </c:pt>
                <c:pt idx="86">
                  <c:v>1816.2284999999999</c:v>
                </c:pt>
                <c:pt idx="87">
                  <c:v>2146.4358999999999</c:v>
                </c:pt>
                <c:pt idx="88">
                  <c:v>2232.4358999999999</c:v>
                </c:pt>
                <c:pt idx="89">
                  <c:v>2330.2285000000002</c:v>
                </c:pt>
                <c:pt idx="90">
                  <c:v>2236.4358999999999</c:v>
                </c:pt>
                <c:pt idx="91">
                  <c:v>2227.2285000000002</c:v>
                </c:pt>
                <c:pt idx="92">
                  <c:v>2174.2285000000002</c:v>
                </c:pt>
                <c:pt idx="93">
                  <c:v>2186.0210999999999</c:v>
                </c:pt>
                <c:pt idx="94">
                  <c:v>2537.4358999999999</c:v>
                </c:pt>
                <c:pt idx="95">
                  <c:v>2549.2285000000002</c:v>
                </c:pt>
                <c:pt idx="96">
                  <c:v>2275.0210999999999</c:v>
                </c:pt>
                <c:pt idx="97">
                  <c:v>1828.0210999999999</c:v>
                </c:pt>
                <c:pt idx="98">
                  <c:v>1435.8136999999999</c:v>
                </c:pt>
                <c:pt idx="99">
                  <c:v>1126.8136999999999</c:v>
                </c:pt>
                <c:pt idx="100">
                  <c:v>1047.8136999999999</c:v>
                </c:pt>
                <c:pt idx="101">
                  <c:v>939.60630000000003</c:v>
                </c:pt>
                <c:pt idx="102">
                  <c:v>800.60630000000003</c:v>
                </c:pt>
                <c:pt idx="103">
                  <c:v>759.60630000000003</c:v>
                </c:pt>
                <c:pt idx="104">
                  <c:v>759.60630000000003</c:v>
                </c:pt>
                <c:pt idx="105">
                  <c:v>864.81370000000004</c:v>
                </c:pt>
                <c:pt idx="106">
                  <c:v>737.60630000000003</c:v>
                </c:pt>
                <c:pt idx="107">
                  <c:v>641.60630000000003</c:v>
                </c:pt>
                <c:pt idx="108">
                  <c:v>524.60630000000003</c:v>
                </c:pt>
                <c:pt idx="109">
                  <c:v>332.60629999999998</c:v>
                </c:pt>
                <c:pt idx="110">
                  <c:v>205.6063</c:v>
                </c:pt>
                <c:pt idx="111">
                  <c:v>178.02109999999999</c:v>
                </c:pt>
                <c:pt idx="112">
                  <c:v>179.0598</c:v>
                </c:pt>
                <c:pt idx="113">
                  <c:v>149.51159999999999</c:v>
                </c:pt>
                <c:pt idx="114">
                  <c:v>121.1725</c:v>
                </c:pt>
                <c:pt idx="115">
                  <c:v>113.7214</c:v>
                </c:pt>
                <c:pt idx="116">
                  <c:v>115.17319999999999</c:v>
                </c:pt>
                <c:pt idx="117">
                  <c:v>126.6267</c:v>
                </c:pt>
                <c:pt idx="118">
                  <c:v>149.66540000000001</c:v>
                </c:pt>
                <c:pt idx="119">
                  <c:v>129.74109999999999</c:v>
                </c:pt>
                <c:pt idx="120">
                  <c:v>119.9485</c:v>
                </c:pt>
                <c:pt idx="121">
                  <c:v>129.9485</c:v>
                </c:pt>
                <c:pt idx="122">
                  <c:v>120.1559</c:v>
                </c:pt>
                <c:pt idx="123">
                  <c:v>121.5707</c:v>
                </c:pt>
                <c:pt idx="124">
                  <c:v>132.77809999999999</c:v>
                </c:pt>
                <c:pt idx="125">
                  <c:v>197.19290000000001</c:v>
                </c:pt>
                <c:pt idx="126">
                  <c:v>292.60770000000002</c:v>
                </c:pt>
                <c:pt idx="127">
                  <c:v>442.02420000000001</c:v>
                </c:pt>
                <c:pt idx="128">
                  <c:v>762.476</c:v>
                </c:pt>
                <c:pt idx="129">
                  <c:v>1487.3072999999999</c:v>
                </c:pt>
                <c:pt idx="130">
                  <c:v>2317.8924999999999</c:v>
                </c:pt>
                <c:pt idx="131">
                  <c:v>2806.8924999999999</c:v>
                </c:pt>
                <c:pt idx="132">
                  <c:v>3083.6833999999999</c:v>
                </c:pt>
                <c:pt idx="133">
                  <c:v>3232.6833999999999</c:v>
                </c:pt>
                <c:pt idx="134">
                  <c:v>3274.4760000000001</c:v>
                </c:pt>
                <c:pt idx="135">
                  <c:v>3274.2685999999999</c:v>
                </c:pt>
                <c:pt idx="136">
                  <c:v>3211.0612000000001</c:v>
                </c:pt>
                <c:pt idx="137">
                  <c:v>3159.8537999999999</c:v>
                </c:pt>
                <c:pt idx="138">
                  <c:v>3085.8537999999999</c:v>
                </c:pt>
                <c:pt idx="139">
                  <c:v>2978.6464000000001</c:v>
                </c:pt>
                <c:pt idx="140">
                  <c:v>2829.4389999999999</c:v>
                </c:pt>
                <c:pt idx="141">
                  <c:v>2712.2316000000001</c:v>
                </c:pt>
                <c:pt idx="142">
                  <c:v>2702.2316000000001</c:v>
                </c:pt>
                <c:pt idx="143">
                  <c:v>2734.4389999999999</c:v>
                </c:pt>
                <c:pt idx="144">
                  <c:v>3001.0612000000001</c:v>
                </c:pt>
                <c:pt idx="145">
                  <c:v>3232.4760000000001</c:v>
                </c:pt>
                <c:pt idx="146">
                  <c:v>3072.2685999999999</c:v>
                </c:pt>
                <c:pt idx="147">
                  <c:v>2773.6464000000001</c:v>
                </c:pt>
                <c:pt idx="148">
                  <c:v>2412.2316000000001</c:v>
                </c:pt>
                <c:pt idx="149">
                  <c:v>1996.6077</c:v>
                </c:pt>
                <c:pt idx="150">
                  <c:v>1780.0242000000001</c:v>
                </c:pt>
                <c:pt idx="151">
                  <c:v>1609.6077</c:v>
                </c:pt>
                <c:pt idx="152">
                  <c:v>1257.9855</c:v>
                </c:pt>
                <c:pt idx="153">
                  <c:v>1033.1559</c:v>
                </c:pt>
                <c:pt idx="154">
                  <c:v>1671.3245999999999</c:v>
                </c:pt>
                <c:pt idx="155">
                  <c:v>2623.5517</c:v>
                </c:pt>
                <c:pt idx="156">
                  <c:v>3131.2316000000001</c:v>
                </c:pt>
                <c:pt idx="157">
                  <c:v>3525.0241999999998</c:v>
                </c:pt>
                <c:pt idx="158">
                  <c:v>3940.6464000000001</c:v>
                </c:pt>
                <c:pt idx="159">
                  <c:v>4078.6464000000005</c:v>
                </c:pt>
                <c:pt idx="160">
                  <c:v>4152.4390000000003</c:v>
                </c:pt>
                <c:pt idx="161">
                  <c:v>4257.2316000000001</c:v>
                </c:pt>
                <c:pt idx="162">
                  <c:v>4247.0241999999998</c:v>
                </c:pt>
                <c:pt idx="163">
                  <c:v>4236.2316000000001</c:v>
                </c:pt>
                <c:pt idx="164">
                  <c:v>3967.8924999999999</c:v>
                </c:pt>
                <c:pt idx="165">
                  <c:v>3882.4760000000001</c:v>
                </c:pt>
                <c:pt idx="166">
                  <c:v>3648.0612000000001</c:v>
                </c:pt>
                <c:pt idx="167">
                  <c:v>3402.6464000000001</c:v>
                </c:pt>
                <c:pt idx="168">
                  <c:v>3062.2316000000001</c:v>
                </c:pt>
                <c:pt idx="169">
                  <c:v>2731.6077</c:v>
                </c:pt>
                <c:pt idx="170">
                  <c:v>2476.4002999999998</c:v>
                </c:pt>
                <c:pt idx="171">
                  <c:v>2219.9854999999998</c:v>
                </c:pt>
                <c:pt idx="172">
                  <c:v>1985.7781</c:v>
                </c:pt>
                <c:pt idx="173">
                  <c:v>1794.5707</c:v>
                </c:pt>
                <c:pt idx="174">
                  <c:v>1728.3633</c:v>
                </c:pt>
                <c:pt idx="175">
                  <c:v>1814.5707</c:v>
                </c:pt>
                <c:pt idx="176">
                  <c:v>2005.3633</c:v>
                </c:pt>
                <c:pt idx="177">
                  <c:v>2334.9485</c:v>
                </c:pt>
                <c:pt idx="178">
                  <c:v>2706.1559000000002</c:v>
                </c:pt>
                <c:pt idx="179">
                  <c:v>3014.1559000000002</c:v>
                </c:pt>
                <c:pt idx="180">
                  <c:v>3194.9485</c:v>
                </c:pt>
                <c:pt idx="181">
                  <c:v>3172.7411000000002</c:v>
                </c:pt>
                <c:pt idx="182">
                  <c:v>3097.9485</c:v>
                </c:pt>
                <c:pt idx="183">
                  <c:v>3065.9485</c:v>
                </c:pt>
                <c:pt idx="184">
                  <c:v>3010.1559000000002</c:v>
                </c:pt>
                <c:pt idx="185">
                  <c:v>3063.3633</c:v>
                </c:pt>
                <c:pt idx="186">
                  <c:v>3255.7781</c:v>
                </c:pt>
                <c:pt idx="187">
                  <c:v>3532.4002999999998</c:v>
                </c:pt>
                <c:pt idx="188">
                  <c:v>3765.8168000000001</c:v>
                </c:pt>
                <c:pt idx="189">
                  <c:v>3958.2316000000001</c:v>
                </c:pt>
                <c:pt idx="190">
                  <c:v>4053.4389999999999</c:v>
                </c:pt>
                <c:pt idx="191">
                  <c:v>4126.8537999999999</c:v>
                </c:pt>
                <c:pt idx="192">
                  <c:v>4223.0612000000001</c:v>
                </c:pt>
                <c:pt idx="193">
                  <c:v>4287.2686000000003</c:v>
                </c:pt>
                <c:pt idx="194">
                  <c:v>4360.4759999999997</c:v>
                </c:pt>
                <c:pt idx="195">
                  <c:v>4445.8924999999999</c:v>
                </c:pt>
                <c:pt idx="196">
                  <c:v>4454.0999000000002</c:v>
                </c:pt>
                <c:pt idx="197">
                  <c:v>4444.3073000000004</c:v>
                </c:pt>
                <c:pt idx="198">
                  <c:v>4444.5146999999997</c:v>
                </c:pt>
                <c:pt idx="199">
                  <c:v>4527.9295000000002</c:v>
                </c:pt>
                <c:pt idx="200">
                  <c:v>4566.3073000000004</c:v>
                </c:pt>
                <c:pt idx="201">
                  <c:v>4566.0999000000002</c:v>
                </c:pt>
                <c:pt idx="202">
                  <c:v>4469.8924999999999</c:v>
                </c:pt>
                <c:pt idx="203">
                  <c:v>4363.6833999999999</c:v>
                </c:pt>
                <c:pt idx="204">
                  <c:v>4320.6833999999999</c:v>
                </c:pt>
                <c:pt idx="205">
                  <c:v>4288.6833999999999</c:v>
                </c:pt>
                <c:pt idx="206">
                  <c:v>4320.6833999999999</c:v>
                </c:pt>
                <c:pt idx="207">
                  <c:v>4341.8924999999999</c:v>
                </c:pt>
                <c:pt idx="208">
                  <c:v>4349.8924999999999</c:v>
                </c:pt>
                <c:pt idx="209">
                  <c:v>4393.0999000000002</c:v>
                </c:pt>
                <c:pt idx="210">
                  <c:v>4403.3073000000004</c:v>
                </c:pt>
                <c:pt idx="211">
                  <c:v>4286.3073000000004</c:v>
                </c:pt>
                <c:pt idx="212">
                  <c:v>4104.0999000000002</c:v>
                </c:pt>
                <c:pt idx="213">
                  <c:v>3966.0999000000002</c:v>
                </c:pt>
                <c:pt idx="214">
                  <c:v>3787.7591000000002</c:v>
                </c:pt>
                <c:pt idx="215">
                  <c:v>3744.5517</c:v>
                </c:pt>
                <c:pt idx="216">
                  <c:v>3702.3443000000002</c:v>
                </c:pt>
                <c:pt idx="217">
                  <c:v>3702.3443000000002</c:v>
                </c:pt>
                <c:pt idx="218">
                  <c:v>3776.3443000000002</c:v>
                </c:pt>
                <c:pt idx="219">
                  <c:v>3861.5517</c:v>
                </c:pt>
                <c:pt idx="220">
                  <c:v>3872.5517</c:v>
                </c:pt>
                <c:pt idx="221">
                  <c:v>3851.5517</c:v>
                </c:pt>
                <c:pt idx="222">
                  <c:v>3786.3443000000002</c:v>
                </c:pt>
                <c:pt idx="223">
                  <c:v>3754.3443000000002</c:v>
                </c:pt>
                <c:pt idx="224">
                  <c:v>3700.5517</c:v>
                </c:pt>
                <c:pt idx="225">
                  <c:v>3626.3443000000002</c:v>
                </c:pt>
                <c:pt idx="226">
                  <c:v>3538.3443000000002</c:v>
                </c:pt>
                <c:pt idx="227">
                  <c:v>3517.5517</c:v>
                </c:pt>
                <c:pt idx="228">
                  <c:v>3666.9681999999998</c:v>
                </c:pt>
                <c:pt idx="229">
                  <c:v>3931.3829999999998</c:v>
                </c:pt>
                <c:pt idx="230">
                  <c:v>4230.0051999999996</c:v>
                </c:pt>
                <c:pt idx="231">
                  <c:v>4422.2125999999998</c:v>
                </c:pt>
                <c:pt idx="232">
                  <c:v>4431.0051999999996</c:v>
                </c:pt>
                <c:pt idx="233">
                  <c:v>4325.0051999999996</c:v>
                </c:pt>
                <c:pt idx="234">
                  <c:v>4249.0051999999996</c:v>
                </c:pt>
                <c:pt idx="235">
                  <c:v>4164.0051999999996</c:v>
                </c:pt>
                <c:pt idx="236">
                  <c:v>4108.0051999999996</c:v>
                </c:pt>
                <c:pt idx="237">
                  <c:v>4044.0051999999996</c:v>
                </c:pt>
                <c:pt idx="238">
                  <c:v>4021.2125999999998</c:v>
                </c:pt>
                <c:pt idx="239">
                  <c:v>4021.42</c:v>
                </c:pt>
                <c:pt idx="240">
                  <c:v>4062.6274000000003</c:v>
                </c:pt>
                <c:pt idx="241">
                  <c:v>4223.0438999999997</c:v>
                </c:pt>
                <c:pt idx="242">
                  <c:v>4477.4587000000001</c:v>
                </c:pt>
                <c:pt idx="243">
                  <c:v>4732.6661000000004</c:v>
                </c:pt>
                <c:pt idx="244">
                  <c:v>4901.4587000000001</c:v>
                </c:pt>
                <c:pt idx="245">
                  <c:v>4901.0438999999997</c:v>
                </c:pt>
                <c:pt idx="246">
                  <c:v>4706.8347999999996</c:v>
                </c:pt>
                <c:pt idx="247">
                  <c:v>4364.42</c:v>
                </c:pt>
                <c:pt idx="248">
                  <c:v>4119.2125999999998</c:v>
                </c:pt>
                <c:pt idx="249">
                  <c:v>3969.42</c:v>
                </c:pt>
                <c:pt idx="250">
                  <c:v>4007.2125999999998</c:v>
                </c:pt>
                <c:pt idx="251">
                  <c:v>4433.8347999999996</c:v>
                </c:pt>
                <c:pt idx="252">
                  <c:v>4764.0438999999997</c:v>
                </c:pt>
                <c:pt idx="253">
                  <c:v>4954.8347999999996</c:v>
                </c:pt>
                <c:pt idx="254">
                  <c:v>4848.42</c:v>
                </c:pt>
                <c:pt idx="255">
                  <c:v>4634.7978000000003</c:v>
                </c:pt>
                <c:pt idx="256">
                  <c:v>4464.3829999999998</c:v>
                </c:pt>
                <c:pt idx="257">
                  <c:v>4368.3829999999998</c:v>
                </c:pt>
                <c:pt idx="258">
                  <c:v>4251.3829999999998</c:v>
                </c:pt>
                <c:pt idx="259">
                  <c:v>4090.1756000000005</c:v>
                </c:pt>
                <c:pt idx="260">
                  <c:v>3940.9681999999998</c:v>
                </c:pt>
                <c:pt idx="261">
                  <c:v>3823.9681999999998</c:v>
                </c:pt>
                <c:pt idx="262">
                  <c:v>3715.9681999999998</c:v>
                </c:pt>
                <c:pt idx="263">
                  <c:v>3598.9681999999998</c:v>
                </c:pt>
                <c:pt idx="264">
                  <c:v>3402.7977999999998</c:v>
                </c:pt>
                <c:pt idx="265">
                  <c:v>3360.5904</c:v>
                </c:pt>
                <c:pt idx="266">
                  <c:v>3488.5904</c:v>
                </c:pt>
                <c:pt idx="267">
                  <c:v>3744.0052000000001</c:v>
                </c:pt>
                <c:pt idx="268">
                  <c:v>4020.2125999999998</c:v>
                </c:pt>
                <c:pt idx="269">
                  <c:v>4136.5904</c:v>
                </c:pt>
                <c:pt idx="270">
                  <c:v>4307.3829999999998</c:v>
                </c:pt>
                <c:pt idx="271">
                  <c:v>4624.7978000000003</c:v>
                </c:pt>
                <c:pt idx="272">
                  <c:v>5052.6274000000003</c:v>
                </c:pt>
                <c:pt idx="273">
                  <c:v>5318.0438999999997</c:v>
                </c:pt>
                <c:pt idx="274">
                  <c:v>5414.0438999999997</c:v>
                </c:pt>
                <c:pt idx="275">
                  <c:v>5435.0438999999997</c:v>
                </c:pt>
                <c:pt idx="276">
                  <c:v>5595.2512999999999</c:v>
                </c:pt>
                <c:pt idx="277">
                  <c:v>5947.0808999999999</c:v>
                </c:pt>
                <c:pt idx="278">
                  <c:v>6477.7030999999997</c:v>
                </c:pt>
                <c:pt idx="279">
                  <c:v>6893.1196</c:v>
                </c:pt>
                <c:pt idx="280">
                  <c:v>7053.1196</c:v>
                </c:pt>
                <c:pt idx="281">
                  <c:v>7094.1196</c:v>
                </c:pt>
                <c:pt idx="282">
                  <c:v>7104.1196</c:v>
                </c:pt>
                <c:pt idx="283">
                  <c:v>7070.3270000000002</c:v>
                </c:pt>
                <c:pt idx="284">
                  <c:v>7048.3270000000002</c:v>
                </c:pt>
                <c:pt idx="285">
                  <c:v>7153.7417999999998</c:v>
                </c:pt>
                <c:pt idx="286">
                  <c:v>7293.1566000000003</c:v>
                </c:pt>
                <c:pt idx="287">
                  <c:v>7472.3639999999996</c:v>
                </c:pt>
                <c:pt idx="288">
                  <c:v>7588.5713999999998</c:v>
                </c:pt>
                <c:pt idx="289">
                  <c:v>7641.7788</c:v>
                </c:pt>
                <c:pt idx="290">
                  <c:v>7576.7788</c:v>
                </c:pt>
                <c:pt idx="291">
                  <c:v>7509.9862000000003</c:v>
                </c:pt>
                <c:pt idx="292">
                  <c:v>7583.1953000000003</c:v>
                </c:pt>
                <c:pt idx="293">
                  <c:v>7614.4026999999996</c:v>
                </c:pt>
                <c:pt idx="294">
                  <c:v>7465.4026999999996</c:v>
                </c:pt>
                <c:pt idx="295">
                  <c:v>7283.4026999999996</c:v>
                </c:pt>
                <c:pt idx="296">
                  <c:v>7025.1953000000003</c:v>
                </c:pt>
                <c:pt idx="297">
                  <c:v>6811.1953000000003</c:v>
                </c:pt>
                <c:pt idx="298">
                  <c:v>6607.1953000000003</c:v>
                </c:pt>
                <c:pt idx="299">
                  <c:v>6467.6100999999999</c:v>
                </c:pt>
                <c:pt idx="300">
                  <c:v>6268.1953000000003</c:v>
                </c:pt>
                <c:pt idx="301">
                  <c:v>6511.9862000000003</c:v>
                </c:pt>
                <c:pt idx="302">
                  <c:v>6545.7788</c:v>
                </c:pt>
                <c:pt idx="303">
                  <c:v>6428.3639999999996</c:v>
                </c:pt>
                <c:pt idx="304">
                  <c:v>6320.9492</c:v>
                </c:pt>
                <c:pt idx="305">
                  <c:v>6224.7417999999998</c:v>
                </c:pt>
                <c:pt idx="306">
                  <c:v>6171.7417999999998</c:v>
                </c:pt>
                <c:pt idx="307">
                  <c:v>6138.7417999999998</c:v>
                </c:pt>
                <c:pt idx="308">
                  <c:v>6095.7417999999998</c:v>
                </c:pt>
                <c:pt idx="309">
                  <c:v>6074.9492</c:v>
                </c:pt>
                <c:pt idx="310">
                  <c:v>6061.9492</c:v>
                </c:pt>
                <c:pt idx="311">
                  <c:v>6104.3639999999996</c:v>
                </c:pt>
                <c:pt idx="312">
                  <c:v>6092.5713999999998</c:v>
                </c:pt>
                <c:pt idx="313">
                  <c:v>5858.1566000000003</c:v>
                </c:pt>
                <c:pt idx="314">
                  <c:v>5281.1196</c:v>
                </c:pt>
                <c:pt idx="315">
                  <c:v>4972.4957000000004</c:v>
                </c:pt>
                <c:pt idx="316">
                  <c:v>4791.0808999999999</c:v>
                </c:pt>
                <c:pt idx="317">
                  <c:v>4716.8734999999997</c:v>
                </c:pt>
                <c:pt idx="318">
                  <c:v>4747.8734999999997</c:v>
                </c:pt>
                <c:pt idx="319">
                  <c:v>4951.2883000000002</c:v>
                </c:pt>
                <c:pt idx="320">
                  <c:v>5280.4957000000004</c:v>
                </c:pt>
                <c:pt idx="321">
                  <c:v>5790.8734999999997</c:v>
                </c:pt>
                <c:pt idx="322">
                  <c:v>6394.6274000000003</c:v>
                </c:pt>
                <c:pt idx="323">
                  <c:v>6605.7591000000002</c:v>
                </c:pt>
                <c:pt idx="324">
                  <c:v>6646.7221</c:v>
                </c:pt>
                <c:pt idx="325">
                  <c:v>6560.6833999999999</c:v>
                </c:pt>
                <c:pt idx="326">
                  <c:v>6539.0999000000002</c:v>
                </c:pt>
                <c:pt idx="327">
                  <c:v>6677.7221</c:v>
                </c:pt>
                <c:pt idx="328">
                  <c:v>6944.5517</c:v>
                </c:pt>
                <c:pt idx="329">
                  <c:v>7123.1755999999996</c:v>
                </c:pt>
                <c:pt idx="330">
                  <c:v>7293.7978000000003</c:v>
                </c:pt>
                <c:pt idx="331">
                  <c:v>7475.42</c:v>
                </c:pt>
                <c:pt idx="332">
                  <c:v>7655.0438999999997</c:v>
                </c:pt>
                <c:pt idx="333">
                  <c:v>7826.6661000000004</c:v>
                </c:pt>
                <c:pt idx="334">
                  <c:v>8059.4957000000004</c:v>
                </c:pt>
                <c:pt idx="335">
                  <c:v>8348.1196</c:v>
                </c:pt>
                <c:pt idx="336">
                  <c:v>8719.9491999999991</c:v>
                </c:pt>
                <c:pt idx="337">
                  <c:v>9071.7788</c:v>
                </c:pt>
                <c:pt idx="338">
                  <c:v>9174.9861999999994</c:v>
                </c:pt>
                <c:pt idx="339">
                  <c:v>9004.9861999999994</c:v>
                </c:pt>
                <c:pt idx="340">
                  <c:v>8705.9861999999994</c:v>
                </c:pt>
                <c:pt idx="341">
                  <c:v>8416.7788</c:v>
                </c:pt>
                <c:pt idx="342">
                  <c:v>8118.7788</c:v>
                </c:pt>
                <c:pt idx="343">
                  <c:v>7893.9862000000003</c:v>
                </c:pt>
                <c:pt idx="344">
                  <c:v>7712.1953000000003</c:v>
                </c:pt>
                <c:pt idx="345">
                  <c:v>7582.6100999999999</c:v>
                </c:pt>
                <c:pt idx="346">
                  <c:v>7463.8175000000001</c:v>
                </c:pt>
                <c:pt idx="347">
                  <c:v>7335.0249000000003</c:v>
                </c:pt>
                <c:pt idx="348">
                  <c:v>7229.2322999999997</c:v>
                </c:pt>
                <c:pt idx="349">
                  <c:v>7004.0249000000003</c:v>
                </c:pt>
                <c:pt idx="350">
                  <c:v>6726.9492</c:v>
                </c:pt>
                <c:pt idx="351">
                  <c:v>6535.3270000000002</c:v>
                </c:pt>
                <c:pt idx="352">
                  <c:v>6460.1196</c:v>
                </c:pt>
                <c:pt idx="353">
                  <c:v>6545.1196</c:v>
                </c:pt>
                <c:pt idx="354">
                  <c:v>6705.5343999999996</c:v>
                </c:pt>
                <c:pt idx="355">
                  <c:v>6747.5343999999996</c:v>
                </c:pt>
                <c:pt idx="356">
                  <c:v>6694.5343999999996</c:v>
                </c:pt>
                <c:pt idx="357">
                  <c:v>6652.3270000000002</c:v>
                </c:pt>
                <c:pt idx="358">
                  <c:v>6598.3270000000002</c:v>
                </c:pt>
                <c:pt idx="359">
                  <c:v>6449.1196</c:v>
                </c:pt>
                <c:pt idx="360">
                  <c:v>6117.4957000000004</c:v>
                </c:pt>
                <c:pt idx="361">
                  <c:v>5584.4587000000001</c:v>
                </c:pt>
                <c:pt idx="362">
                  <c:v>5103.0438999999997</c:v>
                </c:pt>
                <c:pt idx="363">
                  <c:v>4724.2512999999999</c:v>
                </c:pt>
                <c:pt idx="364">
                  <c:v>4574.8347999999996</c:v>
                </c:pt>
                <c:pt idx="365">
                  <c:v>4458.42</c:v>
                </c:pt>
                <c:pt idx="366">
                  <c:v>4363.2125999999998</c:v>
                </c:pt>
                <c:pt idx="367">
                  <c:v>4277.7978000000003</c:v>
                </c:pt>
                <c:pt idx="368">
                  <c:v>4256.0051999999996</c:v>
                </c:pt>
                <c:pt idx="369">
                  <c:v>4277.7978000000003</c:v>
                </c:pt>
                <c:pt idx="370">
                  <c:v>4255.7978000000003</c:v>
                </c:pt>
                <c:pt idx="371">
                  <c:v>4287.7978000000003</c:v>
                </c:pt>
                <c:pt idx="372">
                  <c:v>4393.0051999999996</c:v>
                </c:pt>
                <c:pt idx="373">
                  <c:v>4542.2125999999998</c:v>
                </c:pt>
                <c:pt idx="374">
                  <c:v>4702.6274000000003</c:v>
                </c:pt>
                <c:pt idx="375">
                  <c:v>4808.8347999999996</c:v>
                </c:pt>
                <c:pt idx="376">
                  <c:v>4957.0438999999997</c:v>
                </c:pt>
                <c:pt idx="377">
                  <c:v>5180.6661000000004</c:v>
                </c:pt>
                <c:pt idx="378">
                  <c:v>5372.8734999999997</c:v>
                </c:pt>
                <c:pt idx="379">
                  <c:v>5468.0808999999999</c:v>
                </c:pt>
                <c:pt idx="380">
                  <c:v>5561.2883000000002</c:v>
                </c:pt>
                <c:pt idx="381">
                  <c:v>5646.4957000000004</c:v>
                </c:pt>
                <c:pt idx="382">
                  <c:v>5721.7030999999997</c:v>
                </c:pt>
                <c:pt idx="383">
                  <c:v>5806.7030999999997</c:v>
                </c:pt>
                <c:pt idx="384">
                  <c:v>5891.1196</c:v>
                </c:pt>
                <c:pt idx="385">
                  <c:v>5976.1196</c:v>
                </c:pt>
                <c:pt idx="386">
                  <c:v>6061.3270000000002</c:v>
                </c:pt>
                <c:pt idx="387">
                  <c:v>6178.7417999999998</c:v>
                </c:pt>
                <c:pt idx="388">
                  <c:v>6326.9492</c:v>
                </c:pt>
                <c:pt idx="389">
                  <c:v>6507.3639999999996</c:v>
                </c:pt>
                <c:pt idx="390">
                  <c:v>6720.7788</c:v>
                </c:pt>
                <c:pt idx="391">
                  <c:v>7008.4026999999996</c:v>
                </c:pt>
                <c:pt idx="392">
                  <c:v>7230.6100999999999</c:v>
                </c:pt>
                <c:pt idx="393">
                  <c:v>7391.0249000000003</c:v>
                </c:pt>
                <c:pt idx="394">
                  <c:v>7455.0249000000003</c:v>
                </c:pt>
                <c:pt idx="395">
                  <c:v>7485.2322999999997</c:v>
                </c:pt>
                <c:pt idx="396">
                  <c:v>7507.4396999999999</c:v>
                </c:pt>
                <c:pt idx="397">
                  <c:v>7419.2322999999997</c:v>
                </c:pt>
                <c:pt idx="398">
                  <c:v>7121.0249000000003</c:v>
                </c:pt>
                <c:pt idx="399">
                  <c:v>6650.1953000000003</c:v>
                </c:pt>
                <c:pt idx="400">
                  <c:v>5978.8734999999997</c:v>
                </c:pt>
                <c:pt idx="401">
                  <c:v>5509.6274000000003</c:v>
                </c:pt>
                <c:pt idx="402">
                  <c:v>4411.5517</c:v>
                </c:pt>
                <c:pt idx="403">
                  <c:v>3251.0999000000002</c:v>
                </c:pt>
                <c:pt idx="404">
                  <c:v>2324.2685999999999</c:v>
                </c:pt>
                <c:pt idx="405">
                  <c:v>1642.8538000000001</c:v>
                </c:pt>
                <c:pt idx="406">
                  <c:v>1869.5517</c:v>
                </c:pt>
                <c:pt idx="407">
                  <c:v>3487.7984999999999</c:v>
                </c:pt>
                <c:pt idx="408">
                  <c:v>4993.9301999999998</c:v>
                </c:pt>
                <c:pt idx="409">
                  <c:v>5702.7788</c:v>
                </c:pt>
                <c:pt idx="410">
                  <c:v>5924.7788</c:v>
                </c:pt>
                <c:pt idx="411">
                  <c:v>5956.9862000000003</c:v>
                </c:pt>
                <c:pt idx="412">
                  <c:v>6040.1953000000003</c:v>
                </c:pt>
                <c:pt idx="413">
                  <c:v>5890.4396999999999</c:v>
                </c:pt>
                <c:pt idx="414">
                  <c:v>6018.2322999999997</c:v>
                </c:pt>
                <c:pt idx="415">
                  <c:v>6083.0249000000003</c:v>
                </c:pt>
                <c:pt idx="416">
                  <c:v>6082.8175000000001</c:v>
                </c:pt>
                <c:pt idx="417">
                  <c:v>6039.4026999999996</c:v>
                </c:pt>
                <c:pt idx="418">
                  <c:v>5570.3639999999996</c:v>
                </c:pt>
                <c:pt idx="419">
                  <c:v>5890.1953000000003</c:v>
                </c:pt>
                <c:pt idx="420">
                  <c:v>5877.9862000000003</c:v>
                </c:pt>
                <c:pt idx="421">
                  <c:v>5889.1953000000003</c:v>
                </c:pt>
                <c:pt idx="422">
                  <c:v>5900.1953000000003</c:v>
                </c:pt>
                <c:pt idx="423">
                  <c:v>5932.4026999999996</c:v>
                </c:pt>
                <c:pt idx="424">
                  <c:v>5930.6100999999999</c:v>
                </c:pt>
                <c:pt idx="425">
                  <c:v>5877.6100999999999</c:v>
                </c:pt>
                <c:pt idx="426">
                  <c:v>5834.8175000000001</c:v>
                </c:pt>
                <c:pt idx="427">
                  <c:v>5812.8175000000001</c:v>
                </c:pt>
                <c:pt idx="428">
                  <c:v>5748.8175000000001</c:v>
                </c:pt>
                <c:pt idx="429">
                  <c:v>5682.0249000000003</c:v>
                </c:pt>
                <c:pt idx="430">
                  <c:v>5661.2322999999997</c:v>
                </c:pt>
                <c:pt idx="431">
                  <c:v>5628.4396999999999</c:v>
                </c:pt>
                <c:pt idx="432">
                  <c:v>5575.6471000000001</c:v>
                </c:pt>
                <c:pt idx="433">
                  <c:v>5477.6471000000001</c:v>
                </c:pt>
                <c:pt idx="434">
                  <c:v>5414.8545000000004</c:v>
                </c:pt>
                <c:pt idx="435">
                  <c:v>5349.0618999999997</c:v>
                </c:pt>
                <c:pt idx="436">
                  <c:v>5328.2709999999997</c:v>
                </c:pt>
                <c:pt idx="437">
                  <c:v>5295.2709999999997</c:v>
                </c:pt>
                <c:pt idx="438">
                  <c:v>5284.6858000000002</c:v>
                </c:pt>
                <c:pt idx="439">
                  <c:v>5271.6858000000002</c:v>
                </c:pt>
                <c:pt idx="440">
                  <c:v>5282.1005999999998</c:v>
                </c:pt>
                <c:pt idx="441">
                  <c:v>5239.1005999999998</c:v>
                </c:pt>
                <c:pt idx="442">
                  <c:v>5207.1005999999998</c:v>
                </c:pt>
                <c:pt idx="443">
                  <c:v>5131.1005999999998</c:v>
                </c:pt>
                <c:pt idx="444">
                  <c:v>5035.1005999999998</c:v>
                </c:pt>
                <c:pt idx="445">
                  <c:v>4917.1005999999998</c:v>
                </c:pt>
                <c:pt idx="446">
                  <c:v>4906.308</c:v>
                </c:pt>
                <c:pt idx="447">
                  <c:v>4968.7227999999996</c:v>
                </c:pt>
                <c:pt idx="448">
                  <c:v>5118.1376</c:v>
                </c:pt>
                <c:pt idx="449">
                  <c:v>5318.5541000000003</c:v>
                </c:pt>
                <c:pt idx="450">
                  <c:v>5332.1566000000003</c:v>
                </c:pt>
                <c:pt idx="451">
                  <c:v>5331.9492</c:v>
                </c:pt>
                <c:pt idx="452">
                  <c:v>5237.5343999999996</c:v>
                </c:pt>
                <c:pt idx="453">
                  <c:v>5215.3270000000002</c:v>
                </c:pt>
                <c:pt idx="454">
                  <c:v>5247.3270000000002</c:v>
                </c:pt>
                <c:pt idx="455">
                  <c:v>5332.5343999999996</c:v>
                </c:pt>
                <c:pt idx="456">
                  <c:v>5396.5343999999996</c:v>
                </c:pt>
                <c:pt idx="457">
                  <c:v>5428.7417999999998</c:v>
                </c:pt>
                <c:pt idx="458">
                  <c:v>5395.5343999999996</c:v>
                </c:pt>
                <c:pt idx="459">
                  <c:v>5246.3270000000002</c:v>
                </c:pt>
                <c:pt idx="460">
                  <c:v>5193.3270000000002</c:v>
                </c:pt>
                <c:pt idx="461">
                  <c:v>5225.3270000000002</c:v>
                </c:pt>
                <c:pt idx="462">
                  <c:v>5222.5343999999996</c:v>
                </c:pt>
                <c:pt idx="463">
                  <c:v>5222.5343999999996</c:v>
                </c:pt>
                <c:pt idx="464">
                  <c:v>5281.4026999999996</c:v>
                </c:pt>
                <c:pt idx="465">
                  <c:v>5345.1953000000003</c:v>
                </c:pt>
                <c:pt idx="466">
                  <c:v>5409.1953000000003</c:v>
                </c:pt>
                <c:pt idx="467">
                  <c:v>5408.9862000000003</c:v>
                </c:pt>
                <c:pt idx="468">
                  <c:v>5333.7788</c:v>
                </c:pt>
                <c:pt idx="469">
                  <c:v>5259.5713999999998</c:v>
                </c:pt>
                <c:pt idx="470">
                  <c:v>5238.5713999999998</c:v>
                </c:pt>
                <c:pt idx="471">
                  <c:v>5259.5713999999998</c:v>
                </c:pt>
                <c:pt idx="472">
                  <c:v>5216.3639999999996</c:v>
                </c:pt>
                <c:pt idx="473">
                  <c:v>5142.1566000000003</c:v>
                </c:pt>
                <c:pt idx="474">
                  <c:v>5184.1566000000003</c:v>
                </c:pt>
                <c:pt idx="475">
                  <c:v>5300.3639999999996</c:v>
                </c:pt>
                <c:pt idx="476">
                  <c:v>5449.5713999999998</c:v>
                </c:pt>
                <c:pt idx="477">
                  <c:v>5587.5713999999998</c:v>
                </c:pt>
                <c:pt idx="478">
                  <c:v>5776.9862000000003</c:v>
                </c:pt>
                <c:pt idx="479">
                  <c:v>5979.4026999999996</c:v>
                </c:pt>
                <c:pt idx="480">
                  <c:v>6159.8175000000001</c:v>
                </c:pt>
                <c:pt idx="481">
                  <c:v>6223.0249000000003</c:v>
                </c:pt>
                <c:pt idx="482">
                  <c:v>6159.8175000000001</c:v>
                </c:pt>
                <c:pt idx="483">
                  <c:v>6072.8175000000001</c:v>
                </c:pt>
                <c:pt idx="484">
                  <c:v>6031.0249000000003</c:v>
                </c:pt>
                <c:pt idx="485">
                  <c:v>6031.4396999999999</c:v>
                </c:pt>
                <c:pt idx="486">
                  <c:v>6072.6471000000001</c:v>
                </c:pt>
                <c:pt idx="487">
                  <c:v>6137.0618999999997</c:v>
                </c:pt>
                <c:pt idx="488">
                  <c:v>6167.2709999999997</c:v>
                </c:pt>
                <c:pt idx="489">
                  <c:v>6157.4784</c:v>
                </c:pt>
                <c:pt idx="490">
                  <c:v>6058.4784</c:v>
                </c:pt>
                <c:pt idx="491">
                  <c:v>5973.4784</c:v>
                </c:pt>
                <c:pt idx="492">
                  <c:v>5950.6858000000002</c:v>
                </c:pt>
                <c:pt idx="493">
                  <c:v>5972.8932000000004</c:v>
                </c:pt>
                <c:pt idx="494">
                  <c:v>5929.1005999999998</c:v>
                </c:pt>
                <c:pt idx="495">
                  <c:v>5789.8932000000004</c:v>
                </c:pt>
                <c:pt idx="496">
                  <c:v>5683.1005999999998</c:v>
                </c:pt>
                <c:pt idx="497">
                  <c:v>5533.8932000000004</c:v>
                </c:pt>
                <c:pt idx="498">
                  <c:v>5447.1005999999998</c:v>
                </c:pt>
                <c:pt idx="499">
                  <c:v>5415.308</c:v>
                </c:pt>
                <c:pt idx="500">
                  <c:v>5428.9492</c:v>
                </c:pt>
                <c:pt idx="501">
                  <c:v>5483.7417999999998</c:v>
                </c:pt>
                <c:pt idx="502">
                  <c:v>5472.3270000000002</c:v>
                </c:pt>
                <c:pt idx="503">
                  <c:v>5461.1196</c:v>
                </c:pt>
                <c:pt idx="504">
                  <c:v>5547.1196</c:v>
                </c:pt>
                <c:pt idx="505">
                  <c:v>5610.3270000000002</c:v>
                </c:pt>
                <c:pt idx="506">
                  <c:v>5706.3270000000002</c:v>
                </c:pt>
                <c:pt idx="507">
                  <c:v>5800.5343999999996</c:v>
                </c:pt>
                <c:pt idx="508">
                  <c:v>5896.7417999999998</c:v>
                </c:pt>
                <c:pt idx="509">
                  <c:v>6067.1566000000003</c:v>
                </c:pt>
                <c:pt idx="510">
                  <c:v>6248.7788</c:v>
                </c:pt>
                <c:pt idx="511">
                  <c:v>6451.1953000000003</c:v>
                </c:pt>
                <c:pt idx="512">
                  <c:v>6652.8175000000001</c:v>
                </c:pt>
                <c:pt idx="513">
                  <c:v>6668.3467000000001</c:v>
                </c:pt>
                <c:pt idx="514">
                  <c:v>6944.7227999999996</c:v>
                </c:pt>
                <c:pt idx="515">
                  <c:v>7018.308</c:v>
                </c:pt>
                <c:pt idx="516">
                  <c:v>7039.8932000000004</c:v>
                </c:pt>
                <c:pt idx="517">
                  <c:v>7019.6858000000002</c:v>
                </c:pt>
                <c:pt idx="518">
                  <c:v>7072.6858000000002</c:v>
                </c:pt>
                <c:pt idx="519">
                  <c:v>7060.6858000000002</c:v>
                </c:pt>
                <c:pt idx="520">
                  <c:v>7060.6858000000002</c:v>
                </c:pt>
                <c:pt idx="521">
                  <c:v>7049.6858000000002</c:v>
                </c:pt>
                <c:pt idx="522">
                  <c:v>6900.4784</c:v>
                </c:pt>
                <c:pt idx="523">
                  <c:v>6698.0618999999997</c:v>
                </c:pt>
                <c:pt idx="524">
                  <c:v>6590.2709999999997</c:v>
                </c:pt>
                <c:pt idx="525">
                  <c:v>6537.4784</c:v>
                </c:pt>
                <c:pt idx="526">
                  <c:v>6577.8932000000004</c:v>
                </c:pt>
                <c:pt idx="527">
                  <c:v>6663.308</c:v>
                </c:pt>
                <c:pt idx="528">
                  <c:v>6683.5154000000002</c:v>
                </c:pt>
                <c:pt idx="529">
                  <c:v>6704.5154000000002</c:v>
                </c:pt>
                <c:pt idx="530">
                  <c:v>6692.9301999999998</c:v>
                </c:pt>
                <c:pt idx="531">
                  <c:v>6628.9301999999998</c:v>
                </c:pt>
                <c:pt idx="532">
                  <c:v>6511.1376</c:v>
                </c:pt>
                <c:pt idx="533">
                  <c:v>6338.9301999999998</c:v>
                </c:pt>
                <c:pt idx="534">
                  <c:v>6104.7227999999996</c:v>
                </c:pt>
                <c:pt idx="535">
                  <c:v>5974.9301999999998</c:v>
                </c:pt>
                <c:pt idx="536">
                  <c:v>5910.1376</c:v>
                </c:pt>
                <c:pt idx="537">
                  <c:v>5910.5541000000003</c:v>
                </c:pt>
                <c:pt idx="538">
                  <c:v>5930.9688999999998</c:v>
                </c:pt>
                <c:pt idx="539">
                  <c:v>5982.3837000000003</c:v>
                </c:pt>
                <c:pt idx="540">
                  <c:v>6121.5910999999996</c:v>
                </c:pt>
                <c:pt idx="541">
                  <c:v>6236.7984999999999</c:v>
                </c:pt>
                <c:pt idx="542">
                  <c:v>6397.2133000000003</c:v>
                </c:pt>
                <c:pt idx="543">
                  <c:v>6511.4224000000004</c:v>
                </c:pt>
                <c:pt idx="544">
                  <c:v>6618.6297999999997</c:v>
                </c:pt>
                <c:pt idx="545">
                  <c:v>6691.8371999999999</c:v>
                </c:pt>
                <c:pt idx="546">
                  <c:v>6798.0446000000002</c:v>
                </c:pt>
                <c:pt idx="547">
                  <c:v>6946.2520000000004</c:v>
                </c:pt>
                <c:pt idx="548">
                  <c:v>7052.4593999999997</c:v>
                </c:pt>
                <c:pt idx="549">
                  <c:v>6976.2520000000004</c:v>
                </c:pt>
                <c:pt idx="550">
                  <c:v>6669.7788</c:v>
                </c:pt>
                <c:pt idx="551">
                  <c:v>6435.9492</c:v>
                </c:pt>
                <c:pt idx="552">
                  <c:v>6254.5343999999996</c:v>
                </c:pt>
                <c:pt idx="553">
                  <c:v>6148.3270000000002</c:v>
                </c:pt>
                <c:pt idx="554">
                  <c:v>6137.3270000000002</c:v>
                </c:pt>
                <c:pt idx="555">
                  <c:v>6137.3270000000002</c:v>
                </c:pt>
                <c:pt idx="556">
                  <c:v>6146.5343999999996</c:v>
                </c:pt>
                <c:pt idx="557">
                  <c:v>6221.7417999999998</c:v>
                </c:pt>
                <c:pt idx="558">
                  <c:v>6318.1566000000003</c:v>
                </c:pt>
                <c:pt idx="559">
                  <c:v>6453.5713999999998</c:v>
                </c:pt>
                <c:pt idx="560">
                  <c:v>6538.7788</c:v>
                </c:pt>
                <c:pt idx="561">
                  <c:v>6602.1953000000003</c:v>
                </c:pt>
                <c:pt idx="562">
                  <c:v>6612.6100999999999</c:v>
                </c:pt>
                <c:pt idx="563">
                  <c:v>6382.3837000000003</c:v>
                </c:pt>
                <c:pt idx="564">
                  <c:v>6434.5541000000003</c:v>
                </c:pt>
                <c:pt idx="565">
                  <c:v>6434.1376</c:v>
                </c:pt>
                <c:pt idx="566">
                  <c:v>6465.9301999999998</c:v>
                </c:pt>
                <c:pt idx="567">
                  <c:v>6550.9301999999998</c:v>
                </c:pt>
                <c:pt idx="568">
                  <c:v>6785.5541000000003</c:v>
                </c:pt>
                <c:pt idx="569">
                  <c:v>7072.9688999999998</c:v>
                </c:pt>
                <c:pt idx="570">
                  <c:v>7318.1763000000001</c:v>
                </c:pt>
                <c:pt idx="571">
                  <c:v>7414.1763000000001</c:v>
                </c:pt>
                <c:pt idx="572">
                  <c:v>7423.1763000000001</c:v>
                </c:pt>
                <c:pt idx="573">
                  <c:v>7358.9688999999998</c:v>
                </c:pt>
                <c:pt idx="574">
                  <c:v>7292.9688999999998</c:v>
                </c:pt>
                <c:pt idx="575">
                  <c:v>7196.9688999999998</c:v>
                </c:pt>
                <c:pt idx="576">
                  <c:v>7101.1763000000001</c:v>
                </c:pt>
                <c:pt idx="577">
                  <c:v>7068.3837000000003</c:v>
                </c:pt>
                <c:pt idx="578">
                  <c:v>7100.7984999999999</c:v>
                </c:pt>
                <c:pt idx="579">
                  <c:v>7227.4224000000004</c:v>
                </c:pt>
                <c:pt idx="580">
                  <c:v>7365.6297999999997</c:v>
                </c:pt>
                <c:pt idx="581">
                  <c:v>7535.0446000000002</c:v>
                </c:pt>
                <c:pt idx="582">
                  <c:v>7695.4593999999997</c:v>
                </c:pt>
                <c:pt idx="583">
                  <c:v>7800.4593999999997</c:v>
                </c:pt>
                <c:pt idx="584">
                  <c:v>7829.6668</c:v>
                </c:pt>
                <c:pt idx="585">
                  <c:v>7893.8742000000002</c:v>
                </c:pt>
                <c:pt idx="586">
                  <c:v>7924.0816000000004</c:v>
                </c:pt>
                <c:pt idx="587">
                  <c:v>7997.2889999999998</c:v>
                </c:pt>
                <c:pt idx="588">
                  <c:v>8040.4980999999998</c:v>
                </c:pt>
                <c:pt idx="589">
                  <c:v>7975.4980999999998</c:v>
                </c:pt>
                <c:pt idx="590">
                  <c:v>7856.2889999999998</c:v>
                </c:pt>
                <c:pt idx="591">
                  <c:v>7600.8742000000002</c:v>
                </c:pt>
                <c:pt idx="592">
                  <c:v>7182.2520000000004</c:v>
                </c:pt>
                <c:pt idx="593">
                  <c:v>6819.0446000000002</c:v>
                </c:pt>
                <c:pt idx="594">
                  <c:v>6637.4593999999997</c:v>
                </c:pt>
                <c:pt idx="595">
                  <c:v>6456.6668</c:v>
                </c:pt>
                <c:pt idx="596">
                  <c:v>6403.0816000000004</c:v>
                </c:pt>
                <c:pt idx="597">
                  <c:v>6474.4980999999998</c:v>
                </c:pt>
                <c:pt idx="598">
                  <c:v>6784.1202999999996</c:v>
                </c:pt>
                <c:pt idx="599">
                  <c:v>6931.1202999999996</c:v>
                </c:pt>
                <c:pt idx="600">
                  <c:v>6939.0059000000001</c:v>
                </c:pt>
                <c:pt idx="601">
                  <c:v>6766.3467000000001</c:v>
                </c:pt>
                <c:pt idx="602">
                  <c:v>6563.5154000000002</c:v>
                </c:pt>
                <c:pt idx="603">
                  <c:v>6371.8932000000004</c:v>
                </c:pt>
                <c:pt idx="604">
                  <c:v>6244.4784</c:v>
                </c:pt>
                <c:pt idx="605">
                  <c:v>6181.4784</c:v>
                </c:pt>
                <c:pt idx="606">
                  <c:v>6223.6858000000002</c:v>
                </c:pt>
                <c:pt idx="607">
                  <c:v>6404.5154000000002</c:v>
                </c:pt>
                <c:pt idx="608">
                  <c:v>6628.3467000000001</c:v>
                </c:pt>
                <c:pt idx="609">
                  <c:v>6927.3837000000003</c:v>
                </c:pt>
                <c:pt idx="610">
                  <c:v>7224.2133000000003</c:v>
                </c:pt>
                <c:pt idx="611">
                  <c:v>7545.0446000000002</c:v>
                </c:pt>
                <c:pt idx="612">
                  <c:v>7704.4593999999997</c:v>
                </c:pt>
                <c:pt idx="613">
                  <c:v>7589.9129000000003</c:v>
                </c:pt>
                <c:pt idx="614">
                  <c:v>7537.6668</c:v>
                </c:pt>
                <c:pt idx="615">
                  <c:v>7409.0446000000002</c:v>
                </c:pt>
                <c:pt idx="616">
                  <c:v>7355.8371999999999</c:v>
                </c:pt>
                <c:pt idx="617">
                  <c:v>7429.8371999999999</c:v>
                </c:pt>
                <c:pt idx="618">
                  <c:v>7537.0446000000002</c:v>
                </c:pt>
                <c:pt idx="619">
                  <c:v>7547.0446000000002</c:v>
                </c:pt>
                <c:pt idx="620">
                  <c:v>7632.2520000000004</c:v>
                </c:pt>
                <c:pt idx="621">
                  <c:v>7781.6668</c:v>
                </c:pt>
                <c:pt idx="622">
                  <c:v>7833.8742000000002</c:v>
                </c:pt>
                <c:pt idx="623">
                  <c:v>7886.8742000000002</c:v>
                </c:pt>
                <c:pt idx="624">
                  <c:v>7810.8742000000002</c:v>
                </c:pt>
                <c:pt idx="625">
                  <c:v>7630.6668</c:v>
                </c:pt>
                <c:pt idx="626">
                  <c:v>7403.4593999999997</c:v>
                </c:pt>
                <c:pt idx="627">
                  <c:v>7191.4593999999997</c:v>
                </c:pt>
                <c:pt idx="628">
                  <c:v>7051.4593999999997</c:v>
                </c:pt>
                <c:pt idx="629">
                  <c:v>6998.8742000000002</c:v>
                </c:pt>
                <c:pt idx="630">
                  <c:v>7040.2889999999998</c:v>
                </c:pt>
                <c:pt idx="631">
                  <c:v>7156.7055</c:v>
                </c:pt>
                <c:pt idx="632">
                  <c:v>7220.1202999999996</c:v>
                </c:pt>
                <c:pt idx="633">
                  <c:v>7090.9129000000003</c:v>
                </c:pt>
                <c:pt idx="634">
                  <c:v>6715.0816000000004</c:v>
                </c:pt>
                <c:pt idx="635">
                  <c:v>6236.4593999999997</c:v>
                </c:pt>
                <c:pt idx="636">
                  <c:v>5819.0446000000002</c:v>
                </c:pt>
                <c:pt idx="637">
                  <c:v>5648.4593999999997</c:v>
                </c:pt>
                <c:pt idx="638">
                  <c:v>5702.2889999999998</c:v>
                </c:pt>
                <c:pt idx="639">
                  <c:v>5861.1202999999996</c:v>
                </c:pt>
                <c:pt idx="640">
                  <c:v>6053.3276999999998</c:v>
                </c:pt>
                <c:pt idx="641">
                  <c:v>6231.5351000000001</c:v>
                </c:pt>
                <c:pt idx="642">
                  <c:v>6336.3276999999998</c:v>
                </c:pt>
                <c:pt idx="643">
                  <c:v>6389.5351000000001</c:v>
                </c:pt>
                <c:pt idx="644">
                  <c:v>6494.9498999999996</c:v>
                </c:pt>
                <c:pt idx="645">
                  <c:v>6632.3647000000001</c:v>
                </c:pt>
                <c:pt idx="646">
                  <c:v>6845.7812000000004</c:v>
                </c:pt>
                <c:pt idx="647">
                  <c:v>6971.9885999999997</c:v>
                </c:pt>
                <c:pt idx="648">
                  <c:v>6982.7812000000004</c:v>
                </c:pt>
                <c:pt idx="649">
                  <c:v>6982.7812000000004</c:v>
                </c:pt>
                <c:pt idx="650">
                  <c:v>6918.6668</c:v>
                </c:pt>
                <c:pt idx="651">
                  <c:v>6940.0446000000002</c:v>
                </c:pt>
                <c:pt idx="652">
                  <c:v>6992.8371999999999</c:v>
                </c:pt>
                <c:pt idx="653">
                  <c:v>7098.8371999999999</c:v>
                </c:pt>
                <c:pt idx="654">
                  <c:v>7109.6297999999997</c:v>
                </c:pt>
                <c:pt idx="655">
                  <c:v>7173.6297999999997</c:v>
                </c:pt>
                <c:pt idx="656">
                  <c:v>7194.6297999999997</c:v>
                </c:pt>
                <c:pt idx="657">
                  <c:v>7109.4224000000004</c:v>
                </c:pt>
                <c:pt idx="658">
                  <c:v>7045.2133000000003</c:v>
                </c:pt>
                <c:pt idx="659">
                  <c:v>7001.4224000000004</c:v>
                </c:pt>
                <c:pt idx="660">
                  <c:v>7001.6297999999997</c:v>
                </c:pt>
                <c:pt idx="661">
                  <c:v>6990.6297999999997</c:v>
                </c:pt>
                <c:pt idx="662">
                  <c:v>7066.2520000000004</c:v>
                </c:pt>
                <c:pt idx="663">
                  <c:v>7070.1572999999999</c:v>
                </c:pt>
                <c:pt idx="664">
                  <c:v>7219.3276999999998</c:v>
                </c:pt>
                <c:pt idx="665">
                  <c:v>7358.1202999999996</c:v>
                </c:pt>
                <c:pt idx="666">
                  <c:v>7496.1202999999996</c:v>
                </c:pt>
                <c:pt idx="667">
                  <c:v>7495.7055</c:v>
                </c:pt>
                <c:pt idx="668">
                  <c:v>7431.4980999999998</c:v>
                </c:pt>
                <c:pt idx="669">
                  <c:v>7367.2889999999998</c:v>
                </c:pt>
                <c:pt idx="670">
                  <c:v>7336.2889999999998</c:v>
                </c:pt>
                <c:pt idx="671">
                  <c:v>7272.0816000000004</c:v>
                </c:pt>
                <c:pt idx="672">
                  <c:v>7186.8742000000002</c:v>
                </c:pt>
                <c:pt idx="673">
                  <c:v>7078.8742000000002</c:v>
                </c:pt>
                <c:pt idx="674">
                  <c:v>7068.0816000000004</c:v>
                </c:pt>
                <c:pt idx="675">
                  <c:v>7111.2889999999998</c:v>
                </c:pt>
                <c:pt idx="676">
                  <c:v>7163.4980999999998</c:v>
                </c:pt>
                <c:pt idx="677">
                  <c:v>7152.4980999999998</c:v>
                </c:pt>
                <c:pt idx="678">
                  <c:v>7032.2889999999998</c:v>
                </c:pt>
                <c:pt idx="679">
                  <c:v>6979.4980999999998</c:v>
                </c:pt>
                <c:pt idx="680">
                  <c:v>6935.7055</c:v>
                </c:pt>
                <c:pt idx="681">
                  <c:v>6880.9129000000003</c:v>
                </c:pt>
                <c:pt idx="682">
                  <c:v>6795.9129000000003</c:v>
                </c:pt>
                <c:pt idx="683">
                  <c:v>6719.7055</c:v>
                </c:pt>
                <c:pt idx="684">
                  <c:v>6580.2889999999998</c:v>
                </c:pt>
                <c:pt idx="685">
                  <c:v>6516.4980999999998</c:v>
                </c:pt>
                <c:pt idx="686">
                  <c:v>6524.9129000000003</c:v>
                </c:pt>
                <c:pt idx="687">
                  <c:v>6598.5351000000001</c:v>
                </c:pt>
                <c:pt idx="688">
                  <c:v>6769.3647000000001</c:v>
                </c:pt>
                <c:pt idx="689">
                  <c:v>7045.1959999999999</c:v>
                </c:pt>
                <c:pt idx="690">
                  <c:v>7333.6108000000004</c:v>
                </c:pt>
                <c:pt idx="691">
                  <c:v>7651.2330000000002</c:v>
                </c:pt>
                <c:pt idx="692">
                  <c:v>8066.6495000000014</c:v>
                </c:pt>
                <c:pt idx="693">
                  <c:v>8276.4403999999995</c:v>
                </c:pt>
                <c:pt idx="694">
                  <c:v>8393.6494999999995</c:v>
                </c:pt>
                <c:pt idx="695">
                  <c:v>8381.2330000000002</c:v>
                </c:pt>
                <c:pt idx="696">
                  <c:v>8222.025599999999</c:v>
                </c:pt>
                <c:pt idx="697">
                  <c:v>7997.2330000000002</c:v>
                </c:pt>
                <c:pt idx="698">
                  <c:v>7741.6108000000004</c:v>
                </c:pt>
                <c:pt idx="699">
                  <c:v>7431.9885999999997</c:v>
                </c:pt>
                <c:pt idx="700">
                  <c:v>7173.1959999999999</c:v>
                </c:pt>
                <c:pt idx="701">
                  <c:v>7154.1572999999999</c:v>
                </c:pt>
                <c:pt idx="702">
                  <c:v>7132.7425000000003</c:v>
                </c:pt>
                <c:pt idx="703">
                  <c:v>7195.5351000000001</c:v>
                </c:pt>
                <c:pt idx="704">
                  <c:v>7398.7425000000003</c:v>
                </c:pt>
                <c:pt idx="705">
                  <c:v>7547.7425000000003</c:v>
                </c:pt>
                <c:pt idx="706">
                  <c:v>7782.1572999999999</c:v>
                </c:pt>
                <c:pt idx="707">
                  <c:v>7888.3647000000001</c:v>
                </c:pt>
                <c:pt idx="708">
                  <c:v>7823.9498999999996</c:v>
                </c:pt>
                <c:pt idx="709">
                  <c:v>7653.5351000000001</c:v>
                </c:pt>
                <c:pt idx="710">
                  <c:v>7576.5351000000001</c:v>
                </c:pt>
                <c:pt idx="711">
                  <c:v>7768.1572999999999</c:v>
                </c:pt>
                <c:pt idx="712">
                  <c:v>8151.1960000000008</c:v>
                </c:pt>
                <c:pt idx="713">
                  <c:v>8253.6864999999998</c:v>
                </c:pt>
                <c:pt idx="714">
                  <c:v>8656.8181999999997</c:v>
                </c:pt>
                <c:pt idx="715">
                  <c:v>8880.4033999999992</c:v>
                </c:pt>
                <c:pt idx="716">
                  <c:v>9157.0256000000008</c:v>
                </c:pt>
                <c:pt idx="717">
                  <c:v>9434.6494999999995</c:v>
                </c:pt>
                <c:pt idx="718">
                  <c:v>9625.8569000000007</c:v>
                </c:pt>
                <c:pt idx="719">
                  <c:v>9689.8569000000007</c:v>
                </c:pt>
                <c:pt idx="720">
                  <c:v>9754.0643</c:v>
                </c:pt>
                <c:pt idx="721">
                  <c:v>9722.0643</c:v>
                </c:pt>
                <c:pt idx="722">
                  <c:v>9455.4403999999995</c:v>
                </c:pt>
                <c:pt idx="723">
                  <c:v>9104.0256000000008</c:v>
                </c:pt>
                <c:pt idx="724">
                  <c:v>8751.8181999999997</c:v>
                </c:pt>
                <c:pt idx="725">
                  <c:v>8431.6108000000004</c:v>
                </c:pt>
                <c:pt idx="726">
                  <c:v>8248.8181999999997</c:v>
                </c:pt>
                <c:pt idx="727">
                  <c:v>8196.4403999999995</c:v>
                </c:pt>
                <c:pt idx="728">
                  <c:v>8185.0643000000009</c:v>
                </c:pt>
                <c:pt idx="729">
                  <c:v>8162.2716999999993</c:v>
                </c:pt>
                <c:pt idx="730">
                  <c:v>8077.4790999999996</c:v>
                </c:pt>
                <c:pt idx="731">
                  <c:v>8108.1013000000003</c:v>
                </c:pt>
                <c:pt idx="732">
                  <c:v>8118.5160999999989</c:v>
                </c:pt>
                <c:pt idx="733">
                  <c:v>8169.14</c:v>
                </c:pt>
                <c:pt idx="734">
                  <c:v>8232.3474000000006</c:v>
                </c:pt>
                <c:pt idx="735">
                  <c:v>8273.7621999999992</c:v>
                </c:pt>
                <c:pt idx="736">
                  <c:v>8092.14</c:v>
                </c:pt>
                <c:pt idx="737">
                  <c:v>7770.9326000000001</c:v>
                </c:pt>
                <c:pt idx="738">
                  <c:v>7385.5160999999998</c:v>
                </c:pt>
                <c:pt idx="739">
                  <c:v>7096.7251999999999</c:v>
                </c:pt>
                <c:pt idx="740">
                  <c:v>6882.9326000000001</c:v>
                </c:pt>
                <c:pt idx="741">
                  <c:v>6734.14</c:v>
                </c:pt>
                <c:pt idx="742">
                  <c:v>6669.5547999999999</c:v>
                </c:pt>
                <c:pt idx="743">
                  <c:v>6785.1769999999997</c:v>
                </c:pt>
                <c:pt idx="744">
                  <c:v>6871.1769999999997</c:v>
                </c:pt>
                <c:pt idx="745">
                  <c:v>6942.5918000000001</c:v>
                </c:pt>
                <c:pt idx="746">
                  <c:v>7090.8009000000002</c:v>
                </c:pt>
                <c:pt idx="747">
                  <c:v>7229.0083000000004</c:v>
                </c:pt>
                <c:pt idx="748">
                  <c:v>7409.4231</c:v>
                </c:pt>
                <c:pt idx="749">
                  <c:v>7643.8379000000004</c:v>
                </c:pt>
                <c:pt idx="750">
                  <c:v>7724.5160999999998</c:v>
                </c:pt>
                <c:pt idx="751">
                  <c:v>7777.0643</c:v>
                </c:pt>
                <c:pt idx="752">
                  <c:v>7286.9885999999997</c:v>
                </c:pt>
                <c:pt idx="753">
                  <c:v>6646.1202999999996</c:v>
                </c:pt>
                <c:pt idx="754">
                  <c:v>5964.6668</c:v>
                </c:pt>
                <c:pt idx="755">
                  <c:v>5069.0059000000001</c:v>
                </c:pt>
                <c:pt idx="756">
                  <c:v>4056.5540999999998</c:v>
                </c:pt>
                <c:pt idx="757">
                  <c:v>2990.5154000000002</c:v>
                </c:pt>
                <c:pt idx="758">
                  <c:v>2331.5154000000002</c:v>
                </c:pt>
                <c:pt idx="759">
                  <c:v>1758.5911000000001</c:v>
                </c:pt>
                <c:pt idx="760">
                  <c:v>1445.8569</c:v>
                </c:pt>
                <c:pt idx="761">
                  <c:v>1060.1596999999999</c:v>
                </c:pt>
                <c:pt idx="762">
                  <c:v>922.53959999999995</c:v>
                </c:pt>
                <c:pt idx="763">
                  <c:v>904.28309999999999</c:v>
                </c:pt>
                <c:pt idx="764">
                  <c:v>968.31939999999997</c:v>
                </c:pt>
                <c:pt idx="765">
                  <c:v>1040.2074</c:v>
                </c:pt>
                <c:pt idx="766">
                  <c:v>1222.2444</c:v>
                </c:pt>
                <c:pt idx="767">
                  <c:v>1356.261</c:v>
                </c:pt>
                <c:pt idx="768">
                  <c:v>1257.1096</c:v>
                </c:pt>
                <c:pt idx="769">
                  <c:v>1104.5821000000001</c:v>
                </c:pt>
                <c:pt idx="770">
                  <c:v>907.18529999999998</c:v>
                </c:pt>
                <c:pt idx="771">
                  <c:v>858.9606</c:v>
                </c:pt>
                <c:pt idx="772">
                  <c:v>831.31939999999997</c:v>
                </c:pt>
                <c:pt idx="773">
                  <c:v>823.18769999999995</c:v>
                </c:pt>
                <c:pt idx="774">
                  <c:v>835.05600000000004</c:v>
                </c:pt>
                <c:pt idx="775">
                  <c:v>858.30039999999997</c:v>
                </c:pt>
                <c:pt idx="776">
                  <c:v>858.71519999999998</c:v>
                </c:pt>
                <c:pt idx="777">
                  <c:v>859.92259999999999</c:v>
                </c:pt>
                <c:pt idx="778">
                  <c:v>841.20740000000001</c:v>
                </c:pt>
                <c:pt idx="779">
                  <c:v>840.79089999999997</c:v>
                </c:pt>
                <c:pt idx="780">
                  <c:v>821.07399999999996</c:v>
                </c:pt>
                <c:pt idx="781">
                  <c:v>847.73489999999993</c:v>
                </c:pt>
                <c:pt idx="782">
                  <c:v>911.77359999999999</c:v>
                </c:pt>
                <c:pt idx="783">
                  <c:v>907.41480000000001</c:v>
                </c:pt>
                <c:pt idx="784">
                  <c:v>887.41480000000001</c:v>
                </c:pt>
                <c:pt idx="785">
                  <c:v>865.16869999999994</c:v>
                </c:pt>
                <c:pt idx="786">
                  <c:v>825.86659999999995</c:v>
                </c:pt>
                <c:pt idx="787">
                  <c:v>797.35879999999997</c:v>
                </c:pt>
                <c:pt idx="788">
                  <c:v>852.84929999999997</c:v>
                </c:pt>
                <c:pt idx="789">
                  <c:v>913.32010000000002</c:v>
                </c:pt>
                <c:pt idx="790">
                  <c:v>907.88559999999995</c:v>
                </c:pt>
                <c:pt idx="791">
                  <c:v>879.16869999999994</c:v>
                </c:pt>
                <c:pt idx="792">
                  <c:v>851.4905</c:v>
                </c:pt>
                <c:pt idx="793">
                  <c:v>897.81060000000002</c:v>
                </c:pt>
                <c:pt idx="794">
                  <c:v>889.81060000000002</c:v>
                </c:pt>
                <c:pt idx="795">
                  <c:v>876.32010000000002</c:v>
                </c:pt>
                <c:pt idx="796">
                  <c:v>890.22540000000004</c:v>
                </c:pt>
                <c:pt idx="797">
                  <c:v>944.22540000000004</c:v>
                </c:pt>
                <c:pt idx="798">
                  <c:v>937.37609999999995</c:v>
                </c:pt>
                <c:pt idx="799">
                  <c:v>840.71519999999998</c:v>
                </c:pt>
                <c:pt idx="800">
                  <c:v>826.24509999999998</c:v>
                </c:pt>
                <c:pt idx="801">
                  <c:v>818.56690000000003</c:v>
                </c:pt>
                <c:pt idx="802">
                  <c:v>819.39650000000006</c:v>
                </c:pt>
                <c:pt idx="803">
                  <c:v>810.2278</c:v>
                </c:pt>
                <c:pt idx="804">
                  <c:v>811.26480000000004</c:v>
                </c:pt>
                <c:pt idx="805">
                  <c:v>822.30349999999999</c:v>
                </c:pt>
                <c:pt idx="806">
                  <c:v>876.51089999999999</c:v>
                </c:pt>
                <c:pt idx="807">
                  <c:v>940.92570000000001</c:v>
                </c:pt>
                <c:pt idx="808">
                  <c:v>957.15210000000002</c:v>
                </c:pt>
                <c:pt idx="809">
                  <c:v>917.88630000000001</c:v>
                </c:pt>
                <c:pt idx="810">
                  <c:v>852.64189999999996</c:v>
                </c:pt>
                <c:pt idx="811">
                  <c:v>825.83029999999997</c:v>
                </c:pt>
                <c:pt idx="812">
                  <c:v>830.18910000000005</c:v>
                </c:pt>
                <c:pt idx="813">
                  <c:v>885.17179999999996</c:v>
                </c:pt>
                <c:pt idx="814">
                  <c:v>929.45489999999995</c:v>
                </c:pt>
                <c:pt idx="815">
                  <c:v>972.66229999999996</c:v>
                </c:pt>
                <c:pt idx="816">
                  <c:v>1014.869</c:v>
                </c:pt>
                <c:pt idx="817">
                  <c:v>977.47149999999999</c:v>
                </c:pt>
                <c:pt idx="818">
                  <c:v>972.28309999999999</c:v>
                </c:pt>
                <c:pt idx="819">
                  <c:v>1025.2831000000001</c:v>
                </c:pt>
                <c:pt idx="820">
                  <c:v>1037.7348999999999</c:v>
                </c:pt>
                <c:pt idx="821">
                  <c:v>883.54650000000004</c:v>
                </c:pt>
                <c:pt idx="822">
                  <c:v>821.20740000000001</c:v>
                </c:pt>
                <c:pt idx="823">
                  <c:v>777.33979999999997</c:v>
                </c:pt>
                <c:pt idx="824">
                  <c:v>780.66160000000002</c:v>
                </c:pt>
                <c:pt idx="825">
                  <c:v>783.77430000000004</c:v>
                </c:pt>
                <c:pt idx="826">
                  <c:v>807.05740000000003</c:v>
                </c:pt>
                <c:pt idx="827">
                  <c:v>830.75530000000003</c:v>
                </c:pt>
                <c:pt idx="828">
                  <c:v>897.45489999999995</c:v>
                </c:pt>
                <c:pt idx="829">
                  <c:v>1043.9644000000001</c:v>
                </c:pt>
                <c:pt idx="830">
                  <c:v>1106.7175999999999</c:v>
                </c:pt>
                <c:pt idx="831">
                  <c:v>920.77049999999997</c:v>
                </c:pt>
                <c:pt idx="832">
                  <c:v>901.84690000000001</c:v>
                </c:pt>
                <c:pt idx="833">
                  <c:v>1300.2081000000001</c:v>
                </c:pt>
                <c:pt idx="834">
                  <c:v>1738.9052999999999</c:v>
                </c:pt>
                <c:pt idx="835">
                  <c:v>1494.1096</c:v>
                </c:pt>
                <c:pt idx="836">
                  <c:v>1077.4503999999999</c:v>
                </c:pt>
                <c:pt idx="837">
                  <c:v>903.12860000000001</c:v>
                </c:pt>
                <c:pt idx="838">
                  <c:v>809.79089999999997</c:v>
                </c:pt>
                <c:pt idx="839">
                  <c:v>870.64260000000002</c:v>
                </c:pt>
                <c:pt idx="840">
                  <c:v>951.07709999999997</c:v>
                </c:pt>
                <c:pt idx="841">
                  <c:v>1052.0573999999999</c:v>
                </c:pt>
                <c:pt idx="842">
                  <c:v>1100.9059999999999</c:v>
                </c:pt>
                <c:pt idx="843">
                  <c:v>1029.4321</c:v>
                </c:pt>
                <c:pt idx="844">
                  <c:v>1031.9225999999999</c:v>
                </c:pt>
                <c:pt idx="845">
                  <c:v>969.20740000000001</c:v>
                </c:pt>
                <c:pt idx="846">
                  <c:v>900.01729999999998</c:v>
                </c:pt>
                <c:pt idx="847">
                  <c:v>751.84690000000001</c:v>
                </c:pt>
                <c:pt idx="848">
                  <c:v>738.94229999999993</c:v>
                </c:pt>
                <c:pt idx="849">
                  <c:v>742.26409999999998</c:v>
                </c:pt>
                <c:pt idx="850">
                  <c:v>770.35950000000003</c:v>
                </c:pt>
                <c:pt idx="851">
                  <c:v>771.05740000000003</c:v>
                </c:pt>
                <c:pt idx="852">
                  <c:v>839.62360000000001</c:v>
                </c:pt>
                <c:pt idx="853">
                  <c:v>938.53059999999994</c:v>
                </c:pt>
                <c:pt idx="854">
                  <c:v>973.43520000000001</c:v>
                </c:pt>
                <c:pt idx="855">
                  <c:v>805.13239999999996</c:v>
                </c:pt>
                <c:pt idx="856">
                  <c:v>788.90599999999995</c:v>
                </c:pt>
                <c:pt idx="857">
                  <c:v>813.18910000000005</c:v>
                </c:pt>
                <c:pt idx="858">
                  <c:v>952.26480000000004</c:v>
                </c:pt>
                <c:pt idx="859">
                  <c:v>1176.8887</c:v>
                </c:pt>
                <c:pt idx="860">
                  <c:v>1308.2451000000001</c:v>
                </c:pt>
                <c:pt idx="861">
                  <c:v>1120.8099</c:v>
                </c:pt>
                <c:pt idx="862">
                  <c:v>890.33910000000003</c:v>
                </c:pt>
                <c:pt idx="863">
                  <c:v>864.86969999999997</c:v>
                </c:pt>
                <c:pt idx="864">
                  <c:v>951.94539999999995</c:v>
                </c:pt>
                <c:pt idx="865">
                  <c:v>1176.7750000000001</c:v>
                </c:pt>
                <c:pt idx="866">
                  <c:v>1318.7183</c:v>
                </c:pt>
                <c:pt idx="867">
                  <c:v>1307.3390999999999</c:v>
                </c:pt>
                <c:pt idx="868">
                  <c:v>1236.6592000000001</c:v>
                </c:pt>
                <c:pt idx="869">
                  <c:v>1360.9225999999999</c:v>
                </c:pt>
                <c:pt idx="870">
                  <c:v>1602.8469</c:v>
                </c:pt>
                <c:pt idx="871">
                  <c:v>1629.4511</c:v>
                </c:pt>
                <c:pt idx="872">
                  <c:v>1510.5827999999999</c:v>
                </c:pt>
                <c:pt idx="873">
                  <c:v>1463.8849</c:v>
                </c:pt>
                <c:pt idx="874">
                  <c:v>1723.8296</c:v>
                </c:pt>
                <c:pt idx="875">
                  <c:v>1917.1120000000001</c:v>
                </c:pt>
                <c:pt idx="876">
                  <c:v>1665.4684</c:v>
                </c:pt>
                <c:pt idx="877">
                  <c:v>1520.8289</c:v>
                </c:pt>
                <c:pt idx="878">
                  <c:v>1824.4321</c:v>
                </c:pt>
                <c:pt idx="879">
                  <c:v>1943.5071</c:v>
                </c:pt>
                <c:pt idx="880">
                  <c:v>2329.2042999999999</c:v>
                </c:pt>
                <c:pt idx="881">
                  <c:v>2229.7114000000001</c:v>
                </c:pt>
                <c:pt idx="882">
                  <c:v>1771.6744000000001</c:v>
                </c:pt>
                <c:pt idx="883">
                  <c:v>1416.1476</c:v>
                </c:pt>
                <c:pt idx="884">
                  <c:v>1943.0968</c:v>
                </c:pt>
                <c:pt idx="885">
                  <c:v>3268.1496999999999</c:v>
                </c:pt>
                <c:pt idx="886">
                  <c:v>4615.6553999999996</c:v>
                </c:pt>
                <c:pt idx="887">
                  <c:v>5317.8621000000003</c:v>
                </c:pt>
                <c:pt idx="888">
                  <c:v>5488.9741000000004</c:v>
                </c:pt>
                <c:pt idx="889">
                  <c:v>4943.4466000000002</c:v>
                </c:pt>
                <c:pt idx="890">
                  <c:v>4068.9931000000001</c:v>
                </c:pt>
                <c:pt idx="891">
                  <c:v>2854.9173999999998</c:v>
                </c:pt>
                <c:pt idx="892">
                  <c:v>2000.6713</c:v>
                </c:pt>
                <c:pt idx="893">
                  <c:v>1599.1635000000001</c:v>
                </c:pt>
                <c:pt idx="894">
                  <c:v>1279.8614</c:v>
                </c:pt>
                <c:pt idx="895">
                  <c:v>1145.3557000000001</c:v>
                </c:pt>
                <c:pt idx="896">
                  <c:v>1577.1718000000001</c:v>
                </c:pt>
                <c:pt idx="897">
                  <c:v>2888.0778</c:v>
                </c:pt>
                <c:pt idx="898">
                  <c:v>3946.3011000000001</c:v>
                </c:pt>
                <c:pt idx="899">
                  <c:v>4253.1286</c:v>
                </c:pt>
                <c:pt idx="900">
                  <c:v>3637.1815000000001</c:v>
                </c:pt>
                <c:pt idx="901">
                  <c:v>2800.5396000000001</c:v>
                </c:pt>
                <c:pt idx="902">
                  <c:v>2065.0877999999998</c:v>
                </c:pt>
                <c:pt idx="903">
                  <c:v>1569.8614</c:v>
                </c:pt>
                <c:pt idx="904">
                  <c:v>1222.3905999999999</c:v>
                </c:pt>
                <c:pt idx="905">
                  <c:v>958.8818</c:v>
                </c:pt>
                <c:pt idx="906">
                  <c:v>937.84619999999995</c:v>
                </c:pt>
                <c:pt idx="907">
                  <c:v>977.94159999999999</c:v>
                </c:pt>
                <c:pt idx="908">
                  <c:v>1046.7152000000001</c:v>
                </c:pt>
                <c:pt idx="909">
                  <c:v>1087.8856000000001</c:v>
                </c:pt>
                <c:pt idx="910">
                  <c:v>1071.6592000000001</c:v>
                </c:pt>
                <c:pt idx="911">
                  <c:v>1750.2837999999999</c:v>
                </c:pt>
                <c:pt idx="912">
                  <c:v>3602.2844999999998</c:v>
                </c:pt>
                <c:pt idx="913">
                  <c:v>5509.4829</c:v>
                </c:pt>
                <c:pt idx="914">
                  <c:v>6518.4441999999999</c:v>
                </c:pt>
                <c:pt idx="915">
                  <c:v>7097.8029999999999</c:v>
                </c:pt>
                <c:pt idx="916">
                  <c:v>7471.8787000000002</c:v>
                </c:pt>
                <c:pt idx="917">
                  <c:v>7718.1247999999996</c:v>
                </c:pt>
                <c:pt idx="918">
                  <c:v>7942.1634999999997</c:v>
                </c:pt>
                <c:pt idx="919">
                  <c:v>8006.3708999999999</c:v>
                </c:pt>
                <c:pt idx="920">
                  <c:v>8071.2004999999999</c:v>
                </c:pt>
                <c:pt idx="921">
                  <c:v>8295.8613999999998</c:v>
                </c:pt>
                <c:pt idx="922">
                  <c:v>8521.1057999999994</c:v>
                </c:pt>
                <c:pt idx="923">
                  <c:v>8688.8984</c:v>
                </c:pt>
                <c:pt idx="924">
                  <c:v>8860.5223000000005</c:v>
                </c:pt>
                <c:pt idx="925">
                  <c:v>8986.4835999999996</c:v>
                </c:pt>
                <c:pt idx="926">
                  <c:v>8931.6540000000005</c:v>
                </c:pt>
                <c:pt idx="927">
                  <c:v>8673.0300999999999</c:v>
                </c:pt>
                <c:pt idx="928">
                  <c:v>8267.2005000000008</c:v>
                </c:pt>
                <c:pt idx="929">
                  <c:v>7509.3321999999998</c:v>
                </c:pt>
                <c:pt idx="930">
                  <c:v>5909.2195000000002</c:v>
                </c:pt>
                <c:pt idx="931">
                  <c:v>4096.5198999999993</c:v>
                </c:pt>
                <c:pt idx="932">
                  <c:v>2741.4829</c:v>
                </c:pt>
                <c:pt idx="933">
                  <c:v>2081.3125</c:v>
                </c:pt>
                <c:pt idx="934">
                  <c:v>1668.6342999999999</c:v>
                </c:pt>
                <c:pt idx="935">
                  <c:v>1464.3905999999999</c:v>
                </c:pt>
                <c:pt idx="936">
                  <c:v>1389.3926999999999</c:v>
                </c:pt>
                <c:pt idx="937">
                  <c:v>1319.4518</c:v>
                </c:pt>
                <c:pt idx="938">
                  <c:v>1175.6788999999999</c:v>
                </c:pt>
                <c:pt idx="939">
                  <c:v>1062.4911999999999</c:v>
                </c:pt>
                <c:pt idx="940">
                  <c:v>1167.6623</c:v>
                </c:pt>
                <c:pt idx="941">
                  <c:v>1654.4556</c:v>
                </c:pt>
                <c:pt idx="942">
                  <c:v>2666.7773999999999</c:v>
                </c:pt>
                <c:pt idx="943">
                  <c:v>2493.3926999999999</c:v>
                </c:pt>
                <c:pt idx="944">
                  <c:v>1924.8627999999999</c:v>
                </c:pt>
                <c:pt idx="945">
                  <c:v>1462.7501</c:v>
                </c:pt>
                <c:pt idx="946">
                  <c:v>1305.1120000000001</c:v>
                </c:pt>
                <c:pt idx="947">
                  <c:v>1537.0007000000001</c:v>
                </c:pt>
                <c:pt idx="948">
                  <c:v>1658.3965000000001</c:v>
                </c:pt>
                <c:pt idx="949">
                  <c:v>1810.1324</c:v>
                </c:pt>
                <c:pt idx="950">
                  <c:v>2827.2565</c:v>
                </c:pt>
                <c:pt idx="951">
                  <c:v>3729.1808000000001</c:v>
                </c:pt>
                <c:pt idx="952">
                  <c:v>4003.6903000000002</c:v>
                </c:pt>
                <c:pt idx="953">
                  <c:v>3295.2565</c:v>
                </c:pt>
                <c:pt idx="954">
                  <c:v>2567.6903000000002</c:v>
                </c:pt>
                <c:pt idx="955">
                  <c:v>2151.4441999999999</c:v>
                </c:pt>
                <c:pt idx="956">
                  <c:v>2328.9173999999998</c:v>
                </c:pt>
                <c:pt idx="957">
                  <c:v>3474.7691</c:v>
                </c:pt>
                <c:pt idx="958">
                  <c:v>5118.9961999999996</c:v>
                </c:pt>
                <c:pt idx="959">
                  <c:v>6244.1642000000002</c:v>
                </c:pt>
                <c:pt idx="960">
                  <c:v>6514.7659999999996</c:v>
                </c:pt>
                <c:pt idx="961">
                  <c:v>6279.3512000000001</c:v>
                </c:pt>
                <c:pt idx="962">
                  <c:v>6058.6342999999997</c:v>
                </c:pt>
                <c:pt idx="963">
                  <c:v>6118.6540000000005</c:v>
                </c:pt>
                <c:pt idx="964">
                  <c:v>5240.4269000000004</c:v>
                </c:pt>
                <c:pt idx="965">
                  <c:v>3870.7462999999998</c:v>
                </c:pt>
                <c:pt idx="966">
                  <c:v>2836.4632000000001</c:v>
                </c:pt>
                <c:pt idx="967">
                  <c:v>2326.7093</c:v>
                </c:pt>
                <c:pt idx="968">
                  <c:v>1858.0853999999999</c:v>
                </c:pt>
                <c:pt idx="969">
                  <c:v>1600.7666999999999</c:v>
                </c:pt>
                <c:pt idx="970">
                  <c:v>1571.8811000000001</c:v>
                </c:pt>
                <c:pt idx="971">
                  <c:v>1518.3328999999999</c:v>
                </c:pt>
                <c:pt idx="972">
                  <c:v>1391.5419999999999</c:v>
                </c:pt>
                <c:pt idx="973">
                  <c:v>1220.9567999999999</c:v>
                </c:pt>
                <c:pt idx="974">
                  <c:v>1164.1839</c:v>
                </c:pt>
                <c:pt idx="975">
                  <c:v>1336.5427</c:v>
                </c:pt>
                <c:pt idx="976">
                  <c:v>1582.3723</c:v>
                </c:pt>
                <c:pt idx="977">
                  <c:v>1463.5039999999999</c:v>
                </c:pt>
                <c:pt idx="978">
                  <c:v>1294.6554000000001</c:v>
                </c:pt>
                <c:pt idx="979">
                  <c:v>1349.5237</c:v>
                </c:pt>
                <c:pt idx="980">
                  <c:v>1414.5624</c:v>
                </c:pt>
                <c:pt idx="981">
                  <c:v>1280.5797</c:v>
                </c:pt>
                <c:pt idx="982">
                  <c:v>1103.5237</c:v>
                </c:pt>
                <c:pt idx="983">
                  <c:v>959.50639999999999</c:v>
                </c:pt>
                <c:pt idx="984">
                  <c:v>978.18529999999998</c:v>
                </c:pt>
                <c:pt idx="985">
                  <c:v>1076.8849</c:v>
                </c:pt>
                <c:pt idx="986">
                  <c:v>1205.9605999999999</c:v>
                </c:pt>
                <c:pt idx="987">
                  <c:v>1505.6197999999999</c:v>
                </c:pt>
                <c:pt idx="988">
                  <c:v>1529.317</c:v>
                </c:pt>
                <c:pt idx="989">
                  <c:v>1253.1096</c:v>
                </c:pt>
                <c:pt idx="990">
                  <c:v>1089.1679999999999</c:v>
                </c:pt>
                <c:pt idx="991">
                  <c:v>1075.4321</c:v>
                </c:pt>
                <c:pt idx="992">
                  <c:v>1108.8856000000001</c:v>
                </c:pt>
                <c:pt idx="993">
                  <c:v>1081.037</c:v>
                </c:pt>
                <c:pt idx="994">
                  <c:v>1043.1884</c:v>
                </c:pt>
                <c:pt idx="995">
                  <c:v>1055.0567000000001</c:v>
                </c:pt>
                <c:pt idx="996">
                  <c:v>1099.7175999999999</c:v>
                </c:pt>
                <c:pt idx="997">
                  <c:v>1059.1324</c:v>
                </c:pt>
                <c:pt idx="998">
                  <c:v>1027.1324</c:v>
                </c:pt>
                <c:pt idx="999">
                  <c:v>953.3768</c:v>
                </c:pt>
                <c:pt idx="1000">
                  <c:v>997.4366</c:v>
                </c:pt>
                <c:pt idx="1001">
                  <c:v>995.77739999999994</c:v>
                </c:pt>
                <c:pt idx="1002">
                  <c:v>978.51229999999998</c:v>
                </c:pt>
                <c:pt idx="1003">
                  <c:v>1023.588</c:v>
                </c:pt>
                <c:pt idx="1004">
                  <c:v>1024.5509999999999</c:v>
                </c:pt>
                <c:pt idx="1005">
                  <c:v>1005.4193</c:v>
                </c:pt>
                <c:pt idx="1006">
                  <c:v>1049.2489</c:v>
                </c:pt>
                <c:pt idx="1007">
                  <c:v>1112.4563000000001</c:v>
                </c:pt>
                <c:pt idx="1008">
                  <c:v>1172.7213999999999</c:v>
                </c:pt>
                <c:pt idx="1009">
                  <c:v>1166.2852</c:v>
                </c:pt>
                <c:pt idx="1010">
                  <c:v>1156.1158</c:v>
                </c:pt>
                <c:pt idx="1011">
                  <c:v>1062.3602000000001</c:v>
                </c:pt>
                <c:pt idx="1012">
                  <c:v>1105.8136999999999</c:v>
                </c:pt>
                <c:pt idx="1013">
                  <c:v>1131.8894</c:v>
                </c:pt>
                <c:pt idx="1014">
                  <c:v>1091.5502999999999</c:v>
                </c:pt>
                <c:pt idx="1015">
                  <c:v>1260.3049000000001</c:v>
                </c:pt>
                <c:pt idx="1016">
                  <c:v>1364.8507</c:v>
                </c:pt>
                <c:pt idx="1017">
                  <c:v>1190.6985999999999</c:v>
                </c:pt>
                <c:pt idx="1018">
                  <c:v>1025.5109</c:v>
                </c:pt>
                <c:pt idx="1019">
                  <c:v>926.77499999999998</c:v>
                </c:pt>
                <c:pt idx="1020">
                  <c:v>955.87040000000002</c:v>
                </c:pt>
                <c:pt idx="1021">
                  <c:v>1151.607</c:v>
                </c:pt>
                <c:pt idx="1022">
                  <c:v>1330.5313000000001</c:v>
                </c:pt>
                <c:pt idx="1023">
                  <c:v>1232.2837999999999</c:v>
                </c:pt>
                <c:pt idx="1024">
                  <c:v>1025.5109</c:v>
                </c:pt>
                <c:pt idx="1025">
                  <c:v>1020.4919</c:v>
                </c:pt>
                <c:pt idx="1026">
                  <c:v>1030.0771</c:v>
                </c:pt>
                <c:pt idx="1027">
                  <c:v>979.56759999999997</c:v>
                </c:pt>
                <c:pt idx="1028">
                  <c:v>970.60629999999992</c:v>
                </c:pt>
                <c:pt idx="1029">
                  <c:v>994.92639999999994</c:v>
                </c:pt>
                <c:pt idx="1030">
                  <c:v>993.88940000000002</c:v>
                </c:pt>
                <c:pt idx="1031">
                  <c:v>1021.3232</c:v>
                </c:pt>
                <c:pt idx="1032">
                  <c:v>1109.0210999999999</c:v>
                </c:pt>
                <c:pt idx="1033">
                  <c:v>1200.0400999999999</c:v>
                </c:pt>
                <c:pt idx="1034">
                  <c:v>1157.2474999999999</c:v>
                </c:pt>
                <c:pt idx="1035">
                  <c:v>1199.0014000000001</c:v>
                </c:pt>
                <c:pt idx="1036">
                  <c:v>1137.2845</c:v>
                </c:pt>
                <c:pt idx="1037">
                  <c:v>1161.3988999999999</c:v>
                </c:pt>
                <c:pt idx="1038">
                  <c:v>1133.9644000000001</c:v>
                </c:pt>
                <c:pt idx="1039">
                  <c:v>1040.8697</c:v>
                </c:pt>
                <c:pt idx="1040">
                  <c:v>1011.9824</c:v>
                </c:pt>
                <c:pt idx="1041">
                  <c:v>968.94539999999995</c:v>
                </c:pt>
                <c:pt idx="1042">
                  <c:v>961.05809999999997</c:v>
                </c:pt>
                <c:pt idx="1043">
                  <c:v>974.55029999999999</c:v>
                </c:pt>
                <c:pt idx="1044">
                  <c:v>975.79469999999992</c:v>
                </c:pt>
                <c:pt idx="1045">
                  <c:v>1000.1165</c:v>
                </c:pt>
                <c:pt idx="1046">
                  <c:v>1195.8900999999998</c:v>
                </c:pt>
                <c:pt idx="1047">
                  <c:v>1449.6433</c:v>
                </c:pt>
                <c:pt idx="1048">
                  <c:v>1319.5669</c:v>
                </c:pt>
                <c:pt idx="1049">
                  <c:v>1146.2451000000001</c:v>
                </c:pt>
                <c:pt idx="1050">
                  <c:v>1238.3595</c:v>
                </c:pt>
                <c:pt idx="1051">
                  <c:v>1173.5282</c:v>
                </c:pt>
                <c:pt idx="1052">
                  <c:v>1059.2278000000001</c:v>
                </c:pt>
                <c:pt idx="1053">
                  <c:v>1032.7553</c:v>
                </c:pt>
                <c:pt idx="1054">
                  <c:v>964.81369999999993</c:v>
                </c:pt>
                <c:pt idx="1055">
                  <c:v>968.13379999999995</c:v>
                </c:pt>
                <c:pt idx="1056">
                  <c:v>927.17250000000001</c:v>
                </c:pt>
                <c:pt idx="1057">
                  <c:v>908.66300000000001</c:v>
                </c:pt>
                <c:pt idx="1058">
                  <c:v>909.36090000000002</c:v>
                </c:pt>
                <c:pt idx="1059">
                  <c:v>966.02179999999998</c:v>
                </c:pt>
                <c:pt idx="1060">
                  <c:v>1009.8901</c:v>
                </c:pt>
                <c:pt idx="1061">
                  <c:v>962.49429999999995</c:v>
                </c:pt>
                <c:pt idx="1062">
                  <c:v>979.13619999999992</c:v>
                </c:pt>
                <c:pt idx="1063">
                  <c:v>1083.3988999999999</c:v>
                </c:pt>
                <c:pt idx="1064">
                  <c:v>969.17250000000001</c:v>
                </c:pt>
                <c:pt idx="1065">
                  <c:v>931.07780000000002</c:v>
                </c:pt>
                <c:pt idx="1066">
                  <c:v>949.55099999999993</c:v>
                </c:pt>
                <c:pt idx="1067">
                  <c:v>1127.0242000000001</c:v>
                </c:pt>
                <c:pt idx="1068">
                  <c:v>1269.0045</c:v>
                </c:pt>
                <c:pt idx="1069">
                  <c:v>1153.0400999999999</c:v>
                </c:pt>
                <c:pt idx="1070">
                  <c:v>1107.5116</c:v>
                </c:pt>
                <c:pt idx="1071">
                  <c:v>1484.0415</c:v>
                </c:pt>
                <c:pt idx="1072">
                  <c:v>2052.2671999999998</c:v>
                </c:pt>
                <c:pt idx="1073">
                  <c:v>1971.4904999999999</c:v>
                </c:pt>
                <c:pt idx="1074">
                  <c:v>1657.4708000000001</c:v>
                </c:pt>
                <c:pt idx="1075">
                  <c:v>1281.3563999999999</c:v>
                </c:pt>
                <c:pt idx="1076">
                  <c:v>1025.6978999999999</c:v>
                </c:pt>
                <c:pt idx="1077">
                  <c:v>967.09609999999998</c:v>
                </c:pt>
                <c:pt idx="1078">
                  <c:v>933.81369999999993</c:v>
                </c:pt>
                <c:pt idx="1079">
                  <c:v>926.55029999999999</c:v>
                </c:pt>
                <c:pt idx="1080">
                  <c:v>973.73869999999999</c:v>
                </c:pt>
                <c:pt idx="1081">
                  <c:v>1170.9287999999999</c:v>
                </c:pt>
                <c:pt idx="1082">
                  <c:v>1450.0408</c:v>
                </c:pt>
                <c:pt idx="1083">
                  <c:v>1417.4161999999999</c:v>
                </c:pt>
                <c:pt idx="1084">
                  <c:v>1216.4911999999999</c:v>
                </c:pt>
                <c:pt idx="1085">
                  <c:v>1148.3035</c:v>
                </c:pt>
                <c:pt idx="1086">
                  <c:v>1053.8303000000001</c:v>
                </c:pt>
                <c:pt idx="1087">
                  <c:v>946.37919999999997</c:v>
                </c:pt>
                <c:pt idx="1088">
                  <c:v>917.24749999999995</c:v>
                </c:pt>
                <c:pt idx="1089">
                  <c:v>909.77499999999998</c:v>
                </c:pt>
                <c:pt idx="1090">
                  <c:v>1029.682</c:v>
                </c:pt>
                <c:pt idx="1091">
                  <c:v>1160.8309999999999</c:v>
                </c:pt>
                <c:pt idx="1092">
                  <c:v>1203.0014000000001</c:v>
                </c:pt>
                <c:pt idx="1093">
                  <c:v>1072.7183</c:v>
                </c:pt>
                <c:pt idx="1094">
                  <c:v>1071.4746</c:v>
                </c:pt>
                <c:pt idx="1095">
                  <c:v>1288.0020999999999</c:v>
                </c:pt>
                <c:pt idx="1096">
                  <c:v>1575.2094999999999</c:v>
                </c:pt>
                <c:pt idx="1097">
                  <c:v>1573.9644000000001</c:v>
                </c:pt>
                <c:pt idx="1098">
                  <c:v>1369.6795999999999</c:v>
                </c:pt>
                <c:pt idx="1099">
                  <c:v>1294.8887</c:v>
                </c:pt>
                <c:pt idx="1100">
                  <c:v>1751.9409000000001</c:v>
                </c:pt>
                <c:pt idx="1101">
                  <c:v>1601.6948</c:v>
                </c:pt>
                <c:pt idx="1102">
                  <c:v>1355.8652</c:v>
                </c:pt>
                <c:pt idx="1103">
                  <c:v>1006.2807</c:v>
                </c:pt>
                <c:pt idx="1104">
                  <c:v>976.56619999999998</c:v>
                </c:pt>
                <c:pt idx="1105">
                  <c:v>1119.3398</c:v>
                </c:pt>
                <c:pt idx="1106">
                  <c:v>1174.5859</c:v>
                </c:pt>
                <c:pt idx="1107">
                  <c:v>1221.7743</c:v>
                </c:pt>
                <c:pt idx="1108">
                  <c:v>1436.4351999999999</c:v>
                </c:pt>
                <c:pt idx="1109">
                  <c:v>1613.9059999999999</c:v>
                </c:pt>
                <c:pt idx="1110">
                  <c:v>2318.4358999999999</c:v>
                </c:pt>
                <c:pt idx="1111">
                  <c:v>2529.6032</c:v>
                </c:pt>
                <c:pt idx="1112">
                  <c:v>2117.5434</c:v>
                </c:pt>
                <c:pt idx="1113">
                  <c:v>1576.1649</c:v>
                </c:pt>
                <c:pt idx="1114">
                  <c:v>1228.0718999999999</c:v>
                </c:pt>
                <c:pt idx="1115">
                  <c:v>995.90219999999999</c:v>
                </c:pt>
                <c:pt idx="1116">
                  <c:v>897.82889999999998</c:v>
                </c:pt>
                <c:pt idx="1117">
                  <c:v>871.43209999999999</c:v>
                </c:pt>
                <c:pt idx="1118">
                  <c:v>940.79330000000004</c:v>
                </c:pt>
                <c:pt idx="1119">
                  <c:v>1180.1891000000001</c:v>
                </c:pt>
                <c:pt idx="1120">
                  <c:v>1368.2837999999999</c:v>
                </c:pt>
                <c:pt idx="1121">
                  <c:v>1354.1694</c:v>
                </c:pt>
                <c:pt idx="1122">
                  <c:v>1199.1134</c:v>
                </c:pt>
                <c:pt idx="1123">
                  <c:v>1073.6039000000001</c:v>
                </c:pt>
                <c:pt idx="1124">
                  <c:v>1227.2087999999999</c:v>
                </c:pt>
                <c:pt idx="1125">
                  <c:v>1666.1158</c:v>
                </c:pt>
                <c:pt idx="1126">
                  <c:v>1849.6425999999999</c:v>
                </c:pt>
                <c:pt idx="1127">
                  <c:v>1824.2837999999999</c:v>
                </c:pt>
                <c:pt idx="1128">
                  <c:v>2037.9059999999999</c:v>
                </c:pt>
                <c:pt idx="1129">
                  <c:v>2013.7933</c:v>
                </c:pt>
                <c:pt idx="1130">
                  <c:v>1596.9612999999999</c:v>
                </c:pt>
                <c:pt idx="1131">
                  <c:v>1106.7152000000001</c:v>
                </c:pt>
                <c:pt idx="1132">
                  <c:v>939.41549999999995</c:v>
                </c:pt>
                <c:pt idx="1133">
                  <c:v>948.34050000000002</c:v>
                </c:pt>
                <c:pt idx="1134">
                  <c:v>919.28449999999998</c:v>
                </c:pt>
                <c:pt idx="1135">
                  <c:v>921.15279999999996</c:v>
                </c:pt>
                <c:pt idx="1136">
                  <c:v>987.85069999999996</c:v>
                </c:pt>
                <c:pt idx="1137">
                  <c:v>1094.8894</c:v>
                </c:pt>
                <c:pt idx="1138">
                  <c:v>1352.5872999999999</c:v>
                </c:pt>
                <c:pt idx="1139">
                  <c:v>1440.2482</c:v>
                </c:pt>
                <c:pt idx="1140">
                  <c:v>1492.2094999999999</c:v>
                </c:pt>
                <c:pt idx="1141">
                  <c:v>1436.0968</c:v>
                </c:pt>
                <c:pt idx="1142">
                  <c:v>1426.9650999999999</c:v>
                </c:pt>
                <c:pt idx="1143">
                  <c:v>1402.8507</c:v>
                </c:pt>
                <c:pt idx="1144">
                  <c:v>1402.4358999999999</c:v>
                </c:pt>
                <c:pt idx="1145">
                  <c:v>1527.9461000000001</c:v>
                </c:pt>
                <c:pt idx="1146">
                  <c:v>1743.9644000000001</c:v>
                </c:pt>
                <c:pt idx="1147">
                  <c:v>1666.6788999999999</c:v>
                </c:pt>
                <c:pt idx="1148">
                  <c:v>1886.7373</c:v>
                </c:pt>
                <c:pt idx="1149">
                  <c:v>2070.6426000000001</c:v>
                </c:pt>
                <c:pt idx="1150">
                  <c:v>2147.6017999999999</c:v>
                </c:pt>
                <c:pt idx="1151">
                  <c:v>1718.0726</c:v>
                </c:pt>
                <c:pt idx="1152">
                  <c:v>1270.8652</c:v>
                </c:pt>
                <c:pt idx="1153">
                  <c:v>1175.6585</c:v>
                </c:pt>
                <c:pt idx="1154">
                  <c:v>1085.4708000000001</c:v>
                </c:pt>
                <c:pt idx="1155">
                  <c:v>1015.6222</c:v>
                </c:pt>
                <c:pt idx="1156">
                  <c:v>1203.0581</c:v>
                </c:pt>
                <c:pt idx="1157">
                  <c:v>1903.1559</c:v>
                </c:pt>
                <c:pt idx="1158">
                  <c:v>2557.5859</c:v>
                </c:pt>
                <c:pt idx="1159">
                  <c:v>2799.5070999999998</c:v>
                </c:pt>
                <c:pt idx="1160">
                  <c:v>2658.0165999999999</c:v>
                </c:pt>
                <c:pt idx="1161">
                  <c:v>2143.9408999999996</c:v>
                </c:pt>
                <c:pt idx="1162">
                  <c:v>1728.0733</c:v>
                </c:pt>
                <c:pt idx="1163">
                  <c:v>2060.7705000000001</c:v>
                </c:pt>
                <c:pt idx="1164">
                  <c:v>2107.2997</c:v>
                </c:pt>
                <c:pt idx="1165">
                  <c:v>2432.3193999999999</c:v>
                </c:pt>
                <c:pt idx="1166">
                  <c:v>2587.1655999999998</c:v>
                </c:pt>
                <c:pt idx="1167">
                  <c:v>2263.3919999999998</c:v>
                </c:pt>
                <c:pt idx="1168">
                  <c:v>1928.1656</c:v>
                </c:pt>
                <c:pt idx="1169">
                  <c:v>1626.2239999999999</c:v>
                </c:pt>
                <c:pt idx="1170">
                  <c:v>1536.2074</c:v>
                </c:pt>
                <c:pt idx="1171">
                  <c:v>1740.4904999999999</c:v>
                </c:pt>
                <c:pt idx="1172">
                  <c:v>1827.8469</c:v>
                </c:pt>
                <c:pt idx="1173">
                  <c:v>1804.7711999999999</c:v>
                </c:pt>
                <c:pt idx="1174">
                  <c:v>1755.5078000000001</c:v>
                </c:pt>
                <c:pt idx="1175">
                  <c:v>1704.7909</c:v>
                </c:pt>
                <c:pt idx="1176">
                  <c:v>1606.7152000000001</c:v>
                </c:pt>
                <c:pt idx="1177">
                  <c:v>1349.9225999999999</c:v>
                </c:pt>
                <c:pt idx="1178">
                  <c:v>1080.3588</c:v>
                </c:pt>
                <c:pt idx="1179">
                  <c:v>1055.0007000000001</c:v>
                </c:pt>
                <c:pt idx="1180">
                  <c:v>1016.7743</c:v>
                </c:pt>
                <c:pt idx="1181">
                  <c:v>1044.5866000000001</c:v>
                </c:pt>
                <c:pt idx="1182">
                  <c:v>1099.5306</c:v>
                </c:pt>
                <c:pt idx="1183">
                  <c:v>1111.7750000000001</c:v>
                </c:pt>
                <c:pt idx="1184">
                  <c:v>1029.0581</c:v>
                </c:pt>
                <c:pt idx="1185">
                  <c:v>1002.0408</c:v>
                </c:pt>
                <c:pt idx="1186">
                  <c:v>1005.1535</c:v>
                </c:pt>
                <c:pt idx="1187">
                  <c:v>1051.8901000000001</c:v>
                </c:pt>
                <c:pt idx="1188">
                  <c:v>1095.1361999999999</c:v>
                </c:pt>
                <c:pt idx="1189">
                  <c:v>1052.0975000000001</c:v>
                </c:pt>
                <c:pt idx="1190">
                  <c:v>1065.6267</c:v>
                </c:pt>
                <c:pt idx="1191">
                  <c:v>1151.8727999999999</c:v>
                </c:pt>
                <c:pt idx="1192">
                  <c:v>1147.588</c:v>
                </c:pt>
                <c:pt idx="1193">
                  <c:v>1106.8727999999999</c:v>
                </c:pt>
                <c:pt idx="1194">
                  <c:v>1205.7781</c:v>
                </c:pt>
                <c:pt idx="1195">
                  <c:v>1398.4366</c:v>
                </c:pt>
                <c:pt idx="1196">
                  <c:v>1698.9287999999999</c:v>
                </c:pt>
                <c:pt idx="1197">
                  <c:v>1935.4556</c:v>
                </c:pt>
                <c:pt idx="1198">
                  <c:v>1839.4549</c:v>
                </c:pt>
                <c:pt idx="1199">
                  <c:v>1570.9644000000001</c:v>
                </c:pt>
                <c:pt idx="1200">
                  <c:v>1696.2437</c:v>
                </c:pt>
                <c:pt idx="1201">
                  <c:v>1513.5071</c:v>
                </c:pt>
                <c:pt idx="1202">
                  <c:v>1417.7145</c:v>
                </c:pt>
                <c:pt idx="1203">
                  <c:v>1710.0740000000001</c:v>
                </c:pt>
                <c:pt idx="1204">
                  <c:v>2265.7736</c:v>
                </c:pt>
                <c:pt idx="1205">
                  <c:v>3038.2080999999998</c:v>
                </c:pt>
                <c:pt idx="1206">
                  <c:v>3162.2997</c:v>
                </c:pt>
                <c:pt idx="1207">
                  <c:v>2648.1853000000001</c:v>
                </c:pt>
                <c:pt idx="1208">
                  <c:v>2047.8659</c:v>
                </c:pt>
                <c:pt idx="1209">
                  <c:v>1601.037</c:v>
                </c:pt>
                <c:pt idx="1210">
                  <c:v>1263.3208</c:v>
                </c:pt>
                <c:pt idx="1211">
                  <c:v>1290.3072999999999</c:v>
                </c:pt>
                <c:pt idx="1212">
                  <c:v>2112.1763000000001</c:v>
                </c:pt>
                <c:pt idx="1213">
                  <c:v>3509.0529000000001</c:v>
                </c:pt>
                <c:pt idx="1214">
                  <c:v>2373.3723</c:v>
                </c:pt>
                <c:pt idx="1215">
                  <c:v>1662.2406000000001</c:v>
                </c:pt>
                <c:pt idx="1216">
                  <c:v>1254.5064</c:v>
                </c:pt>
                <c:pt idx="1217">
                  <c:v>1187.5282</c:v>
                </c:pt>
                <c:pt idx="1218">
                  <c:v>1658.607</c:v>
                </c:pt>
                <c:pt idx="1219">
                  <c:v>3169.1936000000001</c:v>
                </c:pt>
                <c:pt idx="1220">
                  <c:v>3801.4162000000001</c:v>
                </c:pt>
                <c:pt idx="1221">
                  <c:v>2826.1520999999998</c:v>
                </c:pt>
                <c:pt idx="1222">
                  <c:v>2078.9059999999999</c:v>
                </c:pt>
                <c:pt idx="1223">
                  <c:v>1689.4721999999999</c:v>
                </c:pt>
                <c:pt idx="1224">
                  <c:v>1396.4161999999999</c:v>
                </c:pt>
                <c:pt idx="1225">
                  <c:v>1222.4753000000001</c:v>
                </c:pt>
                <c:pt idx="1226">
                  <c:v>1232.8907999999999</c:v>
                </c:pt>
                <c:pt idx="1227">
                  <c:v>1244.5517</c:v>
                </c:pt>
                <c:pt idx="1228">
                  <c:v>1225.6274000000001</c:v>
                </c:pt>
                <c:pt idx="1229">
                  <c:v>1216.7030999999999</c:v>
                </c:pt>
                <c:pt idx="1230">
                  <c:v>1375.8742</c:v>
                </c:pt>
                <c:pt idx="1231">
                  <c:v>2266.4593999999997</c:v>
                </c:pt>
                <c:pt idx="1232">
                  <c:v>2440.0218</c:v>
                </c:pt>
                <c:pt idx="1233">
                  <c:v>2039.9650999999999</c:v>
                </c:pt>
                <c:pt idx="1234">
                  <c:v>1599.8894</c:v>
                </c:pt>
                <c:pt idx="1235">
                  <c:v>1271.1338000000001</c:v>
                </c:pt>
                <c:pt idx="1236">
                  <c:v>1043.57</c:v>
                </c:pt>
                <c:pt idx="1237">
                  <c:v>1231.1756</c:v>
                </c:pt>
                <c:pt idx="1238">
                  <c:v>2523.6471000000001</c:v>
                </c:pt>
                <c:pt idx="1239">
                  <c:v>4748.7190000000001</c:v>
                </c:pt>
                <c:pt idx="1240">
                  <c:v>6813.5859</c:v>
                </c:pt>
                <c:pt idx="1241">
                  <c:v>8059.0006999999996</c:v>
                </c:pt>
                <c:pt idx="1242">
                  <c:v>8756.6039000000001</c:v>
                </c:pt>
                <c:pt idx="1243">
                  <c:v>8947.7742999999991</c:v>
                </c:pt>
                <c:pt idx="1244">
                  <c:v>8261.7932999999994</c:v>
                </c:pt>
                <c:pt idx="1245">
                  <c:v>6763.5275000000001</c:v>
                </c:pt>
                <c:pt idx="1246">
                  <c:v>4424.7712000000001</c:v>
                </c:pt>
                <c:pt idx="1247">
                  <c:v>3174.9976000000001</c:v>
                </c:pt>
                <c:pt idx="1248">
                  <c:v>2416.1293000000001</c:v>
                </c:pt>
                <c:pt idx="1249">
                  <c:v>2066.3753999999999</c:v>
                </c:pt>
                <c:pt idx="1250">
                  <c:v>2282.6190999999999</c:v>
                </c:pt>
                <c:pt idx="1251">
                  <c:v>2578.1293000000001</c:v>
                </c:pt>
                <c:pt idx="1252">
                  <c:v>2738.1293000000001</c:v>
                </c:pt>
                <c:pt idx="1253">
                  <c:v>2605.1475999999998</c:v>
                </c:pt>
                <c:pt idx="1254">
                  <c:v>2795.9385000000002</c:v>
                </c:pt>
                <c:pt idx="1255">
                  <c:v>4087.8849</c:v>
                </c:pt>
                <c:pt idx="1256">
                  <c:v>5673.3360000000002</c:v>
                </c:pt>
                <c:pt idx="1257">
                  <c:v>7240.8621000000003</c:v>
                </c:pt>
                <c:pt idx="1258">
                  <c:v>7939.5420000000004</c:v>
                </c:pt>
                <c:pt idx="1259">
                  <c:v>8464.3912999999993</c:v>
                </c:pt>
                <c:pt idx="1260">
                  <c:v>8829.0892000000003</c:v>
                </c:pt>
                <c:pt idx="1261">
                  <c:v>8829.7114000000001</c:v>
                </c:pt>
                <c:pt idx="1262">
                  <c:v>7914.3919999999998</c:v>
                </c:pt>
                <c:pt idx="1263">
                  <c:v>6767.4669999999996</c:v>
                </c:pt>
                <c:pt idx="1264">
                  <c:v>4962.6176999999998</c:v>
                </c:pt>
                <c:pt idx="1265">
                  <c:v>3522.0497999999998</c:v>
                </c:pt>
                <c:pt idx="1266">
                  <c:v>2744.2201999999997</c:v>
                </c:pt>
                <c:pt idx="1267">
                  <c:v>2415.8811000000001</c:v>
                </c:pt>
                <c:pt idx="1268">
                  <c:v>3006.7691</c:v>
                </c:pt>
                <c:pt idx="1269">
                  <c:v>5654.4904999999999</c:v>
                </c:pt>
                <c:pt idx="1270">
                  <c:v>8153.6260000000002</c:v>
                </c:pt>
                <c:pt idx="1271">
                  <c:v>7658.1279000000004</c:v>
                </c:pt>
                <c:pt idx="1272">
                  <c:v>5812.56</c:v>
                </c:pt>
                <c:pt idx="1273">
                  <c:v>4170.6547</c:v>
                </c:pt>
                <c:pt idx="1274">
                  <c:v>2937.3155999999999</c:v>
                </c:pt>
                <c:pt idx="1275">
                  <c:v>2226.7114000000001</c:v>
                </c:pt>
                <c:pt idx="1276">
                  <c:v>2101.2406000000001</c:v>
                </c:pt>
                <c:pt idx="1277">
                  <c:v>2192.2602999999999</c:v>
                </c:pt>
                <c:pt idx="1278">
                  <c:v>2564.6781999999998</c:v>
                </c:pt>
                <c:pt idx="1279">
                  <c:v>2583.6419000000001</c:v>
                </c:pt>
                <c:pt idx="1280">
                  <c:v>2251.7348999999999</c:v>
                </c:pt>
                <c:pt idx="1281">
                  <c:v>1942.981</c:v>
                </c:pt>
                <c:pt idx="1282">
                  <c:v>1905.3768</c:v>
                </c:pt>
                <c:pt idx="1283">
                  <c:v>1916.9052999999999</c:v>
                </c:pt>
                <c:pt idx="1284">
                  <c:v>1740.4715000000001</c:v>
                </c:pt>
                <c:pt idx="1285">
                  <c:v>1436.4911999999999</c:v>
                </c:pt>
                <c:pt idx="1286">
                  <c:v>1953.3049000000001</c:v>
                </c:pt>
                <c:pt idx="1287">
                  <c:v>2709.9665</c:v>
                </c:pt>
                <c:pt idx="1288">
                  <c:v>2669.9816999999998</c:v>
                </c:pt>
                <c:pt idx="1289">
                  <c:v>2269.9250000000002</c:v>
                </c:pt>
                <c:pt idx="1290">
                  <c:v>1811.5101999999999</c:v>
                </c:pt>
                <c:pt idx="1291">
                  <c:v>1488.3588</c:v>
                </c:pt>
                <c:pt idx="1292">
                  <c:v>1479.3042</c:v>
                </c:pt>
                <c:pt idx="1293">
                  <c:v>1945.1922</c:v>
                </c:pt>
                <c:pt idx="1294">
                  <c:v>1997.1528000000001</c:v>
                </c:pt>
                <c:pt idx="1295">
                  <c:v>1716.8309999999999</c:v>
                </c:pt>
                <c:pt idx="1296">
                  <c:v>1356.5866000000001</c:v>
                </c:pt>
                <c:pt idx="1297">
                  <c:v>1185.7576999999999</c:v>
                </c:pt>
                <c:pt idx="1298">
                  <c:v>1159.7773999999999</c:v>
                </c:pt>
                <c:pt idx="1299">
                  <c:v>1092.8341</c:v>
                </c:pt>
                <c:pt idx="1300">
                  <c:v>1376.1891000000001</c:v>
                </c:pt>
                <c:pt idx="1301">
                  <c:v>1515.0203999999999</c:v>
                </c:pt>
                <c:pt idx="1302">
                  <c:v>1645.962</c:v>
                </c:pt>
                <c:pt idx="1303">
                  <c:v>1707.8130000000001</c:v>
                </c:pt>
                <c:pt idx="1304">
                  <c:v>2302.7750000000001</c:v>
                </c:pt>
                <c:pt idx="1305">
                  <c:v>3975.3049000000001</c:v>
                </c:pt>
                <c:pt idx="1306">
                  <c:v>4933.3004000000001</c:v>
                </c:pt>
                <c:pt idx="1307">
                  <c:v>5111.6025</c:v>
                </c:pt>
                <c:pt idx="1308">
                  <c:v>6155.2641000000003</c:v>
                </c:pt>
                <c:pt idx="1309">
                  <c:v>6861.7933000000003</c:v>
                </c:pt>
                <c:pt idx="1310">
                  <c:v>7352.2807000000003</c:v>
                </c:pt>
                <c:pt idx="1311">
                  <c:v>7390.3360000000002</c:v>
                </c:pt>
                <c:pt idx="1312">
                  <c:v>7039.3557000000001</c:v>
                </c:pt>
                <c:pt idx="1313">
                  <c:v>5923.0141999999996</c:v>
                </c:pt>
                <c:pt idx="1314">
                  <c:v>4330.7501000000002</c:v>
                </c:pt>
                <c:pt idx="1315">
                  <c:v>3097.1648999999998</c:v>
                </c:pt>
                <c:pt idx="1316">
                  <c:v>2399.1089000000002</c:v>
                </c:pt>
                <c:pt idx="1317">
                  <c:v>2071.5994000000001</c:v>
                </c:pt>
                <c:pt idx="1318">
                  <c:v>1734.7138</c:v>
                </c:pt>
                <c:pt idx="1319">
                  <c:v>1587.0014000000001</c:v>
                </c:pt>
                <c:pt idx="1320">
                  <c:v>1510.7213999999999</c:v>
                </c:pt>
                <c:pt idx="1321">
                  <c:v>1814.9485</c:v>
                </c:pt>
                <c:pt idx="1322">
                  <c:v>2438.0414999999998</c:v>
                </c:pt>
                <c:pt idx="1323">
                  <c:v>2189.7182999999995</c:v>
                </c:pt>
                <c:pt idx="1324">
                  <c:v>1935.6235999999999</c:v>
                </c:pt>
                <c:pt idx="1325">
                  <c:v>2064.4911999999999</c:v>
                </c:pt>
                <c:pt idx="1326">
                  <c:v>2538.5502999999999</c:v>
                </c:pt>
                <c:pt idx="1327">
                  <c:v>2438.2278000000001</c:v>
                </c:pt>
                <c:pt idx="1328">
                  <c:v>1822.2640999999999</c:v>
                </c:pt>
                <c:pt idx="1329">
                  <c:v>1331.5472</c:v>
                </c:pt>
                <c:pt idx="1330">
                  <c:v>1746.0975000000001</c:v>
                </c:pt>
                <c:pt idx="1331">
                  <c:v>2597.4784</c:v>
                </c:pt>
                <c:pt idx="1332">
                  <c:v>2148.6819999999998</c:v>
                </c:pt>
                <c:pt idx="1333">
                  <c:v>1542.7183</c:v>
                </c:pt>
                <c:pt idx="1334">
                  <c:v>1356.7386999999999</c:v>
                </c:pt>
                <c:pt idx="1335">
                  <c:v>1372.3435999999999</c:v>
                </c:pt>
                <c:pt idx="1336">
                  <c:v>1419.7023999999999</c:v>
                </c:pt>
                <c:pt idx="1337">
                  <c:v>1536.9855</c:v>
                </c:pt>
                <c:pt idx="1338">
                  <c:v>1614.8907999999999</c:v>
                </c:pt>
                <c:pt idx="1339">
                  <c:v>1696.7781</c:v>
                </c:pt>
                <c:pt idx="1340">
                  <c:v>1735.0045</c:v>
                </c:pt>
                <c:pt idx="1341">
                  <c:v>1784.0605</c:v>
                </c:pt>
                <c:pt idx="1342">
                  <c:v>1791.1534999999999</c:v>
                </c:pt>
                <c:pt idx="1343">
                  <c:v>1786.663</c:v>
                </c:pt>
                <c:pt idx="1344">
                  <c:v>1729.7576999999999</c:v>
                </c:pt>
                <c:pt idx="1345">
                  <c:v>1780.0210999999999</c:v>
                </c:pt>
                <c:pt idx="1346">
                  <c:v>1732.8697</c:v>
                </c:pt>
                <c:pt idx="1347">
                  <c:v>1708.7553</c:v>
                </c:pt>
                <c:pt idx="1348">
                  <c:v>1717.7183</c:v>
                </c:pt>
                <c:pt idx="1349">
                  <c:v>1715.2278000000001</c:v>
                </c:pt>
                <c:pt idx="1350">
                  <c:v>1744.1724999999999</c:v>
                </c:pt>
                <c:pt idx="1351">
                  <c:v>1726.4919</c:v>
                </c:pt>
                <c:pt idx="1352">
                  <c:v>1616.5866000000001</c:v>
                </c:pt>
                <c:pt idx="1353">
                  <c:v>1584.5866000000001</c:v>
                </c:pt>
                <c:pt idx="1354">
                  <c:v>1561.0961</c:v>
                </c:pt>
                <c:pt idx="1355">
                  <c:v>1519.7183</c:v>
                </c:pt>
                <c:pt idx="1356">
                  <c:v>1465.3035</c:v>
                </c:pt>
                <c:pt idx="1357">
                  <c:v>1426.0014000000001</c:v>
                </c:pt>
                <c:pt idx="1358">
                  <c:v>1363.8697</c:v>
                </c:pt>
                <c:pt idx="1359">
                  <c:v>1311.9823999999999</c:v>
                </c:pt>
                <c:pt idx="1360">
                  <c:v>1293.4746</c:v>
                </c:pt>
                <c:pt idx="1361">
                  <c:v>1275.3798999999999</c:v>
                </c:pt>
                <c:pt idx="1362">
                  <c:v>1291.8213000000001</c:v>
                </c:pt>
                <c:pt idx="1363">
                  <c:v>1392.8386</c:v>
                </c:pt>
                <c:pt idx="1364">
                  <c:v>1460.5752</c:v>
                </c:pt>
                <c:pt idx="1365">
                  <c:v>1460.3678</c:v>
                </c:pt>
                <c:pt idx="1366">
                  <c:v>1458.0846999999999</c:v>
                </c:pt>
                <c:pt idx="1367">
                  <c:v>1475.9703</c:v>
                </c:pt>
                <c:pt idx="1368">
                  <c:v>1435.0453</c:v>
                </c:pt>
                <c:pt idx="1369">
                  <c:v>1382.5917999999999</c:v>
                </c:pt>
                <c:pt idx="1370">
                  <c:v>1385.5744999999999</c:v>
                </c:pt>
                <c:pt idx="1371">
                  <c:v>1427.7062000000001</c:v>
                </c:pt>
                <c:pt idx="1372">
                  <c:v>1392.4231</c:v>
                </c:pt>
                <c:pt idx="1373">
                  <c:v>1381.9695999999999</c:v>
                </c:pt>
                <c:pt idx="1374">
                  <c:v>1358.5161000000001</c:v>
                </c:pt>
                <c:pt idx="1375">
                  <c:v>1293.6478</c:v>
                </c:pt>
                <c:pt idx="1376">
                  <c:v>1199.1013</c:v>
                </c:pt>
                <c:pt idx="1377">
                  <c:v>1206.1596999999999</c:v>
                </c:pt>
                <c:pt idx="1378">
                  <c:v>1210.1019999999999</c:v>
                </c:pt>
                <c:pt idx="1379">
                  <c:v>1213.4238</c:v>
                </c:pt>
                <c:pt idx="1380">
                  <c:v>1227.7826</c:v>
                </c:pt>
                <c:pt idx="1381">
                  <c:v>1254.9726999999998</c:v>
                </c:pt>
                <c:pt idx="1382">
                  <c:v>1291.3315</c:v>
                </c:pt>
                <c:pt idx="1383">
                  <c:v>1359.1051</c:v>
                </c:pt>
                <c:pt idx="1384">
                  <c:v>1449.8787</c:v>
                </c:pt>
                <c:pt idx="1385">
                  <c:v>1514.5396000000001</c:v>
                </c:pt>
                <c:pt idx="1386">
                  <c:v>1540.9347</c:v>
                </c:pt>
                <c:pt idx="1387">
                  <c:v>1529.0681</c:v>
                </c:pt>
                <c:pt idx="1388">
                  <c:v>1473.6145999999999</c:v>
                </c:pt>
                <c:pt idx="1389">
                  <c:v>1456.1438000000001</c:v>
                </c:pt>
                <c:pt idx="1390">
                  <c:v>1590.9930999999999</c:v>
                </c:pt>
                <c:pt idx="1391">
                  <c:v>1698.4466</c:v>
                </c:pt>
                <c:pt idx="1392">
                  <c:v>1749.5782999999999</c:v>
                </c:pt>
                <c:pt idx="1393">
                  <c:v>1811.5585999999998</c:v>
                </c:pt>
                <c:pt idx="1394">
                  <c:v>1796.6139000000001</c:v>
                </c:pt>
                <c:pt idx="1395">
                  <c:v>1750.6705999999999</c:v>
                </c:pt>
                <c:pt idx="1396">
                  <c:v>1820.8977</c:v>
                </c:pt>
                <c:pt idx="1397">
                  <c:v>1901.3322000000001</c:v>
                </c:pt>
                <c:pt idx="1398">
                  <c:v>1923.3322000000001</c:v>
                </c:pt>
                <c:pt idx="1399">
                  <c:v>1935.1997999999999</c:v>
                </c:pt>
                <c:pt idx="1400">
                  <c:v>2099.5320000000002</c:v>
                </c:pt>
                <c:pt idx="1401">
                  <c:v>2107.4193</c:v>
                </c:pt>
                <c:pt idx="1402">
                  <c:v>2012.4563000000001</c:v>
                </c:pt>
                <c:pt idx="1403">
                  <c:v>1884.2489</c:v>
                </c:pt>
                <c:pt idx="1404">
                  <c:v>1778.4563000000001</c:v>
                </c:pt>
                <c:pt idx="1405">
                  <c:v>1764.0998999999999</c:v>
                </c:pt>
                <c:pt idx="1406">
                  <c:v>1826.6470999999999</c:v>
                </c:pt>
                <c:pt idx="1407">
                  <c:v>1935.9326000000001</c:v>
                </c:pt>
                <c:pt idx="1408">
                  <c:v>2062.6871999999998</c:v>
                </c:pt>
                <c:pt idx="1409">
                  <c:v>2164.5382</c:v>
                </c:pt>
                <c:pt idx="1410">
                  <c:v>2189.0286999999998</c:v>
                </c:pt>
                <c:pt idx="1411">
                  <c:v>2124.2730999999999</c:v>
                </c:pt>
                <c:pt idx="1412">
                  <c:v>2050.4805000000001</c:v>
                </c:pt>
                <c:pt idx="1413">
                  <c:v>2033.9180999999999</c:v>
                </c:pt>
                <c:pt idx="1414">
                  <c:v>2007.1081999999999</c:v>
                </c:pt>
                <c:pt idx="1415">
                  <c:v>2064.2595999999999</c:v>
                </c:pt>
                <c:pt idx="1416">
                  <c:v>2088.7871</c:v>
                </c:pt>
                <c:pt idx="1417">
                  <c:v>2160.0522000000001</c:v>
                </c:pt>
                <c:pt idx="1418">
                  <c:v>2180.8431</c:v>
                </c:pt>
                <c:pt idx="1419">
                  <c:v>2191.6356999999998</c:v>
                </c:pt>
                <c:pt idx="1420">
                  <c:v>2202.8818000000001</c:v>
                </c:pt>
                <c:pt idx="1421">
                  <c:v>2189.0135</c:v>
                </c:pt>
                <c:pt idx="1422">
                  <c:v>2178.5987</c:v>
                </c:pt>
                <c:pt idx="1423">
                  <c:v>2182.5427</c:v>
                </c:pt>
                <c:pt idx="1424">
                  <c:v>2216.4479999999999</c:v>
                </c:pt>
                <c:pt idx="1425">
                  <c:v>2272.7311</c:v>
                </c:pt>
                <c:pt idx="1426">
                  <c:v>2323.1089000000002</c:v>
                </c:pt>
                <c:pt idx="1427">
                  <c:v>2300.8627999999999</c:v>
                </c:pt>
                <c:pt idx="1428">
                  <c:v>2264.2966000000001</c:v>
                </c:pt>
                <c:pt idx="1429">
                  <c:v>2216.56</c:v>
                </c:pt>
                <c:pt idx="1430">
                  <c:v>2171.8620999999998</c:v>
                </c:pt>
                <c:pt idx="1431">
                  <c:v>2126.7864</c:v>
                </c:pt>
                <c:pt idx="1432">
                  <c:v>2073.4085999999998</c:v>
                </c:pt>
                <c:pt idx="1433">
                  <c:v>2054.7303999999999</c:v>
                </c:pt>
                <c:pt idx="1434">
                  <c:v>2074.1451999999999</c:v>
                </c:pt>
                <c:pt idx="1435">
                  <c:v>2093.9007999999999</c:v>
                </c:pt>
                <c:pt idx="1436">
                  <c:v>2126.3155999999999</c:v>
                </c:pt>
                <c:pt idx="1437">
                  <c:v>2135.3155999999999</c:v>
                </c:pt>
                <c:pt idx="1438">
                  <c:v>2164.8251</c:v>
                </c:pt>
                <c:pt idx="1439">
                  <c:v>2173.9938000000002</c:v>
                </c:pt>
                <c:pt idx="1440">
                  <c:v>2183.1642000000002</c:v>
                </c:pt>
                <c:pt idx="1441">
                  <c:v>2182.1255000000001</c:v>
                </c:pt>
                <c:pt idx="1442">
                  <c:v>2169.5032999999999</c:v>
                </c:pt>
                <c:pt idx="1443">
                  <c:v>2179.2572</c:v>
                </c:pt>
                <c:pt idx="1444">
                  <c:v>2156.0884999999998</c:v>
                </c:pt>
                <c:pt idx="1445">
                  <c:v>2165.2572</c:v>
                </c:pt>
                <c:pt idx="1446">
                  <c:v>2110.8054000000002</c:v>
                </c:pt>
                <c:pt idx="1447">
                  <c:v>2066.8054000000002</c:v>
                </c:pt>
                <c:pt idx="1448">
                  <c:v>2035.8424</c:v>
                </c:pt>
                <c:pt idx="1449">
                  <c:v>2047.9180999999999</c:v>
                </c:pt>
                <c:pt idx="1450">
                  <c:v>2124.7145</c:v>
                </c:pt>
                <c:pt idx="1451">
                  <c:v>2167.3359999999998</c:v>
                </c:pt>
                <c:pt idx="1452">
                  <c:v>2185.0142000000001</c:v>
                </c:pt>
                <c:pt idx="1453">
                  <c:v>2194.355</c:v>
                </c:pt>
                <c:pt idx="1454">
                  <c:v>2204.9385000000002</c:v>
                </c:pt>
                <c:pt idx="1455">
                  <c:v>2212.4479999999999</c:v>
                </c:pt>
                <c:pt idx="1456">
                  <c:v>2189.5797000000002</c:v>
                </c:pt>
                <c:pt idx="1457">
                  <c:v>2133.6743999999999</c:v>
                </c:pt>
                <c:pt idx="1458">
                  <c:v>2067.8060999999998</c:v>
                </c:pt>
                <c:pt idx="1459">
                  <c:v>2021.7674</c:v>
                </c:pt>
                <c:pt idx="1460">
                  <c:v>1957.56</c:v>
                </c:pt>
                <c:pt idx="1461">
                  <c:v>1892.9377999999999</c:v>
                </c:pt>
                <c:pt idx="1462">
                  <c:v>2029.7107000000001</c:v>
                </c:pt>
                <c:pt idx="1463">
                  <c:v>2004.3881999999999</c:v>
                </c:pt>
                <c:pt idx="1464">
                  <c:v>1930.4268999999999</c:v>
                </c:pt>
                <c:pt idx="1465">
                  <c:v>1899.4639</c:v>
                </c:pt>
                <c:pt idx="1466">
                  <c:v>1879.71</c:v>
                </c:pt>
                <c:pt idx="1467">
                  <c:v>1827.5396000000001</c:v>
                </c:pt>
                <c:pt idx="1468">
                  <c:v>1830.8614</c:v>
                </c:pt>
                <c:pt idx="1469">
                  <c:v>1879.6736999999998</c:v>
                </c:pt>
                <c:pt idx="1470">
                  <c:v>1960.5229999999999</c:v>
                </c:pt>
                <c:pt idx="1471">
                  <c:v>2071.2966000000001</c:v>
                </c:pt>
                <c:pt idx="1472">
                  <c:v>2123.0135</c:v>
                </c:pt>
                <c:pt idx="1473">
                  <c:v>2073.3715999999999</c:v>
                </c:pt>
                <c:pt idx="1474">
                  <c:v>1973.0128</c:v>
                </c:pt>
                <c:pt idx="1475">
                  <c:v>2075.6547</c:v>
                </c:pt>
                <c:pt idx="1476">
                  <c:v>2660.2413000000001</c:v>
                </c:pt>
                <c:pt idx="1477">
                  <c:v>3339.7901999999999</c:v>
                </c:pt>
                <c:pt idx="1478">
                  <c:v>3910.3290999999999</c:v>
                </c:pt>
                <c:pt idx="1479">
                  <c:v>3919.7379999999998</c:v>
                </c:pt>
                <c:pt idx="1480">
                  <c:v>3791.9809999999998</c:v>
                </c:pt>
                <c:pt idx="1481">
                  <c:v>3819.6221999999998</c:v>
                </c:pt>
                <c:pt idx="1482">
                  <c:v>3617.8289</c:v>
                </c:pt>
                <c:pt idx="1483">
                  <c:v>3089.1853000000001</c:v>
                </c:pt>
                <c:pt idx="1484">
                  <c:v>2491.4874</c:v>
                </c:pt>
                <c:pt idx="1485">
                  <c:v>2173.3200999999999</c:v>
                </c:pt>
                <c:pt idx="1486">
                  <c:v>2205.7016999999996</c:v>
                </c:pt>
                <c:pt idx="1487">
                  <c:v>2287.4562999999998</c:v>
                </c:pt>
                <c:pt idx="1488">
                  <c:v>2304.5147000000002</c:v>
                </c:pt>
                <c:pt idx="1489">
                  <c:v>2245.2512999999999</c:v>
                </c:pt>
                <c:pt idx="1490">
                  <c:v>2121.4396999999999</c:v>
                </c:pt>
                <c:pt idx="1491">
                  <c:v>2106.4964</c:v>
                </c:pt>
                <c:pt idx="1492">
                  <c:v>2115.4231</c:v>
                </c:pt>
                <c:pt idx="1493">
                  <c:v>2088.2354</c:v>
                </c:pt>
                <c:pt idx="1494">
                  <c:v>2091.5554999999999</c:v>
                </c:pt>
                <c:pt idx="1495">
                  <c:v>1987.2921000000001</c:v>
                </c:pt>
                <c:pt idx="1496">
                  <c:v>1905.1974</c:v>
                </c:pt>
                <c:pt idx="1497">
                  <c:v>1866.1043999999999</c:v>
                </c:pt>
                <c:pt idx="1498">
                  <c:v>1825.9167</c:v>
                </c:pt>
                <c:pt idx="1499">
                  <c:v>1827.7833000000001</c:v>
                </c:pt>
              </c:numCache>
            </c:numRef>
          </c:xVal>
          <c:yVal>
            <c:numRef>
              <c:f>'SCPTU-1'!$B$10:$B$1510</c:f>
              <c:numCache>
                <c:formatCode>General</c:formatCode>
                <c:ptCount val="1501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  <c:pt idx="999">
                  <c:v>19.98</c:v>
                </c:pt>
                <c:pt idx="1000">
                  <c:v>20</c:v>
                </c:pt>
                <c:pt idx="1001">
                  <c:v>20.02</c:v>
                </c:pt>
                <c:pt idx="1002">
                  <c:v>20.04</c:v>
                </c:pt>
                <c:pt idx="1003">
                  <c:v>20.059999999999999</c:v>
                </c:pt>
                <c:pt idx="1004">
                  <c:v>20.079999999999998</c:v>
                </c:pt>
                <c:pt idx="1005">
                  <c:v>20.100000000000001</c:v>
                </c:pt>
                <c:pt idx="1006">
                  <c:v>20.12</c:v>
                </c:pt>
                <c:pt idx="1007">
                  <c:v>20.14</c:v>
                </c:pt>
                <c:pt idx="1008">
                  <c:v>20.16</c:v>
                </c:pt>
                <c:pt idx="1009">
                  <c:v>20.18</c:v>
                </c:pt>
                <c:pt idx="1010">
                  <c:v>20.2</c:v>
                </c:pt>
                <c:pt idx="1011">
                  <c:v>20.22</c:v>
                </c:pt>
                <c:pt idx="1012">
                  <c:v>20.239999999999998</c:v>
                </c:pt>
                <c:pt idx="1013">
                  <c:v>20.260000000000002</c:v>
                </c:pt>
                <c:pt idx="1014">
                  <c:v>20.28</c:v>
                </c:pt>
                <c:pt idx="1015">
                  <c:v>20.3</c:v>
                </c:pt>
                <c:pt idx="1016">
                  <c:v>20.32</c:v>
                </c:pt>
                <c:pt idx="1017">
                  <c:v>20.34</c:v>
                </c:pt>
                <c:pt idx="1018">
                  <c:v>20.36</c:v>
                </c:pt>
                <c:pt idx="1019">
                  <c:v>20.38</c:v>
                </c:pt>
                <c:pt idx="1020">
                  <c:v>20.399999999999999</c:v>
                </c:pt>
                <c:pt idx="1021">
                  <c:v>20.420000000000002</c:v>
                </c:pt>
                <c:pt idx="1022">
                  <c:v>20.440000000000001</c:v>
                </c:pt>
                <c:pt idx="1023">
                  <c:v>20.46</c:v>
                </c:pt>
                <c:pt idx="1024">
                  <c:v>20.48</c:v>
                </c:pt>
                <c:pt idx="1025">
                  <c:v>20.5</c:v>
                </c:pt>
                <c:pt idx="1026">
                  <c:v>20.52</c:v>
                </c:pt>
                <c:pt idx="1027">
                  <c:v>20.54</c:v>
                </c:pt>
                <c:pt idx="1028">
                  <c:v>20.56</c:v>
                </c:pt>
                <c:pt idx="1029">
                  <c:v>20.58</c:v>
                </c:pt>
                <c:pt idx="1030">
                  <c:v>20.6</c:v>
                </c:pt>
                <c:pt idx="1031">
                  <c:v>20.62</c:v>
                </c:pt>
                <c:pt idx="1032">
                  <c:v>20.64</c:v>
                </c:pt>
                <c:pt idx="1033">
                  <c:v>20.66</c:v>
                </c:pt>
                <c:pt idx="1034">
                  <c:v>20.68</c:v>
                </c:pt>
                <c:pt idx="1035">
                  <c:v>20.7</c:v>
                </c:pt>
                <c:pt idx="1036">
                  <c:v>20.72</c:v>
                </c:pt>
                <c:pt idx="1037">
                  <c:v>20.74</c:v>
                </c:pt>
                <c:pt idx="1038">
                  <c:v>20.76</c:v>
                </c:pt>
                <c:pt idx="1039">
                  <c:v>20.78</c:v>
                </c:pt>
                <c:pt idx="1040">
                  <c:v>20.8</c:v>
                </c:pt>
                <c:pt idx="1041">
                  <c:v>20.82</c:v>
                </c:pt>
                <c:pt idx="1042">
                  <c:v>20.84</c:v>
                </c:pt>
                <c:pt idx="1043">
                  <c:v>20.86</c:v>
                </c:pt>
                <c:pt idx="1044">
                  <c:v>20.88</c:v>
                </c:pt>
                <c:pt idx="1045">
                  <c:v>20.9</c:v>
                </c:pt>
                <c:pt idx="1046">
                  <c:v>20.92</c:v>
                </c:pt>
                <c:pt idx="1047">
                  <c:v>20.94</c:v>
                </c:pt>
                <c:pt idx="1048">
                  <c:v>20.96</c:v>
                </c:pt>
                <c:pt idx="1049">
                  <c:v>20.98</c:v>
                </c:pt>
                <c:pt idx="1050">
                  <c:v>21</c:v>
                </c:pt>
                <c:pt idx="1051">
                  <c:v>21.02</c:v>
                </c:pt>
                <c:pt idx="1052">
                  <c:v>21.04</c:v>
                </c:pt>
                <c:pt idx="1053">
                  <c:v>21.06</c:v>
                </c:pt>
                <c:pt idx="1054">
                  <c:v>21.08</c:v>
                </c:pt>
                <c:pt idx="1055">
                  <c:v>21.1</c:v>
                </c:pt>
                <c:pt idx="1056">
                  <c:v>21.12</c:v>
                </c:pt>
                <c:pt idx="1057">
                  <c:v>21.14</c:v>
                </c:pt>
                <c:pt idx="1058">
                  <c:v>21.16</c:v>
                </c:pt>
                <c:pt idx="1059">
                  <c:v>21.18</c:v>
                </c:pt>
                <c:pt idx="1060">
                  <c:v>21.2</c:v>
                </c:pt>
                <c:pt idx="1061">
                  <c:v>21.22</c:v>
                </c:pt>
                <c:pt idx="1062">
                  <c:v>21.24</c:v>
                </c:pt>
                <c:pt idx="1063">
                  <c:v>21.26</c:v>
                </c:pt>
                <c:pt idx="1064">
                  <c:v>21.28</c:v>
                </c:pt>
                <c:pt idx="1065">
                  <c:v>21.3</c:v>
                </c:pt>
                <c:pt idx="1066">
                  <c:v>21.32</c:v>
                </c:pt>
                <c:pt idx="1067">
                  <c:v>21.34</c:v>
                </c:pt>
                <c:pt idx="1068">
                  <c:v>21.36</c:v>
                </c:pt>
                <c:pt idx="1069">
                  <c:v>21.38</c:v>
                </c:pt>
                <c:pt idx="1070">
                  <c:v>21.4</c:v>
                </c:pt>
                <c:pt idx="1071">
                  <c:v>21.42</c:v>
                </c:pt>
                <c:pt idx="1072">
                  <c:v>21.44</c:v>
                </c:pt>
                <c:pt idx="1073">
                  <c:v>21.46</c:v>
                </c:pt>
                <c:pt idx="1074">
                  <c:v>21.48</c:v>
                </c:pt>
                <c:pt idx="1075">
                  <c:v>21.5</c:v>
                </c:pt>
                <c:pt idx="1076">
                  <c:v>21.52</c:v>
                </c:pt>
                <c:pt idx="1077">
                  <c:v>21.54</c:v>
                </c:pt>
                <c:pt idx="1078">
                  <c:v>21.56</c:v>
                </c:pt>
                <c:pt idx="1079">
                  <c:v>21.58</c:v>
                </c:pt>
                <c:pt idx="1080">
                  <c:v>21.6</c:v>
                </c:pt>
                <c:pt idx="1081">
                  <c:v>21.62</c:v>
                </c:pt>
                <c:pt idx="1082">
                  <c:v>21.64</c:v>
                </c:pt>
                <c:pt idx="1083">
                  <c:v>21.66</c:v>
                </c:pt>
                <c:pt idx="1084">
                  <c:v>21.68</c:v>
                </c:pt>
                <c:pt idx="1085">
                  <c:v>21.7</c:v>
                </c:pt>
                <c:pt idx="1086">
                  <c:v>21.72</c:v>
                </c:pt>
                <c:pt idx="1087">
                  <c:v>21.74</c:v>
                </c:pt>
                <c:pt idx="1088">
                  <c:v>21.76</c:v>
                </c:pt>
                <c:pt idx="1089">
                  <c:v>21.78</c:v>
                </c:pt>
                <c:pt idx="1090">
                  <c:v>21.8</c:v>
                </c:pt>
                <c:pt idx="1091">
                  <c:v>21.82</c:v>
                </c:pt>
                <c:pt idx="1092">
                  <c:v>21.84</c:v>
                </c:pt>
                <c:pt idx="1093">
                  <c:v>21.86</c:v>
                </c:pt>
                <c:pt idx="1094">
                  <c:v>21.88</c:v>
                </c:pt>
                <c:pt idx="1095">
                  <c:v>21.9</c:v>
                </c:pt>
                <c:pt idx="1096">
                  <c:v>21.92</c:v>
                </c:pt>
                <c:pt idx="1097">
                  <c:v>21.94</c:v>
                </c:pt>
                <c:pt idx="1098">
                  <c:v>21.96</c:v>
                </c:pt>
                <c:pt idx="1099">
                  <c:v>21.98</c:v>
                </c:pt>
                <c:pt idx="1100">
                  <c:v>22</c:v>
                </c:pt>
                <c:pt idx="1101">
                  <c:v>22.02</c:v>
                </c:pt>
                <c:pt idx="1102">
                  <c:v>22.04</c:v>
                </c:pt>
                <c:pt idx="1103">
                  <c:v>22.06</c:v>
                </c:pt>
                <c:pt idx="1104">
                  <c:v>22.08</c:v>
                </c:pt>
                <c:pt idx="1105">
                  <c:v>22.1</c:v>
                </c:pt>
                <c:pt idx="1106">
                  <c:v>22.12</c:v>
                </c:pt>
                <c:pt idx="1107">
                  <c:v>22.14</c:v>
                </c:pt>
                <c:pt idx="1108">
                  <c:v>22.16</c:v>
                </c:pt>
                <c:pt idx="1109">
                  <c:v>22.18</c:v>
                </c:pt>
                <c:pt idx="1110">
                  <c:v>22.2</c:v>
                </c:pt>
                <c:pt idx="1111">
                  <c:v>22.22</c:v>
                </c:pt>
                <c:pt idx="1112">
                  <c:v>22.24</c:v>
                </c:pt>
                <c:pt idx="1113">
                  <c:v>22.26</c:v>
                </c:pt>
                <c:pt idx="1114">
                  <c:v>22.28</c:v>
                </c:pt>
                <c:pt idx="1115">
                  <c:v>22.3</c:v>
                </c:pt>
                <c:pt idx="1116">
                  <c:v>22.32</c:v>
                </c:pt>
                <c:pt idx="1117">
                  <c:v>22.34</c:v>
                </c:pt>
                <c:pt idx="1118">
                  <c:v>22.36</c:v>
                </c:pt>
                <c:pt idx="1119">
                  <c:v>22.38</c:v>
                </c:pt>
                <c:pt idx="1120">
                  <c:v>22.4</c:v>
                </c:pt>
                <c:pt idx="1121">
                  <c:v>22.42</c:v>
                </c:pt>
                <c:pt idx="1122">
                  <c:v>22.44</c:v>
                </c:pt>
                <c:pt idx="1123">
                  <c:v>22.46</c:v>
                </c:pt>
                <c:pt idx="1124">
                  <c:v>22.48</c:v>
                </c:pt>
                <c:pt idx="1125">
                  <c:v>22.5</c:v>
                </c:pt>
                <c:pt idx="1126">
                  <c:v>22.52</c:v>
                </c:pt>
                <c:pt idx="1127">
                  <c:v>22.54</c:v>
                </c:pt>
                <c:pt idx="1128">
                  <c:v>22.56</c:v>
                </c:pt>
                <c:pt idx="1129">
                  <c:v>22.58</c:v>
                </c:pt>
                <c:pt idx="1130">
                  <c:v>22.6</c:v>
                </c:pt>
                <c:pt idx="1131">
                  <c:v>22.62</c:v>
                </c:pt>
                <c:pt idx="1132">
                  <c:v>22.64</c:v>
                </c:pt>
                <c:pt idx="1133">
                  <c:v>22.66</c:v>
                </c:pt>
                <c:pt idx="1134">
                  <c:v>22.68</c:v>
                </c:pt>
                <c:pt idx="1135">
                  <c:v>22.7</c:v>
                </c:pt>
                <c:pt idx="1136">
                  <c:v>22.72</c:v>
                </c:pt>
                <c:pt idx="1137">
                  <c:v>22.74</c:v>
                </c:pt>
                <c:pt idx="1138">
                  <c:v>22.76</c:v>
                </c:pt>
                <c:pt idx="1139">
                  <c:v>22.78</c:v>
                </c:pt>
                <c:pt idx="1140">
                  <c:v>22.8</c:v>
                </c:pt>
                <c:pt idx="1141">
                  <c:v>22.82</c:v>
                </c:pt>
                <c:pt idx="1142">
                  <c:v>22.84</c:v>
                </c:pt>
                <c:pt idx="1143">
                  <c:v>22.86</c:v>
                </c:pt>
                <c:pt idx="1144">
                  <c:v>22.88</c:v>
                </c:pt>
                <c:pt idx="1145">
                  <c:v>22.9</c:v>
                </c:pt>
                <c:pt idx="1146">
                  <c:v>22.92</c:v>
                </c:pt>
                <c:pt idx="1147">
                  <c:v>22.94</c:v>
                </c:pt>
                <c:pt idx="1148">
                  <c:v>22.96</c:v>
                </c:pt>
                <c:pt idx="1149">
                  <c:v>22.98</c:v>
                </c:pt>
                <c:pt idx="1150">
                  <c:v>23</c:v>
                </c:pt>
                <c:pt idx="1151">
                  <c:v>23.02</c:v>
                </c:pt>
                <c:pt idx="1152">
                  <c:v>23.04</c:v>
                </c:pt>
                <c:pt idx="1153">
                  <c:v>23.06</c:v>
                </c:pt>
                <c:pt idx="1154">
                  <c:v>23.08</c:v>
                </c:pt>
                <c:pt idx="1155">
                  <c:v>23.1</c:v>
                </c:pt>
                <c:pt idx="1156">
                  <c:v>23.12</c:v>
                </c:pt>
                <c:pt idx="1157">
                  <c:v>23.14</c:v>
                </c:pt>
                <c:pt idx="1158">
                  <c:v>23.16</c:v>
                </c:pt>
                <c:pt idx="1159">
                  <c:v>23.18</c:v>
                </c:pt>
                <c:pt idx="1160">
                  <c:v>23.2</c:v>
                </c:pt>
                <c:pt idx="1161">
                  <c:v>23.22</c:v>
                </c:pt>
                <c:pt idx="1162">
                  <c:v>23.24</c:v>
                </c:pt>
                <c:pt idx="1163">
                  <c:v>23.26</c:v>
                </c:pt>
                <c:pt idx="1164">
                  <c:v>23.28</c:v>
                </c:pt>
                <c:pt idx="1165">
                  <c:v>23.3</c:v>
                </c:pt>
                <c:pt idx="1166">
                  <c:v>23.32</c:v>
                </c:pt>
                <c:pt idx="1167">
                  <c:v>23.34</c:v>
                </c:pt>
                <c:pt idx="1168">
                  <c:v>23.36</c:v>
                </c:pt>
                <c:pt idx="1169">
                  <c:v>23.38</c:v>
                </c:pt>
                <c:pt idx="1170">
                  <c:v>23.4</c:v>
                </c:pt>
                <c:pt idx="1171">
                  <c:v>23.42</c:v>
                </c:pt>
                <c:pt idx="1172">
                  <c:v>23.44</c:v>
                </c:pt>
                <c:pt idx="1173">
                  <c:v>23.46</c:v>
                </c:pt>
                <c:pt idx="1174">
                  <c:v>23.48</c:v>
                </c:pt>
                <c:pt idx="1175">
                  <c:v>23.5</c:v>
                </c:pt>
                <c:pt idx="1176">
                  <c:v>23.52</c:v>
                </c:pt>
                <c:pt idx="1177">
                  <c:v>23.54</c:v>
                </c:pt>
                <c:pt idx="1178">
                  <c:v>23.56</c:v>
                </c:pt>
                <c:pt idx="1179">
                  <c:v>23.58</c:v>
                </c:pt>
                <c:pt idx="1180">
                  <c:v>23.6</c:v>
                </c:pt>
                <c:pt idx="1181">
                  <c:v>23.62</c:v>
                </c:pt>
                <c:pt idx="1182">
                  <c:v>23.64</c:v>
                </c:pt>
                <c:pt idx="1183">
                  <c:v>23.66</c:v>
                </c:pt>
                <c:pt idx="1184">
                  <c:v>23.68</c:v>
                </c:pt>
                <c:pt idx="1185">
                  <c:v>23.7</c:v>
                </c:pt>
                <c:pt idx="1186">
                  <c:v>23.72</c:v>
                </c:pt>
                <c:pt idx="1187">
                  <c:v>23.74</c:v>
                </c:pt>
                <c:pt idx="1188">
                  <c:v>23.76</c:v>
                </c:pt>
                <c:pt idx="1189">
                  <c:v>23.78</c:v>
                </c:pt>
                <c:pt idx="1190">
                  <c:v>23.8</c:v>
                </c:pt>
                <c:pt idx="1191">
                  <c:v>23.82</c:v>
                </c:pt>
                <c:pt idx="1192">
                  <c:v>23.84</c:v>
                </c:pt>
                <c:pt idx="1193">
                  <c:v>23.86</c:v>
                </c:pt>
                <c:pt idx="1194">
                  <c:v>23.88</c:v>
                </c:pt>
                <c:pt idx="1195">
                  <c:v>23.9</c:v>
                </c:pt>
                <c:pt idx="1196">
                  <c:v>23.92</c:v>
                </c:pt>
                <c:pt idx="1197">
                  <c:v>23.94</c:v>
                </c:pt>
                <c:pt idx="1198">
                  <c:v>23.96</c:v>
                </c:pt>
                <c:pt idx="1199">
                  <c:v>23.98</c:v>
                </c:pt>
                <c:pt idx="1200">
                  <c:v>24</c:v>
                </c:pt>
                <c:pt idx="1201">
                  <c:v>24.02</c:v>
                </c:pt>
                <c:pt idx="1202">
                  <c:v>24.04</c:v>
                </c:pt>
                <c:pt idx="1203">
                  <c:v>24.06</c:v>
                </c:pt>
                <c:pt idx="1204">
                  <c:v>24.08</c:v>
                </c:pt>
                <c:pt idx="1205">
                  <c:v>24.1</c:v>
                </c:pt>
                <c:pt idx="1206">
                  <c:v>24.12</c:v>
                </c:pt>
                <c:pt idx="1207">
                  <c:v>24.14</c:v>
                </c:pt>
                <c:pt idx="1208">
                  <c:v>24.16</c:v>
                </c:pt>
                <c:pt idx="1209">
                  <c:v>24.18</c:v>
                </c:pt>
                <c:pt idx="1210">
                  <c:v>24.2</c:v>
                </c:pt>
                <c:pt idx="1211">
                  <c:v>24.22</c:v>
                </c:pt>
                <c:pt idx="1212">
                  <c:v>24.24</c:v>
                </c:pt>
                <c:pt idx="1213">
                  <c:v>24.26</c:v>
                </c:pt>
                <c:pt idx="1214">
                  <c:v>24.28</c:v>
                </c:pt>
                <c:pt idx="1215">
                  <c:v>24.3</c:v>
                </c:pt>
                <c:pt idx="1216">
                  <c:v>24.32</c:v>
                </c:pt>
                <c:pt idx="1217">
                  <c:v>24.34</c:v>
                </c:pt>
                <c:pt idx="1218">
                  <c:v>24.36</c:v>
                </c:pt>
                <c:pt idx="1219">
                  <c:v>24.38</c:v>
                </c:pt>
                <c:pt idx="1220">
                  <c:v>24.4</c:v>
                </c:pt>
                <c:pt idx="1221">
                  <c:v>24.42</c:v>
                </c:pt>
                <c:pt idx="1222">
                  <c:v>24.44</c:v>
                </c:pt>
                <c:pt idx="1223">
                  <c:v>24.46</c:v>
                </c:pt>
                <c:pt idx="1224">
                  <c:v>24.48</c:v>
                </c:pt>
                <c:pt idx="1225">
                  <c:v>24.5</c:v>
                </c:pt>
                <c:pt idx="1226">
                  <c:v>24.52</c:v>
                </c:pt>
                <c:pt idx="1227">
                  <c:v>24.54</c:v>
                </c:pt>
                <c:pt idx="1228">
                  <c:v>24.56</c:v>
                </c:pt>
                <c:pt idx="1229">
                  <c:v>24.58</c:v>
                </c:pt>
                <c:pt idx="1230">
                  <c:v>24.6</c:v>
                </c:pt>
                <c:pt idx="1231">
                  <c:v>24.62</c:v>
                </c:pt>
                <c:pt idx="1232">
                  <c:v>24.64</c:v>
                </c:pt>
                <c:pt idx="1233">
                  <c:v>24.66</c:v>
                </c:pt>
                <c:pt idx="1234">
                  <c:v>24.68</c:v>
                </c:pt>
                <c:pt idx="1235">
                  <c:v>24.7</c:v>
                </c:pt>
                <c:pt idx="1236">
                  <c:v>24.72</c:v>
                </c:pt>
                <c:pt idx="1237">
                  <c:v>24.74</c:v>
                </c:pt>
                <c:pt idx="1238">
                  <c:v>24.76</c:v>
                </c:pt>
                <c:pt idx="1239">
                  <c:v>24.78</c:v>
                </c:pt>
                <c:pt idx="1240">
                  <c:v>24.8</c:v>
                </c:pt>
                <c:pt idx="1241">
                  <c:v>24.82</c:v>
                </c:pt>
                <c:pt idx="1242">
                  <c:v>24.84</c:v>
                </c:pt>
                <c:pt idx="1243">
                  <c:v>24.86</c:v>
                </c:pt>
                <c:pt idx="1244">
                  <c:v>24.88</c:v>
                </c:pt>
                <c:pt idx="1245">
                  <c:v>24.9</c:v>
                </c:pt>
                <c:pt idx="1246">
                  <c:v>24.92</c:v>
                </c:pt>
                <c:pt idx="1247">
                  <c:v>24.94</c:v>
                </c:pt>
                <c:pt idx="1248">
                  <c:v>24.96</c:v>
                </c:pt>
                <c:pt idx="1249">
                  <c:v>24.98</c:v>
                </c:pt>
                <c:pt idx="1250">
                  <c:v>25</c:v>
                </c:pt>
                <c:pt idx="1251">
                  <c:v>25.02</c:v>
                </c:pt>
                <c:pt idx="1252">
                  <c:v>25.04</c:v>
                </c:pt>
                <c:pt idx="1253">
                  <c:v>25.06</c:v>
                </c:pt>
                <c:pt idx="1254">
                  <c:v>25.08</c:v>
                </c:pt>
                <c:pt idx="1255">
                  <c:v>25.1</c:v>
                </c:pt>
                <c:pt idx="1256">
                  <c:v>25.12</c:v>
                </c:pt>
                <c:pt idx="1257">
                  <c:v>25.14</c:v>
                </c:pt>
                <c:pt idx="1258">
                  <c:v>25.16</c:v>
                </c:pt>
                <c:pt idx="1259">
                  <c:v>25.18</c:v>
                </c:pt>
                <c:pt idx="1260">
                  <c:v>25.2</c:v>
                </c:pt>
                <c:pt idx="1261">
                  <c:v>25.22</c:v>
                </c:pt>
                <c:pt idx="1262">
                  <c:v>25.24</c:v>
                </c:pt>
                <c:pt idx="1263">
                  <c:v>25.26</c:v>
                </c:pt>
                <c:pt idx="1264">
                  <c:v>25.28</c:v>
                </c:pt>
                <c:pt idx="1265">
                  <c:v>25.3</c:v>
                </c:pt>
                <c:pt idx="1266">
                  <c:v>25.32</c:v>
                </c:pt>
                <c:pt idx="1267">
                  <c:v>25.34</c:v>
                </c:pt>
                <c:pt idx="1268">
                  <c:v>25.36</c:v>
                </c:pt>
                <c:pt idx="1269">
                  <c:v>25.38</c:v>
                </c:pt>
                <c:pt idx="1270">
                  <c:v>25.4</c:v>
                </c:pt>
                <c:pt idx="1271">
                  <c:v>25.42</c:v>
                </c:pt>
                <c:pt idx="1272">
                  <c:v>25.44</c:v>
                </c:pt>
                <c:pt idx="1273">
                  <c:v>25.46</c:v>
                </c:pt>
                <c:pt idx="1274">
                  <c:v>25.48</c:v>
                </c:pt>
                <c:pt idx="1275">
                  <c:v>25.5</c:v>
                </c:pt>
                <c:pt idx="1276">
                  <c:v>25.52</c:v>
                </c:pt>
                <c:pt idx="1277">
                  <c:v>25.54</c:v>
                </c:pt>
                <c:pt idx="1278">
                  <c:v>25.56</c:v>
                </c:pt>
                <c:pt idx="1279">
                  <c:v>25.58</c:v>
                </c:pt>
                <c:pt idx="1280">
                  <c:v>25.6</c:v>
                </c:pt>
                <c:pt idx="1281">
                  <c:v>25.62</c:v>
                </c:pt>
                <c:pt idx="1282">
                  <c:v>25.64</c:v>
                </c:pt>
                <c:pt idx="1283">
                  <c:v>25.66</c:v>
                </c:pt>
                <c:pt idx="1284">
                  <c:v>25.68</c:v>
                </c:pt>
                <c:pt idx="1285">
                  <c:v>25.7</c:v>
                </c:pt>
                <c:pt idx="1286">
                  <c:v>25.72</c:v>
                </c:pt>
                <c:pt idx="1287">
                  <c:v>25.74</c:v>
                </c:pt>
                <c:pt idx="1288">
                  <c:v>25.76</c:v>
                </c:pt>
                <c:pt idx="1289">
                  <c:v>25.78</c:v>
                </c:pt>
                <c:pt idx="1290">
                  <c:v>25.8</c:v>
                </c:pt>
                <c:pt idx="1291">
                  <c:v>25.82</c:v>
                </c:pt>
                <c:pt idx="1292">
                  <c:v>25.84</c:v>
                </c:pt>
                <c:pt idx="1293">
                  <c:v>25.86</c:v>
                </c:pt>
                <c:pt idx="1294">
                  <c:v>25.88</c:v>
                </c:pt>
                <c:pt idx="1295">
                  <c:v>25.9</c:v>
                </c:pt>
                <c:pt idx="1296">
                  <c:v>25.92</c:v>
                </c:pt>
                <c:pt idx="1297">
                  <c:v>25.94</c:v>
                </c:pt>
                <c:pt idx="1298">
                  <c:v>25.96</c:v>
                </c:pt>
                <c:pt idx="1299">
                  <c:v>25.98</c:v>
                </c:pt>
                <c:pt idx="1300">
                  <c:v>26</c:v>
                </c:pt>
                <c:pt idx="1301">
                  <c:v>26.02</c:v>
                </c:pt>
                <c:pt idx="1302">
                  <c:v>26.04</c:v>
                </c:pt>
                <c:pt idx="1303">
                  <c:v>26.06</c:v>
                </c:pt>
                <c:pt idx="1304">
                  <c:v>26.08</c:v>
                </c:pt>
                <c:pt idx="1305">
                  <c:v>26.1</c:v>
                </c:pt>
                <c:pt idx="1306">
                  <c:v>26.12</c:v>
                </c:pt>
                <c:pt idx="1307">
                  <c:v>26.14</c:v>
                </c:pt>
                <c:pt idx="1308">
                  <c:v>26.16</c:v>
                </c:pt>
                <c:pt idx="1309">
                  <c:v>26.18</c:v>
                </c:pt>
                <c:pt idx="1310">
                  <c:v>26.2</c:v>
                </c:pt>
                <c:pt idx="1311">
                  <c:v>26.22</c:v>
                </c:pt>
                <c:pt idx="1312">
                  <c:v>26.24</c:v>
                </c:pt>
                <c:pt idx="1313">
                  <c:v>26.26</c:v>
                </c:pt>
                <c:pt idx="1314">
                  <c:v>26.28</c:v>
                </c:pt>
                <c:pt idx="1315">
                  <c:v>26.3</c:v>
                </c:pt>
                <c:pt idx="1316">
                  <c:v>26.32</c:v>
                </c:pt>
                <c:pt idx="1317">
                  <c:v>26.34</c:v>
                </c:pt>
                <c:pt idx="1318">
                  <c:v>26.36</c:v>
                </c:pt>
                <c:pt idx="1319">
                  <c:v>26.38</c:v>
                </c:pt>
                <c:pt idx="1320">
                  <c:v>26.4</c:v>
                </c:pt>
                <c:pt idx="1321">
                  <c:v>26.42</c:v>
                </c:pt>
                <c:pt idx="1322">
                  <c:v>26.44</c:v>
                </c:pt>
                <c:pt idx="1323">
                  <c:v>26.46</c:v>
                </c:pt>
                <c:pt idx="1324">
                  <c:v>26.48</c:v>
                </c:pt>
                <c:pt idx="1325">
                  <c:v>26.5</c:v>
                </c:pt>
                <c:pt idx="1326">
                  <c:v>26.52</c:v>
                </c:pt>
                <c:pt idx="1327">
                  <c:v>26.54</c:v>
                </c:pt>
                <c:pt idx="1328">
                  <c:v>26.56</c:v>
                </c:pt>
                <c:pt idx="1329">
                  <c:v>26.58</c:v>
                </c:pt>
                <c:pt idx="1330">
                  <c:v>26.6</c:v>
                </c:pt>
                <c:pt idx="1331">
                  <c:v>26.62</c:v>
                </c:pt>
                <c:pt idx="1332">
                  <c:v>26.64</c:v>
                </c:pt>
                <c:pt idx="1333">
                  <c:v>26.66</c:v>
                </c:pt>
                <c:pt idx="1334">
                  <c:v>26.68</c:v>
                </c:pt>
                <c:pt idx="1335">
                  <c:v>26.7</c:v>
                </c:pt>
                <c:pt idx="1336">
                  <c:v>26.72</c:v>
                </c:pt>
                <c:pt idx="1337">
                  <c:v>26.74</c:v>
                </c:pt>
                <c:pt idx="1338">
                  <c:v>26.76</c:v>
                </c:pt>
                <c:pt idx="1339">
                  <c:v>26.78</c:v>
                </c:pt>
                <c:pt idx="1340">
                  <c:v>26.8</c:v>
                </c:pt>
                <c:pt idx="1341">
                  <c:v>26.82</c:v>
                </c:pt>
                <c:pt idx="1342">
                  <c:v>26.84</c:v>
                </c:pt>
                <c:pt idx="1343">
                  <c:v>26.86</c:v>
                </c:pt>
                <c:pt idx="1344">
                  <c:v>26.88</c:v>
                </c:pt>
                <c:pt idx="1345">
                  <c:v>26.9</c:v>
                </c:pt>
                <c:pt idx="1346">
                  <c:v>26.92</c:v>
                </c:pt>
                <c:pt idx="1347">
                  <c:v>26.94</c:v>
                </c:pt>
                <c:pt idx="1348">
                  <c:v>26.96</c:v>
                </c:pt>
                <c:pt idx="1349">
                  <c:v>26.98</c:v>
                </c:pt>
                <c:pt idx="1350">
                  <c:v>27</c:v>
                </c:pt>
                <c:pt idx="1351">
                  <c:v>27.02</c:v>
                </c:pt>
                <c:pt idx="1352">
                  <c:v>27.04</c:v>
                </c:pt>
                <c:pt idx="1353">
                  <c:v>27.06</c:v>
                </c:pt>
                <c:pt idx="1354">
                  <c:v>27.08</c:v>
                </c:pt>
                <c:pt idx="1355">
                  <c:v>27.1</c:v>
                </c:pt>
                <c:pt idx="1356">
                  <c:v>27.12</c:v>
                </c:pt>
                <c:pt idx="1357">
                  <c:v>27.14</c:v>
                </c:pt>
                <c:pt idx="1358">
                  <c:v>27.16</c:v>
                </c:pt>
                <c:pt idx="1359">
                  <c:v>27.18</c:v>
                </c:pt>
                <c:pt idx="1360">
                  <c:v>27.2</c:v>
                </c:pt>
                <c:pt idx="1361">
                  <c:v>27.22</c:v>
                </c:pt>
                <c:pt idx="1362">
                  <c:v>27.24</c:v>
                </c:pt>
                <c:pt idx="1363">
                  <c:v>27.26</c:v>
                </c:pt>
                <c:pt idx="1364">
                  <c:v>27.28</c:v>
                </c:pt>
                <c:pt idx="1365">
                  <c:v>27.3</c:v>
                </c:pt>
                <c:pt idx="1366">
                  <c:v>27.32</c:v>
                </c:pt>
                <c:pt idx="1367">
                  <c:v>27.34</c:v>
                </c:pt>
                <c:pt idx="1368">
                  <c:v>27.36</c:v>
                </c:pt>
                <c:pt idx="1369">
                  <c:v>27.38</c:v>
                </c:pt>
                <c:pt idx="1370">
                  <c:v>27.4</c:v>
                </c:pt>
                <c:pt idx="1371">
                  <c:v>27.42</c:v>
                </c:pt>
                <c:pt idx="1372">
                  <c:v>27.44</c:v>
                </c:pt>
                <c:pt idx="1373">
                  <c:v>27.46</c:v>
                </c:pt>
                <c:pt idx="1374">
                  <c:v>27.48</c:v>
                </c:pt>
                <c:pt idx="1375">
                  <c:v>27.5</c:v>
                </c:pt>
                <c:pt idx="1376">
                  <c:v>27.52</c:v>
                </c:pt>
                <c:pt idx="1377">
                  <c:v>27.54</c:v>
                </c:pt>
                <c:pt idx="1378">
                  <c:v>27.56</c:v>
                </c:pt>
                <c:pt idx="1379">
                  <c:v>27.58</c:v>
                </c:pt>
                <c:pt idx="1380">
                  <c:v>27.6</c:v>
                </c:pt>
                <c:pt idx="1381">
                  <c:v>27.62</c:v>
                </c:pt>
                <c:pt idx="1382">
                  <c:v>27.64</c:v>
                </c:pt>
                <c:pt idx="1383">
                  <c:v>27.66</c:v>
                </c:pt>
                <c:pt idx="1384">
                  <c:v>27.68</c:v>
                </c:pt>
                <c:pt idx="1385">
                  <c:v>27.7</c:v>
                </c:pt>
                <c:pt idx="1386">
                  <c:v>27.72</c:v>
                </c:pt>
                <c:pt idx="1387">
                  <c:v>27.74</c:v>
                </c:pt>
                <c:pt idx="1388">
                  <c:v>27.76</c:v>
                </c:pt>
                <c:pt idx="1389">
                  <c:v>27.78</c:v>
                </c:pt>
                <c:pt idx="1390">
                  <c:v>27.8</c:v>
                </c:pt>
                <c:pt idx="1391">
                  <c:v>27.82</c:v>
                </c:pt>
                <c:pt idx="1392">
                  <c:v>27.84</c:v>
                </c:pt>
                <c:pt idx="1393">
                  <c:v>27.86</c:v>
                </c:pt>
                <c:pt idx="1394">
                  <c:v>27.88</c:v>
                </c:pt>
                <c:pt idx="1395">
                  <c:v>27.9</c:v>
                </c:pt>
                <c:pt idx="1396">
                  <c:v>27.92</c:v>
                </c:pt>
                <c:pt idx="1397">
                  <c:v>27.94</c:v>
                </c:pt>
                <c:pt idx="1398">
                  <c:v>27.96</c:v>
                </c:pt>
                <c:pt idx="1399">
                  <c:v>27.98</c:v>
                </c:pt>
                <c:pt idx="1400">
                  <c:v>28</c:v>
                </c:pt>
                <c:pt idx="1401">
                  <c:v>28.02</c:v>
                </c:pt>
                <c:pt idx="1402">
                  <c:v>28.04</c:v>
                </c:pt>
                <c:pt idx="1403">
                  <c:v>28.06</c:v>
                </c:pt>
                <c:pt idx="1404">
                  <c:v>28.08</c:v>
                </c:pt>
                <c:pt idx="1405">
                  <c:v>28.1</c:v>
                </c:pt>
                <c:pt idx="1406">
                  <c:v>28.12</c:v>
                </c:pt>
                <c:pt idx="1407">
                  <c:v>28.14</c:v>
                </c:pt>
                <c:pt idx="1408">
                  <c:v>28.16</c:v>
                </c:pt>
                <c:pt idx="1409">
                  <c:v>28.18</c:v>
                </c:pt>
                <c:pt idx="1410">
                  <c:v>28.2</c:v>
                </c:pt>
                <c:pt idx="1411">
                  <c:v>28.22</c:v>
                </c:pt>
                <c:pt idx="1412">
                  <c:v>28.24</c:v>
                </c:pt>
                <c:pt idx="1413">
                  <c:v>28.26</c:v>
                </c:pt>
                <c:pt idx="1414">
                  <c:v>28.28</c:v>
                </c:pt>
                <c:pt idx="1415">
                  <c:v>28.3</c:v>
                </c:pt>
                <c:pt idx="1416">
                  <c:v>28.32</c:v>
                </c:pt>
                <c:pt idx="1417">
                  <c:v>28.34</c:v>
                </c:pt>
                <c:pt idx="1418">
                  <c:v>28.36</c:v>
                </c:pt>
                <c:pt idx="1419">
                  <c:v>28.38</c:v>
                </c:pt>
                <c:pt idx="1420">
                  <c:v>28.4</c:v>
                </c:pt>
                <c:pt idx="1421">
                  <c:v>28.42</c:v>
                </c:pt>
                <c:pt idx="1422">
                  <c:v>28.44</c:v>
                </c:pt>
                <c:pt idx="1423">
                  <c:v>28.46</c:v>
                </c:pt>
                <c:pt idx="1424">
                  <c:v>28.48</c:v>
                </c:pt>
                <c:pt idx="1425">
                  <c:v>28.5</c:v>
                </c:pt>
                <c:pt idx="1426">
                  <c:v>28.52</c:v>
                </c:pt>
                <c:pt idx="1427">
                  <c:v>28.54</c:v>
                </c:pt>
                <c:pt idx="1428">
                  <c:v>28.56</c:v>
                </c:pt>
                <c:pt idx="1429">
                  <c:v>28.58</c:v>
                </c:pt>
                <c:pt idx="1430">
                  <c:v>28.6</c:v>
                </c:pt>
                <c:pt idx="1431">
                  <c:v>28.62</c:v>
                </c:pt>
                <c:pt idx="1432">
                  <c:v>28.64</c:v>
                </c:pt>
                <c:pt idx="1433">
                  <c:v>28.66</c:v>
                </c:pt>
                <c:pt idx="1434">
                  <c:v>28.68</c:v>
                </c:pt>
                <c:pt idx="1435">
                  <c:v>28.7</c:v>
                </c:pt>
                <c:pt idx="1436">
                  <c:v>28.72</c:v>
                </c:pt>
                <c:pt idx="1437">
                  <c:v>28.74</c:v>
                </c:pt>
                <c:pt idx="1438">
                  <c:v>28.76</c:v>
                </c:pt>
                <c:pt idx="1439">
                  <c:v>28.78</c:v>
                </c:pt>
                <c:pt idx="1440">
                  <c:v>28.8</c:v>
                </c:pt>
                <c:pt idx="1441">
                  <c:v>28.82</c:v>
                </c:pt>
                <c:pt idx="1442">
                  <c:v>28.84</c:v>
                </c:pt>
                <c:pt idx="1443">
                  <c:v>28.86</c:v>
                </c:pt>
                <c:pt idx="1444">
                  <c:v>28.88</c:v>
                </c:pt>
                <c:pt idx="1445">
                  <c:v>28.9</c:v>
                </c:pt>
                <c:pt idx="1446">
                  <c:v>28.92</c:v>
                </c:pt>
                <c:pt idx="1447">
                  <c:v>28.94</c:v>
                </c:pt>
                <c:pt idx="1448">
                  <c:v>28.96</c:v>
                </c:pt>
                <c:pt idx="1449">
                  <c:v>28.98</c:v>
                </c:pt>
                <c:pt idx="1450">
                  <c:v>29</c:v>
                </c:pt>
                <c:pt idx="1451">
                  <c:v>29.02</c:v>
                </c:pt>
                <c:pt idx="1452">
                  <c:v>29.04</c:v>
                </c:pt>
                <c:pt idx="1453">
                  <c:v>29.06</c:v>
                </c:pt>
                <c:pt idx="1454">
                  <c:v>29.08</c:v>
                </c:pt>
                <c:pt idx="1455">
                  <c:v>29.1</c:v>
                </c:pt>
                <c:pt idx="1456">
                  <c:v>29.12</c:v>
                </c:pt>
                <c:pt idx="1457">
                  <c:v>29.14</c:v>
                </c:pt>
                <c:pt idx="1458">
                  <c:v>29.16</c:v>
                </c:pt>
                <c:pt idx="1459">
                  <c:v>29.18</c:v>
                </c:pt>
                <c:pt idx="1460">
                  <c:v>29.2</c:v>
                </c:pt>
                <c:pt idx="1461">
                  <c:v>29.22</c:v>
                </c:pt>
                <c:pt idx="1462">
                  <c:v>29.24</c:v>
                </c:pt>
                <c:pt idx="1463">
                  <c:v>29.26</c:v>
                </c:pt>
                <c:pt idx="1464">
                  <c:v>29.28</c:v>
                </c:pt>
                <c:pt idx="1465">
                  <c:v>29.3</c:v>
                </c:pt>
                <c:pt idx="1466">
                  <c:v>29.32</c:v>
                </c:pt>
                <c:pt idx="1467">
                  <c:v>29.34</c:v>
                </c:pt>
                <c:pt idx="1468">
                  <c:v>29.36</c:v>
                </c:pt>
                <c:pt idx="1469">
                  <c:v>29.38</c:v>
                </c:pt>
                <c:pt idx="1470">
                  <c:v>29.4</c:v>
                </c:pt>
                <c:pt idx="1471">
                  <c:v>29.42</c:v>
                </c:pt>
                <c:pt idx="1472">
                  <c:v>29.44</c:v>
                </c:pt>
                <c:pt idx="1473">
                  <c:v>29.46</c:v>
                </c:pt>
                <c:pt idx="1474">
                  <c:v>29.48</c:v>
                </c:pt>
                <c:pt idx="1475">
                  <c:v>29.5</c:v>
                </c:pt>
                <c:pt idx="1476">
                  <c:v>29.52</c:v>
                </c:pt>
                <c:pt idx="1477">
                  <c:v>29.54</c:v>
                </c:pt>
                <c:pt idx="1478">
                  <c:v>29.56</c:v>
                </c:pt>
                <c:pt idx="1479">
                  <c:v>29.58</c:v>
                </c:pt>
                <c:pt idx="1480">
                  <c:v>29.6</c:v>
                </c:pt>
                <c:pt idx="1481">
                  <c:v>29.62</c:v>
                </c:pt>
                <c:pt idx="1482">
                  <c:v>29.64</c:v>
                </c:pt>
                <c:pt idx="1483">
                  <c:v>29.66</c:v>
                </c:pt>
                <c:pt idx="1484">
                  <c:v>29.68</c:v>
                </c:pt>
                <c:pt idx="1485">
                  <c:v>29.7</c:v>
                </c:pt>
                <c:pt idx="1486">
                  <c:v>29.72</c:v>
                </c:pt>
                <c:pt idx="1487">
                  <c:v>29.74</c:v>
                </c:pt>
                <c:pt idx="1488">
                  <c:v>29.76</c:v>
                </c:pt>
                <c:pt idx="1489">
                  <c:v>29.78</c:v>
                </c:pt>
                <c:pt idx="1490">
                  <c:v>29.8</c:v>
                </c:pt>
                <c:pt idx="1491">
                  <c:v>29.82</c:v>
                </c:pt>
                <c:pt idx="1492">
                  <c:v>29.84</c:v>
                </c:pt>
                <c:pt idx="1493">
                  <c:v>29.86</c:v>
                </c:pt>
                <c:pt idx="1494">
                  <c:v>29.88</c:v>
                </c:pt>
                <c:pt idx="1495">
                  <c:v>29.9</c:v>
                </c:pt>
                <c:pt idx="1496">
                  <c:v>29.92</c:v>
                </c:pt>
                <c:pt idx="1497">
                  <c:v>29.94</c:v>
                </c:pt>
                <c:pt idx="1498">
                  <c:v>29.96</c:v>
                </c:pt>
                <c:pt idx="1499">
                  <c:v>29.98</c:v>
                </c:pt>
                <c:pt idx="1500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00-4083-93C1-27A7F6E5F7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8352472"/>
        <c:axId val="248352864"/>
      </c:scatterChart>
      <c:valAx>
        <c:axId val="248352472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Corrected</a:t>
                </a:r>
                <a:r>
                  <a:rPr lang="en-US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cone tip resistance</a:t>
                </a:r>
                <a:r>
                  <a:rPr lang="en-US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,</a:t>
                </a:r>
                <a:r>
                  <a:rPr lang="en-US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q</a:t>
                </a:r>
                <a:r>
                  <a:rPr lang="en-US" sz="1600" baseline="-250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t</a:t>
                </a:r>
                <a:r>
                  <a:rPr lang="en-US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[MPa] </a:t>
                </a:r>
                <a:endParaRPr lang="en-US" sz="1600">
                  <a:solidFill>
                    <a:sysClr val="windowText" lastClr="000000"/>
                  </a:solidFill>
                  <a:latin typeface="Arial Narrow" panose="020B0606020202030204" pitchFamily="34" charset="0"/>
                </a:endParaRPr>
              </a:p>
            </c:rich>
          </c:tx>
          <c:layout>
            <c:manualLayout>
              <c:xMode val="edge"/>
              <c:yMode val="edge"/>
              <c:x val="0.27510176471394815"/>
              <c:y val="0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248352864"/>
        <c:crosses val="autoZero"/>
        <c:crossBetween val="midCat"/>
        <c:minorUnit val="0.5"/>
      </c:valAx>
      <c:valAx>
        <c:axId val="248352864"/>
        <c:scaling>
          <c:orientation val="maxMin"/>
          <c:max val="3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Depth below ground level [m]</a:t>
                </a:r>
                <a:endParaRPr lang="it-IT" sz="1600">
                  <a:effectLst/>
                </a:endParaRPr>
              </a:p>
            </c:rich>
          </c:tx>
          <c:layout>
            <c:manualLayout>
              <c:xMode val="edge"/>
              <c:yMode val="edge"/>
              <c:x val="0"/>
              <c:y val="0.3706414585806295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248352472"/>
        <c:crosses val="autoZero"/>
        <c:crossBetween val="midCat"/>
        <c:majorUnit val="5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Hydraulic conductivity, K [m/s]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LOG K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'SCPTU-2'!$Q$11:$Q$3575</c:f>
              <c:numCache>
                <c:formatCode>General</c:formatCode>
                <c:ptCount val="3565"/>
                <c:pt idx="0">
                  <c:v>2.3401245989582241E-5</c:v>
                </c:pt>
                <c:pt idx="1">
                  <c:v>1.8964585106173988E-5</c:v>
                </c:pt>
                <c:pt idx="2">
                  <c:v>3.824612862098667E-5</c:v>
                </c:pt>
                <c:pt idx="3">
                  <c:v>4.5592220006412726E-5</c:v>
                </c:pt>
                <c:pt idx="4">
                  <c:v>5.1000684400099703E-5</c:v>
                </c:pt>
                <c:pt idx="5">
                  <c:v>4.2880209393733238E-5</c:v>
                </c:pt>
                <c:pt idx="6">
                  <c:v>4.0927690054870432E-5</c:v>
                </c:pt>
                <c:pt idx="7">
                  <c:v>7.6636970973289648E-5</c:v>
                </c:pt>
                <c:pt idx="8">
                  <c:v>8.1088536936025339E-5</c:v>
                </c:pt>
                <c:pt idx="9">
                  <c:v>6.9895908976566726E-5</c:v>
                </c:pt>
                <c:pt idx="10">
                  <c:v>7.0548397790390311E-5</c:v>
                </c:pt>
                <c:pt idx="11">
                  <c:v>4.6685530896309422E-5</c:v>
                </c:pt>
                <c:pt idx="12">
                  <c:v>3.0232940320209878E-5</c:v>
                </c:pt>
                <c:pt idx="13">
                  <c:v>7.6623828642886406E-5</c:v>
                </c:pt>
                <c:pt idx="14">
                  <c:v>2.5382022735502633E-4</c:v>
                </c:pt>
                <c:pt idx="15">
                  <c:v>4.4850174587920629E-4</c:v>
                </c:pt>
                <c:pt idx="16">
                  <c:v>2.2531242307312691E-4</c:v>
                </c:pt>
                <c:pt idx="17">
                  <c:v>3.1301670877386062E-4</c:v>
                </c:pt>
                <c:pt idx="18">
                  <c:v>3.9204124536941758E-4</c:v>
                </c:pt>
                <c:pt idx="19">
                  <c:v>4.673211196744814E-4</c:v>
                </c:pt>
                <c:pt idx="20">
                  <c:v>7.4086891018793847E-4</c:v>
                </c:pt>
                <c:pt idx="21">
                  <c:v>1.1239405672248523E-3</c:v>
                </c:pt>
                <c:pt idx="22">
                  <c:v>1.2699861790533651E-3</c:v>
                </c:pt>
                <c:pt idx="23">
                  <c:v>2.7640927224937429E-3</c:v>
                </c:pt>
                <c:pt idx="24">
                  <c:v>2.390932075094979E-3</c:v>
                </c:pt>
                <c:pt idx="25">
                  <c:v>1.1875923088107295E-3</c:v>
                </c:pt>
                <c:pt idx="26">
                  <c:v>3.0549000073321147E-3</c:v>
                </c:pt>
                <c:pt idx="27">
                  <c:v>4.0980105030548738E-3</c:v>
                </c:pt>
                <c:pt idx="28">
                  <c:v>5.1462756096676337E-3</c:v>
                </c:pt>
                <c:pt idx="29">
                  <c:v>5.0636229381251724E-3</c:v>
                </c:pt>
                <c:pt idx="30">
                  <c:v>3.7570253818875782E-3</c:v>
                </c:pt>
                <c:pt idx="31">
                  <c:v>3.117010645371932E-3</c:v>
                </c:pt>
                <c:pt idx="32">
                  <c:v>2.7019407126199209E-3</c:v>
                </c:pt>
                <c:pt idx="33">
                  <c:v>2.5645868800883301E-3</c:v>
                </c:pt>
                <c:pt idx="34">
                  <c:v>2.2116799693166914E-3</c:v>
                </c:pt>
                <c:pt idx="35">
                  <c:v>1.9067964472605286E-3</c:v>
                </c:pt>
                <c:pt idx="36">
                  <c:v>1.7553683094399114E-3</c:v>
                </c:pt>
                <c:pt idx="37">
                  <c:v>1.5264052581170974E-3</c:v>
                </c:pt>
                <c:pt idx="38">
                  <c:v>1.3317372626583893E-3</c:v>
                </c:pt>
                <c:pt idx="39">
                  <c:v>1.6555516224675887E-3</c:v>
                </c:pt>
                <c:pt idx="40">
                  <c:v>1.3245997155978124E-3</c:v>
                </c:pt>
                <c:pt idx="41">
                  <c:v>1.1433553407274991E-3</c:v>
                </c:pt>
                <c:pt idx="42">
                  <c:v>1.0169781744076604E-3</c:v>
                </c:pt>
                <c:pt idx="43">
                  <c:v>9.7033667568579803E-4</c:v>
                </c:pt>
                <c:pt idx="44">
                  <c:v>9.5503758361475705E-4</c:v>
                </c:pt>
                <c:pt idx="45">
                  <c:v>9.4949442630534958E-4</c:v>
                </c:pt>
                <c:pt idx="46">
                  <c:v>9.5685741700639543E-4</c:v>
                </c:pt>
                <c:pt idx="47">
                  <c:v>9.9158582872240462E-4</c:v>
                </c:pt>
                <c:pt idx="48">
                  <c:v>9.9696877614028094E-4</c:v>
                </c:pt>
                <c:pt idx="49">
                  <c:v>8.971145330702576E-4</c:v>
                </c:pt>
                <c:pt idx="50">
                  <c:v>6.2552869046002182E-4</c:v>
                </c:pt>
                <c:pt idx="51">
                  <c:v>5.2409102457966629E-4</c:v>
                </c:pt>
                <c:pt idx="52">
                  <c:v>4.4398135585910383E-4</c:v>
                </c:pt>
                <c:pt idx="53">
                  <c:v>3.7538247681123259E-4</c:v>
                </c:pt>
                <c:pt idx="54">
                  <c:v>2.8860943091766239E-4</c:v>
                </c:pt>
                <c:pt idx="55">
                  <c:v>2.3276000075728075E-4</c:v>
                </c:pt>
                <c:pt idx="56">
                  <c:v>1.8519954235391055E-4</c:v>
                </c:pt>
                <c:pt idx="57">
                  <c:v>1.3714816294522607E-4</c:v>
                </c:pt>
                <c:pt idx="58">
                  <c:v>1.0424927976502961E-4</c:v>
                </c:pt>
                <c:pt idx="59">
                  <c:v>7.4198921538910174E-5</c:v>
                </c:pt>
                <c:pt idx="60">
                  <c:v>5.1546880978855456E-5</c:v>
                </c:pt>
                <c:pt idx="61">
                  <c:v>2.7657544454469136E-5</c:v>
                </c:pt>
                <c:pt idx="62">
                  <c:v>1.8432352325367353E-5</c:v>
                </c:pt>
                <c:pt idx="63">
                  <c:v>1.2347102980319563E-5</c:v>
                </c:pt>
                <c:pt idx="64">
                  <c:v>8.4452571147486098E-6</c:v>
                </c:pt>
                <c:pt idx="65">
                  <c:v>5.9334967072874178E-6</c:v>
                </c:pt>
                <c:pt idx="66">
                  <c:v>4.0601954011249961E-6</c:v>
                </c:pt>
                <c:pt idx="67">
                  <c:v>3.0390465425366958E-6</c:v>
                </c:pt>
                <c:pt idx="68">
                  <c:v>2.4580012380206533E-6</c:v>
                </c:pt>
                <c:pt idx="69">
                  <c:v>2.1380800936612549E-6</c:v>
                </c:pt>
                <c:pt idx="70">
                  <c:v>1.6862988345619469E-6</c:v>
                </c:pt>
                <c:pt idx="71">
                  <c:v>1.6766730428515417E-6</c:v>
                </c:pt>
                <c:pt idx="72">
                  <c:v>1.7873143565025057E-6</c:v>
                </c:pt>
                <c:pt idx="73">
                  <c:v>1.8957391556545214E-6</c:v>
                </c:pt>
                <c:pt idx="74">
                  <c:v>2.0212631264944037E-6</c:v>
                </c:pt>
                <c:pt idx="75">
                  <c:v>2.194488762458817E-6</c:v>
                </c:pt>
                <c:pt idx="76">
                  <c:v>2.4375885192332442E-6</c:v>
                </c:pt>
                <c:pt idx="77">
                  <c:v>2.9214491423889011E-6</c:v>
                </c:pt>
                <c:pt idx="78">
                  <c:v>2.8568732988793812E-6</c:v>
                </c:pt>
                <c:pt idx="79">
                  <c:v>2.7943136937557716E-6</c:v>
                </c:pt>
                <c:pt idx="80">
                  <c:v>1.553059247316811E-5</c:v>
                </c:pt>
                <c:pt idx="81">
                  <c:v>2.5558970368015631E-5</c:v>
                </c:pt>
                <c:pt idx="82">
                  <c:v>4.6186834579446255E-6</c:v>
                </c:pt>
                <c:pt idx="83">
                  <c:v>6.112746144560854E-6</c:v>
                </c:pt>
                <c:pt idx="84">
                  <c:v>7.4327643293918941E-6</c:v>
                </c:pt>
                <c:pt idx="85">
                  <c:v>9.7665800825732179E-6</c:v>
                </c:pt>
                <c:pt idx="86">
                  <c:v>1.1328069564330484E-5</c:v>
                </c:pt>
                <c:pt idx="87">
                  <c:v>1.172371194014365E-5</c:v>
                </c:pt>
                <c:pt idx="88">
                  <c:v>1.1154179472243465E-5</c:v>
                </c:pt>
                <c:pt idx="89">
                  <c:v>9.7385196931346657E-6</c:v>
                </c:pt>
                <c:pt idx="90">
                  <c:v>3.4650323862077125E-5</c:v>
                </c:pt>
                <c:pt idx="91">
                  <c:v>2.8735868240193935E-5</c:v>
                </c:pt>
                <c:pt idx="92">
                  <c:v>2.6291551017670259E-5</c:v>
                </c:pt>
                <c:pt idx="93">
                  <c:v>2.9420336571295549E-5</c:v>
                </c:pt>
                <c:pt idx="94">
                  <c:v>2.9508831418865408E-5</c:v>
                </c:pt>
                <c:pt idx="95">
                  <c:v>2.9994758725547827E-5</c:v>
                </c:pt>
                <c:pt idx="96">
                  <c:v>2.8939668972289268E-5</c:v>
                </c:pt>
                <c:pt idx="97">
                  <c:v>2.9237972839628433E-5</c:v>
                </c:pt>
                <c:pt idx="98">
                  <c:v>3.2082982969062987E-5</c:v>
                </c:pt>
                <c:pt idx="99">
                  <c:v>2.8389863198235213E-5</c:v>
                </c:pt>
                <c:pt idx="100">
                  <c:v>3.097550183968919E-5</c:v>
                </c:pt>
                <c:pt idx="101">
                  <c:v>3.2042067807395613E-5</c:v>
                </c:pt>
                <c:pt idx="102">
                  <c:v>2.9746119733290858E-5</c:v>
                </c:pt>
                <c:pt idx="103">
                  <c:v>3.191632061543112E-5</c:v>
                </c:pt>
                <c:pt idx="104">
                  <c:v>2.288415578348897E-5</c:v>
                </c:pt>
                <c:pt idx="105">
                  <c:v>2.0300703393222877E-5</c:v>
                </c:pt>
                <c:pt idx="106">
                  <c:v>1.7341005087370824E-5</c:v>
                </c:pt>
                <c:pt idx="107">
                  <c:v>1.5486626326630697E-5</c:v>
                </c:pt>
                <c:pt idx="108">
                  <c:v>1.3275429507191995E-5</c:v>
                </c:pt>
                <c:pt idx="109">
                  <c:v>1.6533378028914252E-5</c:v>
                </c:pt>
                <c:pt idx="110">
                  <c:v>1.5371076237406252E-5</c:v>
                </c:pt>
                <c:pt idx="111">
                  <c:v>1.2896420497557538E-5</c:v>
                </c:pt>
                <c:pt idx="112">
                  <c:v>1.1866920860425014E-5</c:v>
                </c:pt>
                <c:pt idx="113">
                  <c:v>1.1641295127057711E-5</c:v>
                </c:pt>
                <c:pt idx="114">
                  <c:v>1.1367132736809862E-5</c:v>
                </c:pt>
                <c:pt idx="115">
                  <c:v>1.0190762166445378E-5</c:v>
                </c:pt>
                <c:pt idx="116">
                  <c:v>8.8647465917968743E-6</c:v>
                </c:pt>
                <c:pt idx="117">
                  <c:v>7.7981270256730329E-6</c:v>
                </c:pt>
                <c:pt idx="118">
                  <c:v>6.3895837649257957E-6</c:v>
                </c:pt>
                <c:pt idx="119">
                  <c:v>5.613691275834468E-6</c:v>
                </c:pt>
                <c:pt idx="120">
                  <c:v>4.6164083984737317E-6</c:v>
                </c:pt>
                <c:pt idx="121">
                  <c:v>3.8474631813663631E-6</c:v>
                </c:pt>
                <c:pt idx="122">
                  <c:v>3.1085267455413594E-6</c:v>
                </c:pt>
                <c:pt idx="123">
                  <c:v>2.5685749416459798E-6</c:v>
                </c:pt>
                <c:pt idx="124">
                  <c:v>1.7247992489108906E-6</c:v>
                </c:pt>
                <c:pt idx="125">
                  <c:v>1.2867216897331848E-6</c:v>
                </c:pt>
                <c:pt idx="126">
                  <c:v>9.5069073105685381E-7</c:v>
                </c:pt>
                <c:pt idx="127">
                  <c:v>6.5920330427617593E-7</c:v>
                </c:pt>
                <c:pt idx="128">
                  <c:v>4.7305558486246615E-7</c:v>
                </c:pt>
                <c:pt idx="129">
                  <c:v>3.2768476978327045E-7</c:v>
                </c:pt>
                <c:pt idx="130">
                  <c:v>2.0885868653904124E-7</c:v>
                </c:pt>
                <c:pt idx="131">
                  <c:v>1.4187070263219465E-7</c:v>
                </c:pt>
                <c:pt idx="132">
                  <c:v>9.6937218825547387E-8</c:v>
                </c:pt>
                <c:pt idx="133">
                  <c:v>6.7422183450380079E-8</c:v>
                </c:pt>
                <c:pt idx="134">
                  <c:v>4.8903166776610004E-8</c:v>
                </c:pt>
                <c:pt idx="135">
                  <c:v>4.1807878222693677E-8</c:v>
                </c:pt>
                <c:pt idx="136">
                  <c:v>4.2856298864973779E-8</c:v>
                </c:pt>
                <c:pt idx="137">
                  <c:v>5.0955676775015571E-8</c:v>
                </c:pt>
                <c:pt idx="138">
                  <c:v>7.4930724040253986E-8</c:v>
                </c:pt>
                <c:pt idx="139">
                  <c:v>8.7424100411667854E-8</c:v>
                </c:pt>
                <c:pt idx="140">
                  <c:v>9.8880146938584817E-8</c:v>
                </c:pt>
                <c:pt idx="141">
                  <c:v>1.240178898447857E-7</c:v>
                </c:pt>
                <c:pt idx="142">
                  <c:v>1.5797847590176535E-7</c:v>
                </c:pt>
                <c:pt idx="143">
                  <c:v>1.9471035674984676E-7</c:v>
                </c:pt>
                <c:pt idx="144">
                  <c:v>2.11619101385193E-7</c:v>
                </c:pt>
                <c:pt idx="145">
                  <c:v>2.1431811362054164E-7</c:v>
                </c:pt>
                <c:pt idx="146">
                  <c:v>1.9300705848308465E-7</c:v>
                </c:pt>
                <c:pt idx="147">
                  <c:v>1.9448521796202278E-7</c:v>
                </c:pt>
                <c:pt idx="148">
                  <c:v>1.9517433909845409E-7</c:v>
                </c:pt>
                <c:pt idx="149">
                  <c:v>2.0455062455648892E-7</c:v>
                </c:pt>
                <c:pt idx="150">
                  <c:v>2.1336012340870851E-7</c:v>
                </c:pt>
                <c:pt idx="151">
                  <c:v>2.3602866810021516E-7</c:v>
                </c:pt>
                <c:pt idx="152">
                  <c:v>2.9107170830452219E-7</c:v>
                </c:pt>
                <c:pt idx="153">
                  <c:v>3.3657924883706378E-7</c:v>
                </c:pt>
                <c:pt idx="154">
                  <c:v>4.0816859746187926E-7</c:v>
                </c:pt>
                <c:pt idx="155">
                  <c:v>5.2046917082066429E-7</c:v>
                </c:pt>
                <c:pt idx="156">
                  <c:v>7.4757614158990498E-7</c:v>
                </c:pt>
                <c:pt idx="157">
                  <c:v>1.2597983776896345E-6</c:v>
                </c:pt>
                <c:pt idx="158">
                  <c:v>2.600538940764073E-6</c:v>
                </c:pt>
                <c:pt idx="159">
                  <c:v>5.8966174762828894E-6</c:v>
                </c:pt>
                <c:pt idx="160">
                  <c:v>1.8020776337429804E-5</c:v>
                </c:pt>
                <c:pt idx="161">
                  <c:v>2.9479222915105791E-5</c:v>
                </c:pt>
                <c:pt idx="162">
                  <c:v>4.7869982227858217E-5</c:v>
                </c:pt>
                <c:pt idx="163">
                  <c:v>8.0759517307741745E-5</c:v>
                </c:pt>
                <c:pt idx="164">
                  <c:v>1.331620924462095E-4</c:v>
                </c:pt>
                <c:pt idx="165">
                  <c:v>2.083191571778085E-4</c:v>
                </c:pt>
                <c:pt idx="166">
                  <c:v>1.6065323184951631E-4</c:v>
                </c:pt>
                <c:pt idx="167">
                  <c:v>4.4118363096256463E-4</c:v>
                </c:pt>
                <c:pt idx="168">
                  <c:v>5.7220873550533941E-4</c:v>
                </c:pt>
                <c:pt idx="169">
                  <c:v>6.8126125749544116E-4</c:v>
                </c:pt>
                <c:pt idx="170">
                  <c:v>8.730927594861721E-4</c:v>
                </c:pt>
                <c:pt idx="171">
                  <c:v>9.5853340432495873E-4</c:v>
                </c:pt>
                <c:pt idx="172">
                  <c:v>9.6851967163096345E-4</c:v>
                </c:pt>
                <c:pt idx="173">
                  <c:v>9.8185738704677184E-4</c:v>
                </c:pt>
                <c:pt idx="174">
                  <c:v>1.0097438447571919E-3</c:v>
                </c:pt>
                <c:pt idx="175">
                  <c:v>1.1539109431276374E-3</c:v>
                </c:pt>
                <c:pt idx="176">
                  <c:v>1.2499301172044263E-3</c:v>
                </c:pt>
                <c:pt idx="177">
                  <c:v>1.2672018050377642E-3</c:v>
                </c:pt>
                <c:pt idx="178">
                  <c:v>1.1504546845746344E-3</c:v>
                </c:pt>
                <c:pt idx="179">
                  <c:v>1.1114773657276101E-3</c:v>
                </c:pt>
                <c:pt idx="180">
                  <c:v>1.0472760713442528E-3</c:v>
                </c:pt>
                <c:pt idx="181">
                  <c:v>9.3348508177596942E-4</c:v>
                </c:pt>
                <c:pt idx="182">
                  <c:v>9.1426864561936904E-4</c:v>
                </c:pt>
                <c:pt idx="183">
                  <c:v>8.8774752708075072E-4</c:v>
                </c:pt>
                <c:pt idx="184">
                  <c:v>9.5469652985792945E-4</c:v>
                </c:pt>
                <c:pt idx="185">
                  <c:v>1.0452022838580855E-3</c:v>
                </c:pt>
                <c:pt idx="186">
                  <c:v>1.057092087572513E-3</c:v>
                </c:pt>
                <c:pt idx="187">
                  <c:v>1.015278325571358E-3</c:v>
                </c:pt>
                <c:pt idx="188">
                  <c:v>9.1051811837941708E-4</c:v>
                </c:pt>
                <c:pt idx="189">
                  <c:v>8.8439642243704679E-4</c:v>
                </c:pt>
                <c:pt idx="190">
                  <c:v>1.6719676161867246E-3</c:v>
                </c:pt>
                <c:pt idx="191">
                  <c:v>1.6570993802246298E-3</c:v>
                </c:pt>
                <c:pt idx="192">
                  <c:v>1.7039792705722259E-3</c:v>
                </c:pt>
                <c:pt idx="193">
                  <c:v>1.8121985368343731E-3</c:v>
                </c:pt>
                <c:pt idx="194">
                  <c:v>1.9212867158070572E-3</c:v>
                </c:pt>
                <c:pt idx="195">
                  <c:v>1.9804613489765774E-3</c:v>
                </c:pt>
                <c:pt idx="196">
                  <c:v>1.9554320527748921E-3</c:v>
                </c:pt>
                <c:pt idx="197">
                  <c:v>1.8123799074438499E-3</c:v>
                </c:pt>
                <c:pt idx="198">
                  <c:v>1.7106707570750499E-3</c:v>
                </c:pt>
                <c:pt idx="199">
                  <c:v>1.6265342453474438E-3</c:v>
                </c:pt>
                <c:pt idx="200">
                  <c:v>1.6042506789206979E-3</c:v>
                </c:pt>
                <c:pt idx="201">
                  <c:v>1.6378271170904817E-3</c:v>
                </c:pt>
                <c:pt idx="202">
                  <c:v>1.7264553922903463E-3</c:v>
                </c:pt>
                <c:pt idx="203">
                  <c:v>1.6630409360750911E-3</c:v>
                </c:pt>
                <c:pt idx="204">
                  <c:v>1.5758054371517217E-3</c:v>
                </c:pt>
                <c:pt idx="205">
                  <c:v>1.4915558945135482E-3</c:v>
                </c:pt>
                <c:pt idx="206">
                  <c:v>1.3531440525801715E-3</c:v>
                </c:pt>
                <c:pt idx="207">
                  <c:v>1.197421765795576E-3</c:v>
                </c:pt>
                <c:pt idx="208">
                  <c:v>1.0359692249300389E-3</c:v>
                </c:pt>
                <c:pt idx="209">
                  <c:v>9.2017530593878013E-4</c:v>
                </c:pt>
                <c:pt idx="210">
                  <c:v>7.1484401328456861E-4</c:v>
                </c:pt>
                <c:pt idx="211">
                  <c:v>6.0847749404175928E-4</c:v>
                </c:pt>
                <c:pt idx="212">
                  <c:v>4.9562340960201978E-4</c:v>
                </c:pt>
                <c:pt idx="213">
                  <c:v>3.8069019317352838E-4</c:v>
                </c:pt>
                <c:pt idx="214">
                  <c:v>3.5646151412667431E-4</c:v>
                </c:pt>
                <c:pt idx="215">
                  <c:v>3.9612883223799633E-4</c:v>
                </c:pt>
                <c:pt idx="216">
                  <c:v>3.4424991398139109E-4</c:v>
                </c:pt>
                <c:pt idx="217">
                  <c:v>1.6384292115253395E-4</c:v>
                </c:pt>
                <c:pt idx="218">
                  <c:v>1.0690183770900031E-4</c:v>
                </c:pt>
                <c:pt idx="219">
                  <c:v>9.6088853455700336E-5</c:v>
                </c:pt>
                <c:pt idx="220">
                  <c:v>2.4927336582973976E-4</c:v>
                </c:pt>
                <c:pt idx="221">
                  <c:v>1.4456696154605941E-4</c:v>
                </c:pt>
                <c:pt idx="222">
                  <c:v>8.5364867894044329E-5</c:v>
                </c:pt>
                <c:pt idx="223">
                  <c:v>6.9383350655230719E-5</c:v>
                </c:pt>
                <c:pt idx="224">
                  <c:v>1.3971397673710132E-4</c:v>
                </c:pt>
                <c:pt idx="225">
                  <c:v>5.1406382793173687E-5</c:v>
                </c:pt>
                <c:pt idx="226">
                  <c:v>4.4623229714102289E-5</c:v>
                </c:pt>
                <c:pt idx="227">
                  <c:v>3.9252223595083308E-5</c:v>
                </c:pt>
                <c:pt idx="228">
                  <c:v>3.8366246532531543E-5</c:v>
                </c:pt>
                <c:pt idx="229">
                  <c:v>7.7253054891140245E-5</c:v>
                </c:pt>
                <c:pt idx="230">
                  <c:v>7.8812072908996254E-5</c:v>
                </c:pt>
                <c:pt idx="231">
                  <c:v>5.1338820264443061E-5</c:v>
                </c:pt>
                <c:pt idx="232">
                  <c:v>3.2613720503263728E-5</c:v>
                </c:pt>
                <c:pt idx="233">
                  <c:v>5.1411182142074033E-5</c:v>
                </c:pt>
                <c:pt idx="234">
                  <c:v>6.1041270964872285E-5</c:v>
                </c:pt>
                <c:pt idx="235">
                  <c:v>7.6926274688827065E-5</c:v>
                </c:pt>
                <c:pt idx="236">
                  <c:v>1.3013328327939831E-4</c:v>
                </c:pt>
                <c:pt idx="237">
                  <c:v>1.9232591957372419E-4</c:v>
                </c:pt>
                <c:pt idx="238">
                  <c:v>1.6770885684148373E-4</c:v>
                </c:pt>
                <c:pt idx="239">
                  <c:v>1.9858742548861655E-4</c:v>
                </c:pt>
                <c:pt idx="240">
                  <c:v>2.0088150596037766E-4</c:v>
                </c:pt>
                <c:pt idx="241">
                  <c:v>8.2673607482022164E-5</c:v>
                </c:pt>
                <c:pt idx="242">
                  <c:v>1.0710629351450342E-4</c:v>
                </c:pt>
                <c:pt idx="243">
                  <c:v>1.1173717434515641E-4</c:v>
                </c:pt>
                <c:pt idx="244">
                  <c:v>3.8074555315133749E-5</c:v>
                </c:pt>
                <c:pt idx="245">
                  <c:v>2.8722803751516952E-5</c:v>
                </c:pt>
                <c:pt idx="246">
                  <c:v>3.8910068189265905E-5</c:v>
                </c:pt>
                <c:pt idx="247">
                  <c:v>3.7703508267105461E-5</c:v>
                </c:pt>
                <c:pt idx="248">
                  <c:v>1.5641330625834468E-5</c:v>
                </c:pt>
                <c:pt idx="249">
                  <c:v>1.1736726252446954E-5</c:v>
                </c:pt>
                <c:pt idx="250">
                  <c:v>1.0161573140073324E-5</c:v>
                </c:pt>
                <c:pt idx="251">
                  <c:v>1.1945132305058194E-5</c:v>
                </c:pt>
                <c:pt idx="252">
                  <c:v>1.1166675603282745E-5</c:v>
                </c:pt>
                <c:pt idx="253">
                  <c:v>1.9068371170069226E-5</c:v>
                </c:pt>
                <c:pt idx="254">
                  <c:v>2.2887653232314841E-5</c:v>
                </c:pt>
                <c:pt idx="255">
                  <c:v>2.0548608768781435E-5</c:v>
                </c:pt>
                <c:pt idx="256">
                  <c:v>2.4067738654954149E-5</c:v>
                </c:pt>
                <c:pt idx="257">
                  <c:v>6.0150158353751259E-5</c:v>
                </c:pt>
                <c:pt idx="258">
                  <c:v>2.3450032113280094E-5</c:v>
                </c:pt>
                <c:pt idx="259">
                  <c:v>2.4854221170116184E-5</c:v>
                </c:pt>
                <c:pt idx="260">
                  <c:v>1.7092533147147149E-5</c:v>
                </c:pt>
                <c:pt idx="261">
                  <c:v>2.0614587919167136E-5</c:v>
                </c:pt>
                <c:pt idx="262">
                  <c:v>2.3709731904972528E-5</c:v>
                </c:pt>
                <c:pt idx="263">
                  <c:v>2.6414064324831721E-5</c:v>
                </c:pt>
                <c:pt idx="264">
                  <c:v>2.7415275571176603E-5</c:v>
                </c:pt>
                <c:pt idx="265">
                  <c:v>3.2397757295459443E-5</c:v>
                </c:pt>
                <c:pt idx="266">
                  <c:v>3.5162812719142798E-5</c:v>
                </c:pt>
                <c:pt idx="267">
                  <c:v>3.5689204902046058E-5</c:v>
                </c:pt>
                <c:pt idx="268">
                  <c:v>3.0981406280895896E-5</c:v>
                </c:pt>
                <c:pt idx="269">
                  <c:v>3.0130818986091253E-5</c:v>
                </c:pt>
                <c:pt idx="270">
                  <c:v>3.5870615979675281E-5</c:v>
                </c:pt>
                <c:pt idx="271">
                  <c:v>4.3541570481387792E-5</c:v>
                </c:pt>
                <c:pt idx="272">
                  <c:v>4.8774791185308869E-5</c:v>
                </c:pt>
                <c:pt idx="273">
                  <c:v>5.8750982289030414E-5</c:v>
                </c:pt>
                <c:pt idx="274">
                  <c:v>6.4210294473713924E-5</c:v>
                </c:pt>
                <c:pt idx="275">
                  <c:v>6.2339100860665212E-5</c:v>
                </c:pt>
                <c:pt idx="276">
                  <c:v>7.7280660281983879E-5</c:v>
                </c:pt>
                <c:pt idx="277">
                  <c:v>1.1895960510349018E-4</c:v>
                </c:pt>
                <c:pt idx="278">
                  <c:v>1.9366916721666206E-4</c:v>
                </c:pt>
                <c:pt idx="279">
                  <c:v>2.487382490827699E-4</c:v>
                </c:pt>
                <c:pt idx="280">
                  <c:v>3.2595472092173853E-4</c:v>
                </c:pt>
                <c:pt idx="281">
                  <c:v>5.3052903211561655E-4</c:v>
                </c:pt>
                <c:pt idx="282">
                  <c:v>1.1580886027603829E-3</c:v>
                </c:pt>
                <c:pt idx="283">
                  <c:v>1.2209638994427577E-3</c:v>
                </c:pt>
                <c:pt idx="284">
                  <c:v>1.0960931166132191E-3</c:v>
                </c:pt>
                <c:pt idx="285">
                  <c:v>1.0590784533262994E-3</c:v>
                </c:pt>
                <c:pt idx="286">
                  <c:v>1.0058462294312914E-3</c:v>
                </c:pt>
                <c:pt idx="287">
                  <c:v>9.2743923686121571E-4</c:v>
                </c:pt>
                <c:pt idx="288">
                  <c:v>8.6801875015248204E-4</c:v>
                </c:pt>
                <c:pt idx="289">
                  <c:v>7.7406948804638581E-4</c:v>
                </c:pt>
                <c:pt idx="290">
                  <c:v>6.2562346749191959E-4</c:v>
                </c:pt>
                <c:pt idx="291">
                  <c:v>5.7405311932031257E-4</c:v>
                </c:pt>
                <c:pt idx="292">
                  <c:v>5.3183816191319745E-4</c:v>
                </c:pt>
                <c:pt idx="293">
                  <c:v>5.2892937098925291E-4</c:v>
                </c:pt>
                <c:pt idx="294">
                  <c:v>5.525386899991509E-4</c:v>
                </c:pt>
                <c:pt idx="295">
                  <c:v>5.725854649365204E-4</c:v>
                </c:pt>
                <c:pt idx="296">
                  <c:v>5.9315680132806983E-4</c:v>
                </c:pt>
                <c:pt idx="297">
                  <c:v>5.9189125348431979E-4</c:v>
                </c:pt>
                <c:pt idx="298">
                  <c:v>5.5948401930127397E-4</c:v>
                </c:pt>
                <c:pt idx="299">
                  <c:v>5.4964755821934304E-4</c:v>
                </c:pt>
                <c:pt idx="300">
                  <c:v>5.4682658065320037E-4</c:v>
                </c:pt>
                <c:pt idx="301">
                  <c:v>6.0707352608056135E-4</c:v>
                </c:pt>
                <c:pt idx="302">
                  <c:v>6.5066947350467339E-4</c:v>
                </c:pt>
                <c:pt idx="303">
                  <c:v>6.9747400423098189E-4</c:v>
                </c:pt>
                <c:pt idx="304">
                  <c:v>7.3343598087114434E-4</c:v>
                </c:pt>
                <c:pt idx="305">
                  <c:v>7.6157271285485606E-4</c:v>
                </c:pt>
                <c:pt idx="306">
                  <c:v>7.7788263340921259E-4</c:v>
                </c:pt>
                <c:pt idx="307">
                  <c:v>7.9836761330787803E-4</c:v>
                </c:pt>
                <c:pt idx="308">
                  <c:v>8.1946518796724866E-4</c:v>
                </c:pt>
                <c:pt idx="309">
                  <c:v>8.2954206882402965E-4</c:v>
                </c:pt>
                <c:pt idx="310">
                  <c:v>8.8103335550310073E-4</c:v>
                </c:pt>
                <c:pt idx="311">
                  <c:v>8.663079234543981E-4</c:v>
                </c:pt>
                <c:pt idx="312">
                  <c:v>8.2504303315687234E-4</c:v>
                </c:pt>
                <c:pt idx="313">
                  <c:v>6.83442417631511E-4</c:v>
                </c:pt>
                <c:pt idx="314">
                  <c:v>5.8792454543532785E-4</c:v>
                </c:pt>
                <c:pt idx="315">
                  <c:v>4.8734727265390993E-4</c:v>
                </c:pt>
                <c:pt idx="316">
                  <c:v>4.0144397946056118E-4</c:v>
                </c:pt>
                <c:pt idx="317">
                  <c:v>3.0887930289353092E-4</c:v>
                </c:pt>
                <c:pt idx="318">
                  <c:v>2.635999439153138E-4</c:v>
                </c:pt>
                <c:pt idx="319">
                  <c:v>2.2029554807575505E-4</c:v>
                </c:pt>
                <c:pt idx="320">
                  <c:v>1.6172455106662508E-4</c:v>
                </c:pt>
                <c:pt idx="321">
                  <c:v>1.4293354804271492E-4</c:v>
                </c:pt>
                <c:pt idx="322">
                  <c:v>1.2870613151962448E-4</c:v>
                </c:pt>
                <c:pt idx="323">
                  <c:v>1.2306802244818737E-4</c:v>
                </c:pt>
                <c:pt idx="324">
                  <c:v>1.1909919057148513E-4</c:v>
                </c:pt>
                <c:pt idx="325">
                  <c:v>1.1823331098825762E-4</c:v>
                </c:pt>
                <c:pt idx="326">
                  <c:v>1.1352772035342345E-4</c:v>
                </c:pt>
                <c:pt idx="327">
                  <c:v>1.0451669064055579E-4</c:v>
                </c:pt>
                <c:pt idx="328">
                  <c:v>8.7705831979730648E-5</c:v>
                </c:pt>
                <c:pt idx="329">
                  <c:v>7.9391016049065179E-5</c:v>
                </c:pt>
                <c:pt idx="330">
                  <c:v>7.105372461944672E-5</c:v>
                </c:pt>
                <c:pt idx="331">
                  <c:v>6.1027536575059419E-5</c:v>
                </c:pt>
                <c:pt idx="332">
                  <c:v>5.2358346138581823E-5</c:v>
                </c:pt>
                <c:pt idx="333">
                  <c:v>4.5492972840665289E-5</c:v>
                </c:pt>
                <c:pt idx="334">
                  <c:v>4.0239275057758029E-5</c:v>
                </c:pt>
                <c:pt idx="335">
                  <c:v>3.8602370369728837E-5</c:v>
                </c:pt>
                <c:pt idx="336">
                  <c:v>3.9354180210176598E-5</c:v>
                </c:pt>
                <c:pt idx="337">
                  <c:v>4.1039255262466869E-5</c:v>
                </c:pt>
                <c:pt idx="338">
                  <c:v>4.4237626502483948E-5</c:v>
                </c:pt>
                <c:pt idx="339">
                  <c:v>4.8854273714654224E-5</c:v>
                </c:pt>
                <c:pt idx="340">
                  <c:v>5.4645888363556311E-5</c:v>
                </c:pt>
                <c:pt idx="341">
                  <c:v>5.6553064304273663E-5</c:v>
                </c:pt>
                <c:pt idx="342">
                  <c:v>5.4760036575219942E-5</c:v>
                </c:pt>
                <c:pt idx="343">
                  <c:v>5.499916956968637E-5</c:v>
                </c:pt>
                <c:pt idx="344">
                  <c:v>5.4657022491951087E-5</c:v>
                </c:pt>
                <c:pt idx="345">
                  <c:v>5.1205644000291369E-5</c:v>
                </c:pt>
                <c:pt idx="346">
                  <c:v>4.5295740239431457E-5</c:v>
                </c:pt>
                <c:pt idx="347">
                  <c:v>3.6458250729261465E-5</c:v>
                </c:pt>
                <c:pt idx="348">
                  <c:v>3.2543699784051361E-5</c:v>
                </c:pt>
                <c:pt idx="349">
                  <c:v>3.1338874198391428E-5</c:v>
                </c:pt>
                <c:pt idx="350">
                  <c:v>3.1431931715624769E-5</c:v>
                </c:pt>
                <c:pt idx="351">
                  <c:v>3.2019034180864356E-5</c:v>
                </c:pt>
                <c:pt idx="352">
                  <c:v>3.2284237756431619E-5</c:v>
                </c:pt>
                <c:pt idx="353">
                  <c:v>3.3835054874115008E-5</c:v>
                </c:pt>
                <c:pt idx="354">
                  <c:v>3.6537355724188949E-5</c:v>
                </c:pt>
                <c:pt idx="355">
                  <c:v>3.975014636179877E-5</c:v>
                </c:pt>
                <c:pt idx="356">
                  <c:v>4.5312883820980075E-5</c:v>
                </c:pt>
                <c:pt idx="357">
                  <c:v>5.4231025379045426E-5</c:v>
                </c:pt>
                <c:pt idx="358">
                  <c:v>5.0103929223909357E-5</c:v>
                </c:pt>
                <c:pt idx="359">
                  <c:v>4.4207474165536234E-5</c:v>
                </c:pt>
                <c:pt idx="360">
                  <c:v>3.901295998626727E-5</c:v>
                </c:pt>
                <c:pt idx="361">
                  <c:v>3.6283848877197604E-5</c:v>
                </c:pt>
                <c:pt idx="362">
                  <c:v>4.1015149411405644E-5</c:v>
                </c:pt>
                <c:pt idx="363">
                  <c:v>3.6769984169750361E-5</c:v>
                </c:pt>
                <c:pt idx="364">
                  <c:v>2.719575203318481E-5</c:v>
                </c:pt>
                <c:pt idx="365">
                  <c:v>2.1730732814135102E-5</c:v>
                </c:pt>
                <c:pt idx="366">
                  <c:v>1.9615653501046542E-5</c:v>
                </c:pt>
                <c:pt idx="367">
                  <c:v>1.789350621142452E-5</c:v>
                </c:pt>
                <c:pt idx="368">
                  <c:v>1.7110394752770393E-5</c:v>
                </c:pt>
                <c:pt idx="369">
                  <c:v>8.7121087550205673E-6</c:v>
                </c:pt>
                <c:pt idx="370">
                  <c:v>8.6959393400496175E-6</c:v>
                </c:pt>
                <c:pt idx="371">
                  <c:v>7.2675663620097928E-6</c:v>
                </c:pt>
                <c:pt idx="372">
                  <c:v>1.9503334249371866E-5</c:v>
                </c:pt>
                <c:pt idx="373">
                  <c:v>2.9881681486238705E-5</c:v>
                </c:pt>
                <c:pt idx="374">
                  <c:v>3.5090283129380012E-5</c:v>
                </c:pt>
                <c:pt idx="375">
                  <c:v>3.7679211310165203E-5</c:v>
                </c:pt>
                <c:pt idx="376">
                  <c:v>3.6101149178849909E-5</c:v>
                </c:pt>
                <c:pt idx="377">
                  <c:v>3.2236485519149652E-5</c:v>
                </c:pt>
                <c:pt idx="378">
                  <c:v>3.0243947214972963E-5</c:v>
                </c:pt>
                <c:pt idx="379">
                  <c:v>3.5422713887147368E-5</c:v>
                </c:pt>
                <c:pt idx="380">
                  <c:v>3.1326708354832837E-5</c:v>
                </c:pt>
                <c:pt idx="381">
                  <c:v>3.0658726399052478E-5</c:v>
                </c:pt>
                <c:pt idx="382">
                  <c:v>2.9572766131142858E-5</c:v>
                </c:pt>
                <c:pt idx="383">
                  <c:v>2.6893099763163068E-5</c:v>
                </c:pt>
                <c:pt idx="384">
                  <c:v>2.3564999856199808E-5</c:v>
                </c:pt>
                <c:pt idx="385">
                  <c:v>2.3691656257922551E-5</c:v>
                </c:pt>
                <c:pt idx="386">
                  <c:v>2.2017174866011295E-5</c:v>
                </c:pt>
                <c:pt idx="387">
                  <c:v>1.9619201949087366E-5</c:v>
                </c:pt>
                <c:pt idx="388">
                  <c:v>1.5519530038635976E-5</c:v>
                </c:pt>
                <c:pt idx="389">
                  <c:v>1.4876892058874858E-5</c:v>
                </c:pt>
                <c:pt idx="390">
                  <c:v>1.2856295626812745E-5</c:v>
                </c:pt>
                <c:pt idx="391">
                  <c:v>1.1763279201898693E-5</c:v>
                </c:pt>
                <c:pt idx="392">
                  <c:v>1.1801159006169354E-5</c:v>
                </c:pt>
                <c:pt idx="393">
                  <c:v>1.3171649817190335E-5</c:v>
                </c:pt>
                <c:pt idx="394">
                  <c:v>1.5342862807434436E-5</c:v>
                </c:pt>
                <c:pt idx="395">
                  <c:v>1.831454112115731E-5</c:v>
                </c:pt>
                <c:pt idx="396">
                  <c:v>2.1343990636348667E-5</c:v>
                </c:pt>
                <c:pt idx="397">
                  <c:v>2.3201323590254452E-5</c:v>
                </c:pt>
                <c:pt idx="398">
                  <c:v>2.4526866475761307E-5</c:v>
                </c:pt>
                <c:pt idx="399">
                  <c:v>2.3313359969439776E-5</c:v>
                </c:pt>
                <c:pt idx="400">
                  <c:v>1.8420329714244981E-5</c:v>
                </c:pt>
                <c:pt idx="401">
                  <c:v>1.6616617765935539E-5</c:v>
                </c:pt>
                <c:pt idx="402">
                  <c:v>1.691849722253034E-5</c:v>
                </c:pt>
                <c:pt idx="403">
                  <c:v>1.6801390806942953E-5</c:v>
                </c:pt>
                <c:pt idx="404">
                  <c:v>1.5731418251795261E-5</c:v>
                </c:pt>
                <c:pt idx="405">
                  <c:v>1.5185123584201332E-5</c:v>
                </c:pt>
                <c:pt idx="406">
                  <c:v>1.56857242563091E-5</c:v>
                </c:pt>
                <c:pt idx="407">
                  <c:v>1.5685854476570761E-5</c:v>
                </c:pt>
                <c:pt idx="408">
                  <c:v>1.5569461822702997E-5</c:v>
                </c:pt>
                <c:pt idx="409">
                  <c:v>1.5055085668871883E-5</c:v>
                </c:pt>
                <c:pt idx="410">
                  <c:v>1.4095021140971697E-5</c:v>
                </c:pt>
                <c:pt idx="411">
                  <c:v>1.2381696477126598E-5</c:v>
                </c:pt>
                <c:pt idx="412">
                  <c:v>1.2764509719563515E-5</c:v>
                </c:pt>
                <c:pt idx="413">
                  <c:v>1.1796918424772574E-5</c:v>
                </c:pt>
                <c:pt idx="414">
                  <c:v>1.0930416976556123E-5</c:v>
                </c:pt>
                <c:pt idx="415">
                  <c:v>1.1371052168246074E-5</c:v>
                </c:pt>
                <c:pt idx="416">
                  <c:v>1.1183467682546105E-5</c:v>
                </c:pt>
                <c:pt idx="417">
                  <c:v>1.0470566914373133E-5</c:v>
                </c:pt>
                <c:pt idx="418">
                  <c:v>9.2254964202646946E-6</c:v>
                </c:pt>
                <c:pt idx="419">
                  <c:v>8.4358463306677516E-6</c:v>
                </c:pt>
                <c:pt idx="420">
                  <c:v>7.4156053973884177E-6</c:v>
                </c:pt>
                <c:pt idx="421">
                  <c:v>5.4009664520640369E-6</c:v>
                </c:pt>
                <c:pt idx="422">
                  <c:v>4.2574632181733966E-6</c:v>
                </c:pt>
                <c:pt idx="423">
                  <c:v>3.8899520611822049E-6</c:v>
                </c:pt>
                <c:pt idx="424">
                  <c:v>4.3377484547320133E-6</c:v>
                </c:pt>
                <c:pt idx="425">
                  <c:v>5.4626945006836117E-6</c:v>
                </c:pt>
                <c:pt idx="426">
                  <c:v>6.2036026703819661E-6</c:v>
                </c:pt>
                <c:pt idx="427">
                  <c:v>6.3426811751098206E-6</c:v>
                </c:pt>
                <c:pt idx="428">
                  <c:v>5.9471283677361719E-6</c:v>
                </c:pt>
                <c:pt idx="429">
                  <c:v>5.3368844109944528E-6</c:v>
                </c:pt>
                <c:pt idx="430">
                  <c:v>5.0800399474741138E-6</c:v>
                </c:pt>
                <c:pt idx="431">
                  <c:v>4.739256343218666E-6</c:v>
                </c:pt>
                <c:pt idx="432">
                  <c:v>4.552887260369591E-6</c:v>
                </c:pt>
                <c:pt idx="433">
                  <c:v>4.4814269769926248E-6</c:v>
                </c:pt>
                <c:pt idx="434">
                  <c:v>4.4706376448206299E-6</c:v>
                </c:pt>
                <c:pt idx="435">
                  <c:v>4.9808162457187076E-6</c:v>
                </c:pt>
                <c:pt idx="436">
                  <c:v>5.1063908682792679E-6</c:v>
                </c:pt>
                <c:pt idx="437">
                  <c:v>5.4952546293981921E-6</c:v>
                </c:pt>
                <c:pt idx="438">
                  <c:v>5.9380708120890938E-6</c:v>
                </c:pt>
                <c:pt idx="439">
                  <c:v>6.575188410781882E-6</c:v>
                </c:pt>
                <c:pt idx="440">
                  <c:v>7.2327592943116873E-6</c:v>
                </c:pt>
                <c:pt idx="441">
                  <c:v>8.483264266053737E-6</c:v>
                </c:pt>
                <c:pt idx="442">
                  <c:v>1.0431184287080097E-5</c:v>
                </c:pt>
                <c:pt idx="443">
                  <c:v>1.0581584112609017E-5</c:v>
                </c:pt>
                <c:pt idx="444">
                  <c:v>1.1107011958930308E-5</c:v>
                </c:pt>
                <c:pt idx="445">
                  <c:v>1.1177754150906156E-5</c:v>
                </c:pt>
                <c:pt idx="446">
                  <c:v>1.0929283590728269E-5</c:v>
                </c:pt>
                <c:pt idx="447">
                  <c:v>1.0145488346314552E-5</c:v>
                </c:pt>
                <c:pt idx="448">
                  <c:v>9.2242129169125217E-6</c:v>
                </c:pt>
                <c:pt idx="449">
                  <c:v>7.2346148171376564E-6</c:v>
                </c:pt>
                <c:pt idx="450">
                  <c:v>6.9105150467371744E-6</c:v>
                </c:pt>
                <c:pt idx="451">
                  <c:v>7.9159648564723078E-6</c:v>
                </c:pt>
                <c:pt idx="452">
                  <c:v>8.4198052677209453E-6</c:v>
                </c:pt>
                <c:pt idx="453">
                  <c:v>8.4326211259919923E-6</c:v>
                </c:pt>
                <c:pt idx="454">
                  <c:v>8.0854314314200232E-6</c:v>
                </c:pt>
                <c:pt idx="455">
                  <c:v>7.4787541636543331E-6</c:v>
                </c:pt>
                <c:pt idx="456">
                  <c:v>6.961319267984577E-6</c:v>
                </c:pt>
                <c:pt idx="457">
                  <c:v>6.3803506655355916E-6</c:v>
                </c:pt>
                <c:pt idx="458">
                  <c:v>6.6827371425526465E-6</c:v>
                </c:pt>
                <c:pt idx="459">
                  <c:v>7.4313889552135154E-6</c:v>
                </c:pt>
                <c:pt idx="460">
                  <c:v>7.6846952154683825E-6</c:v>
                </c:pt>
                <c:pt idx="461">
                  <c:v>8.3736178221366961E-6</c:v>
                </c:pt>
                <c:pt idx="462">
                  <c:v>8.2160624428996065E-6</c:v>
                </c:pt>
                <c:pt idx="463">
                  <c:v>1.0577868726156824E-5</c:v>
                </c:pt>
                <c:pt idx="464">
                  <c:v>1.645284346281758E-5</c:v>
                </c:pt>
                <c:pt idx="465">
                  <c:v>1.9071903486983772E-5</c:v>
                </c:pt>
                <c:pt idx="466">
                  <c:v>2.006414389174879E-5</c:v>
                </c:pt>
                <c:pt idx="467">
                  <c:v>1.9535973379686269E-5</c:v>
                </c:pt>
                <c:pt idx="468">
                  <c:v>1.7072427346861774E-5</c:v>
                </c:pt>
                <c:pt idx="469">
                  <c:v>1.6371246592759856E-5</c:v>
                </c:pt>
                <c:pt idx="470">
                  <c:v>1.1949687831844204E-5</c:v>
                </c:pt>
                <c:pt idx="471">
                  <c:v>1.247476608756784E-5</c:v>
                </c:pt>
                <c:pt idx="472">
                  <c:v>1.2029842644832111E-5</c:v>
                </c:pt>
                <c:pt idx="473">
                  <c:v>1.1816500306453337E-5</c:v>
                </c:pt>
                <c:pt idx="474">
                  <c:v>1.2199287736547585E-5</c:v>
                </c:pt>
                <c:pt idx="475">
                  <c:v>1.3305815701228355E-5</c:v>
                </c:pt>
                <c:pt idx="476">
                  <c:v>1.8309373275909247E-5</c:v>
                </c:pt>
                <c:pt idx="477">
                  <c:v>2.2105638948539886E-5</c:v>
                </c:pt>
                <c:pt idx="478">
                  <c:v>2.3257674900633702E-5</c:v>
                </c:pt>
                <c:pt idx="479">
                  <c:v>2.2910304651672205E-5</c:v>
                </c:pt>
                <c:pt idx="480">
                  <c:v>2.2015133154020011E-5</c:v>
                </c:pt>
                <c:pt idx="481">
                  <c:v>2.1294442034726642E-5</c:v>
                </c:pt>
                <c:pt idx="482">
                  <c:v>2.0478734276254829E-5</c:v>
                </c:pt>
                <c:pt idx="483">
                  <c:v>1.9861801280177085E-5</c:v>
                </c:pt>
                <c:pt idx="484">
                  <c:v>3.5817498746693372E-5</c:v>
                </c:pt>
                <c:pt idx="485">
                  <c:v>3.3560233741504373E-5</c:v>
                </c:pt>
                <c:pt idx="486">
                  <c:v>3.1615403061730945E-5</c:v>
                </c:pt>
                <c:pt idx="487">
                  <c:v>3.1387145498191176E-5</c:v>
                </c:pt>
                <c:pt idx="488">
                  <c:v>3.0704651276349985E-5</c:v>
                </c:pt>
                <c:pt idx="489">
                  <c:v>2.9479357641744829E-5</c:v>
                </c:pt>
                <c:pt idx="490">
                  <c:v>2.8380390221499773E-5</c:v>
                </c:pt>
                <c:pt idx="491">
                  <c:v>2.6548911902144119E-5</c:v>
                </c:pt>
                <c:pt idx="492">
                  <c:v>2.6548918210327959E-5</c:v>
                </c:pt>
                <c:pt idx="493">
                  <c:v>2.6878919238032799E-5</c:v>
                </c:pt>
                <c:pt idx="494">
                  <c:v>2.8707857022906447E-5</c:v>
                </c:pt>
                <c:pt idx="495">
                  <c:v>3.2164578419373907E-5</c:v>
                </c:pt>
                <c:pt idx="496">
                  <c:v>3.7141318235212964E-5</c:v>
                </c:pt>
                <c:pt idx="497">
                  <c:v>4.239714170320924E-5</c:v>
                </c:pt>
                <c:pt idx="498">
                  <c:v>4.9399180343294957E-5</c:v>
                </c:pt>
                <c:pt idx="499">
                  <c:v>5.7536979630291965E-5</c:v>
                </c:pt>
                <c:pt idx="500">
                  <c:v>7.9198335159985035E-5</c:v>
                </c:pt>
                <c:pt idx="501">
                  <c:v>9.0355639801235806E-5</c:v>
                </c:pt>
                <c:pt idx="502">
                  <c:v>9.7355733581058805E-5</c:v>
                </c:pt>
                <c:pt idx="503">
                  <c:v>1.0051068335185199E-4</c:v>
                </c:pt>
                <c:pt idx="504">
                  <c:v>9.9272402205732472E-5</c:v>
                </c:pt>
                <c:pt idx="505">
                  <c:v>9.5482016928832039E-5</c:v>
                </c:pt>
                <c:pt idx="506">
                  <c:v>8.8641517536382694E-5</c:v>
                </c:pt>
                <c:pt idx="507">
                  <c:v>8.0080848000830206E-5</c:v>
                </c:pt>
                <c:pt idx="508">
                  <c:v>7.1274495629777178E-5</c:v>
                </c:pt>
                <c:pt idx="509">
                  <c:v>5.65687296094968E-5</c:v>
                </c:pt>
                <c:pt idx="510">
                  <c:v>5.2483200895561246E-5</c:v>
                </c:pt>
                <c:pt idx="511">
                  <c:v>4.9376958065837943E-5</c:v>
                </c:pt>
                <c:pt idx="512">
                  <c:v>4.6032884062396764E-5</c:v>
                </c:pt>
                <c:pt idx="513">
                  <c:v>4.4297691268954723E-5</c:v>
                </c:pt>
                <c:pt idx="514">
                  <c:v>4.2598406150632042E-5</c:v>
                </c:pt>
                <c:pt idx="515">
                  <c:v>4.1549077173370509E-5</c:v>
                </c:pt>
                <c:pt idx="516">
                  <c:v>3.9620116687712075E-5</c:v>
                </c:pt>
                <c:pt idx="517">
                  <c:v>3.8051534099898618E-5</c:v>
                </c:pt>
                <c:pt idx="518">
                  <c:v>3.642296538812177E-5</c:v>
                </c:pt>
                <c:pt idx="519">
                  <c:v>3.5923749708563339E-5</c:v>
                </c:pt>
                <c:pt idx="520">
                  <c:v>3.5792048677687876E-5</c:v>
                </c:pt>
                <c:pt idx="521">
                  <c:v>3.4941849926350223E-5</c:v>
                </c:pt>
                <c:pt idx="522">
                  <c:v>3.2111953034331802E-5</c:v>
                </c:pt>
                <c:pt idx="523">
                  <c:v>3.0843607747450072E-5</c:v>
                </c:pt>
                <c:pt idx="524">
                  <c:v>2.8343492330327971E-5</c:v>
                </c:pt>
                <c:pt idx="525">
                  <c:v>2.5274104642778589E-5</c:v>
                </c:pt>
                <c:pt idx="526">
                  <c:v>2.2566879105496302E-5</c:v>
                </c:pt>
                <c:pt idx="527">
                  <c:v>1.8293577044180613E-5</c:v>
                </c:pt>
                <c:pt idx="528">
                  <c:v>1.6033234841347927E-5</c:v>
                </c:pt>
                <c:pt idx="529">
                  <c:v>1.5587862115383102E-5</c:v>
                </c:pt>
                <c:pt idx="530">
                  <c:v>1.566042449865311E-5</c:v>
                </c:pt>
                <c:pt idx="531">
                  <c:v>1.5822990120820844E-5</c:v>
                </c:pt>
                <c:pt idx="532">
                  <c:v>1.598127433547976E-5</c:v>
                </c:pt>
                <c:pt idx="533">
                  <c:v>1.5973719589766938E-5</c:v>
                </c:pt>
                <c:pt idx="534">
                  <c:v>1.57556577467419E-5</c:v>
                </c:pt>
                <c:pt idx="535">
                  <c:v>1.5356386957616249E-5</c:v>
                </c:pt>
                <c:pt idx="536">
                  <c:v>1.5235931378094009E-5</c:v>
                </c:pt>
                <c:pt idx="537">
                  <c:v>1.4947323980609846E-5</c:v>
                </c:pt>
                <c:pt idx="538">
                  <c:v>1.5049458615718176E-5</c:v>
                </c:pt>
                <c:pt idx="539">
                  <c:v>1.5427006781248441E-5</c:v>
                </c:pt>
                <c:pt idx="540">
                  <c:v>1.5757197628353598E-5</c:v>
                </c:pt>
                <c:pt idx="541">
                  <c:v>1.6858562643538175E-5</c:v>
                </c:pt>
                <c:pt idx="542">
                  <c:v>1.7736637821788272E-5</c:v>
                </c:pt>
                <c:pt idx="543">
                  <c:v>1.8915819547061306E-5</c:v>
                </c:pt>
                <c:pt idx="544">
                  <c:v>1.9987197303816009E-5</c:v>
                </c:pt>
                <c:pt idx="545">
                  <c:v>2.0903783886492988E-5</c:v>
                </c:pt>
                <c:pt idx="546">
                  <c:v>2.1708652284958997E-5</c:v>
                </c:pt>
                <c:pt idx="547">
                  <c:v>2.1438505182086271E-5</c:v>
                </c:pt>
                <c:pt idx="548">
                  <c:v>2.0526704439160097E-5</c:v>
                </c:pt>
                <c:pt idx="549">
                  <c:v>1.6310771265212806E-5</c:v>
                </c:pt>
                <c:pt idx="550">
                  <c:v>1.4583321135439539E-5</c:v>
                </c:pt>
                <c:pt idx="551">
                  <c:v>1.3849935349855549E-5</c:v>
                </c:pt>
                <c:pt idx="552">
                  <c:v>1.4305357191034903E-5</c:v>
                </c:pt>
                <c:pt idx="553">
                  <c:v>1.5436819194695872E-5</c:v>
                </c:pt>
                <c:pt idx="554">
                  <c:v>1.7601929448333005E-5</c:v>
                </c:pt>
                <c:pt idx="555">
                  <c:v>2.1313937538259782E-5</c:v>
                </c:pt>
                <c:pt idx="556">
                  <c:v>2.5074247921448583E-5</c:v>
                </c:pt>
                <c:pt idx="557">
                  <c:v>2.8577535853465415E-5</c:v>
                </c:pt>
                <c:pt idx="558">
                  <c:v>2.756478606704282E-5</c:v>
                </c:pt>
                <c:pt idx="559">
                  <c:v>2.5470024930623746E-5</c:v>
                </c:pt>
                <c:pt idx="560">
                  <c:v>2.3427275700856399E-5</c:v>
                </c:pt>
                <c:pt idx="561">
                  <c:v>2.115339198538666E-5</c:v>
                </c:pt>
                <c:pt idx="562">
                  <c:v>1.9566969131711309E-5</c:v>
                </c:pt>
                <c:pt idx="563">
                  <c:v>1.7422650101104731E-5</c:v>
                </c:pt>
                <c:pt idx="564">
                  <c:v>1.6709659197711705E-5</c:v>
                </c:pt>
                <c:pt idx="565">
                  <c:v>1.686067161877809E-5</c:v>
                </c:pt>
                <c:pt idx="566">
                  <c:v>1.6857254381152835E-5</c:v>
                </c:pt>
                <c:pt idx="567">
                  <c:v>1.7317420267462941E-5</c:v>
                </c:pt>
                <c:pt idx="568">
                  <c:v>1.8073304729295635E-5</c:v>
                </c:pt>
                <c:pt idx="569">
                  <c:v>1.2278253476558905E-5</c:v>
                </c:pt>
                <c:pt idx="570">
                  <c:v>1.2354574113489385E-5</c:v>
                </c:pt>
                <c:pt idx="571">
                  <c:v>1.2471971295930702E-5</c:v>
                </c:pt>
                <c:pt idx="572">
                  <c:v>2.2395945165463753E-5</c:v>
                </c:pt>
                <c:pt idx="573">
                  <c:v>2.2374375537194833E-5</c:v>
                </c:pt>
                <c:pt idx="574">
                  <c:v>2.2502574410850799E-5</c:v>
                </c:pt>
                <c:pt idx="575">
                  <c:v>2.2387693546301289E-5</c:v>
                </c:pt>
                <c:pt idx="576">
                  <c:v>2.2642806805325972E-5</c:v>
                </c:pt>
                <c:pt idx="577">
                  <c:v>2.2930006734698444E-5</c:v>
                </c:pt>
                <c:pt idx="578">
                  <c:v>2.1205952790872825E-5</c:v>
                </c:pt>
                <c:pt idx="579">
                  <c:v>1.9594317579988941E-5</c:v>
                </c:pt>
                <c:pt idx="580">
                  <c:v>1.7616874914825493E-5</c:v>
                </c:pt>
                <c:pt idx="581">
                  <c:v>1.5722922898100948E-5</c:v>
                </c:pt>
                <c:pt idx="582">
                  <c:v>1.151010358776707E-5</c:v>
                </c:pt>
                <c:pt idx="583">
                  <c:v>8.9658977742085545E-6</c:v>
                </c:pt>
                <c:pt idx="584">
                  <c:v>6.5711344007767825E-6</c:v>
                </c:pt>
                <c:pt idx="585">
                  <c:v>4.6941461457672938E-6</c:v>
                </c:pt>
                <c:pt idx="586">
                  <c:v>3.3068476866275458E-6</c:v>
                </c:pt>
                <c:pt idx="587">
                  <c:v>2.2895137543083865E-6</c:v>
                </c:pt>
                <c:pt idx="588">
                  <c:v>1.600639316108231E-6</c:v>
                </c:pt>
                <c:pt idx="589">
                  <c:v>1.0652040163508384E-6</c:v>
                </c:pt>
                <c:pt idx="590">
                  <c:v>7.0437725508533334E-7</c:v>
                </c:pt>
                <c:pt idx="591">
                  <c:v>7.3648394277346945E-7</c:v>
                </c:pt>
                <c:pt idx="592">
                  <c:v>2.8694147962793442E-6</c:v>
                </c:pt>
                <c:pt idx="593">
                  <c:v>4.8758896221772832E-6</c:v>
                </c:pt>
                <c:pt idx="594">
                  <c:v>7.5608023150357479E-6</c:v>
                </c:pt>
                <c:pt idx="595">
                  <c:v>1.1354362644527587E-5</c:v>
                </c:pt>
                <c:pt idx="596">
                  <c:v>1.3087413537460418E-5</c:v>
                </c:pt>
                <c:pt idx="597">
                  <c:v>1.4180950658292621E-5</c:v>
                </c:pt>
                <c:pt idx="598">
                  <c:v>1.3253163935231856E-5</c:v>
                </c:pt>
                <c:pt idx="599">
                  <c:v>1.1932450496675625E-5</c:v>
                </c:pt>
                <c:pt idx="600">
                  <c:v>1.0745037591099705E-5</c:v>
                </c:pt>
                <c:pt idx="601">
                  <c:v>1.0299892085803425E-5</c:v>
                </c:pt>
                <c:pt idx="602">
                  <c:v>1.0203819558056826E-5</c:v>
                </c:pt>
                <c:pt idx="603">
                  <c:v>1.0432873072565593E-5</c:v>
                </c:pt>
                <c:pt idx="604">
                  <c:v>1.0597591607061205E-5</c:v>
                </c:pt>
                <c:pt idx="605">
                  <c:v>1.1384386311123174E-5</c:v>
                </c:pt>
                <c:pt idx="606">
                  <c:v>1.253627185465562E-5</c:v>
                </c:pt>
                <c:pt idx="607">
                  <c:v>1.4651206532368868E-5</c:v>
                </c:pt>
                <c:pt idx="608">
                  <c:v>2.0700856879428573E-5</c:v>
                </c:pt>
                <c:pt idx="609">
                  <c:v>2.6470705629574735E-5</c:v>
                </c:pt>
                <c:pt idx="610">
                  <c:v>3.0590535149075895E-5</c:v>
                </c:pt>
                <c:pt idx="611">
                  <c:v>3.4145800289531495E-5</c:v>
                </c:pt>
                <c:pt idx="612">
                  <c:v>3.7952959989786481E-5</c:v>
                </c:pt>
                <c:pt idx="613">
                  <c:v>4.1307351477843422E-5</c:v>
                </c:pt>
                <c:pt idx="614">
                  <c:v>4.4318359218180271E-5</c:v>
                </c:pt>
                <c:pt idx="615">
                  <c:v>4.5386467851676551E-5</c:v>
                </c:pt>
                <c:pt idx="616">
                  <c:v>4.6316147829964424E-5</c:v>
                </c:pt>
                <c:pt idx="617">
                  <c:v>4.5496610518125827E-5</c:v>
                </c:pt>
                <c:pt idx="618">
                  <c:v>4.3971510586781496E-5</c:v>
                </c:pt>
                <c:pt idx="619">
                  <c:v>3.6915163901926389E-5</c:v>
                </c:pt>
                <c:pt idx="620">
                  <c:v>3.2657947221417577E-5</c:v>
                </c:pt>
                <c:pt idx="621">
                  <c:v>2.8888426690911931E-5</c:v>
                </c:pt>
                <c:pt idx="622">
                  <c:v>2.5333921894767712E-5</c:v>
                </c:pt>
                <c:pt idx="623">
                  <c:v>2.288897255120169E-5</c:v>
                </c:pt>
                <c:pt idx="624">
                  <c:v>2.040615182642568E-5</c:v>
                </c:pt>
                <c:pt idx="625">
                  <c:v>1.9803563870182724E-5</c:v>
                </c:pt>
                <c:pt idx="626">
                  <c:v>1.9778165925535135E-5</c:v>
                </c:pt>
                <c:pt idx="627">
                  <c:v>2.0340397139009028E-5</c:v>
                </c:pt>
                <c:pt idx="628">
                  <c:v>2.2286515639473268E-5</c:v>
                </c:pt>
                <c:pt idx="629">
                  <c:v>2.5109935714760551E-5</c:v>
                </c:pt>
                <c:pt idx="630">
                  <c:v>2.7025992756507338E-5</c:v>
                </c:pt>
                <c:pt idx="631">
                  <c:v>4.0973186070553648E-5</c:v>
                </c:pt>
                <c:pt idx="632">
                  <c:v>4.7423580034182885E-5</c:v>
                </c:pt>
                <c:pt idx="633">
                  <c:v>5.4754849892156764E-5</c:v>
                </c:pt>
                <c:pt idx="634">
                  <c:v>6.1806307832084012E-5</c:v>
                </c:pt>
                <c:pt idx="635">
                  <c:v>6.7560440885598453E-5</c:v>
                </c:pt>
                <c:pt idx="636">
                  <c:v>7.4868937068938303E-5</c:v>
                </c:pt>
                <c:pt idx="637">
                  <c:v>7.6569336809472786E-5</c:v>
                </c:pt>
                <c:pt idx="638">
                  <c:v>7.9532842053829195E-5</c:v>
                </c:pt>
                <c:pt idx="639">
                  <c:v>8.1476171215430238E-5</c:v>
                </c:pt>
                <c:pt idx="640">
                  <c:v>8.1721911003924871E-5</c:v>
                </c:pt>
                <c:pt idx="641">
                  <c:v>7.3763463829673825E-5</c:v>
                </c:pt>
                <c:pt idx="642">
                  <c:v>6.7588262404804758E-5</c:v>
                </c:pt>
                <c:pt idx="643">
                  <c:v>6.1452796592084322E-5</c:v>
                </c:pt>
                <c:pt idx="644">
                  <c:v>5.6821692905142819E-5</c:v>
                </c:pt>
                <c:pt idx="645">
                  <c:v>5.768438304301028E-5</c:v>
                </c:pt>
                <c:pt idx="646">
                  <c:v>5.5302454165791394E-5</c:v>
                </c:pt>
                <c:pt idx="647">
                  <c:v>5.4063139228381706E-5</c:v>
                </c:pt>
                <c:pt idx="648">
                  <c:v>5.1843515578348222E-5</c:v>
                </c:pt>
                <c:pt idx="649">
                  <c:v>4.9762598519660661E-5</c:v>
                </c:pt>
                <c:pt idx="650">
                  <c:v>4.6515623573731724E-5</c:v>
                </c:pt>
                <c:pt idx="651">
                  <c:v>4.4664801303385513E-5</c:v>
                </c:pt>
                <c:pt idx="652">
                  <c:v>4.4689445173383344E-5</c:v>
                </c:pt>
                <c:pt idx="653">
                  <c:v>4.4867989928140385E-5</c:v>
                </c:pt>
                <c:pt idx="654">
                  <c:v>4.6420553636347771E-5</c:v>
                </c:pt>
                <c:pt idx="655">
                  <c:v>4.7642188910897805E-5</c:v>
                </c:pt>
                <c:pt idx="656">
                  <c:v>4.7255087411357172E-5</c:v>
                </c:pt>
                <c:pt idx="657">
                  <c:v>4.4537230386050953E-5</c:v>
                </c:pt>
                <c:pt idx="658">
                  <c:v>4.0323667124844997E-5</c:v>
                </c:pt>
                <c:pt idx="659">
                  <c:v>3.6811154398584864E-5</c:v>
                </c:pt>
                <c:pt idx="660">
                  <c:v>3.3830925567668617E-5</c:v>
                </c:pt>
                <c:pt idx="661">
                  <c:v>3.2332312459898133E-5</c:v>
                </c:pt>
                <c:pt idx="662">
                  <c:v>3.0808629106950914E-5</c:v>
                </c:pt>
                <c:pt idx="663">
                  <c:v>3.0780486900125965E-5</c:v>
                </c:pt>
                <c:pt idx="664">
                  <c:v>3.1320324775332548E-5</c:v>
                </c:pt>
                <c:pt idx="665">
                  <c:v>3.2206027654380708E-5</c:v>
                </c:pt>
                <c:pt idx="666">
                  <c:v>3.4205546643890596E-5</c:v>
                </c:pt>
                <c:pt idx="667">
                  <c:v>3.6972762747800641E-5</c:v>
                </c:pt>
                <c:pt idx="668">
                  <c:v>3.796618281320384E-5</c:v>
                </c:pt>
                <c:pt idx="669">
                  <c:v>3.9777461955682992E-5</c:v>
                </c:pt>
                <c:pt idx="670">
                  <c:v>4.115407872717624E-5</c:v>
                </c:pt>
                <c:pt idx="671">
                  <c:v>4.1546149573050151E-5</c:v>
                </c:pt>
                <c:pt idx="672">
                  <c:v>3.4515551930181447E-5</c:v>
                </c:pt>
                <c:pt idx="673">
                  <c:v>3.2659290398354405E-5</c:v>
                </c:pt>
                <c:pt idx="674">
                  <c:v>3.0544973266876066E-5</c:v>
                </c:pt>
                <c:pt idx="675">
                  <c:v>2.8099849507675112E-5</c:v>
                </c:pt>
                <c:pt idx="676">
                  <c:v>2.5269909511781516E-5</c:v>
                </c:pt>
                <c:pt idx="677">
                  <c:v>2.3017712783622927E-5</c:v>
                </c:pt>
                <c:pt idx="678">
                  <c:v>1.9194001619199478E-5</c:v>
                </c:pt>
                <c:pt idx="679">
                  <c:v>1.8194363237332637E-5</c:v>
                </c:pt>
                <c:pt idx="680">
                  <c:v>1.7711493951115667E-5</c:v>
                </c:pt>
                <c:pt idx="681">
                  <c:v>1.7248288146293591E-5</c:v>
                </c:pt>
                <c:pt idx="682">
                  <c:v>1.6634559921674506E-5</c:v>
                </c:pt>
                <c:pt idx="683">
                  <c:v>1.5844380659657999E-5</c:v>
                </c:pt>
                <c:pt idx="684">
                  <c:v>1.5153347499349808E-5</c:v>
                </c:pt>
                <c:pt idx="685">
                  <c:v>1.4652268618950571E-5</c:v>
                </c:pt>
                <c:pt idx="686">
                  <c:v>1.4392211544624251E-5</c:v>
                </c:pt>
                <c:pt idx="687">
                  <c:v>1.4240278678840105E-5</c:v>
                </c:pt>
                <c:pt idx="688">
                  <c:v>1.8400775370070341E-5</c:v>
                </c:pt>
                <c:pt idx="689">
                  <c:v>1.8504257653245003E-5</c:v>
                </c:pt>
                <c:pt idx="690">
                  <c:v>1.8964906898019562E-5</c:v>
                </c:pt>
                <c:pt idx="691">
                  <c:v>1.9426389488157177E-5</c:v>
                </c:pt>
                <c:pt idx="692">
                  <c:v>2.0345813835295757E-5</c:v>
                </c:pt>
                <c:pt idx="693">
                  <c:v>2.2144257031589778E-5</c:v>
                </c:pt>
                <c:pt idx="694">
                  <c:v>2.29617478673996E-5</c:v>
                </c:pt>
                <c:pt idx="695">
                  <c:v>2.3433032699013487E-5</c:v>
                </c:pt>
                <c:pt idx="696">
                  <c:v>2.3653882405748831E-5</c:v>
                </c:pt>
                <c:pt idx="697">
                  <c:v>2.4517023801489394E-5</c:v>
                </c:pt>
                <c:pt idx="698">
                  <c:v>2.5826533335158555E-5</c:v>
                </c:pt>
                <c:pt idx="699">
                  <c:v>2.645599912416846E-5</c:v>
                </c:pt>
                <c:pt idx="700">
                  <c:v>2.4640861040378965E-5</c:v>
                </c:pt>
                <c:pt idx="701">
                  <c:v>2.205976253639298E-5</c:v>
                </c:pt>
                <c:pt idx="702">
                  <c:v>1.9404215138231661E-5</c:v>
                </c:pt>
                <c:pt idx="703">
                  <c:v>1.8059277058828307E-5</c:v>
                </c:pt>
                <c:pt idx="704">
                  <c:v>1.725656844210127E-5</c:v>
                </c:pt>
                <c:pt idx="705">
                  <c:v>1.6770112544976394E-5</c:v>
                </c:pt>
                <c:pt idx="706">
                  <c:v>1.6587770330338965E-5</c:v>
                </c:pt>
                <c:pt idx="707">
                  <c:v>1.7145869604979987E-5</c:v>
                </c:pt>
                <c:pt idx="708">
                  <c:v>1.7906233400778394E-5</c:v>
                </c:pt>
                <c:pt idx="709">
                  <c:v>1.8671874713144745E-5</c:v>
                </c:pt>
                <c:pt idx="710">
                  <c:v>1.9478014846617993E-5</c:v>
                </c:pt>
                <c:pt idx="711">
                  <c:v>2.0590572402744064E-5</c:v>
                </c:pt>
                <c:pt idx="712">
                  <c:v>2.1337938476153932E-5</c:v>
                </c:pt>
                <c:pt idx="713">
                  <c:v>2.190741761231042E-5</c:v>
                </c:pt>
                <c:pt idx="714">
                  <c:v>2.3752029353072435E-5</c:v>
                </c:pt>
                <c:pt idx="715">
                  <c:v>2.4940173642799763E-5</c:v>
                </c:pt>
                <c:pt idx="716">
                  <c:v>2.6845749247586585E-5</c:v>
                </c:pt>
                <c:pt idx="717">
                  <c:v>2.8997018932769974E-5</c:v>
                </c:pt>
                <c:pt idx="718">
                  <c:v>3.1732009883118806E-5</c:v>
                </c:pt>
                <c:pt idx="719">
                  <c:v>3.6215306323552479E-5</c:v>
                </c:pt>
                <c:pt idx="720">
                  <c:v>4.088816745635614E-5</c:v>
                </c:pt>
                <c:pt idx="721">
                  <c:v>4.7605384383567384E-5</c:v>
                </c:pt>
                <c:pt idx="722">
                  <c:v>4.8670872925451351E-5</c:v>
                </c:pt>
                <c:pt idx="723">
                  <c:v>4.922371597293203E-5</c:v>
                </c:pt>
                <c:pt idx="724">
                  <c:v>4.7668685717148358E-5</c:v>
                </c:pt>
                <c:pt idx="725">
                  <c:v>4.0832932475297692E-5</c:v>
                </c:pt>
                <c:pt idx="726">
                  <c:v>3.8461501538414332E-5</c:v>
                </c:pt>
                <c:pt idx="727">
                  <c:v>3.7712355307234603E-5</c:v>
                </c:pt>
                <c:pt idx="728">
                  <c:v>3.8411384368216178E-5</c:v>
                </c:pt>
                <c:pt idx="729">
                  <c:v>3.9447556077431264E-5</c:v>
                </c:pt>
                <c:pt idx="730">
                  <c:v>4.0833212573757012E-5</c:v>
                </c:pt>
                <c:pt idx="731">
                  <c:v>4.3453106943325437E-5</c:v>
                </c:pt>
                <c:pt idx="732">
                  <c:v>4.6031494520135379E-5</c:v>
                </c:pt>
                <c:pt idx="733">
                  <c:v>4.7841476233293352E-5</c:v>
                </c:pt>
                <c:pt idx="734">
                  <c:v>4.679940344041623E-5</c:v>
                </c:pt>
                <c:pt idx="735">
                  <c:v>4.522439473637635E-5</c:v>
                </c:pt>
                <c:pt idx="736">
                  <c:v>4.3934199994162571E-5</c:v>
                </c:pt>
                <c:pt idx="737">
                  <c:v>4.3573201724555467E-5</c:v>
                </c:pt>
                <c:pt idx="738">
                  <c:v>4.3300937051131176E-5</c:v>
                </c:pt>
                <c:pt idx="739">
                  <c:v>4.4159765254773431E-5</c:v>
                </c:pt>
                <c:pt idx="740">
                  <c:v>4.386840732884346E-5</c:v>
                </c:pt>
                <c:pt idx="741">
                  <c:v>3.8097731008262357E-5</c:v>
                </c:pt>
                <c:pt idx="742">
                  <c:v>3.4236310274075545E-5</c:v>
                </c:pt>
                <c:pt idx="743">
                  <c:v>3.1932280871783105E-5</c:v>
                </c:pt>
                <c:pt idx="744">
                  <c:v>3.079957971072223E-5</c:v>
                </c:pt>
                <c:pt idx="745">
                  <c:v>3.0638518609673937E-5</c:v>
                </c:pt>
                <c:pt idx="746">
                  <c:v>3.0585269969201792E-5</c:v>
                </c:pt>
                <c:pt idx="747">
                  <c:v>3.1793440186291638E-5</c:v>
                </c:pt>
                <c:pt idx="748">
                  <c:v>3.1163893610695707E-5</c:v>
                </c:pt>
                <c:pt idx="749">
                  <c:v>3.0172682167900312E-5</c:v>
                </c:pt>
                <c:pt idx="750">
                  <c:v>2.8849799145758053E-5</c:v>
                </c:pt>
                <c:pt idx="751">
                  <c:v>2.7228663538236425E-5</c:v>
                </c:pt>
                <c:pt idx="752">
                  <c:v>2.5520690447430034E-5</c:v>
                </c:pt>
                <c:pt idx="753">
                  <c:v>2.3066360848397501E-5</c:v>
                </c:pt>
                <c:pt idx="754">
                  <c:v>2.1760306787261168E-5</c:v>
                </c:pt>
                <c:pt idx="755">
                  <c:v>2.0254948922171606E-5</c:v>
                </c:pt>
                <c:pt idx="756">
                  <c:v>1.8291652265998373E-5</c:v>
                </c:pt>
                <c:pt idx="757">
                  <c:v>1.5936763994356204E-5</c:v>
                </c:pt>
                <c:pt idx="758">
                  <c:v>1.3183740294046702E-5</c:v>
                </c:pt>
                <c:pt idx="759">
                  <c:v>1.005596316481619E-5</c:v>
                </c:pt>
                <c:pt idx="760">
                  <c:v>8.0108798986290553E-6</c:v>
                </c:pt>
                <c:pt idx="761">
                  <c:v>5.2916656222592307E-6</c:v>
                </c:pt>
                <c:pt idx="762">
                  <c:v>4.2595646051575813E-6</c:v>
                </c:pt>
                <c:pt idx="763">
                  <c:v>3.4954668801321786E-6</c:v>
                </c:pt>
                <c:pt idx="764">
                  <c:v>3.0319052508446362E-6</c:v>
                </c:pt>
                <c:pt idx="765">
                  <c:v>2.691658496963147E-6</c:v>
                </c:pt>
                <c:pt idx="766">
                  <c:v>2.3514079401541338E-6</c:v>
                </c:pt>
                <c:pt idx="767">
                  <c:v>2.2507657994016125E-6</c:v>
                </c:pt>
                <c:pt idx="768">
                  <c:v>2.2164016918106228E-6</c:v>
                </c:pt>
                <c:pt idx="769">
                  <c:v>2.1954839817640002E-6</c:v>
                </c:pt>
                <c:pt idx="770">
                  <c:v>2.1497424295339226E-6</c:v>
                </c:pt>
                <c:pt idx="771">
                  <c:v>1.9985150143030422E-6</c:v>
                </c:pt>
                <c:pt idx="772">
                  <c:v>1.9453769697981662E-6</c:v>
                </c:pt>
                <c:pt idx="773">
                  <c:v>1.7786822321363367E-6</c:v>
                </c:pt>
                <c:pt idx="774">
                  <c:v>1.6670499632945169E-6</c:v>
                </c:pt>
                <c:pt idx="775">
                  <c:v>1.528645231247237E-6</c:v>
                </c:pt>
                <c:pt idx="776">
                  <c:v>1.3950123234201308E-6</c:v>
                </c:pt>
                <c:pt idx="777">
                  <c:v>1.2404584259186886E-6</c:v>
                </c:pt>
                <c:pt idx="778">
                  <c:v>1.1593799674034371E-6</c:v>
                </c:pt>
                <c:pt idx="779">
                  <c:v>1.1117233644220042E-6</c:v>
                </c:pt>
                <c:pt idx="780">
                  <c:v>1.0538382646559125E-6</c:v>
                </c:pt>
                <c:pt idx="781">
                  <c:v>1.0182602616649651E-6</c:v>
                </c:pt>
                <c:pt idx="782">
                  <c:v>9.6848716691199164E-7</c:v>
                </c:pt>
                <c:pt idx="783">
                  <c:v>9.0534170174751707E-7</c:v>
                </c:pt>
                <c:pt idx="784">
                  <c:v>8.5368369027284434E-7</c:v>
                </c:pt>
                <c:pt idx="785">
                  <c:v>8.23364971006022E-7</c:v>
                </c:pt>
                <c:pt idx="786">
                  <c:v>7.9317686676596324E-7</c:v>
                </c:pt>
                <c:pt idx="787">
                  <c:v>7.119733290011446E-7</c:v>
                </c:pt>
                <c:pt idx="788">
                  <c:v>8.7450287215315932E-7</c:v>
                </c:pt>
                <c:pt idx="789">
                  <c:v>8.0391141735706934E-7</c:v>
                </c:pt>
                <c:pt idx="790">
                  <c:v>7.3193245543699438E-7</c:v>
                </c:pt>
                <c:pt idx="791">
                  <c:v>6.6489228555945187E-7</c:v>
                </c:pt>
                <c:pt idx="792">
                  <c:v>6.2229670023527658E-7</c:v>
                </c:pt>
                <c:pt idx="793">
                  <c:v>5.6569514443451488E-7</c:v>
                </c:pt>
                <c:pt idx="794">
                  <c:v>5.2177493022760488E-7</c:v>
                </c:pt>
                <c:pt idx="795">
                  <c:v>4.9178061562055559E-7</c:v>
                </c:pt>
                <c:pt idx="796">
                  <c:v>4.9843660874061648E-7</c:v>
                </c:pt>
                <c:pt idx="797">
                  <c:v>5.7284094712119086E-7</c:v>
                </c:pt>
                <c:pt idx="798">
                  <c:v>6.6037694755342632E-7</c:v>
                </c:pt>
                <c:pt idx="799">
                  <c:v>7.9805281293297361E-7</c:v>
                </c:pt>
                <c:pt idx="800">
                  <c:v>9.7143418175645287E-7</c:v>
                </c:pt>
                <c:pt idx="801">
                  <c:v>1.3638506862728382E-6</c:v>
                </c:pt>
                <c:pt idx="802">
                  <c:v>1.6981303068023443E-6</c:v>
                </c:pt>
                <c:pt idx="803">
                  <c:v>2.1696284113708939E-6</c:v>
                </c:pt>
                <c:pt idx="804">
                  <c:v>2.7190275326629096E-6</c:v>
                </c:pt>
                <c:pt idx="805">
                  <c:v>3.2540809559915892E-6</c:v>
                </c:pt>
                <c:pt idx="806">
                  <c:v>3.8474680050568637E-6</c:v>
                </c:pt>
                <c:pt idx="807">
                  <c:v>4.524268104171439E-6</c:v>
                </c:pt>
                <c:pt idx="808">
                  <c:v>5.1039936767417045E-6</c:v>
                </c:pt>
                <c:pt idx="809">
                  <c:v>5.5181801234643663E-6</c:v>
                </c:pt>
                <c:pt idx="810">
                  <c:v>5.9496070380626229E-6</c:v>
                </c:pt>
                <c:pt idx="811">
                  <c:v>6.4625959983304672E-6</c:v>
                </c:pt>
                <c:pt idx="812">
                  <c:v>6.9785495570272629E-6</c:v>
                </c:pt>
                <c:pt idx="813">
                  <c:v>8.0601721983143734E-6</c:v>
                </c:pt>
                <c:pt idx="814">
                  <c:v>8.9515286736934556E-6</c:v>
                </c:pt>
                <c:pt idx="815">
                  <c:v>9.3532140256326032E-6</c:v>
                </c:pt>
                <c:pt idx="816">
                  <c:v>9.7611018739839888E-6</c:v>
                </c:pt>
                <c:pt idx="817">
                  <c:v>1.0272245843769183E-5</c:v>
                </c:pt>
                <c:pt idx="818">
                  <c:v>1.0739038784089259E-5</c:v>
                </c:pt>
                <c:pt idx="819">
                  <c:v>1.0740967509207745E-5</c:v>
                </c:pt>
                <c:pt idx="820">
                  <c:v>1.0620779431941461E-5</c:v>
                </c:pt>
                <c:pt idx="821">
                  <c:v>1.0208570210061725E-5</c:v>
                </c:pt>
                <c:pt idx="822">
                  <c:v>9.8937663354424811E-6</c:v>
                </c:pt>
                <c:pt idx="823">
                  <c:v>9.3578733458427207E-6</c:v>
                </c:pt>
                <c:pt idx="824">
                  <c:v>8.7740937429426172E-6</c:v>
                </c:pt>
                <c:pt idx="825">
                  <c:v>8.342666100940033E-6</c:v>
                </c:pt>
                <c:pt idx="826">
                  <c:v>7.8842699712543882E-6</c:v>
                </c:pt>
                <c:pt idx="827">
                  <c:v>6.9062373848906748E-6</c:v>
                </c:pt>
                <c:pt idx="828">
                  <c:v>6.5943843653163573E-6</c:v>
                </c:pt>
                <c:pt idx="829">
                  <c:v>6.0722395171577965E-6</c:v>
                </c:pt>
                <c:pt idx="830">
                  <c:v>5.6108460791884806E-6</c:v>
                </c:pt>
                <c:pt idx="831">
                  <c:v>5.105831422209944E-6</c:v>
                </c:pt>
                <c:pt idx="832">
                  <c:v>4.6678253477428633E-6</c:v>
                </c:pt>
                <c:pt idx="833">
                  <c:v>4.2953197854663707E-6</c:v>
                </c:pt>
                <c:pt idx="834">
                  <c:v>3.9947681247914797E-6</c:v>
                </c:pt>
                <c:pt idx="835">
                  <c:v>3.7848890875743627E-6</c:v>
                </c:pt>
                <c:pt idx="836">
                  <c:v>3.650895420936721E-6</c:v>
                </c:pt>
                <c:pt idx="837">
                  <c:v>3.3281196291233978E-6</c:v>
                </c:pt>
                <c:pt idx="838">
                  <c:v>3.3612235319754148E-6</c:v>
                </c:pt>
                <c:pt idx="839">
                  <c:v>3.46717172046511E-6</c:v>
                </c:pt>
                <c:pt idx="840">
                  <c:v>3.4197042034759988E-6</c:v>
                </c:pt>
                <c:pt idx="841">
                  <c:v>3.4921745805453926E-6</c:v>
                </c:pt>
                <c:pt idx="842">
                  <c:v>3.4037762905923946E-6</c:v>
                </c:pt>
                <c:pt idx="843">
                  <c:v>3.1886937280315865E-6</c:v>
                </c:pt>
                <c:pt idx="844">
                  <c:v>3.1252362331999419E-6</c:v>
                </c:pt>
                <c:pt idx="845">
                  <c:v>2.9958732918153257E-6</c:v>
                </c:pt>
                <c:pt idx="846">
                  <c:v>2.6569056312390773E-6</c:v>
                </c:pt>
                <c:pt idx="847">
                  <c:v>2.3425201705378004E-6</c:v>
                </c:pt>
                <c:pt idx="848">
                  <c:v>2.0183922283385529E-6</c:v>
                </c:pt>
                <c:pt idx="849">
                  <c:v>1.6655648668036445E-6</c:v>
                </c:pt>
                <c:pt idx="850">
                  <c:v>1.1143406092880847E-6</c:v>
                </c:pt>
                <c:pt idx="851">
                  <c:v>8.8595675176591154E-7</c:v>
                </c:pt>
                <c:pt idx="852">
                  <c:v>7.0561631689132977E-7</c:v>
                </c:pt>
                <c:pt idx="853">
                  <c:v>5.1191225244008264E-7</c:v>
                </c:pt>
                <c:pt idx="854">
                  <c:v>3.4425943031937307E-7</c:v>
                </c:pt>
                <c:pt idx="855">
                  <c:v>2.3645452738478818E-7</c:v>
                </c:pt>
                <c:pt idx="856">
                  <c:v>1.453270324731192E-7</c:v>
                </c:pt>
                <c:pt idx="857">
                  <c:v>7.3026173408432233E-8</c:v>
                </c:pt>
                <c:pt idx="858">
                  <c:v>3.6471295038657096E-8</c:v>
                </c:pt>
                <c:pt idx="859">
                  <c:v>7.6629158583746538E-9</c:v>
                </c:pt>
                <c:pt idx="860">
                  <c:v>3.8825307876803782E-9</c:v>
                </c:pt>
                <c:pt idx="861">
                  <c:v>2.1879883683376614E-9</c:v>
                </c:pt>
                <c:pt idx="862">
                  <c:v>1.2644166944959868E-9</c:v>
                </c:pt>
                <c:pt idx="863">
                  <c:v>8.6407052008308009E-10</c:v>
                </c:pt>
                <c:pt idx="864">
                  <c:v>6.539106768223409E-10</c:v>
                </c:pt>
                <c:pt idx="865">
                  <c:v>4.7070939823934424E-10</c:v>
                </c:pt>
                <c:pt idx="866">
                  <c:v>3.6571306768577855E-10</c:v>
                </c:pt>
                <c:pt idx="867">
                  <c:v>2.8755707297088474E-10</c:v>
                </c:pt>
                <c:pt idx="868">
                  <c:v>2.5002653679149338E-10</c:v>
                </c:pt>
                <c:pt idx="869">
                  <c:v>3.1006296080582489E-10</c:v>
                </c:pt>
                <c:pt idx="870">
                  <c:v>4.4246810732205496E-10</c:v>
                </c:pt>
                <c:pt idx="871">
                  <c:v>4.2987160223536015E-10</c:v>
                </c:pt>
                <c:pt idx="872">
                  <c:v>4.2173281552340833E-10</c:v>
                </c:pt>
                <c:pt idx="873">
                  <c:v>1.0465777813663127E-9</c:v>
                </c:pt>
                <c:pt idx="874">
                  <c:v>1.3248632387534101E-9</c:v>
                </c:pt>
                <c:pt idx="875">
                  <c:v>2.5334328044847517E-9</c:v>
                </c:pt>
                <c:pt idx="876">
                  <c:v>9.3217562350873595E-9</c:v>
                </c:pt>
                <c:pt idx="877">
                  <c:v>4.325331412876725E-8</c:v>
                </c:pt>
                <c:pt idx="878">
                  <c:v>2.1911172054922286E-7</c:v>
                </c:pt>
                <c:pt idx="879">
                  <c:v>6.1241554017526371E-7</c:v>
                </c:pt>
                <c:pt idx="880">
                  <c:v>1.2212297727156684E-6</c:v>
                </c:pt>
                <c:pt idx="881">
                  <c:v>2.0687655340942016E-6</c:v>
                </c:pt>
                <c:pt idx="882">
                  <c:v>3.1070266232862567E-6</c:v>
                </c:pt>
                <c:pt idx="883">
                  <c:v>4.0467661467578799E-6</c:v>
                </c:pt>
                <c:pt idx="884">
                  <c:v>5.8820096326104007E-6</c:v>
                </c:pt>
                <c:pt idx="885">
                  <c:v>6.7210694765890959E-6</c:v>
                </c:pt>
                <c:pt idx="886">
                  <c:v>7.4026743386997349E-6</c:v>
                </c:pt>
                <c:pt idx="887">
                  <c:v>8.0239746827654374E-6</c:v>
                </c:pt>
                <c:pt idx="888">
                  <c:v>1.0966232342993599E-5</c:v>
                </c:pt>
                <c:pt idx="889">
                  <c:v>1.1328181667682448E-5</c:v>
                </c:pt>
                <c:pt idx="890">
                  <c:v>1.1847808323235263E-5</c:v>
                </c:pt>
                <c:pt idx="891">
                  <c:v>1.2070524193693087E-5</c:v>
                </c:pt>
                <c:pt idx="892">
                  <c:v>1.1929572319104289E-5</c:v>
                </c:pt>
                <c:pt idx="893">
                  <c:v>1.2186249496293371E-5</c:v>
                </c:pt>
                <c:pt idx="894">
                  <c:v>1.219457954696377E-5</c:v>
                </c:pt>
                <c:pt idx="895">
                  <c:v>1.2344160418526162E-5</c:v>
                </c:pt>
                <c:pt idx="896">
                  <c:v>1.2224317030516799E-5</c:v>
                </c:pt>
                <c:pt idx="897">
                  <c:v>1.2043994699075972E-5</c:v>
                </c:pt>
                <c:pt idx="898">
                  <c:v>1.1731313996804798E-5</c:v>
                </c:pt>
                <c:pt idx="899">
                  <c:v>1.1662798878041538E-5</c:v>
                </c:pt>
                <c:pt idx="900">
                  <c:v>1.1177449740452411E-5</c:v>
                </c:pt>
                <c:pt idx="901">
                  <c:v>1.113640403018091E-5</c:v>
                </c:pt>
                <c:pt idx="902">
                  <c:v>1.1322065467022859E-5</c:v>
                </c:pt>
                <c:pt idx="903">
                  <c:v>1.136462607574867E-5</c:v>
                </c:pt>
                <c:pt idx="904">
                  <c:v>1.1378327521638798E-5</c:v>
                </c:pt>
                <c:pt idx="905">
                  <c:v>1.1481314229127213E-5</c:v>
                </c:pt>
                <c:pt idx="906">
                  <c:v>1.1239623485572773E-5</c:v>
                </c:pt>
                <c:pt idx="907">
                  <c:v>1.1378912966709375E-5</c:v>
                </c:pt>
                <c:pt idx="908">
                  <c:v>1.1602734302071571E-5</c:v>
                </c:pt>
                <c:pt idx="909">
                  <c:v>1.2029977005742457E-5</c:v>
                </c:pt>
                <c:pt idx="910">
                  <c:v>1.2125965699943231E-5</c:v>
                </c:pt>
                <c:pt idx="911">
                  <c:v>1.2193966991657598E-5</c:v>
                </c:pt>
                <c:pt idx="912">
                  <c:v>1.2307640829451179E-5</c:v>
                </c:pt>
                <c:pt idx="913">
                  <c:v>1.2671448470257566E-5</c:v>
                </c:pt>
                <c:pt idx="914">
                  <c:v>1.2983862887984167E-5</c:v>
                </c:pt>
                <c:pt idx="915">
                  <c:v>1.2614317154606178E-5</c:v>
                </c:pt>
                <c:pt idx="916">
                  <c:v>1.2376765077262099E-5</c:v>
                </c:pt>
                <c:pt idx="917">
                  <c:v>1.2255683174182499E-5</c:v>
                </c:pt>
                <c:pt idx="918">
                  <c:v>1.1417859900803448E-5</c:v>
                </c:pt>
                <c:pt idx="919">
                  <c:v>1.0637335207984151E-5</c:v>
                </c:pt>
                <c:pt idx="920">
                  <c:v>9.8938138990895684E-6</c:v>
                </c:pt>
                <c:pt idx="921">
                  <c:v>8.8679953076232812E-6</c:v>
                </c:pt>
                <c:pt idx="922">
                  <c:v>8.1875159984476694E-6</c:v>
                </c:pt>
                <c:pt idx="923">
                  <c:v>7.646162409990246E-6</c:v>
                </c:pt>
                <c:pt idx="924">
                  <c:v>7.2286690523219588E-6</c:v>
                </c:pt>
                <c:pt idx="925">
                  <c:v>6.6804548688048821E-6</c:v>
                </c:pt>
                <c:pt idx="926">
                  <c:v>6.2159718874936733E-6</c:v>
                </c:pt>
                <c:pt idx="927">
                  <c:v>5.895198446513919E-6</c:v>
                </c:pt>
                <c:pt idx="928">
                  <c:v>5.5072061913827501E-6</c:v>
                </c:pt>
                <c:pt idx="929">
                  <c:v>4.7559185931344966E-6</c:v>
                </c:pt>
                <c:pt idx="930">
                  <c:v>4.4792562955107812E-6</c:v>
                </c:pt>
                <c:pt idx="931">
                  <c:v>4.2864343827763884E-6</c:v>
                </c:pt>
                <c:pt idx="932">
                  <c:v>4.1474546827935642E-6</c:v>
                </c:pt>
                <c:pt idx="933">
                  <c:v>4.2123471938171275E-6</c:v>
                </c:pt>
                <c:pt idx="934">
                  <c:v>4.2412547797456447E-6</c:v>
                </c:pt>
                <c:pt idx="935">
                  <c:v>4.2728287522621204E-6</c:v>
                </c:pt>
                <c:pt idx="936">
                  <c:v>4.1042293943854196E-6</c:v>
                </c:pt>
                <c:pt idx="937">
                  <c:v>3.8976047227542588E-6</c:v>
                </c:pt>
                <c:pt idx="938">
                  <c:v>3.6501821887708605E-6</c:v>
                </c:pt>
                <c:pt idx="939">
                  <c:v>3.4108065908742663E-6</c:v>
                </c:pt>
                <c:pt idx="940">
                  <c:v>3.2378598065587818E-6</c:v>
                </c:pt>
                <c:pt idx="941">
                  <c:v>3.010431630620196E-6</c:v>
                </c:pt>
                <c:pt idx="942">
                  <c:v>2.5769431628444651E-6</c:v>
                </c:pt>
                <c:pt idx="943">
                  <c:v>2.4045240000357171E-6</c:v>
                </c:pt>
                <c:pt idx="944">
                  <c:v>2.3541885815658517E-6</c:v>
                </c:pt>
                <c:pt idx="945">
                  <c:v>2.339178009547061E-6</c:v>
                </c:pt>
                <c:pt idx="946">
                  <c:v>2.3688189767712192E-6</c:v>
                </c:pt>
                <c:pt idx="947">
                  <c:v>2.3799450192112765E-6</c:v>
                </c:pt>
                <c:pt idx="948">
                  <c:v>2.4342051223618805E-6</c:v>
                </c:pt>
                <c:pt idx="949">
                  <c:v>2.4668650647227499E-6</c:v>
                </c:pt>
                <c:pt idx="950">
                  <c:v>2.4564347431145017E-6</c:v>
                </c:pt>
                <c:pt idx="951">
                  <c:v>2.5109393169896668E-6</c:v>
                </c:pt>
                <c:pt idx="952">
                  <c:v>2.5086815920899798E-6</c:v>
                </c:pt>
                <c:pt idx="953">
                  <c:v>2.5062840089506594E-6</c:v>
                </c:pt>
                <c:pt idx="954">
                  <c:v>2.7625492061145186E-6</c:v>
                </c:pt>
                <c:pt idx="955">
                  <c:v>2.9081857533797704E-6</c:v>
                </c:pt>
                <c:pt idx="956">
                  <c:v>3.0817717855027847E-6</c:v>
                </c:pt>
                <c:pt idx="957">
                  <c:v>3.1595061556732688E-6</c:v>
                </c:pt>
                <c:pt idx="958">
                  <c:v>3.3078416131364163E-6</c:v>
                </c:pt>
                <c:pt idx="959">
                  <c:v>3.5205123573296358E-6</c:v>
                </c:pt>
                <c:pt idx="960">
                  <c:v>3.6668659128950546E-6</c:v>
                </c:pt>
                <c:pt idx="961">
                  <c:v>3.7759062595258335E-6</c:v>
                </c:pt>
                <c:pt idx="962">
                  <c:v>3.9294695897961753E-6</c:v>
                </c:pt>
                <c:pt idx="963">
                  <c:v>3.9447896089609584E-6</c:v>
                </c:pt>
                <c:pt idx="964">
                  <c:v>4.0934435848428615E-6</c:v>
                </c:pt>
                <c:pt idx="965">
                  <c:v>4.2441751735910744E-6</c:v>
                </c:pt>
                <c:pt idx="966">
                  <c:v>4.5745218632875958E-6</c:v>
                </c:pt>
                <c:pt idx="967">
                  <c:v>4.717095226151477E-6</c:v>
                </c:pt>
                <c:pt idx="968">
                  <c:v>4.9283862141192558E-6</c:v>
                </c:pt>
                <c:pt idx="969">
                  <c:v>4.8491806553186986E-6</c:v>
                </c:pt>
                <c:pt idx="970">
                  <c:v>4.8533437796491265E-6</c:v>
                </c:pt>
                <c:pt idx="971">
                  <c:v>4.6450120517098536E-6</c:v>
                </c:pt>
                <c:pt idx="972">
                  <c:v>4.7331748497687243E-6</c:v>
                </c:pt>
                <c:pt idx="973">
                  <c:v>4.9334768989720043E-6</c:v>
                </c:pt>
                <c:pt idx="974">
                  <c:v>4.9811839778840183E-6</c:v>
                </c:pt>
                <c:pt idx="975">
                  <c:v>5.0440794816937735E-6</c:v>
                </c:pt>
                <c:pt idx="976">
                  <c:v>5.0764905548869662E-6</c:v>
                </c:pt>
                <c:pt idx="977">
                  <c:v>5.3073521332891399E-6</c:v>
                </c:pt>
                <c:pt idx="978">
                  <c:v>5.5072603307838228E-6</c:v>
                </c:pt>
                <c:pt idx="979">
                  <c:v>5.8205687425742453E-6</c:v>
                </c:pt>
                <c:pt idx="980">
                  <c:v>6.1937620785709643E-6</c:v>
                </c:pt>
                <c:pt idx="981">
                  <c:v>6.5521372905754029E-6</c:v>
                </c:pt>
                <c:pt idx="982">
                  <c:v>7.0278885028802757E-6</c:v>
                </c:pt>
                <c:pt idx="983">
                  <c:v>7.4763242867083619E-6</c:v>
                </c:pt>
                <c:pt idx="984">
                  <c:v>7.6961988939948294E-6</c:v>
                </c:pt>
                <c:pt idx="985">
                  <c:v>8.2761830545586921E-6</c:v>
                </c:pt>
                <c:pt idx="986">
                  <c:v>8.5594921242580323E-6</c:v>
                </c:pt>
                <c:pt idx="987">
                  <c:v>8.7973600331580081E-6</c:v>
                </c:pt>
                <c:pt idx="988">
                  <c:v>1.2252772761742695E-5</c:v>
                </c:pt>
                <c:pt idx="989">
                  <c:v>1.2529049422042911E-5</c:v>
                </c:pt>
                <c:pt idx="990">
                  <c:v>1.2657989908436022E-5</c:v>
                </c:pt>
                <c:pt idx="991">
                  <c:v>1.2336598791172262E-5</c:v>
                </c:pt>
                <c:pt idx="992">
                  <c:v>1.2222588075247257E-5</c:v>
                </c:pt>
                <c:pt idx="993">
                  <c:v>1.2033096101978975E-5</c:v>
                </c:pt>
                <c:pt idx="994">
                  <c:v>1.1934010741106566E-5</c:v>
                </c:pt>
                <c:pt idx="995">
                  <c:v>1.18117005591942E-5</c:v>
                </c:pt>
                <c:pt idx="996">
                  <c:v>1.116412340996933E-5</c:v>
                </c:pt>
                <c:pt idx="997">
                  <c:v>1.0389519029153962E-5</c:v>
                </c:pt>
                <c:pt idx="998">
                  <c:v>9.2299104445605263E-6</c:v>
                </c:pt>
                <c:pt idx="999">
                  <c:v>8.5400340209893909E-6</c:v>
                </c:pt>
                <c:pt idx="1000">
                  <c:v>8.0509063550406031E-6</c:v>
                </c:pt>
                <c:pt idx="1001">
                  <c:v>7.6894261373515278E-6</c:v>
                </c:pt>
                <c:pt idx="1002">
                  <c:v>7.3735739364048668E-6</c:v>
                </c:pt>
                <c:pt idx="1003">
                  <c:v>7.4121243144948642E-6</c:v>
                </c:pt>
                <c:pt idx="1004">
                  <c:v>7.6248115345167654E-6</c:v>
                </c:pt>
                <c:pt idx="1005">
                  <c:v>7.812277619120803E-6</c:v>
                </c:pt>
                <c:pt idx="1006">
                  <c:v>8.4816669813495392E-6</c:v>
                </c:pt>
                <c:pt idx="1007">
                  <c:v>8.7173653944632925E-6</c:v>
                </c:pt>
                <c:pt idx="1008">
                  <c:v>8.5300384808353205E-6</c:v>
                </c:pt>
                <c:pt idx="1009">
                  <c:v>8.2690939046603758E-6</c:v>
                </c:pt>
                <c:pt idx="1010">
                  <c:v>8.5336701839592835E-6</c:v>
                </c:pt>
                <c:pt idx="1011">
                  <c:v>8.5962441417959644E-6</c:v>
                </c:pt>
                <c:pt idx="1012">
                  <c:v>8.3693667884899756E-6</c:v>
                </c:pt>
                <c:pt idx="1013">
                  <c:v>8.0256537810596904E-6</c:v>
                </c:pt>
                <c:pt idx="1014">
                  <c:v>7.1431646189753684E-6</c:v>
                </c:pt>
                <c:pt idx="1015">
                  <c:v>6.9485833166537137E-6</c:v>
                </c:pt>
                <c:pt idx="1016">
                  <c:v>6.945734784122294E-6</c:v>
                </c:pt>
                <c:pt idx="1017">
                  <c:v>6.859852175268844E-6</c:v>
                </c:pt>
                <c:pt idx="1018">
                  <c:v>6.8517662662365844E-6</c:v>
                </c:pt>
                <c:pt idx="1019">
                  <c:v>6.8680058642359701E-6</c:v>
                </c:pt>
                <c:pt idx="1020">
                  <c:v>6.7068930273424092E-6</c:v>
                </c:pt>
                <c:pt idx="1021">
                  <c:v>6.3700711910040306E-6</c:v>
                </c:pt>
                <c:pt idx="1022">
                  <c:v>6.1942604345466822E-6</c:v>
                </c:pt>
                <c:pt idx="1023">
                  <c:v>6.0730765192891004E-6</c:v>
                </c:pt>
                <c:pt idx="1024">
                  <c:v>5.903031686046049E-6</c:v>
                </c:pt>
                <c:pt idx="1025">
                  <c:v>5.3884908582100589E-6</c:v>
                </c:pt>
                <c:pt idx="1026">
                  <c:v>5.0383961895585746E-6</c:v>
                </c:pt>
                <c:pt idx="1027">
                  <c:v>4.5892483319323869E-6</c:v>
                </c:pt>
                <c:pt idx="1028">
                  <c:v>4.3387944643969596E-6</c:v>
                </c:pt>
                <c:pt idx="1029">
                  <c:v>3.6104598953105582E-6</c:v>
                </c:pt>
                <c:pt idx="1030">
                  <c:v>3.288129777296242E-6</c:v>
                </c:pt>
                <c:pt idx="1031">
                  <c:v>3.0469806754476833E-6</c:v>
                </c:pt>
                <c:pt idx="1032">
                  <c:v>2.7878748541401612E-6</c:v>
                </c:pt>
                <c:pt idx="1033">
                  <c:v>2.5019226974927006E-6</c:v>
                </c:pt>
                <c:pt idx="1034">
                  <c:v>2.2107989826135902E-6</c:v>
                </c:pt>
                <c:pt idx="1035">
                  <c:v>1.9952821394188742E-6</c:v>
                </c:pt>
                <c:pt idx="1036">
                  <c:v>1.6726839007194377E-6</c:v>
                </c:pt>
                <c:pt idx="1037">
                  <c:v>1.5346223175500383E-6</c:v>
                </c:pt>
                <c:pt idx="1038">
                  <c:v>1.4256779525947319E-6</c:v>
                </c:pt>
                <c:pt idx="1039">
                  <c:v>1.3749065620675139E-6</c:v>
                </c:pt>
                <c:pt idx="1040">
                  <c:v>1.3233116919066042E-6</c:v>
                </c:pt>
                <c:pt idx="1041">
                  <c:v>1.2845605063157121E-6</c:v>
                </c:pt>
                <c:pt idx="1042">
                  <c:v>1.256094233113224E-6</c:v>
                </c:pt>
                <c:pt idx="1043">
                  <c:v>1.2352662571995262E-6</c:v>
                </c:pt>
                <c:pt idx="1044">
                  <c:v>1.1938152826306144E-6</c:v>
                </c:pt>
                <c:pt idx="1045">
                  <c:v>1.1324726723211309E-6</c:v>
                </c:pt>
                <c:pt idx="1046">
                  <c:v>1.0699690215674078E-6</c:v>
                </c:pt>
                <c:pt idx="1047">
                  <c:v>1.0004184178711081E-6</c:v>
                </c:pt>
                <c:pt idx="1048">
                  <c:v>9.4584821373676153E-7</c:v>
                </c:pt>
                <c:pt idx="1049">
                  <c:v>9.1432698548729533E-7</c:v>
                </c:pt>
                <c:pt idx="1050">
                  <c:v>8.5467459352190687E-7</c:v>
                </c:pt>
                <c:pt idx="1051">
                  <c:v>8.2757498827740841E-7</c:v>
                </c:pt>
                <c:pt idx="1052">
                  <c:v>8.2399824469697487E-7</c:v>
                </c:pt>
                <c:pt idx="1053">
                  <c:v>7.7588087945239526E-7</c:v>
                </c:pt>
                <c:pt idx="1054">
                  <c:v>7.6589683482192509E-7</c:v>
                </c:pt>
                <c:pt idx="1055">
                  <c:v>7.59271464282255E-7</c:v>
                </c:pt>
                <c:pt idx="1056">
                  <c:v>7.7456949216238304E-7</c:v>
                </c:pt>
                <c:pt idx="1057">
                  <c:v>8.1070324823218185E-7</c:v>
                </c:pt>
                <c:pt idx="1058">
                  <c:v>8.4570065726697384E-7</c:v>
                </c:pt>
                <c:pt idx="1059">
                  <c:v>8.8576411212482026E-7</c:v>
                </c:pt>
                <c:pt idx="1060">
                  <c:v>9.6273761458040728E-7</c:v>
                </c:pt>
                <c:pt idx="1061">
                  <c:v>1.0674719283581321E-6</c:v>
                </c:pt>
                <c:pt idx="1062">
                  <c:v>1.1581854363782856E-6</c:v>
                </c:pt>
                <c:pt idx="1063">
                  <c:v>1.2981719658080552E-6</c:v>
                </c:pt>
                <c:pt idx="1064">
                  <c:v>1.4742242989273853E-6</c:v>
                </c:pt>
                <c:pt idx="1065">
                  <c:v>1.6952236852435007E-6</c:v>
                </c:pt>
                <c:pt idx="1066">
                  <c:v>2.0764230752867246E-6</c:v>
                </c:pt>
                <c:pt idx="1067">
                  <c:v>2.277067511330224E-6</c:v>
                </c:pt>
                <c:pt idx="1068">
                  <c:v>2.3915870915836196E-6</c:v>
                </c:pt>
                <c:pt idx="1069">
                  <c:v>2.5206772628462488E-6</c:v>
                </c:pt>
                <c:pt idx="1070">
                  <c:v>2.5716541973307436E-6</c:v>
                </c:pt>
                <c:pt idx="1071">
                  <c:v>2.5837217950940002E-6</c:v>
                </c:pt>
                <c:pt idx="1072">
                  <c:v>2.5898319880560242E-6</c:v>
                </c:pt>
                <c:pt idx="1073">
                  <c:v>3.0697707516932242E-6</c:v>
                </c:pt>
                <c:pt idx="1074">
                  <c:v>3.337674892958753E-6</c:v>
                </c:pt>
                <c:pt idx="1075">
                  <c:v>3.5847365848356394E-6</c:v>
                </c:pt>
                <c:pt idx="1076">
                  <c:v>3.8040730277629076E-6</c:v>
                </c:pt>
                <c:pt idx="1077">
                  <c:v>4.1295574233765219E-6</c:v>
                </c:pt>
                <c:pt idx="1078">
                  <c:v>4.6236335700111991E-6</c:v>
                </c:pt>
                <c:pt idx="1079">
                  <c:v>4.6972962015976859E-6</c:v>
                </c:pt>
                <c:pt idx="1080">
                  <c:v>4.8784912678752855E-6</c:v>
                </c:pt>
                <c:pt idx="1081">
                  <c:v>4.8914230372662774E-6</c:v>
                </c:pt>
                <c:pt idx="1082">
                  <c:v>5.0479248209895812E-6</c:v>
                </c:pt>
                <c:pt idx="1083">
                  <c:v>5.2392485149447494E-6</c:v>
                </c:pt>
                <c:pt idx="1084">
                  <c:v>5.6373385114928815E-6</c:v>
                </c:pt>
                <c:pt idx="1085">
                  <c:v>5.7734139497083679E-6</c:v>
                </c:pt>
                <c:pt idx="1086">
                  <c:v>5.760323279231417E-6</c:v>
                </c:pt>
                <c:pt idx="1087">
                  <c:v>5.7081330383335982E-6</c:v>
                </c:pt>
                <c:pt idx="1088">
                  <c:v>7.3332958448998661E-6</c:v>
                </c:pt>
                <c:pt idx="1089">
                  <c:v>7.1366867803118671E-6</c:v>
                </c:pt>
                <c:pt idx="1090">
                  <c:v>7.000429035739178E-6</c:v>
                </c:pt>
                <c:pt idx="1091">
                  <c:v>6.4641394131582785E-6</c:v>
                </c:pt>
                <c:pt idx="1092">
                  <c:v>6.3478774432285128E-6</c:v>
                </c:pt>
                <c:pt idx="1093">
                  <c:v>6.343642517217339E-6</c:v>
                </c:pt>
                <c:pt idx="1094">
                  <c:v>6.3652590787224131E-6</c:v>
                </c:pt>
                <c:pt idx="1095">
                  <c:v>6.4282910781195756E-6</c:v>
                </c:pt>
                <c:pt idx="1096">
                  <c:v>6.486381198583045E-6</c:v>
                </c:pt>
                <c:pt idx="1097">
                  <c:v>6.3616290958763195E-6</c:v>
                </c:pt>
                <c:pt idx="1098">
                  <c:v>6.3470903220116518E-6</c:v>
                </c:pt>
                <c:pt idx="1099">
                  <c:v>6.3827839456119489E-6</c:v>
                </c:pt>
                <c:pt idx="1100">
                  <c:v>6.2472337313393389E-6</c:v>
                </c:pt>
                <c:pt idx="1101">
                  <c:v>6.3377414340255995E-6</c:v>
                </c:pt>
                <c:pt idx="1102">
                  <c:v>6.3735086399987608E-6</c:v>
                </c:pt>
                <c:pt idx="1103">
                  <c:v>6.4016010552689981E-6</c:v>
                </c:pt>
                <c:pt idx="1104">
                  <c:v>6.6334565821654996E-6</c:v>
                </c:pt>
                <c:pt idx="1105">
                  <c:v>6.7004359954114755E-6</c:v>
                </c:pt>
                <c:pt idx="1106">
                  <c:v>6.950293196958868E-6</c:v>
                </c:pt>
                <c:pt idx="1107">
                  <c:v>7.2107357930231324E-6</c:v>
                </c:pt>
                <c:pt idx="1108">
                  <c:v>7.3556617788722972E-6</c:v>
                </c:pt>
                <c:pt idx="1109">
                  <c:v>7.3807412189363972E-6</c:v>
                </c:pt>
                <c:pt idx="1110">
                  <c:v>7.9875630974467885E-6</c:v>
                </c:pt>
                <c:pt idx="1111">
                  <c:v>8.0684870035320107E-6</c:v>
                </c:pt>
                <c:pt idx="1112">
                  <c:v>8.700482138547446E-6</c:v>
                </c:pt>
                <c:pt idx="1113">
                  <c:v>8.9077116678429659E-6</c:v>
                </c:pt>
                <c:pt idx="1114">
                  <c:v>9.2043214987321337E-6</c:v>
                </c:pt>
                <c:pt idx="1115">
                  <c:v>9.2853447095801025E-6</c:v>
                </c:pt>
                <c:pt idx="1116">
                  <c:v>9.2437593399520831E-6</c:v>
                </c:pt>
                <c:pt idx="1117">
                  <c:v>9.2419232134282317E-6</c:v>
                </c:pt>
                <c:pt idx="1118">
                  <c:v>9.5187936470142468E-6</c:v>
                </c:pt>
                <c:pt idx="1119">
                  <c:v>9.6803661923724208E-6</c:v>
                </c:pt>
                <c:pt idx="1120">
                  <c:v>9.5045680119076023E-6</c:v>
                </c:pt>
                <c:pt idx="1121">
                  <c:v>9.3061630989550454E-6</c:v>
                </c:pt>
                <c:pt idx="1122">
                  <c:v>9.496961503858864E-6</c:v>
                </c:pt>
                <c:pt idx="1123">
                  <c:v>9.4103872980501655E-6</c:v>
                </c:pt>
                <c:pt idx="1124">
                  <c:v>9.2698213170792551E-6</c:v>
                </c:pt>
                <c:pt idx="1125">
                  <c:v>9.0723582620410059E-6</c:v>
                </c:pt>
                <c:pt idx="1126">
                  <c:v>8.8076729699661394E-6</c:v>
                </c:pt>
                <c:pt idx="1127">
                  <c:v>8.3000511382436219E-6</c:v>
                </c:pt>
                <c:pt idx="1128">
                  <c:v>8.0965949927051161E-6</c:v>
                </c:pt>
                <c:pt idx="1129">
                  <c:v>7.6387614806598103E-6</c:v>
                </c:pt>
                <c:pt idx="1130">
                  <c:v>7.6473382516949266E-6</c:v>
                </c:pt>
                <c:pt idx="1131">
                  <c:v>7.682366824962848E-6</c:v>
                </c:pt>
                <c:pt idx="1132">
                  <c:v>7.6671131973500729E-6</c:v>
                </c:pt>
                <c:pt idx="1133">
                  <c:v>8.0513206065324888E-6</c:v>
                </c:pt>
                <c:pt idx="1134">
                  <c:v>8.0201896035465281E-6</c:v>
                </c:pt>
                <c:pt idx="1135">
                  <c:v>7.8806573410821342E-6</c:v>
                </c:pt>
                <c:pt idx="1136">
                  <c:v>8.1675027395877155E-6</c:v>
                </c:pt>
                <c:pt idx="1137">
                  <c:v>8.4595303711923479E-6</c:v>
                </c:pt>
                <c:pt idx="1138">
                  <c:v>8.8012588514421112E-6</c:v>
                </c:pt>
                <c:pt idx="1139">
                  <c:v>8.7610282083156742E-6</c:v>
                </c:pt>
                <c:pt idx="1140">
                  <c:v>8.7145979098685631E-6</c:v>
                </c:pt>
                <c:pt idx="1141">
                  <c:v>8.5830969229387205E-6</c:v>
                </c:pt>
                <c:pt idx="1142">
                  <c:v>8.2874639710702873E-6</c:v>
                </c:pt>
                <c:pt idx="1143">
                  <c:v>8.2245393001243703E-6</c:v>
                </c:pt>
                <c:pt idx="1144">
                  <c:v>7.5689353175759449E-6</c:v>
                </c:pt>
                <c:pt idx="1145">
                  <c:v>7.2787198281288149E-6</c:v>
                </c:pt>
                <c:pt idx="1146">
                  <c:v>7.0730618456540887E-6</c:v>
                </c:pt>
                <c:pt idx="1147">
                  <c:v>6.9513259831708641E-6</c:v>
                </c:pt>
                <c:pt idx="1148">
                  <c:v>6.8433497464906743E-6</c:v>
                </c:pt>
                <c:pt idx="1149">
                  <c:v>6.9047288663770767E-6</c:v>
                </c:pt>
                <c:pt idx="1150">
                  <c:v>6.5950569420691378E-6</c:v>
                </c:pt>
                <c:pt idx="1151">
                  <c:v>6.4764997735597614E-6</c:v>
                </c:pt>
                <c:pt idx="1152">
                  <c:v>6.4162139947743162E-6</c:v>
                </c:pt>
                <c:pt idx="1153">
                  <c:v>6.2961022485457707E-6</c:v>
                </c:pt>
                <c:pt idx="1154">
                  <c:v>6.1020352615446533E-6</c:v>
                </c:pt>
                <c:pt idx="1155">
                  <c:v>5.7058141919999639E-6</c:v>
                </c:pt>
                <c:pt idx="1156">
                  <c:v>5.4151094759434166E-6</c:v>
                </c:pt>
                <c:pt idx="1157">
                  <c:v>5.2724760159911698E-6</c:v>
                </c:pt>
                <c:pt idx="1158">
                  <c:v>5.0126310206861852E-6</c:v>
                </c:pt>
                <c:pt idx="1159">
                  <c:v>4.822021880114653E-6</c:v>
                </c:pt>
                <c:pt idx="1160">
                  <c:v>4.9132871603876218E-6</c:v>
                </c:pt>
                <c:pt idx="1161">
                  <c:v>4.9382317423827519E-6</c:v>
                </c:pt>
                <c:pt idx="1162">
                  <c:v>5.0255878805978281E-6</c:v>
                </c:pt>
                <c:pt idx="1163">
                  <c:v>5.0033591080845488E-6</c:v>
                </c:pt>
                <c:pt idx="1164">
                  <c:v>4.9616760613983297E-6</c:v>
                </c:pt>
                <c:pt idx="1165">
                  <c:v>4.9413828151231237E-6</c:v>
                </c:pt>
                <c:pt idx="1166">
                  <c:v>4.9341613024812593E-6</c:v>
                </c:pt>
                <c:pt idx="1167">
                  <c:v>4.8464499128278846E-6</c:v>
                </c:pt>
                <c:pt idx="1168">
                  <c:v>4.9231886335811395E-6</c:v>
                </c:pt>
                <c:pt idx="1169">
                  <c:v>4.9361432992136527E-6</c:v>
                </c:pt>
                <c:pt idx="1170">
                  <c:v>4.9010321553140807E-6</c:v>
                </c:pt>
                <c:pt idx="1171">
                  <c:v>4.9617743107327816E-6</c:v>
                </c:pt>
                <c:pt idx="1172">
                  <c:v>5.0394724654600551E-6</c:v>
                </c:pt>
                <c:pt idx="1173">
                  <c:v>4.8520999143226552E-6</c:v>
                </c:pt>
                <c:pt idx="1174">
                  <c:v>5.0068194920931821E-6</c:v>
                </c:pt>
                <c:pt idx="1175">
                  <c:v>4.9959011171764662E-6</c:v>
                </c:pt>
                <c:pt idx="1176">
                  <c:v>5.0583437161302416E-6</c:v>
                </c:pt>
                <c:pt idx="1177">
                  <c:v>4.896869153622891E-6</c:v>
                </c:pt>
                <c:pt idx="1178">
                  <c:v>4.8479275294220554E-6</c:v>
                </c:pt>
                <c:pt idx="1179">
                  <c:v>4.6952966970679193E-6</c:v>
                </c:pt>
                <c:pt idx="1180">
                  <c:v>4.6748042562166989E-6</c:v>
                </c:pt>
                <c:pt idx="1181">
                  <c:v>4.6648740374435197E-6</c:v>
                </c:pt>
                <c:pt idx="1182">
                  <c:v>4.5455696076139461E-6</c:v>
                </c:pt>
                <c:pt idx="1183">
                  <c:v>4.3356418347838921E-6</c:v>
                </c:pt>
                <c:pt idx="1184">
                  <c:v>3.9674384510996222E-6</c:v>
                </c:pt>
                <c:pt idx="1185">
                  <c:v>3.9407156954196719E-6</c:v>
                </c:pt>
                <c:pt idx="1186">
                  <c:v>3.4527118437464273E-6</c:v>
                </c:pt>
                <c:pt idx="1187">
                  <c:v>3.3206971776604676E-6</c:v>
                </c:pt>
                <c:pt idx="1188">
                  <c:v>3.7557129078694923E-6</c:v>
                </c:pt>
                <c:pt idx="1189">
                  <c:v>3.6856705947701672E-6</c:v>
                </c:pt>
                <c:pt idx="1190">
                  <c:v>3.6687749131338611E-6</c:v>
                </c:pt>
                <c:pt idx="1191">
                  <c:v>3.7475661356727026E-6</c:v>
                </c:pt>
                <c:pt idx="1192">
                  <c:v>3.6820451743839353E-6</c:v>
                </c:pt>
                <c:pt idx="1193">
                  <c:v>3.5597055026825369E-6</c:v>
                </c:pt>
                <c:pt idx="1194">
                  <c:v>3.1911153036841764E-6</c:v>
                </c:pt>
                <c:pt idx="1195">
                  <c:v>2.9795965413550367E-6</c:v>
                </c:pt>
                <c:pt idx="1196">
                  <c:v>2.6883516221776228E-6</c:v>
                </c:pt>
                <c:pt idx="1197">
                  <c:v>2.6034125633230726E-6</c:v>
                </c:pt>
                <c:pt idx="1198">
                  <c:v>2.4983637369418187E-6</c:v>
                </c:pt>
                <c:pt idx="1199">
                  <c:v>2.534887538192409E-6</c:v>
                </c:pt>
                <c:pt idx="1200">
                  <c:v>2.6700640998588397E-6</c:v>
                </c:pt>
                <c:pt idx="1201">
                  <c:v>2.6259418472273318E-6</c:v>
                </c:pt>
                <c:pt idx="1202">
                  <c:v>2.7073761381617212E-6</c:v>
                </c:pt>
                <c:pt idx="1203">
                  <c:v>2.7250579636530027E-6</c:v>
                </c:pt>
                <c:pt idx="1204">
                  <c:v>2.8546331203626267E-6</c:v>
                </c:pt>
                <c:pt idx="1205">
                  <c:v>2.9278798346463487E-6</c:v>
                </c:pt>
                <c:pt idx="1206">
                  <c:v>3.1188246942093125E-6</c:v>
                </c:pt>
                <c:pt idx="1207">
                  <c:v>3.1754019258351006E-6</c:v>
                </c:pt>
                <c:pt idx="1208">
                  <c:v>3.2652089553056002E-6</c:v>
                </c:pt>
                <c:pt idx="1209">
                  <c:v>3.3198961949198144E-6</c:v>
                </c:pt>
                <c:pt idx="1210">
                  <c:v>3.4408438376136096E-6</c:v>
                </c:pt>
                <c:pt idx="1211">
                  <c:v>3.6116979567287997E-6</c:v>
                </c:pt>
                <c:pt idx="1212">
                  <c:v>3.9139979570253223E-6</c:v>
                </c:pt>
                <c:pt idx="1213">
                  <c:v>4.0511583357515931E-6</c:v>
                </c:pt>
                <c:pt idx="1214">
                  <c:v>4.3162568770573177E-6</c:v>
                </c:pt>
                <c:pt idx="1215">
                  <c:v>4.6749644360638928E-6</c:v>
                </c:pt>
                <c:pt idx="1216">
                  <c:v>4.9477343165266966E-6</c:v>
                </c:pt>
                <c:pt idx="1217">
                  <c:v>5.0304164838131083E-6</c:v>
                </c:pt>
                <c:pt idx="1218">
                  <c:v>5.1319118471168137E-6</c:v>
                </c:pt>
                <c:pt idx="1219">
                  <c:v>5.2382603341467025E-6</c:v>
                </c:pt>
                <c:pt idx="1220">
                  <c:v>5.3184684724244753E-6</c:v>
                </c:pt>
                <c:pt idx="1221">
                  <c:v>5.2753505897210289E-6</c:v>
                </c:pt>
                <c:pt idx="1222">
                  <c:v>5.2208775199552725E-6</c:v>
                </c:pt>
                <c:pt idx="1223">
                  <c:v>5.1497801733401034E-6</c:v>
                </c:pt>
                <c:pt idx="1224">
                  <c:v>5.1469027906652588E-6</c:v>
                </c:pt>
                <c:pt idx="1225">
                  <c:v>5.4054745883884187E-6</c:v>
                </c:pt>
                <c:pt idx="1226">
                  <c:v>5.9259994141011487E-6</c:v>
                </c:pt>
                <c:pt idx="1227">
                  <c:v>7.512656158526833E-6</c:v>
                </c:pt>
                <c:pt idx="1228">
                  <c:v>8.6049365832933265E-6</c:v>
                </c:pt>
                <c:pt idx="1229">
                  <c:v>9.5231976473804857E-6</c:v>
                </c:pt>
                <c:pt idx="1230">
                  <c:v>1.0689243102596195E-5</c:v>
                </c:pt>
                <c:pt idx="1231">
                  <c:v>1.0910228484610959E-5</c:v>
                </c:pt>
                <c:pt idx="1232">
                  <c:v>1.1144149499415231E-5</c:v>
                </c:pt>
                <c:pt idx="1233">
                  <c:v>1.1409752921286433E-5</c:v>
                </c:pt>
                <c:pt idx="1234">
                  <c:v>1.130107676841368E-5</c:v>
                </c:pt>
                <c:pt idx="1235">
                  <c:v>1.1363142393643197E-5</c:v>
                </c:pt>
                <c:pt idx="1236">
                  <c:v>1.1539971160209325E-5</c:v>
                </c:pt>
                <c:pt idx="1237">
                  <c:v>1.1963342984558846E-5</c:v>
                </c:pt>
                <c:pt idx="1238">
                  <c:v>1.2366959068170297E-5</c:v>
                </c:pt>
                <c:pt idx="1239">
                  <c:v>1.3401326041799766E-5</c:v>
                </c:pt>
                <c:pt idx="1240">
                  <c:v>1.3562930780247075E-5</c:v>
                </c:pt>
                <c:pt idx="1241">
                  <c:v>1.3885180902579097E-5</c:v>
                </c:pt>
                <c:pt idx="1242">
                  <c:v>1.4429048835312324E-5</c:v>
                </c:pt>
                <c:pt idx="1243">
                  <c:v>1.4785790839758307E-5</c:v>
                </c:pt>
                <c:pt idx="1244">
                  <c:v>1.5192266059471925E-5</c:v>
                </c:pt>
                <c:pt idx="1245">
                  <c:v>1.5288849486694848E-5</c:v>
                </c:pt>
                <c:pt idx="1246">
                  <c:v>1.5488001202293898E-5</c:v>
                </c:pt>
                <c:pt idx="1247">
                  <c:v>1.5075975189794411E-5</c:v>
                </c:pt>
                <c:pt idx="1248">
                  <c:v>1.4494416021990254E-5</c:v>
                </c:pt>
                <c:pt idx="1249">
                  <c:v>1.4176366758766358E-5</c:v>
                </c:pt>
                <c:pt idx="1250">
                  <c:v>1.4441444016896629E-5</c:v>
                </c:pt>
                <c:pt idx="1251">
                  <c:v>1.4714008547659369E-5</c:v>
                </c:pt>
                <c:pt idx="1252">
                  <c:v>1.5240220767962384E-5</c:v>
                </c:pt>
                <c:pt idx="1253">
                  <c:v>1.5463546277147186E-5</c:v>
                </c:pt>
                <c:pt idx="1254">
                  <c:v>1.5488549486740551E-5</c:v>
                </c:pt>
                <c:pt idx="1255">
                  <c:v>1.6874355405039994E-5</c:v>
                </c:pt>
                <c:pt idx="1256">
                  <c:v>1.763472349320065E-5</c:v>
                </c:pt>
                <c:pt idx="1257">
                  <c:v>1.7921303316403695E-5</c:v>
                </c:pt>
                <c:pt idx="1258">
                  <c:v>1.8949526531870565E-5</c:v>
                </c:pt>
                <c:pt idx="1259">
                  <c:v>1.9695767108487138E-5</c:v>
                </c:pt>
                <c:pt idx="1260">
                  <c:v>1.973063389219337E-5</c:v>
                </c:pt>
                <c:pt idx="1261">
                  <c:v>1.9213174288096739E-5</c:v>
                </c:pt>
                <c:pt idx="1262">
                  <c:v>1.9031076006913692E-5</c:v>
                </c:pt>
                <c:pt idx="1263">
                  <c:v>1.9060177574278345E-5</c:v>
                </c:pt>
                <c:pt idx="1264">
                  <c:v>1.9039110273536005E-5</c:v>
                </c:pt>
                <c:pt idx="1265">
                  <c:v>1.9044551702861394E-5</c:v>
                </c:pt>
                <c:pt idx="1266">
                  <c:v>1.7903254681820817E-5</c:v>
                </c:pt>
                <c:pt idx="1267">
                  <c:v>1.7010745711483606E-5</c:v>
                </c:pt>
                <c:pt idx="1268">
                  <c:v>1.5951684727772936E-5</c:v>
                </c:pt>
                <c:pt idx="1269">
                  <c:v>1.504929724961147E-5</c:v>
                </c:pt>
                <c:pt idx="1270">
                  <c:v>1.4374163243269715E-5</c:v>
                </c:pt>
                <c:pt idx="1271">
                  <c:v>1.4305526724612559E-5</c:v>
                </c:pt>
                <c:pt idx="1272">
                  <c:v>1.0911815290539339E-5</c:v>
                </c:pt>
                <c:pt idx="1273">
                  <c:v>1.0380989068551682E-5</c:v>
                </c:pt>
                <c:pt idx="1274">
                  <c:v>1.0131344198345612E-5</c:v>
                </c:pt>
                <c:pt idx="1275">
                  <c:v>9.8931933755702579E-6</c:v>
                </c:pt>
                <c:pt idx="1276">
                  <c:v>9.5164303260839216E-6</c:v>
                </c:pt>
                <c:pt idx="1277">
                  <c:v>9.3530240849860317E-6</c:v>
                </c:pt>
                <c:pt idx="1278">
                  <c:v>9.2936743528547094E-6</c:v>
                </c:pt>
                <c:pt idx="1279">
                  <c:v>8.9711039859626266E-6</c:v>
                </c:pt>
                <c:pt idx="1280">
                  <c:v>8.7135868984265603E-6</c:v>
                </c:pt>
                <c:pt idx="1281">
                  <c:v>8.5485492643646853E-6</c:v>
                </c:pt>
                <c:pt idx="1282">
                  <c:v>8.0467181493598027E-6</c:v>
                </c:pt>
                <c:pt idx="1283">
                  <c:v>8.0531146290214753E-6</c:v>
                </c:pt>
                <c:pt idx="1284">
                  <c:v>8.2982923035429248E-6</c:v>
                </c:pt>
                <c:pt idx="1285">
                  <c:v>8.2334980931697816E-6</c:v>
                </c:pt>
                <c:pt idx="1286">
                  <c:v>8.3090038245852505E-6</c:v>
                </c:pt>
                <c:pt idx="1287">
                  <c:v>8.2926184734198264E-6</c:v>
                </c:pt>
                <c:pt idx="1288">
                  <c:v>9.4877666436440595E-6</c:v>
                </c:pt>
                <c:pt idx="1289">
                  <c:v>9.4837550415542548E-6</c:v>
                </c:pt>
                <c:pt idx="1290">
                  <c:v>9.2785087449391339E-6</c:v>
                </c:pt>
                <c:pt idx="1291">
                  <c:v>9.3585010693009506E-6</c:v>
                </c:pt>
                <c:pt idx="1292">
                  <c:v>9.466450107580228E-6</c:v>
                </c:pt>
                <c:pt idx="1293">
                  <c:v>9.6631477509567284E-6</c:v>
                </c:pt>
                <c:pt idx="1294">
                  <c:v>9.9123288033331299E-6</c:v>
                </c:pt>
                <c:pt idx="1295">
                  <c:v>1.0419592518220709E-5</c:v>
                </c:pt>
                <c:pt idx="1296">
                  <c:v>1.057393684393637E-5</c:v>
                </c:pt>
                <c:pt idx="1297">
                  <c:v>1.0923682972021865E-5</c:v>
                </c:pt>
                <c:pt idx="1298">
                  <c:v>1.1242027255317196E-5</c:v>
                </c:pt>
                <c:pt idx="1299">
                  <c:v>1.1774421965803237E-5</c:v>
                </c:pt>
                <c:pt idx="1300">
                  <c:v>1.1698100986380486E-5</c:v>
                </c:pt>
                <c:pt idx="1301">
                  <c:v>1.1575746953282396E-5</c:v>
                </c:pt>
                <c:pt idx="1302">
                  <c:v>1.1296192077618193E-5</c:v>
                </c:pt>
                <c:pt idx="1303">
                  <c:v>1.194225602295101E-5</c:v>
                </c:pt>
                <c:pt idx="1304">
                  <c:v>1.2850580948020649E-5</c:v>
                </c:pt>
                <c:pt idx="1305">
                  <c:v>1.3862576970080296E-5</c:v>
                </c:pt>
                <c:pt idx="1306">
                  <c:v>1.4474542267426841E-5</c:v>
                </c:pt>
                <c:pt idx="1307">
                  <c:v>1.4712105278402264E-5</c:v>
                </c:pt>
                <c:pt idx="1308">
                  <c:v>1.5638297442196319E-5</c:v>
                </c:pt>
                <c:pt idx="1309">
                  <c:v>1.6254142991169314E-5</c:v>
                </c:pt>
                <c:pt idx="1310">
                  <c:v>1.6388051532773067E-5</c:v>
                </c:pt>
                <c:pt idx="1311">
                  <c:v>1.6488692003465627E-5</c:v>
                </c:pt>
                <c:pt idx="1312">
                  <c:v>1.6476676331100184E-5</c:v>
                </c:pt>
                <c:pt idx="1313">
                  <c:v>1.6342468373022272E-5</c:v>
                </c:pt>
                <c:pt idx="1314">
                  <c:v>1.6004007750687229E-5</c:v>
                </c:pt>
                <c:pt idx="1315">
                  <c:v>1.5872408797972988E-5</c:v>
                </c:pt>
                <c:pt idx="1316">
                  <c:v>1.585692381011605E-5</c:v>
                </c:pt>
                <c:pt idx="1317">
                  <c:v>1.6091331566734869E-5</c:v>
                </c:pt>
                <c:pt idx="1318">
                  <c:v>1.6524451081359869E-5</c:v>
                </c:pt>
                <c:pt idx="1319">
                  <c:v>1.6672330722252924E-5</c:v>
                </c:pt>
                <c:pt idx="1320">
                  <c:v>1.736491346943731E-5</c:v>
                </c:pt>
                <c:pt idx="1321">
                  <c:v>1.7588445530260913E-5</c:v>
                </c:pt>
                <c:pt idx="1322">
                  <c:v>1.758725236529634E-5</c:v>
                </c:pt>
                <c:pt idx="1323">
                  <c:v>1.7146369589540475E-5</c:v>
                </c:pt>
                <c:pt idx="1324">
                  <c:v>1.6686010773516894E-5</c:v>
                </c:pt>
                <c:pt idx="1325">
                  <c:v>1.5826438489101712E-5</c:v>
                </c:pt>
                <c:pt idx="1326">
                  <c:v>1.4918631208782394E-5</c:v>
                </c:pt>
                <c:pt idx="1327">
                  <c:v>1.4461918451318554E-5</c:v>
                </c:pt>
                <c:pt idx="1328">
                  <c:v>1.3400460273848226E-5</c:v>
                </c:pt>
                <c:pt idx="1329">
                  <c:v>1.2314262816221105E-5</c:v>
                </c:pt>
                <c:pt idx="1330">
                  <c:v>1.1246013070639681E-5</c:v>
                </c:pt>
                <c:pt idx="1331">
                  <c:v>1.015079818650939E-5</c:v>
                </c:pt>
                <c:pt idx="1332">
                  <c:v>9.2285527895837173E-6</c:v>
                </c:pt>
                <c:pt idx="1333">
                  <c:v>7.5420517890516196E-6</c:v>
                </c:pt>
                <c:pt idx="1334">
                  <c:v>7.2226167838111337E-6</c:v>
                </c:pt>
                <c:pt idx="1335">
                  <c:v>7.04661550600718E-6</c:v>
                </c:pt>
                <c:pt idx="1336">
                  <c:v>7.1462688123353374E-6</c:v>
                </c:pt>
                <c:pt idx="1337">
                  <c:v>7.433793528037007E-6</c:v>
                </c:pt>
                <c:pt idx="1338">
                  <c:v>7.931145386907807E-6</c:v>
                </c:pt>
                <c:pt idx="1339">
                  <c:v>8.2838050023858755E-6</c:v>
                </c:pt>
                <c:pt idx="1340">
                  <c:v>8.7465326118693157E-6</c:v>
                </c:pt>
                <c:pt idx="1341">
                  <c:v>9.0254555782599153E-6</c:v>
                </c:pt>
                <c:pt idx="1342">
                  <c:v>8.8861028745452228E-6</c:v>
                </c:pt>
                <c:pt idx="1343">
                  <c:v>8.6097184945304615E-6</c:v>
                </c:pt>
                <c:pt idx="1344">
                  <c:v>8.1537564936706132E-6</c:v>
                </c:pt>
                <c:pt idx="1345">
                  <c:v>7.4996961203778325E-6</c:v>
                </c:pt>
                <c:pt idx="1346">
                  <c:v>7.298695190009706E-6</c:v>
                </c:pt>
                <c:pt idx="1347">
                  <c:v>6.900225687839846E-6</c:v>
                </c:pt>
                <c:pt idx="1348">
                  <c:v>6.3304142288057637E-6</c:v>
                </c:pt>
                <c:pt idx="1349">
                  <c:v>5.7400481212680373E-6</c:v>
                </c:pt>
                <c:pt idx="1350">
                  <c:v>5.4374094437829213E-6</c:v>
                </c:pt>
                <c:pt idx="1351">
                  <c:v>5.2094237578702918E-6</c:v>
                </c:pt>
                <c:pt idx="1352">
                  <c:v>5.1267046316328648E-6</c:v>
                </c:pt>
                <c:pt idx="1353">
                  <c:v>4.9867542067631E-6</c:v>
                </c:pt>
                <c:pt idx="1354">
                  <c:v>4.8474415697819654E-6</c:v>
                </c:pt>
                <c:pt idx="1355">
                  <c:v>4.7778496062066023E-6</c:v>
                </c:pt>
                <c:pt idx="1356">
                  <c:v>4.7407184178906284E-6</c:v>
                </c:pt>
                <c:pt idx="1357">
                  <c:v>4.1752518771953329E-6</c:v>
                </c:pt>
                <c:pt idx="1358">
                  <c:v>3.8028124436985347E-6</c:v>
                </c:pt>
                <c:pt idx="1359">
                  <c:v>3.302723026162422E-6</c:v>
                </c:pt>
                <c:pt idx="1360">
                  <c:v>2.7666149721359221E-6</c:v>
                </c:pt>
                <c:pt idx="1361">
                  <c:v>2.7532471131650603E-6</c:v>
                </c:pt>
                <c:pt idx="1362">
                  <c:v>2.6385699942968849E-6</c:v>
                </c:pt>
                <c:pt idx="1363">
                  <c:v>2.4287907494707137E-6</c:v>
                </c:pt>
                <c:pt idx="1364">
                  <c:v>2.349434640443682E-6</c:v>
                </c:pt>
                <c:pt idx="1365">
                  <c:v>2.3011147082069906E-6</c:v>
                </c:pt>
                <c:pt idx="1366">
                  <c:v>2.1751173728305578E-6</c:v>
                </c:pt>
                <c:pt idx="1367">
                  <c:v>2.111823489258646E-6</c:v>
                </c:pt>
                <c:pt idx="1368">
                  <c:v>2.1127829933834183E-6</c:v>
                </c:pt>
                <c:pt idx="1369">
                  <c:v>2.0297634830417412E-6</c:v>
                </c:pt>
                <c:pt idx="1370">
                  <c:v>1.9679160715755193E-6</c:v>
                </c:pt>
                <c:pt idx="1371">
                  <c:v>1.8333983247807894E-6</c:v>
                </c:pt>
                <c:pt idx="1372">
                  <c:v>1.4253662392958912E-6</c:v>
                </c:pt>
                <c:pt idx="1373">
                  <c:v>1.2696404616851396E-6</c:v>
                </c:pt>
                <c:pt idx="1374">
                  <c:v>1.2182378244715395E-6</c:v>
                </c:pt>
                <c:pt idx="1375">
                  <c:v>1.1544610865250823E-6</c:v>
                </c:pt>
                <c:pt idx="1376">
                  <c:v>1.0766422446926905E-6</c:v>
                </c:pt>
                <c:pt idx="1377">
                  <c:v>1.0926710271306931E-6</c:v>
                </c:pt>
                <c:pt idx="1378">
                  <c:v>1.1548323857673267E-6</c:v>
                </c:pt>
                <c:pt idx="1379">
                  <c:v>1.1720896920683687E-6</c:v>
                </c:pt>
                <c:pt idx="1380">
                  <c:v>1.1985488430251775E-6</c:v>
                </c:pt>
                <c:pt idx="1381">
                  <c:v>1.2401941065777601E-6</c:v>
                </c:pt>
                <c:pt idx="1382">
                  <c:v>1.2676556555239654E-6</c:v>
                </c:pt>
                <c:pt idx="1383">
                  <c:v>1.2419914339621878E-6</c:v>
                </c:pt>
                <c:pt idx="1384">
                  <c:v>1.2158639316241362E-6</c:v>
                </c:pt>
                <c:pt idx="1385">
                  <c:v>1.2538608472436894E-6</c:v>
                </c:pt>
                <c:pt idx="1386">
                  <c:v>1.292743297264105E-6</c:v>
                </c:pt>
                <c:pt idx="1387">
                  <c:v>1.4783248756478862E-6</c:v>
                </c:pt>
                <c:pt idx="1388">
                  <c:v>1.5320333768294611E-6</c:v>
                </c:pt>
                <c:pt idx="1389">
                  <c:v>1.59562846913674E-6</c:v>
                </c:pt>
                <c:pt idx="1390">
                  <c:v>1.6619070784972911E-6</c:v>
                </c:pt>
                <c:pt idx="1391">
                  <c:v>1.6303125929156206E-6</c:v>
                </c:pt>
                <c:pt idx="1392">
                  <c:v>1.5715255818133715E-6</c:v>
                </c:pt>
                <c:pt idx="1393">
                  <c:v>1.4293405462277105E-6</c:v>
                </c:pt>
                <c:pt idx="1394">
                  <c:v>1.3746353123227286E-6</c:v>
                </c:pt>
                <c:pt idx="1395">
                  <c:v>1.3436103438253352E-6</c:v>
                </c:pt>
                <c:pt idx="1396">
                  <c:v>1.2942852559206348E-6</c:v>
                </c:pt>
                <c:pt idx="1397">
                  <c:v>1.2834211269897093E-6</c:v>
                </c:pt>
                <c:pt idx="1398">
                  <c:v>1.2918968131082333E-6</c:v>
                </c:pt>
                <c:pt idx="1399">
                  <c:v>1.2750511604848365E-6</c:v>
                </c:pt>
                <c:pt idx="1400">
                  <c:v>1.2728957741190003E-6</c:v>
                </c:pt>
                <c:pt idx="1401">
                  <c:v>1.2765525879110858E-6</c:v>
                </c:pt>
                <c:pt idx="1402">
                  <c:v>1.3774638119375137E-6</c:v>
                </c:pt>
                <c:pt idx="1403">
                  <c:v>1.525002471615776E-6</c:v>
                </c:pt>
                <c:pt idx="1404">
                  <c:v>1.5990359149009744E-6</c:v>
                </c:pt>
                <c:pt idx="1405">
                  <c:v>1.7004134704285741E-6</c:v>
                </c:pt>
                <c:pt idx="1406">
                  <c:v>1.8645526608799812E-6</c:v>
                </c:pt>
                <c:pt idx="1407">
                  <c:v>2.0332425941421148E-6</c:v>
                </c:pt>
                <c:pt idx="1408">
                  <c:v>2.3821351122448424E-6</c:v>
                </c:pt>
                <c:pt idx="1409">
                  <c:v>2.5220752161710861E-6</c:v>
                </c:pt>
                <c:pt idx="1410">
                  <c:v>2.604665338504628E-6</c:v>
                </c:pt>
                <c:pt idx="1411">
                  <c:v>2.7636199888392061E-6</c:v>
                </c:pt>
                <c:pt idx="1412">
                  <c:v>2.9904137330313982E-6</c:v>
                </c:pt>
                <c:pt idx="1413">
                  <c:v>3.1397979856320663E-6</c:v>
                </c:pt>
                <c:pt idx="1414">
                  <c:v>3.2572262788716525E-6</c:v>
                </c:pt>
                <c:pt idx="1415">
                  <c:v>3.3048377018299161E-6</c:v>
                </c:pt>
                <c:pt idx="1416">
                  <c:v>3.307212970525186E-6</c:v>
                </c:pt>
                <c:pt idx="1417">
                  <c:v>3.2988912886068127E-6</c:v>
                </c:pt>
                <c:pt idx="1418">
                  <c:v>3.4366960010605932E-6</c:v>
                </c:pt>
                <c:pt idx="1419">
                  <c:v>3.6154909841129597E-6</c:v>
                </c:pt>
                <c:pt idx="1420">
                  <c:v>3.6904267638472503E-6</c:v>
                </c:pt>
                <c:pt idx="1421">
                  <c:v>3.7859300327544198E-6</c:v>
                </c:pt>
                <c:pt idx="1422">
                  <c:v>3.8218462308784686E-6</c:v>
                </c:pt>
                <c:pt idx="1423">
                  <c:v>3.837885269228316E-6</c:v>
                </c:pt>
                <c:pt idx="1424">
                  <c:v>3.8425726294312507E-6</c:v>
                </c:pt>
                <c:pt idx="1425">
                  <c:v>4.0217057855009726E-6</c:v>
                </c:pt>
                <c:pt idx="1426">
                  <c:v>4.030762941815374E-6</c:v>
                </c:pt>
                <c:pt idx="1427">
                  <c:v>3.9727160975707422E-6</c:v>
                </c:pt>
                <c:pt idx="1428">
                  <c:v>3.8087975755101002E-6</c:v>
                </c:pt>
                <c:pt idx="1429">
                  <c:v>3.4492097345365953E-6</c:v>
                </c:pt>
                <c:pt idx="1430">
                  <c:v>3.047951720708685E-6</c:v>
                </c:pt>
                <c:pt idx="1431">
                  <c:v>2.6121979591729434E-6</c:v>
                </c:pt>
                <c:pt idx="1432">
                  <c:v>1.552217348631617E-6</c:v>
                </c:pt>
                <c:pt idx="1433">
                  <c:v>1.0716862915903262E-6</c:v>
                </c:pt>
                <c:pt idx="1434">
                  <c:v>6.9060454813241919E-7</c:v>
                </c:pt>
                <c:pt idx="1435">
                  <c:v>3.8449098265997809E-7</c:v>
                </c:pt>
                <c:pt idx="1436">
                  <c:v>2.0359444028320663E-7</c:v>
                </c:pt>
                <c:pt idx="1437">
                  <c:v>9.8700709516281227E-8</c:v>
                </c:pt>
                <c:pt idx="1438">
                  <c:v>4.3135569171798566E-8</c:v>
                </c:pt>
                <c:pt idx="1439">
                  <c:v>1.7264383178161447E-8</c:v>
                </c:pt>
                <c:pt idx="1440">
                  <c:v>6.6295017624499918E-9</c:v>
                </c:pt>
                <c:pt idx="1441">
                  <c:v>2.7625465231415025E-9</c:v>
                </c:pt>
                <c:pt idx="1442">
                  <c:v>1.2712527582843792E-9</c:v>
                </c:pt>
                <c:pt idx="1443">
                  <c:v>8.0550804072905176E-10</c:v>
                </c:pt>
                <c:pt idx="1444">
                  <c:v>6.522387426035643E-10</c:v>
                </c:pt>
                <c:pt idx="1445">
                  <c:v>4.1670244358819703E-10</c:v>
                </c:pt>
                <c:pt idx="1446">
                  <c:v>3.3563780883836458E-10</c:v>
                </c:pt>
                <c:pt idx="1447">
                  <c:v>2.4803726311276874E-10</c:v>
                </c:pt>
                <c:pt idx="1448">
                  <c:v>2.0926532922809741E-10</c:v>
                </c:pt>
                <c:pt idx="1449">
                  <c:v>2.1917655286008127E-10</c:v>
                </c:pt>
                <c:pt idx="1450">
                  <c:v>2.599389053406029E-10</c:v>
                </c:pt>
                <c:pt idx="1451">
                  <c:v>2.9867113383203121E-10</c:v>
                </c:pt>
                <c:pt idx="1452">
                  <c:v>2.6358986428256603E-10</c:v>
                </c:pt>
                <c:pt idx="1453">
                  <c:v>2.1561066187776002E-10</c:v>
                </c:pt>
                <c:pt idx="1454">
                  <c:v>1.6601445999703778E-10</c:v>
                </c:pt>
                <c:pt idx="1455">
                  <c:v>1.2900072496602244E-10</c:v>
                </c:pt>
                <c:pt idx="1456">
                  <c:v>1.0813455064645284E-10</c:v>
                </c:pt>
                <c:pt idx="1457">
                  <c:v>1.0118840002380141E-10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1.037435614656155E-10</c:v>
                </c:pt>
                <c:pt idx="1469">
                  <c:v>1.0346143165608645E-10</c:v>
                </c:pt>
                <c:pt idx="1470">
                  <c:v>1.0895396004826734E-10</c:v>
                </c:pt>
                <c:pt idx="1471">
                  <c:v>1.1012884133110218E-10</c:v>
                </c:pt>
                <c:pt idx="1472">
                  <c:v>1.1269867969368965E-10</c:v>
                </c:pt>
                <c:pt idx="1473">
                  <c:v>1.1597740850428411E-10</c:v>
                </c:pt>
                <c:pt idx="1474">
                  <c:v>1.1373789770403064E-10</c:v>
                </c:pt>
                <c:pt idx="1475">
                  <c:v>1.1589406517757148E-10</c:v>
                </c:pt>
                <c:pt idx="1476">
                  <c:v>1.1182804852142338E-10</c:v>
                </c:pt>
                <c:pt idx="1477">
                  <c:v>1.0992218576326074E-10</c:v>
                </c:pt>
                <c:pt idx="1478">
                  <c:v>1.0523320062669243E-10</c:v>
                </c:pt>
                <c:pt idx="1479">
                  <c:v>1.0373187016753541E-10</c:v>
                </c:pt>
                <c:pt idx="1480">
                  <c:v>1.0863454070617422E-10</c:v>
                </c:pt>
                <c:pt idx="1481">
                  <c:v>1.0882971370174913E-10</c:v>
                </c:pt>
                <c:pt idx="1482">
                  <c:v>1.0224036156706278E-10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1.1953749565717304E-10</c:v>
                </c:pt>
                <c:pt idx="1487">
                  <c:v>1.2353809353174592E-10</c:v>
                </c:pt>
                <c:pt idx="1488">
                  <c:v>1.2468514315794839E-10</c:v>
                </c:pt>
                <c:pt idx="1489">
                  <c:v>1.321893614896971E-10</c:v>
                </c:pt>
                <c:pt idx="1490">
                  <c:v>1.4593030571357787E-10</c:v>
                </c:pt>
                <c:pt idx="1491">
                  <c:v>1.4839969988425379E-10</c:v>
                </c:pt>
                <c:pt idx="1492">
                  <c:v>1.5989926735229199E-10</c:v>
                </c:pt>
                <c:pt idx="1493">
                  <c:v>1.7997384244717325E-10</c:v>
                </c:pt>
                <c:pt idx="1494">
                  <c:v>1.8936359244513674E-10</c:v>
                </c:pt>
                <c:pt idx="1495">
                  <c:v>2.0008625798637954E-10</c:v>
                </c:pt>
                <c:pt idx="1496">
                  <c:v>2.6769735525987049E-10</c:v>
                </c:pt>
                <c:pt idx="1497">
                  <c:v>3.2257188826901993E-10</c:v>
                </c:pt>
                <c:pt idx="1498">
                  <c:v>3.6172495929521196E-10</c:v>
                </c:pt>
                <c:pt idx="1499">
                  <c:v>3.6908971468501183E-10</c:v>
                </c:pt>
                <c:pt idx="1500">
                  <c:v>3.9207741660012684E-10</c:v>
                </c:pt>
                <c:pt idx="1501">
                  <c:v>3.227307826696778E-10</c:v>
                </c:pt>
                <c:pt idx="1502">
                  <c:v>2.9854808608207996E-10</c:v>
                </c:pt>
                <c:pt idx="1503">
                  <c:v>2.9164213580981673E-10</c:v>
                </c:pt>
                <c:pt idx="1504">
                  <c:v>2.6726825881033788E-10</c:v>
                </c:pt>
                <c:pt idx="1505">
                  <c:v>2.8313212804475297E-10</c:v>
                </c:pt>
                <c:pt idx="1506">
                  <c:v>2.7906628966020373E-10</c:v>
                </c:pt>
                <c:pt idx="1507">
                  <c:v>2.3096958786372618E-10</c:v>
                </c:pt>
                <c:pt idx="1508">
                  <c:v>2.1041798762329402E-10</c:v>
                </c:pt>
                <c:pt idx="1509">
                  <c:v>1.9277977233116672E-10</c:v>
                </c:pt>
                <c:pt idx="1510">
                  <c:v>1.7672540768731813E-10</c:v>
                </c:pt>
                <c:pt idx="1511">
                  <c:v>1.6431012469622786E-10</c:v>
                </c:pt>
                <c:pt idx="1512">
                  <c:v>1.6148470569522309E-10</c:v>
                </c:pt>
                <c:pt idx="1513">
                  <c:v>1.5458421635761957E-10</c:v>
                </c:pt>
                <c:pt idx="1514">
                  <c:v>1.4853105902523751E-10</c:v>
                </c:pt>
                <c:pt idx="1515">
                  <c:v>1.4468505795374793E-10</c:v>
                </c:pt>
                <c:pt idx="1516">
                  <c:v>1.5077215025790352E-10</c:v>
                </c:pt>
                <c:pt idx="1517">
                  <c:v>2.107134884894874E-10</c:v>
                </c:pt>
                <c:pt idx="1518">
                  <c:v>2.3259106226723895E-10</c:v>
                </c:pt>
                <c:pt idx="1519">
                  <c:v>2.5305561822621089E-10</c:v>
                </c:pt>
                <c:pt idx="1520">
                  <c:v>2.4306494821844643E-10</c:v>
                </c:pt>
                <c:pt idx="1521">
                  <c:v>2.3847830453895365E-10</c:v>
                </c:pt>
                <c:pt idx="1522">
                  <c:v>2.3508194635703039E-10</c:v>
                </c:pt>
                <c:pt idx="1523">
                  <c:v>1.7145464605750063E-10</c:v>
                </c:pt>
                <c:pt idx="1524">
                  <c:v>1.4841041453361119E-10</c:v>
                </c:pt>
                <c:pt idx="1525">
                  <c:v>1.4921070989896005E-10</c:v>
                </c:pt>
                <c:pt idx="1526">
                  <c:v>1.5202893904235139E-10</c:v>
                </c:pt>
                <c:pt idx="1527">
                  <c:v>1.6255794479796977E-10</c:v>
                </c:pt>
                <c:pt idx="1528">
                  <c:v>1.7357090716809756E-10</c:v>
                </c:pt>
                <c:pt idx="1529">
                  <c:v>1.9706525952898555E-10</c:v>
                </c:pt>
                <c:pt idx="1530">
                  <c:v>2.0751106258715911E-10</c:v>
                </c:pt>
                <c:pt idx="1531">
                  <c:v>1.7892810975206133E-10</c:v>
                </c:pt>
                <c:pt idx="1532">
                  <c:v>1.6041054334848313E-10</c:v>
                </c:pt>
                <c:pt idx="1533">
                  <c:v>1.5356638101749988E-10</c:v>
                </c:pt>
                <c:pt idx="1534">
                  <c:v>1.4714214061329788E-10</c:v>
                </c:pt>
                <c:pt idx="1535">
                  <c:v>1.4726313811400462E-10</c:v>
                </c:pt>
                <c:pt idx="1536">
                  <c:v>1.588574543705225E-10</c:v>
                </c:pt>
                <c:pt idx="1537">
                  <c:v>1.8539894006414717E-10</c:v>
                </c:pt>
                <c:pt idx="1538">
                  <c:v>2.0323507107770573E-10</c:v>
                </c:pt>
                <c:pt idx="1539">
                  <c:v>2.0873891275651283E-10</c:v>
                </c:pt>
                <c:pt idx="1540">
                  <c:v>2.0550198047928969E-10</c:v>
                </c:pt>
                <c:pt idx="1541">
                  <c:v>1.9083644014306652E-10</c:v>
                </c:pt>
                <c:pt idx="1542">
                  <c:v>1.7761985941456708E-10</c:v>
                </c:pt>
                <c:pt idx="1543">
                  <c:v>1.6545006824353942E-10</c:v>
                </c:pt>
                <c:pt idx="1544">
                  <c:v>1.5955174539030282E-10</c:v>
                </c:pt>
                <c:pt idx="1545">
                  <c:v>1.4147950093569738E-10</c:v>
                </c:pt>
                <c:pt idx="1546">
                  <c:v>1.4124708582460906E-10</c:v>
                </c:pt>
                <c:pt idx="1547">
                  <c:v>1.5290179190018973E-10</c:v>
                </c:pt>
                <c:pt idx="1548">
                  <c:v>1.791340080004528E-10</c:v>
                </c:pt>
                <c:pt idx="1549">
                  <c:v>2.1402621361315289E-10</c:v>
                </c:pt>
                <c:pt idx="1550">
                  <c:v>2.7423431304619116E-10</c:v>
                </c:pt>
                <c:pt idx="1551">
                  <c:v>2.7802492800487989E-10</c:v>
                </c:pt>
                <c:pt idx="1552">
                  <c:v>2.7954257286773956E-10</c:v>
                </c:pt>
                <c:pt idx="1553">
                  <c:v>2.4879420522738822E-10</c:v>
                </c:pt>
                <c:pt idx="1554">
                  <c:v>1.9237131668788768E-10</c:v>
                </c:pt>
                <c:pt idx="1555">
                  <c:v>1.3793935905341776E-10</c:v>
                </c:pt>
                <c:pt idx="1556">
                  <c:v>1.2345430252546895E-10</c:v>
                </c:pt>
                <c:pt idx="1557">
                  <c:v>1.2447482533056665E-10</c:v>
                </c:pt>
                <c:pt idx="1558">
                  <c:v>1.1901469298771991E-10</c:v>
                </c:pt>
                <c:pt idx="1559">
                  <c:v>1.1970969340781182E-10</c:v>
                </c:pt>
                <c:pt idx="1560">
                  <c:v>1.2619108612232877E-10</c:v>
                </c:pt>
                <c:pt idx="1561">
                  <c:v>1.3708085188492277E-10</c:v>
                </c:pt>
                <c:pt idx="1562">
                  <c:v>1.4326399680966859E-10</c:v>
                </c:pt>
                <c:pt idx="1563">
                  <c:v>2.016036787769396E-10</c:v>
                </c:pt>
                <c:pt idx="1564">
                  <c:v>2.6609842365993846E-10</c:v>
                </c:pt>
                <c:pt idx="1565">
                  <c:v>2.6539230401891993E-10</c:v>
                </c:pt>
                <c:pt idx="1566">
                  <c:v>4.2486934366627154E-10</c:v>
                </c:pt>
                <c:pt idx="1567">
                  <c:v>4.9763054593587102E-10</c:v>
                </c:pt>
                <c:pt idx="1568">
                  <c:v>4.9799101890518867E-10</c:v>
                </c:pt>
                <c:pt idx="1569">
                  <c:v>4.4611751339126771E-10</c:v>
                </c:pt>
                <c:pt idx="1570">
                  <c:v>3.5353345933606278E-10</c:v>
                </c:pt>
                <c:pt idx="1571">
                  <c:v>3.5588524792321949E-10</c:v>
                </c:pt>
                <c:pt idx="1572">
                  <c:v>3.5976567593729992E-10</c:v>
                </c:pt>
                <c:pt idx="1573">
                  <c:v>3.5923531200827881E-10</c:v>
                </c:pt>
                <c:pt idx="1574">
                  <c:v>2.4016958895749967E-10</c:v>
                </c:pt>
                <c:pt idx="1575">
                  <c:v>2.0187894693730307E-10</c:v>
                </c:pt>
                <c:pt idx="1576">
                  <c:v>1.8355109861308368E-10</c:v>
                </c:pt>
                <c:pt idx="1577">
                  <c:v>1.6009167796838015E-10</c:v>
                </c:pt>
                <c:pt idx="1578">
                  <c:v>1.3878918371625328E-10</c:v>
                </c:pt>
                <c:pt idx="1579">
                  <c:v>1.3693271492468028E-10</c:v>
                </c:pt>
                <c:pt idx="1580">
                  <c:v>1.5390570966036352E-10</c:v>
                </c:pt>
                <c:pt idx="1581">
                  <c:v>1.7506349516794077E-10</c:v>
                </c:pt>
                <c:pt idx="1582">
                  <c:v>2.0248890282781327E-10</c:v>
                </c:pt>
                <c:pt idx="1583">
                  <c:v>2.0512893612010709E-10</c:v>
                </c:pt>
                <c:pt idx="1584">
                  <c:v>2.0129749411885573E-10</c:v>
                </c:pt>
                <c:pt idx="1585">
                  <c:v>1.8682302130137748E-10</c:v>
                </c:pt>
                <c:pt idx="1586">
                  <c:v>1.8324721724704246E-10</c:v>
                </c:pt>
                <c:pt idx="1587">
                  <c:v>1.5895281170566706E-10</c:v>
                </c:pt>
                <c:pt idx="1588">
                  <c:v>1.38429558003627E-10</c:v>
                </c:pt>
                <c:pt idx="1589">
                  <c:v>1.4341533994409599E-10</c:v>
                </c:pt>
                <c:pt idx="1590">
                  <c:v>1.7451986593181539E-10</c:v>
                </c:pt>
                <c:pt idx="1591">
                  <c:v>1.7861400522505459E-10</c:v>
                </c:pt>
                <c:pt idx="1592">
                  <c:v>2.278290897274449E-10</c:v>
                </c:pt>
                <c:pt idx="1593">
                  <c:v>2.4611032021942198E-10</c:v>
                </c:pt>
                <c:pt idx="1594">
                  <c:v>2.6101122102184652E-10</c:v>
                </c:pt>
                <c:pt idx="1595">
                  <c:v>2.6303792813287581E-10</c:v>
                </c:pt>
                <c:pt idx="1596">
                  <c:v>2.347498992139964E-10</c:v>
                </c:pt>
                <c:pt idx="1597">
                  <c:v>1.7913065430626671E-10</c:v>
                </c:pt>
                <c:pt idx="1598">
                  <c:v>2.1103046060601669E-10</c:v>
                </c:pt>
                <c:pt idx="1599">
                  <c:v>2.9350493827671271E-10</c:v>
                </c:pt>
                <c:pt idx="1600">
                  <c:v>4.1781433196342628E-10</c:v>
                </c:pt>
                <c:pt idx="1601">
                  <c:v>6.1574469530283652E-10</c:v>
                </c:pt>
                <c:pt idx="1602">
                  <c:v>1.1692265028095798E-9</c:v>
                </c:pt>
                <c:pt idx="1603">
                  <c:v>1.6933429110641091E-9</c:v>
                </c:pt>
                <c:pt idx="1604">
                  <c:v>1.4263591544871783E-9</c:v>
                </c:pt>
                <c:pt idx="1605">
                  <c:v>1.2196421927960619E-9</c:v>
                </c:pt>
                <c:pt idx="1606">
                  <c:v>1.6496385393591609E-9</c:v>
                </c:pt>
                <c:pt idx="1607">
                  <c:v>2.6866456800358796E-9</c:v>
                </c:pt>
                <c:pt idx="1608">
                  <c:v>6.7790177409603028E-9</c:v>
                </c:pt>
                <c:pt idx="1609">
                  <c:v>9.8124490355741443E-9</c:v>
                </c:pt>
                <c:pt idx="1610">
                  <c:v>1.0428427527486202E-8</c:v>
                </c:pt>
                <c:pt idx="1611">
                  <c:v>9.269763631802438E-9</c:v>
                </c:pt>
                <c:pt idx="1612">
                  <c:v>1.0479786828735355E-8</c:v>
                </c:pt>
                <c:pt idx="1613">
                  <c:v>1.1387955967086134E-8</c:v>
                </c:pt>
                <c:pt idx="1614">
                  <c:v>5.1830765992581852E-8</c:v>
                </c:pt>
                <c:pt idx="1615">
                  <c:v>1.5876323561786025E-7</c:v>
                </c:pt>
                <c:pt idx="1616">
                  <c:v>3.9598834304418316E-7</c:v>
                </c:pt>
                <c:pt idx="1617">
                  <c:v>7.9043527796402773E-7</c:v>
                </c:pt>
                <c:pt idx="1618">
                  <c:v>1.9839183723619672E-6</c:v>
                </c:pt>
                <c:pt idx="1619">
                  <c:v>2.931159640387189E-6</c:v>
                </c:pt>
                <c:pt idx="1620">
                  <c:v>3.9280407405033107E-6</c:v>
                </c:pt>
                <c:pt idx="1621">
                  <c:v>4.8966579203378788E-6</c:v>
                </c:pt>
                <c:pt idx="1622">
                  <c:v>5.5820744264446691E-6</c:v>
                </c:pt>
                <c:pt idx="1623">
                  <c:v>5.9582500481999415E-6</c:v>
                </c:pt>
                <c:pt idx="1624">
                  <c:v>6.2409876617874459E-6</c:v>
                </c:pt>
                <c:pt idx="1625">
                  <c:v>6.3714269418852442E-6</c:v>
                </c:pt>
                <c:pt idx="1626">
                  <c:v>6.6178772947446044E-6</c:v>
                </c:pt>
                <c:pt idx="1627">
                  <c:v>6.6169725361873245E-6</c:v>
                </c:pt>
                <c:pt idx="1628">
                  <c:v>6.6041076558406407E-6</c:v>
                </c:pt>
                <c:pt idx="1629">
                  <c:v>5.3888609746105594E-6</c:v>
                </c:pt>
                <c:pt idx="1630">
                  <c:v>4.3506987515544109E-6</c:v>
                </c:pt>
                <c:pt idx="1631">
                  <c:v>3.7006053648747002E-6</c:v>
                </c:pt>
                <c:pt idx="1632">
                  <c:v>4.0335357761321767E-6</c:v>
                </c:pt>
                <c:pt idx="1633">
                  <c:v>6.0032153558547692E-6</c:v>
                </c:pt>
                <c:pt idx="1634">
                  <c:v>1.0789727854384527E-5</c:v>
                </c:pt>
                <c:pt idx="1635">
                  <c:v>3.1595927946842919E-5</c:v>
                </c:pt>
                <c:pt idx="1636">
                  <c:v>4.436164942768147E-5</c:v>
                </c:pt>
                <c:pt idx="1637">
                  <c:v>4.8874324417946093E-5</c:v>
                </c:pt>
                <c:pt idx="1638">
                  <c:v>5.0291505469543334E-5</c:v>
                </c:pt>
                <c:pt idx="1639">
                  <c:v>4.7896307697778312E-5</c:v>
                </c:pt>
                <c:pt idx="1640">
                  <c:v>4.9803122126216038E-5</c:v>
                </c:pt>
                <c:pt idx="1641">
                  <c:v>4.2298434092947285E-5</c:v>
                </c:pt>
                <c:pt idx="1642">
                  <c:v>2.8236060305072288E-5</c:v>
                </c:pt>
                <c:pt idx="1643">
                  <c:v>2.1459266734118363E-5</c:v>
                </c:pt>
                <c:pt idx="1644">
                  <c:v>1.5400864272703028E-5</c:v>
                </c:pt>
                <c:pt idx="1645">
                  <c:v>9.7470990796414877E-6</c:v>
                </c:pt>
                <c:pt idx="1646">
                  <c:v>6.7829488154210919E-6</c:v>
                </c:pt>
                <c:pt idx="1647">
                  <c:v>1.9364347588594851E-6</c:v>
                </c:pt>
                <c:pt idx="1648">
                  <c:v>1.0678333965431251E-6</c:v>
                </c:pt>
                <c:pt idx="1649">
                  <c:v>5.0723448513291444E-7</c:v>
                </c:pt>
                <c:pt idx="1650">
                  <c:v>2.4731401376718845E-7</c:v>
                </c:pt>
                <c:pt idx="1651">
                  <c:v>1.2369001097978951E-7</c:v>
                </c:pt>
                <c:pt idx="1652">
                  <c:v>7.3149776188318199E-8</c:v>
                </c:pt>
                <c:pt idx="1653">
                  <c:v>4.4354038148504953E-8</c:v>
                </c:pt>
                <c:pt idx="1654">
                  <c:v>2.8209149412611324E-8</c:v>
                </c:pt>
                <c:pt idx="1655">
                  <c:v>1.6734920988800287E-8</c:v>
                </c:pt>
                <c:pt idx="1656">
                  <c:v>9.7208599820313424E-9</c:v>
                </c:pt>
                <c:pt idx="1657">
                  <c:v>9.5282461752541079E-9</c:v>
                </c:pt>
                <c:pt idx="1658">
                  <c:v>9.3449547847517865E-9</c:v>
                </c:pt>
                <c:pt idx="1659">
                  <c:v>9.3464736420109236E-9</c:v>
                </c:pt>
                <c:pt idx="1660">
                  <c:v>9.7421524480968281E-9</c:v>
                </c:pt>
                <c:pt idx="1661">
                  <c:v>1.1601698016298724E-8</c:v>
                </c:pt>
                <c:pt idx="1662">
                  <c:v>1.0901119926885165E-8</c:v>
                </c:pt>
                <c:pt idx="1663">
                  <c:v>7.9493107171215703E-9</c:v>
                </c:pt>
                <c:pt idx="1664">
                  <c:v>6.067767540440031E-9</c:v>
                </c:pt>
                <c:pt idx="1665">
                  <c:v>4.106755000059392E-9</c:v>
                </c:pt>
                <c:pt idx="1666">
                  <c:v>3.3604415895776609E-9</c:v>
                </c:pt>
                <c:pt idx="1667">
                  <c:v>2.8639089125575794E-9</c:v>
                </c:pt>
                <c:pt idx="1668">
                  <c:v>2.8705457734955666E-9</c:v>
                </c:pt>
                <c:pt idx="1669">
                  <c:v>3.4405598751149586E-9</c:v>
                </c:pt>
                <c:pt idx="1670">
                  <c:v>4.7869136897825996E-9</c:v>
                </c:pt>
                <c:pt idx="1671">
                  <c:v>4.7345272146624453E-9</c:v>
                </c:pt>
                <c:pt idx="1672">
                  <c:v>4.6347069784960303E-9</c:v>
                </c:pt>
                <c:pt idx="1673">
                  <c:v>2.0065116045614999E-8</c:v>
                </c:pt>
                <c:pt idx="1674">
                  <c:v>1.1430583029185519E-8</c:v>
                </c:pt>
                <c:pt idx="1675">
                  <c:v>9.0472498586104482E-9</c:v>
                </c:pt>
                <c:pt idx="1676">
                  <c:v>6.7161670103956633E-9</c:v>
                </c:pt>
                <c:pt idx="1677">
                  <c:v>4.1403389722328834E-9</c:v>
                </c:pt>
                <c:pt idx="1678">
                  <c:v>1.5532018648517629E-9</c:v>
                </c:pt>
                <c:pt idx="1679">
                  <c:v>7.9364382601225684E-10</c:v>
                </c:pt>
                <c:pt idx="1680">
                  <c:v>7.1569158916777109E-10</c:v>
                </c:pt>
                <c:pt idx="1681">
                  <c:v>7.5317791678861956E-10</c:v>
                </c:pt>
                <c:pt idx="1682">
                  <c:v>8.074913822747802E-10</c:v>
                </c:pt>
                <c:pt idx="1683">
                  <c:v>3.2939130788139838E-9</c:v>
                </c:pt>
                <c:pt idx="1684">
                  <c:v>9.6032520714904238E-9</c:v>
                </c:pt>
                <c:pt idx="1685">
                  <c:v>1.3120451947232692E-8</c:v>
                </c:pt>
                <c:pt idx="1686">
                  <c:v>1.3216686290786458E-8</c:v>
                </c:pt>
                <c:pt idx="1687">
                  <c:v>9.9076807861016494E-9</c:v>
                </c:pt>
                <c:pt idx="1688">
                  <c:v>8.5582752196675157E-9</c:v>
                </c:pt>
                <c:pt idx="1689">
                  <c:v>7.8816647414598603E-9</c:v>
                </c:pt>
                <c:pt idx="1690">
                  <c:v>6.7860922711904027E-9</c:v>
                </c:pt>
                <c:pt idx="1691">
                  <c:v>9.8777691399447669E-9</c:v>
                </c:pt>
                <c:pt idx="1692">
                  <c:v>1.0202793686834E-8</c:v>
                </c:pt>
                <c:pt idx="1693">
                  <c:v>5.4161050979555841E-9</c:v>
                </c:pt>
                <c:pt idx="1694">
                  <c:v>2.5355876470819847E-9</c:v>
                </c:pt>
                <c:pt idx="1695">
                  <c:v>3.3660958009166014E-9</c:v>
                </c:pt>
                <c:pt idx="1696">
                  <c:v>1.5975305375163423E-8</c:v>
                </c:pt>
                <c:pt idx="1697">
                  <c:v>5.365976212662678E-7</c:v>
                </c:pt>
                <c:pt idx="1698">
                  <c:v>1.8402305543148786E-6</c:v>
                </c:pt>
                <c:pt idx="1699">
                  <c:v>3.3898447238662503E-6</c:v>
                </c:pt>
                <c:pt idx="1700">
                  <c:v>4.8171239150453142E-6</c:v>
                </c:pt>
                <c:pt idx="1701">
                  <c:v>5.9929116109103845E-6</c:v>
                </c:pt>
                <c:pt idx="1702">
                  <c:v>6.7715405031955227E-6</c:v>
                </c:pt>
                <c:pt idx="1703">
                  <c:v>7.8002243976945193E-6</c:v>
                </c:pt>
                <c:pt idx="1704">
                  <c:v>8.645759093307783E-6</c:v>
                </c:pt>
                <c:pt idx="1705">
                  <c:v>9.149864421942263E-6</c:v>
                </c:pt>
                <c:pt idx="1706">
                  <c:v>8.9281828104444708E-6</c:v>
                </c:pt>
                <c:pt idx="1707">
                  <c:v>8.393944695281748E-6</c:v>
                </c:pt>
                <c:pt idx="1708">
                  <c:v>7.7865806601210629E-6</c:v>
                </c:pt>
                <c:pt idx="1709">
                  <c:v>6.9530759091730947E-6</c:v>
                </c:pt>
                <c:pt idx="1710">
                  <c:v>5.3762519851796111E-6</c:v>
                </c:pt>
                <c:pt idx="1711">
                  <c:v>4.730342884614533E-6</c:v>
                </c:pt>
                <c:pt idx="1712">
                  <c:v>3.8158691158990036E-6</c:v>
                </c:pt>
                <c:pt idx="1713">
                  <c:v>2.7467594308086244E-6</c:v>
                </c:pt>
                <c:pt idx="1714">
                  <c:v>1.854193596243951E-6</c:v>
                </c:pt>
                <c:pt idx="1715">
                  <c:v>5.7522475874376464E-7</c:v>
                </c:pt>
                <c:pt idx="1716">
                  <c:v>2.7241710776644961E-7</c:v>
                </c:pt>
                <c:pt idx="1717">
                  <c:v>2.5164081483733493E-7</c:v>
                </c:pt>
                <c:pt idx="1718">
                  <c:v>6.0429399064584644E-8</c:v>
                </c:pt>
                <c:pt idx="1719">
                  <c:v>3.0985097441360973E-8</c:v>
                </c:pt>
                <c:pt idx="1720">
                  <c:v>1.7835627655011907E-8</c:v>
                </c:pt>
                <c:pt idx="1721">
                  <c:v>1.1570805078461928E-8</c:v>
                </c:pt>
                <c:pt idx="1722">
                  <c:v>6.912646468176601E-9</c:v>
                </c:pt>
                <c:pt idx="1723">
                  <c:v>1.1736751386326908E-9</c:v>
                </c:pt>
                <c:pt idx="1724">
                  <c:v>8.9609093970511446E-10</c:v>
                </c:pt>
                <c:pt idx="1725">
                  <c:v>9.7701648465889363E-10</c:v>
                </c:pt>
                <c:pt idx="1726">
                  <c:v>2.1879971850257105E-9</c:v>
                </c:pt>
                <c:pt idx="1727">
                  <c:v>6.103912263305276E-9</c:v>
                </c:pt>
                <c:pt idx="1728">
                  <c:v>9.7970379754635868E-9</c:v>
                </c:pt>
                <c:pt idx="1729">
                  <c:v>6.683404489492568E-9</c:v>
                </c:pt>
                <c:pt idx="1730">
                  <c:v>4.1725625959742335E-9</c:v>
                </c:pt>
                <c:pt idx="1731">
                  <c:v>2.5571764163144623E-9</c:v>
                </c:pt>
                <c:pt idx="1732">
                  <c:v>9.4842685349410999E-10</c:v>
                </c:pt>
                <c:pt idx="1733">
                  <c:v>6.5822063685402511E-10</c:v>
                </c:pt>
                <c:pt idx="1734">
                  <c:v>4.94706260186497E-10</c:v>
                </c:pt>
                <c:pt idx="1735">
                  <c:v>4.1462751906851797E-10</c:v>
                </c:pt>
                <c:pt idx="1736">
                  <c:v>4.4875026264237294E-10</c:v>
                </c:pt>
                <c:pt idx="1737">
                  <c:v>5.3248550158640214E-10</c:v>
                </c:pt>
                <c:pt idx="1738">
                  <c:v>5.9420762905354909E-10</c:v>
                </c:pt>
                <c:pt idx="1739">
                  <c:v>6.1139744430094819E-10</c:v>
                </c:pt>
                <c:pt idx="1740">
                  <c:v>5.9990723783749527E-10</c:v>
                </c:pt>
                <c:pt idx="1741">
                  <c:v>5.22013808119559E-10</c:v>
                </c:pt>
                <c:pt idx="1742">
                  <c:v>4.1306162478871829E-10</c:v>
                </c:pt>
                <c:pt idx="1743">
                  <c:v>3.1473860572768953E-10</c:v>
                </c:pt>
                <c:pt idx="1744">
                  <c:v>2.7381310603730557E-10</c:v>
                </c:pt>
                <c:pt idx="1745">
                  <c:v>2.8488578403574866E-10</c:v>
                </c:pt>
                <c:pt idx="1746">
                  <c:v>2.8903631858790308E-10</c:v>
                </c:pt>
                <c:pt idx="1747">
                  <c:v>3.8291314525001102E-10</c:v>
                </c:pt>
                <c:pt idx="1748">
                  <c:v>4.4963528025486171E-10</c:v>
                </c:pt>
                <c:pt idx="1749">
                  <c:v>4.9879543617745356E-10</c:v>
                </c:pt>
                <c:pt idx="1750">
                  <c:v>5.559017971231512E-10</c:v>
                </c:pt>
                <c:pt idx="1751">
                  <c:v>6.7193774983960695E-10</c:v>
                </c:pt>
                <c:pt idx="1752">
                  <c:v>6.8664600698122784E-10</c:v>
                </c:pt>
                <c:pt idx="1753">
                  <c:v>6.9384413949552549E-10</c:v>
                </c:pt>
                <c:pt idx="1754">
                  <c:v>6.4877895672458607E-10</c:v>
                </c:pt>
                <c:pt idx="1755">
                  <c:v>6.4329220827562877E-10</c:v>
                </c:pt>
                <c:pt idx="1756">
                  <c:v>6.6448022314125592E-10</c:v>
                </c:pt>
                <c:pt idx="1757">
                  <c:v>6.251606522280681E-10</c:v>
                </c:pt>
                <c:pt idx="1758">
                  <c:v>5.6855653057374436E-10</c:v>
                </c:pt>
                <c:pt idx="1759">
                  <c:v>4.8230128364061284E-10</c:v>
                </c:pt>
                <c:pt idx="1760">
                  <c:v>5.2440640984178825E-10</c:v>
                </c:pt>
                <c:pt idx="1761">
                  <c:v>6.0229147649919905E-10</c:v>
                </c:pt>
                <c:pt idx="1762">
                  <c:v>7.7272214879022494E-10</c:v>
                </c:pt>
                <c:pt idx="1763">
                  <c:v>1.3543862129197141E-9</c:v>
                </c:pt>
                <c:pt idx="1764">
                  <c:v>2.3662882657608756E-9</c:v>
                </c:pt>
                <c:pt idx="1765">
                  <c:v>6.3273866263292277E-9</c:v>
                </c:pt>
                <c:pt idx="1766">
                  <c:v>9.6355066981283725E-9</c:v>
                </c:pt>
                <c:pt idx="1767">
                  <c:v>1.2104136483638054E-8</c:v>
                </c:pt>
                <c:pt idx="1768">
                  <c:v>3.1987967494720202E-8</c:v>
                </c:pt>
                <c:pt idx="1769">
                  <c:v>5.4114575575225354E-8</c:v>
                </c:pt>
                <c:pt idx="1770">
                  <c:v>6.6228778627832274E-8</c:v>
                </c:pt>
                <c:pt idx="1771">
                  <c:v>6.4330774261007627E-8</c:v>
                </c:pt>
                <c:pt idx="1772">
                  <c:v>6.6949622773656646E-8</c:v>
                </c:pt>
                <c:pt idx="1773">
                  <c:v>6.2949636146507816E-8</c:v>
                </c:pt>
                <c:pt idx="1774">
                  <c:v>4.1207393292882701E-8</c:v>
                </c:pt>
                <c:pt idx="1775">
                  <c:v>2.5560348776655878E-8</c:v>
                </c:pt>
                <c:pt idx="1776">
                  <c:v>7.5580589947385402E-9</c:v>
                </c:pt>
                <c:pt idx="1777">
                  <c:v>3.1072618737521158E-9</c:v>
                </c:pt>
                <c:pt idx="1778">
                  <c:v>1.5637088271753674E-9</c:v>
                </c:pt>
                <c:pt idx="1779">
                  <c:v>1.1238690326874335E-9</c:v>
                </c:pt>
                <c:pt idx="1780">
                  <c:v>8.6363523961510347E-10</c:v>
                </c:pt>
                <c:pt idx="1781">
                  <c:v>8.1315295013620598E-10</c:v>
                </c:pt>
                <c:pt idx="1782">
                  <c:v>2.9543851276163147E-9</c:v>
                </c:pt>
                <c:pt idx="1783">
                  <c:v>1.0499469799532745E-8</c:v>
                </c:pt>
                <c:pt idx="1784">
                  <c:v>3.5180624234994027E-8</c:v>
                </c:pt>
                <c:pt idx="1785">
                  <c:v>1.9464017260699637E-7</c:v>
                </c:pt>
                <c:pt idx="1786">
                  <c:v>3.2288366035456988E-7</c:v>
                </c:pt>
                <c:pt idx="1787">
                  <c:v>2.9868790182048031E-7</c:v>
                </c:pt>
                <c:pt idx="1788">
                  <c:v>3.9247457957613069E-7</c:v>
                </c:pt>
                <c:pt idx="1789">
                  <c:v>3.6872544728846543E-7</c:v>
                </c:pt>
                <c:pt idx="1790">
                  <c:v>3.7261707696212958E-7</c:v>
                </c:pt>
                <c:pt idx="1791">
                  <c:v>3.8802085291381358E-7</c:v>
                </c:pt>
                <c:pt idx="1792">
                  <c:v>4.5678295491258553E-7</c:v>
                </c:pt>
                <c:pt idx="1793">
                  <c:v>1.0541421497520752E-6</c:v>
                </c:pt>
                <c:pt idx="1794">
                  <c:v>1.7470847555506007E-6</c:v>
                </c:pt>
                <c:pt idx="1795">
                  <c:v>2.6985320160110874E-6</c:v>
                </c:pt>
                <c:pt idx="1796">
                  <c:v>4.2547808342791609E-6</c:v>
                </c:pt>
                <c:pt idx="1797">
                  <c:v>6.0238173868360385E-6</c:v>
                </c:pt>
                <c:pt idx="1798">
                  <c:v>7.9309433623114753E-6</c:v>
                </c:pt>
                <c:pt idx="1799">
                  <c:v>1.1107221620420949E-5</c:v>
                </c:pt>
                <c:pt idx="1800">
                  <c:v>1.1100544557682891E-5</c:v>
                </c:pt>
                <c:pt idx="1801">
                  <c:v>9.3058730337604781E-6</c:v>
                </c:pt>
                <c:pt idx="1802">
                  <c:v>8.7175388417090637E-6</c:v>
                </c:pt>
                <c:pt idx="1803">
                  <c:v>7.778412883477249E-6</c:v>
                </c:pt>
                <c:pt idx="1804">
                  <c:v>7.6771838804665592E-6</c:v>
                </c:pt>
                <c:pt idx="1805">
                  <c:v>7.5585563228804294E-6</c:v>
                </c:pt>
                <c:pt idx="1806">
                  <c:v>7.5468819041024064E-6</c:v>
                </c:pt>
                <c:pt idx="1807">
                  <c:v>7.7151884101079157E-6</c:v>
                </c:pt>
                <c:pt idx="1808">
                  <c:v>7.9457636127317331E-6</c:v>
                </c:pt>
                <c:pt idx="1809">
                  <c:v>8.2503560748346065E-6</c:v>
                </c:pt>
                <c:pt idx="1810">
                  <c:v>8.3319191700108925E-6</c:v>
                </c:pt>
                <c:pt idx="1811">
                  <c:v>7.8479067790112681E-6</c:v>
                </c:pt>
                <c:pt idx="1812">
                  <c:v>7.4815875883623191E-6</c:v>
                </c:pt>
                <c:pt idx="1813">
                  <c:v>7.005251061657937E-6</c:v>
                </c:pt>
                <c:pt idx="1814">
                  <c:v>6.662590446016993E-6</c:v>
                </c:pt>
                <c:pt idx="1815">
                  <c:v>6.7072149537430997E-6</c:v>
                </c:pt>
                <c:pt idx="1816">
                  <c:v>7.4269573626357299E-6</c:v>
                </c:pt>
                <c:pt idx="1817">
                  <c:v>4.9816257224662076E-6</c:v>
                </c:pt>
                <c:pt idx="1818">
                  <c:v>3.4305721433437434E-6</c:v>
                </c:pt>
                <c:pt idx="1819">
                  <c:v>2.3214361094653696E-6</c:v>
                </c:pt>
                <c:pt idx="1820">
                  <c:v>1.4342414134693333E-6</c:v>
                </c:pt>
                <c:pt idx="1821">
                  <c:v>9.2966263074735658E-7</c:v>
                </c:pt>
                <c:pt idx="1822">
                  <c:v>3.7505693647604451E-7</c:v>
                </c:pt>
                <c:pt idx="1823">
                  <c:v>2.1325758239009378E-7</c:v>
                </c:pt>
                <c:pt idx="1824">
                  <c:v>9.4019474217298668E-8</c:v>
                </c:pt>
                <c:pt idx="1825">
                  <c:v>4.3922199251646198E-8</c:v>
                </c:pt>
                <c:pt idx="1826">
                  <c:v>1.8363833109239892E-8</c:v>
                </c:pt>
                <c:pt idx="1827">
                  <c:v>1.0077259244732908E-8</c:v>
                </c:pt>
                <c:pt idx="1828">
                  <c:v>3.0350765902770225E-9</c:v>
                </c:pt>
                <c:pt idx="1829">
                  <c:v>1.7156914148752464E-9</c:v>
                </c:pt>
                <c:pt idx="1830">
                  <c:v>9.4747791598124676E-10</c:v>
                </c:pt>
                <c:pt idx="1831">
                  <c:v>7.4430752499544743E-10</c:v>
                </c:pt>
                <c:pt idx="1832">
                  <c:v>6.0458417926418873E-10</c:v>
                </c:pt>
                <c:pt idx="1833">
                  <c:v>5.1303898988860748E-10</c:v>
                </c:pt>
                <c:pt idx="1834">
                  <c:v>4.5210470091843054E-10</c:v>
                </c:pt>
                <c:pt idx="1835">
                  <c:v>5.2896977307878102E-10</c:v>
                </c:pt>
                <c:pt idx="1836">
                  <c:v>5.7214098844475168E-10</c:v>
                </c:pt>
                <c:pt idx="1837">
                  <c:v>5.6814965313208593E-10</c:v>
                </c:pt>
                <c:pt idx="1838">
                  <c:v>4.7755116176089192E-10</c:v>
                </c:pt>
                <c:pt idx="1839">
                  <c:v>2.9267140510517672E-10</c:v>
                </c:pt>
                <c:pt idx="1840">
                  <c:v>2.2418703767667915E-10</c:v>
                </c:pt>
                <c:pt idx="1841">
                  <c:v>1.736886174776207E-10</c:v>
                </c:pt>
                <c:pt idx="1842">
                  <c:v>1.3834034992359484E-10</c:v>
                </c:pt>
                <c:pt idx="1843">
                  <c:v>1.2745605197648668E-10</c:v>
                </c:pt>
                <c:pt idx="1844">
                  <c:v>1.2288991964347958E-10</c:v>
                </c:pt>
                <c:pt idx="1845">
                  <c:v>1.1518346526230023E-10</c:v>
                </c:pt>
                <c:pt idx="1846">
                  <c:v>1.0799883755979515E-10</c:v>
                </c:pt>
                <c:pt idx="1847">
                  <c:v>1.1703980422611425E-10</c:v>
                </c:pt>
                <c:pt idx="1848">
                  <c:v>1.2249038002947642E-10</c:v>
                </c:pt>
                <c:pt idx="1849">
                  <c:v>1.4885551980577242E-10</c:v>
                </c:pt>
                <c:pt idx="1850">
                  <c:v>3.1277665966151929E-10</c:v>
                </c:pt>
                <c:pt idx="1851">
                  <c:v>9.6611998983134255E-10</c:v>
                </c:pt>
                <c:pt idx="1852">
                  <c:v>2.0432604285668991E-9</c:v>
                </c:pt>
                <c:pt idx="1853">
                  <c:v>2.2397093603035876E-9</c:v>
                </c:pt>
                <c:pt idx="1854">
                  <c:v>2.0104745917208537E-9</c:v>
                </c:pt>
                <c:pt idx="1855">
                  <c:v>1.0526555073951835E-9</c:v>
                </c:pt>
                <c:pt idx="1856">
                  <c:v>8.4806456538030428E-10</c:v>
                </c:pt>
                <c:pt idx="1857">
                  <c:v>7.5856040598515418E-10</c:v>
                </c:pt>
                <c:pt idx="1858">
                  <c:v>6.9627462219922377E-10</c:v>
                </c:pt>
                <c:pt idx="1859">
                  <c:v>6.4329090860623932E-10</c:v>
                </c:pt>
                <c:pt idx="1860">
                  <c:v>7.4250079347221591E-10</c:v>
                </c:pt>
                <c:pt idx="1861">
                  <c:v>9.4236184961712995E-10</c:v>
                </c:pt>
                <c:pt idx="1862">
                  <c:v>6.3188810563680139E-9</c:v>
                </c:pt>
                <c:pt idx="1863">
                  <c:v>1.8486550638467619E-8</c:v>
                </c:pt>
                <c:pt idx="1864">
                  <c:v>4.7610490689371374E-8</c:v>
                </c:pt>
                <c:pt idx="1865">
                  <c:v>7.4795817299431495E-8</c:v>
                </c:pt>
                <c:pt idx="1866">
                  <c:v>5.3408858077633772E-8</c:v>
                </c:pt>
                <c:pt idx="1867">
                  <c:v>3.2499265363006035E-8</c:v>
                </c:pt>
                <c:pt idx="1868">
                  <c:v>2.1374419541139073E-8</c:v>
                </c:pt>
                <c:pt idx="1869">
                  <c:v>3.6943859113289267E-9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1.0158046523816098E-10</c:v>
                </c:pt>
                <c:pt idx="1879">
                  <c:v>0</c:v>
                </c:pt>
                <c:pt idx="1880">
                  <c:v>0</c:v>
                </c:pt>
                <c:pt idx="1881">
                  <c:v>5.656774756307711E-10</c:v>
                </c:pt>
                <c:pt idx="1882">
                  <c:v>5.5501617260780166E-10</c:v>
                </c:pt>
                <c:pt idx="1883">
                  <c:v>6.5976644007989381E-10</c:v>
                </c:pt>
                <c:pt idx="1884">
                  <c:v>1.8077449476124109E-9</c:v>
                </c:pt>
                <c:pt idx="1885">
                  <c:v>1.2793403123048564E-8</c:v>
                </c:pt>
                <c:pt idx="1886">
                  <c:v>4.8103693349076171E-8</c:v>
                </c:pt>
                <c:pt idx="1887">
                  <c:v>5.3830393487992628E-7</c:v>
                </c:pt>
                <c:pt idx="1888">
                  <c:v>1.1072451423674109E-6</c:v>
                </c:pt>
                <c:pt idx="1889">
                  <c:v>1.5325112214950807E-6</c:v>
                </c:pt>
                <c:pt idx="1890">
                  <c:v>1.6302942345734588E-6</c:v>
                </c:pt>
                <c:pt idx="1891">
                  <c:v>1.5328089048861143E-6</c:v>
                </c:pt>
                <c:pt idx="1892">
                  <c:v>1.2900190145500349E-6</c:v>
                </c:pt>
                <c:pt idx="1893">
                  <c:v>8.5805922271131146E-7</c:v>
                </c:pt>
                <c:pt idx="1894">
                  <c:v>6.9050861652891778E-7</c:v>
                </c:pt>
                <c:pt idx="1895">
                  <c:v>5.0776492899712207E-7</c:v>
                </c:pt>
                <c:pt idx="1896">
                  <c:v>3.1217937840197309E-7</c:v>
                </c:pt>
                <c:pt idx="1897">
                  <c:v>1.6838968005124228E-7</c:v>
                </c:pt>
                <c:pt idx="1898">
                  <c:v>4.9229387353974511E-8</c:v>
                </c:pt>
                <c:pt idx="1899">
                  <c:v>2.8419432337053203E-8</c:v>
                </c:pt>
                <c:pt idx="1900">
                  <c:v>1.8065646079068028E-8</c:v>
                </c:pt>
                <c:pt idx="1901">
                  <c:v>1.1486099084809504E-8</c:v>
                </c:pt>
                <c:pt idx="1902">
                  <c:v>8.9308777151239699E-9</c:v>
                </c:pt>
                <c:pt idx="1903">
                  <c:v>7.3014662900702378E-9</c:v>
                </c:pt>
                <c:pt idx="1904">
                  <c:v>5.9741472109597122E-9</c:v>
                </c:pt>
                <c:pt idx="1905">
                  <c:v>5.2923328164864075E-9</c:v>
                </c:pt>
                <c:pt idx="1906">
                  <c:v>5.1748658804672882E-9</c:v>
                </c:pt>
                <c:pt idx="1907">
                  <c:v>2.0926014591444927E-8</c:v>
                </c:pt>
                <c:pt idx="1908">
                  <c:v>6.6785506356522555E-8</c:v>
                </c:pt>
                <c:pt idx="1909">
                  <c:v>1.736810730358407E-7</c:v>
                </c:pt>
                <c:pt idx="1910">
                  <c:v>2.9968639596679886E-7</c:v>
                </c:pt>
                <c:pt idx="1911">
                  <c:v>4.2182263462323835E-7</c:v>
                </c:pt>
                <c:pt idx="1912">
                  <c:v>5.1539425064940626E-7</c:v>
                </c:pt>
                <c:pt idx="1913">
                  <c:v>4.3961803253131324E-7</c:v>
                </c:pt>
                <c:pt idx="1914">
                  <c:v>2.8874121060778931E-7</c:v>
                </c:pt>
                <c:pt idx="1915">
                  <c:v>1.6158747318820667E-7</c:v>
                </c:pt>
                <c:pt idx="1916">
                  <c:v>6.8508169971318315E-8</c:v>
                </c:pt>
                <c:pt idx="1917">
                  <c:v>2.971463389901625E-8</c:v>
                </c:pt>
                <c:pt idx="1918">
                  <c:v>6.4654492007198254E-9</c:v>
                </c:pt>
                <c:pt idx="1919">
                  <c:v>3.200913044658676E-9</c:v>
                </c:pt>
                <c:pt idx="1920">
                  <c:v>1.672696137241703E-9</c:v>
                </c:pt>
                <c:pt idx="1921">
                  <c:v>9.3150475332218833E-10</c:v>
                </c:pt>
                <c:pt idx="1922">
                  <c:v>6.1062602972150161E-10</c:v>
                </c:pt>
                <c:pt idx="1923">
                  <c:v>4.9787216663896676E-10</c:v>
                </c:pt>
                <c:pt idx="1924">
                  <c:v>4.0155991082851301E-10</c:v>
                </c:pt>
                <c:pt idx="1925">
                  <c:v>3.9191497082406902E-10</c:v>
                </c:pt>
                <c:pt idx="1926">
                  <c:v>3.6087100122459729E-10</c:v>
                </c:pt>
                <c:pt idx="1927">
                  <c:v>3.4498485732757028E-10</c:v>
                </c:pt>
                <c:pt idx="1928">
                  <c:v>2.7954160479546487E-10</c:v>
                </c:pt>
                <c:pt idx="1929">
                  <c:v>2.3632221743206461E-10</c:v>
                </c:pt>
                <c:pt idx="1930">
                  <c:v>2.0573333404184536E-10</c:v>
                </c:pt>
                <c:pt idx="1931">
                  <c:v>1.687488719191987E-10</c:v>
                </c:pt>
                <c:pt idx="1932">
                  <c:v>1.5086925114018765E-10</c:v>
                </c:pt>
                <c:pt idx="1933">
                  <c:v>1.4973595376474246E-10</c:v>
                </c:pt>
                <c:pt idx="1934">
                  <c:v>1.5139697688078114E-10</c:v>
                </c:pt>
                <c:pt idx="1935">
                  <c:v>1.6278966052241287E-10</c:v>
                </c:pt>
                <c:pt idx="1936">
                  <c:v>1.7394264341633968E-10</c:v>
                </c:pt>
                <c:pt idx="1937">
                  <c:v>1.9034605951731227E-10</c:v>
                </c:pt>
                <c:pt idx="1938">
                  <c:v>2.1029270312217054E-10</c:v>
                </c:pt>
                <c:pt idx="1939">
                  <c:v>2.4896428114889868E-10</c:v>
                </c:pt>
                <c:pt idx="1940">
                  <c:v>2.7331058021244729E-10</c:v>
                </c:pt>
                <c:pt idx="1941">
                  <c:v>2.7369350255847449E-10</c:v>
                </c:pt>
                <c:pt idx="1942">
                  <c:v>2.8914858049177589E-10</c:v>
                </c:pt>
                <c:pt idx="1943">
                  <c:v>3.1982369544420778E-10</c:v>
                </c:pt>
                <c:pt idx="1944">
                  <c:v>4.0134449861568664E-10</c:v>
                </c:pt>
                <c:pt idx="1945">
                  <c:v>4.5192442364712713E-10</c:v>
                </c:pt>
                <c:pt idx="1946">
                  <c:v>5.0647210452170678E-10</c:v>
                </c:pt>
                <c:pt idx="1947">
                  <c:v>4.8469323233276195E-10</c:v>
                </c:pt>
                <c:pt idx="1948">
                  <c:v>4.1975634623028099E-10</c:v>
                </c:pt>
                <c:pt idx="1949">
                  <c:v>4.5928731175295953E-10</c:v>
                </c:pt>
                <c:pt idx="1950">
                  <c:v>4.8288874595087417E-10</c:v>
                </c:pt>
                <c:pt idx="1951">
                  <c:v>4.9594351330143134E-10</c:v>
                </c:pt>
                <c:pt idx="1952">
                  <c:v>4.9395775210636427E-10</c:v>
                </c:pt>
                <c:pt idx="1953">
                  <c:v>4.9165420738012833E-10</c:v>
                </c:pt>
                <c:pt idx="1954">
                  <c:v>4.9293183935521685E-10</c:v>
                </c:pt>
                <c:pt idx="1955">
                  <c:v>4.8627505801678177E-10</c:v>
                </c:pt>
                <c:pt idx="1956">
                  <c:v>4.5513923750327714E-10</c:v>
                </c:pt>
                <c:pt idx="1957">
                  <c:v>4.6007920789040119E-10</c:v>
                </c:pt>
                <c:pt idx="1958">
                  <c:v>4.6553186922605865E-10</c:v>
                </c:pt>
                <c:pt idx="1959">
                  <c:v>4.6939191935122275E-10</c:v>
                </c:pt>
                <c:pt idx="1960">
                  <c:v>5.6217795163273767E-10</c:v>
                </c:pt>
                <c:pt idx="1961">
                  <c:v>5.9742928740682881E-10</c:v>
                </c:pt>
                <c:pt idx="1962">
                  <c:v>7.1444676652533636E-10</c:v>
                </c:pt>
                <c:pt idx="1963">
                  <c:v>8.4688644113955805E-10</c:v>
                </c:pt>
                <c:pt idx="1964">
                  <c:v>9.0353376129308604E-10</c:v>
                </c:pt>
                <c:pt idx="1965">
                  <c:v>1.0662928409398137E-9</c:v>
                </c:pt>
                <c:pt idx="1966">
                  <c:v>1.7736592771413729E-9</c:v>
                </c:pt>
                <c:pt idx="1967">
                  <c:v>2.382192043628051E-9</c:v>
                </c:pt>
                <c:pt idx="1968">
                  <c:v>2.5027220922790375E-9</c:v>
                </c:pt>
                <c:pt idx="1969">
                  <c:v>1.685545827283146E-9</c:v>
                </c:pt>
                <c:pt idx="1970">
                  <c:v>1.1319433337743919E-9</c:v>
                </c:pt>
                <c:pt idx="1971">
                  <c:v>1.1095277719853943E-9</c:v>
                </c:pt>
                <c:pt idx="1972">
                  <c:v>1.14414798764604E-9</c:v>
                </c:pt>
                <c:pt idx="1973">
                  <c:v>7.9960459209676036E-10</c:v>
                </c:pt>
                <c:pt idx="1974">
                  <c:v>5.3138384664533322E-10</c:v>
                </c:pt>
                <c:pt idx="1975">
                  <c:v>4.3490070789560716E-10</c:v>
                </c:pt>
                <c:pt idx="1976">
                  <c:v>4.122514885829338E-10</c:v>
                </c:pt>
                <c:pt idx="1977">
                  <c:v>3.9833236495443031E-10</c:v>
                </c:pt>
                <c:pt idx="1978">
                  <c:v>3.4909951131403503E-10</c:v>
                </c:pt>
                <c:pt idx="1979">
                  <c:v>3.384663612985063E-10</c:v>
                </c:pt>
                <c:pt idx="1980">
                  <c:v>2.9617135470168942E-10</c:v>
                </c:pt>
                <c:pt idx="1981">
                  <c:v>2.730591028644177E-10</c:v>
                </c:pt>
                <c:pt idx="1982">
                  <c:v>2.8752576424115179E-10</c:v>
                </c:pt>
                <c:pt idx="1983">
                  <c:v>2.8259047565521695E-10</c:v>
                </c:pt>
                <c:pt idx="1984">
                  <c:v>3.1091276643610407E-10</c:v>
                </c:pt>
                <c:pt idx="1985">
                  <c:v>3.6332293723260042E-10</c:v>
                </c:pt>
                <c:pt idx="1986">
                  <c:v>3.7214661133821315E-10</c:v>
                </c:pt>
                <c:pt idx="1987">
                  <c:v>3.6717305854129301E-10</c:v>
                </c:pt>
                <c:pt idx="1988">
                  <c:v>3.5259503303258215E-10</c:v>
                </c:pt>
                <c:pt idx="1989">
                  <c:v>3.0391534497804928E-10</c:v>
                </c:pt>
                <c:pt idx="1990">
                  <c:v>2.3779935447453803E-10</c:v>
                </c:pt>
                <c:pt idx="1991">
                  <c:v>1.9216954109594489E-10</c:v>
                </c:pt>
                <c:pt idx="1992">
                  <c:v>1.7402638789644069E-10</c:v>
                </c:pt>
                <c:pt idx="1993">
                  <c:v>1.4793892731680835E-10</c:v>
                </c:pt>
                <c:pt idx="1994">
                  <c:v>1.4063708539119244E-10</c:v>
                </c:pt>
                <c:pt idx="1995">
                  <c:v>1.4607665079695501E-10</c:v>
                </c:pt>
                <c:pt idx="1996">
                  <c:v>1.5122371562883583E-10</c:v>
                </c:pt>
                <c:pt idx="1997">
                  <c:v>1.7208126103689509E-10</c:v>
                </c:pt>
                <c:pt idx="1998">
                  <c:v>1.781140615613204E-10</c:v>
                </c:pt>
                <c:pt idx="1999">
                  <c:v>1.7443681699415464E-10</c:v>
                </c:pt>
                <c:pt idx="2000">
                  <c:v>1.9034824988088269E-10</c:v>
                </c:pt>
                <c:pt idx="2001">
                  <c:v>2.1310970052306795E-10</c:v>
                </c:pt>
                <c:pt idx="2002">
                  <c:v>2.2652190208011346E-10</c:v>
                </c:pt>
                <c:pt idx="2003">
                  <c:v>2.3406501604262127E-10</c:v>
                </c:pt>
                <c:pt idx="2004">
                  <c:v>2.311136888522377E-10</c:v>
                </c:pt>
                <c:pt idx="2005">
                  <c:v>2.2564358394032048E-10</c:v>
                </c:pt>
                <c:pt idx="2006">
                  <c:v>2.2224828516053344E-10</c:v>
                </c:pt>
                <c:pt idx="2007">
                  <c:v>2.0380023523043724E-10</c:v>
                </c:pt>
                <c:pt idx="2008">
                  <c:v>1.8416068127953451E-10</c:v>
                </c:pt>
                <c:pt idx="2009">
                  <c:v>1.6519708877104776E-10</c:v>
                </c:pt>
                <c:pt idx="2010">
                  <c:v>1.590197429753238E-10</c:v>
                </c:pt>
                <c:pt idx="2011">
                  <c:v>1.3806415625394807E-10</c:v>
                </c:pt>
                <c:pt idx="2012">
                  <c:v>1.385732013882883E-10</c:v>
                </c:pt>
                <c:pt idx="2013">
                  <c:v>1.3094695991415067E-10</c:v>
                </c:pt>
                <c:pt idx="2014">
                  <c:v>1.4287675215569314E-10</c:v>
                </c:pt>
                <c:pt idx="2015">
                  <c:v>2.1468855418666762E-10</c:v>
                </c:pt>
                <c:pt idx="2016">
                  <c:v>2.3204799066754518E-10</c:v>
                </c:pt>
                <c:pt idx="2017">
                  <c:v>2.4503073732442162E-10</c:v>
                </c:pt>
                <c:pt idx="2018">
                  <c:v>2.512772323960489E-10</c:v>
                </c:pt>
                <c:pt idx="2019">
                  <c:v>2.6076540624398361E-10</c:v>
                </c:pt>
                <c:pt idx="2020">
                  <c:v>2.5752740829255165E-10</c:v>
                </c:pt>
                <c:pt idx="2021">
                  <c:v>2.7804409570677439E-10</c:v>
                </c:pt>
                <c:pt idx="2022">
                  <c:v>3.0524342344404042E-10</c:v>
                </c:pt>
                <c:pt idx="2023">
                  <c:v>3.3984770489051622E-10</c:v>
                </c:pt>
                <c:pt idx="2024">
                  <c:v>2.8257888406505152E-10</c:v>
                </c:pt>
                <c:pt idx="2025">
                  <c:v>3.2850530935930263E-10</c:v>
                </c:pt>
                <c:pt idx="2026">
                  <c:v>4.1772639808400026E-10</c:v>
                </c:pt>
                <c:pt idx="2027">
                  <c:v>5.5434361628826861E-10</c:v>
                </c:pt>
                <c:pt idx="2028">
                  <c:v>5.5283712748455251E-10</c:v>
                </c:pt>
                <c:pt idx="2029">
                  <c:v>5.3721666400064264E-10</c:v>
                </c:pt>
                <c:pt idx="2030">
                  <c:v>4.9963727553994597E-10</c:v>
                </c:pt>
                <c:pt idx="2031">
                  <c:v>5.3739456469509152E-10</c:v>
                </c:pt>
                <c:pt idx="2032">
                  <c:v>5.8334559128966169E-10</c:v>
                </c:pt>
                <c:pt idx="2033">
                  <c:v>5.7689305020011981E-10</c:v>
                </c:pt>
                <c:pt idx="2034">
                  <c:v>5.7195744251376748E-10</c:v>
                </c:pt>
                <c:pt idx="2035">
                  <c:v>5.6314120541020959E-10</c:v>
                </c:pt>
                <c:pt idx="2036">
                  <c:v>5.4047636289377618E-10</c:v>
                </c:pt>
                <c:pt idx="2037">
                  <c:v>5.9243880423025501E-10</c:v>
                </c:pt>
                <c:pt idx="2038">
                  <c:v>5.8941678272866292E-10</c:v>
                </c:pt>
                <c:pt idx="2039">
                  <c:v>5.6335233757044771E-10</c:v>
                </c:pt>
                <c:pt idx="2040">
                  <c:v>4.7706030354379229E-10</c:v>
                </c:pt>
                <c:pt idx="2041">
                  <c:v>3.7717659652432643E-10</c:v>
                </c:pt>
                <c:pt idx="2042">
                  <c:v>3.6939339311013392E-10</c:v>
                </c:pt>
                <c:pt idx="2043">
                  <c:v>3.678569289019293E-10</c:v>
                </c:pt>
                <c:pt idx="2044">
                  <c:v>3.7463666577500262E-10</c:v>
                </c:pt>
                <c:pt idx="2045">
                  <c:v>3.7937243023892716E-10</c:v>
                </c:pt>
                <c:pt idx="2046">
                  <c:v>3.7444284088830506E-10</c:v>
                </c:pt>
                <c:pt idx="2047">
                  <c:v>3.9527918552133073E-10</c:v>
                </c:pt>
                <c:pt idx="2048">
                  <c:v>3.7824649404599446E-10</c:v>
                </c:pt>
                <c:pt idx="2049">
                  <c:v>3.8755143075737777E-10</c:v>
                </c:pt>
                <c:pt idx="2050">
                  <c:v>4.5112477034440874E-10</c:v>
                </c:pt>
                <c:pt idx="2051">
                  <c:v>4.831217669891668E-10</c:v>
                </c:pt>
                <c:pt idx="2052">
                  <c:v>5.5213177276665596E-10</c:v>
                </c:pt>
                <c:pt idx="2053">
                  <c:v>6.5210342510979076E-10</c:v>
                </c:pt>
                <c:pt idx="2054">
                  <c:v>6.8453807441381815E-10</c:v>
                </c:pt>
                <c:pt idx="2055">
                  <c:v>6.682104083263855E-10</c:v>
                </c:pt>
                <c:pt idx="2056">
                  <c:v>8.1759480505270616E-10</c:v>
                </c:pt>
                <c:pt idx="2057">
                  <c:v>9.4168741688467669E-10</c:v>
                </c:pt>
                <c:pt idx="2058">
                  <c:v>9.6003491722269667E-10</c:v>
                </c:pt>
                <c:pt idx="2059">
                  <c:v>7.6019021408361919E-10</c:v>
                </c:pt>
                <c:pt idx="2060">
                  <c:v>7.0180471308217928E-10</c:v>
                </c:pt>
                <c:pt idx="2061">
                  <c:v>7.0234795323855388E-10</c:v>
                </c:pt>
                <c:pt idx="2062">
                  <c:v>7.6455361153476804E-10</c:v>
                </c:pt>
                <c:pt idx="2063">
                  <c:v>8.690784158951112E-10</c:v>
                </c:pt>
                <c:pt idx="2064">
                  <c:v>1.059618524756598E-9</c:v>
                </c:pt>
                <c:pt idx="2065">
                  <c:v>1.203431577870649E-9</c:v>
                </c:pt>
                <c:pt idx="2066">
                  <c:v>1.3293425608057197E-9</c:v>
                </c:pt>
                <c:pt idx="2067">
                  <c:v>1.2655899451738552E-9</c:v>
                </c:pt>
                <c:pt idx="2068">
                  <c:v>7.0015179020898855E-10</c:v>
                </c:pt>
                <c:pt idx="2069">
                  <c:v>5.7887776178797325E-10</c:v>
                </c:pt>
                <c:pt idx="2070">
                  <c:v>5.0491760958904649E-10</c:v>
                </c:pt>
                <c:pt idx="2071">
                  <c:v>4.8897610257024279E-10</c:v>
                </c:pt>
                <c:pt idx="2072">
                  <c:v>4.919148060735816E-10</c:v>
                </c:pt>
                <c:pt idx="2073">
                  <c:v>7.88307222768407E-10</c:v>
                </c:pt>
                <c:pt idx="2074">
                  <c:v>7.3272585982874464E-10</c:v>
                </c:pt>
                <c:pt idx="2075">
                  <c:v>6.1010855649332152E-10</c:v>
                </c:pt>
                <c:pt idx="2076">
                  <c:v>5.3171120335247988E-10</c:v>
                </c:pt>
                <c:pt idx="2077">
                  <c:v>4.3278957398954298E-10</c:v>
                </c:pt>
                <c:pt idx="2078">
                  <c:v>3.358015745652104E-10</c:v>
                </c:pt>
                <c:pt idx="2079">
                  <c:v>3.0232039251757137E-10</c:v>
                </c:pt>
                <c:pt idx="2080">
                  <c:v>3.1008077272039096E-10</c:v>
                </c:pt>
                <c:pt idx="2081">
                  <c:v>3.1290159506813347E-10</c:v>
                </c:pt>
                <c:pt idx="2082">
                  <c:v>3.2443195827543521E-10</c:v>
                </c:pt>
                <c:pt idx="2083">
                  <c:v>3.4047888713882384E-10</c:v>
                </c:pt>
                <c:pt idx="2084">
                  <c:v>3.9617764530338041E-10</c:v>
                </c:pt>
                <c:pt idx="2085">
                  <c:v>4.8361923173061106E-10</c:v>
                </c:pt>
                <c:pt idx="2086">
                  <c:v>6.609783869499577E-10</c:v>
                </c:pt>
                <c:pt idx="2087">
                  <c:v>8.443135657255894E-10</c:v>
                </c:pt>
                <c:pt idx="2088">
                  <c:v>1.0923722536336437E-9</c:v>
                </c:pt>
                <c:pt idx="2089">
                  <c:v>1.9082700807852475E-9</c:v>
                </c:pt>
                <c:pt idx="2090">
                  <c:v>3.5305182456025497E-9</c:v>
                </c:pt>
                <c:pt idx="2091">
                  <c:v>4.0220481056687299E-9</c:v>
                </c:pt>
                <c:pt idx="2092">
                  <c:v>4.7667894075085265E-9</c:v>
                </c:pt>
                <c:pt idx="2093">
                  <c:v>5.0536266246090321E-9</c:v>
                </c:pt>
                <c:pt idx="2094">
                  <c:v>4.2344397550826564E-9</c:v>
                </c:pt>
                <c:pt idx="2095">
                  <c:v>2.9811014699167878E-9</c:v>
                </c:pt>
                <c:pt idx="2096">
                  <c:v>1.762303155996736E-9</c:v>
                </c:pt>
                <c:pt idx="2097">
                  <c:v>7.4219531279948098E-10</c:v>
                </c:pt>
                <c:pt idx="2098">
                  <c:v>6.1379280341405632E-10</c:v>
                </c:pt>
                <c:pt idx="2099">
                  <c:v>6.0056660948944212E-10</c:v>
                </c:pt>
                <c:pt idx="2100">
                  <c:v>6.3799605937124771E-10</c:v>
                </c:pt>
                <c:pt idx="2101">
                  <c:v>6.5118534656972953E-10</c:v>
                </c:pt>
                <c:pt idx="2102">
                  <c:v>6.5618745149911969E-10</c:v>
                </c:pt>
                <c:pt idx="2103">
                  <c:v>6.396790506042752E-10</c:v>
                </c:pt>
                <c:pt idx="2104">
                  <c:v>5.814867043657411E-10</c:v>
                </c:pt>
                <c:pt idx="2105">
                  <c:v>6.310095072372315E-10</c:v>
                </c:pt>
                <c:pt idx="2106">
                  <c:v>6.7291559343114827E-10</c:v>
                </c:pt>
                <c:pt idx="2107">
                  <c:v>6.127617831957202E-10</c:v>
                </c:pt>
                <c:pt idx="2108">
                  <c:v>5.488693522698266E-10</c:v>
                </c:pt>
                <c:pt idx="2109">
                  <c:v>5.4179203578251432E-10</c:v>
                </c:pt>
                <c:pt idx="2110">
                  <c:v>4.9659191613676597E-10</c:v>
                </c:pt>
                <c:pt idx="2111">
                  <c:v>4.733409814338032E-10</c:v>
                </c:pt>
                <c:pt idx="2112">
                  <c:v>4.2830866409293053E-10</c:v>
                </c:pt>
                <c:pt idx="2113">
                  <c:v>4.2551049044357589E-10</c:v>
                </c:pt>
                <c:pt idx="2114">
                  <c:v>4.2304212842627389E-10</c:v>
                </c:pt>
                <c:pt idx="2115">
                  <c:v>3.7814148106470659E-10</c:v>
                </c:pt>
                <c:pt idx="2116">
                  <c:v>3.5516984835875773E-10</c:v>
                </c:pt>
                <c:pt idx="2117">
                  <c:v>3.5184204998117945E-10</c:v>
                </c:pt>
                <c:pt idx="2118">
                  <c:v>4.0876018032093322E-10</c:v>
                </c:pt>
                <c:pt idx="2119">
                  <c:v>4.2545667013274264E-10</c:v>
                </c:pt>
                <c:pt idx="2120">
                  <c:v>4.8595452595776251E-10</c:v>
                </c:pt>
                <c:pt idx="2121">
                  <c:v>5.6344799885531638E-10</c:v>
                </c:pt>
                <c:pt idx="2122">
                  <c:v>6.3705298672956523E-10</c:v>
                </c:pt>
                <c:pt idx="2123">
                  <c:v>6.6955269538768026E-10</c:v>
                </c:pt>
                <c:pt idx="2124">
                  <c:v>7.1719100423885126E-10</c:v>
                </c:pt>
                <c:pt idx="2125">
                  <c:v>6.7973000556487969E-10</c:v>
                </c:pt>
                <c:pt idx="2126">
                  <c:v>5.6688539744861628E-10</c:v>
                </c:pt>
                <c:pt idx="2127">
                  <c:v>4.8100166989684436E-10</c:v>
                </c:pt>
                <c:pt idx="2128">
                  <c:v>4.1618995773776754E-10</c:v>
                </c:pt>
                <c:pt idx="2129">
                  <c:v>3.9610024938417203E-10</c:v>
                </c:pt>
                <c:pt idx="2130">
                  <c:v>4.1817557651886876E-10</c:v>
                </c:pt>
                <c:pt idx="2131">
                  <c:v>4.3283378507936317E-10</c:v>
                </c:pt>
                <c:pt idx="2132">
                  <c:v>5.0312818237051627E-10</c:v>
                </c:pt>
                <c:pt idx="2133">
                  <c:v>5.9851056465646379E-10</c:v>
                </c:pt>
                <c:pt idx="2134">
                  <c:v>7.107118427025145E-10</c:v>
                </c:pt>
                <c:pt idx="2135">
                  <c:v>1.1601993816412404E-9</c:v>
                </c:pt>
                <c:pt idx="2136">
                  <c:v>1.856095536866736E-9</c:v>
                </c:pt>
                <c:pt idx="2137">
                  <c:v>2.9038778219549271E-9</c:v>
                </c:pt>
                <c:pt idx="2138">
                  <c:v>4.2014764751972321E-9</c:v>
                </c:pt>
                <c:pt idx="2139">
                  <c:v>4.7055007651391454E-9</c:v>
                </c:pt>
                <c:pt idx="2140">
                  <c:v>9.1722736979731566E-9</c:v>
                </c:pt>
                <c:pt idx="2141">
                  <c:v>1.9033445845021547E-8</c:v>
                </c:pt>
                <c:pt idx="2142">
                  <c:v>4.3253268875548142E-8</c:v>
                </c:pt>
                <c:pt idx="2143">
                  <c:v>1.0313500293824697E-7</c:v>
                </c:pt>
                <c:pt idx="2144">
                  <c:v>1.9883292265781619E-7</c:v>
                </c:pt>
                <c:pt idx="2145">
                  <c:v>3.5574979115927658E-7</c:v>
                </c:pt>
                <c:pt idx="2146">
                  <c:v>3.2778700197362014E-7</c:v>
                </c:pt>
                <c:pt idx="2147">
                  <c:v>2.7396087707842181E-7</c:v>
                </c:pt>
                <c:pt idx="2148">
                  <c:v>2.0412410077424656E-7</c:v>
                </c:pt>
                <c:pt idx="2149">
                  <c:v>1.3757115514002094E-7</c:v>
                </c:pt>
                <c:pt idx="2150">
                  <c:v>5.23507367305797E-8</c:v>
                </c:pt>
                <c:pt idx="2151">
                  <c:v>3.9907267379105653E-8</c:v>
                </c:pt>
                <c:pt idx="2152">
                  <c:v>3.4632274528038457E-8</c:v>
                </c:pt>
                <c:pt idx="2153">
                  <c:v>3.2149596002975485E-8</c:v>
                </c:pt>
                <c:pt idx="2154">
                  <c:v>3.3095163343648085E-8</c:v>
                </c:pt>
                <c:pt idx="2155">
                  <c:v>3.4035056879640365E-8</c:v>
                </c:pt>
                <c:pt idx="2156">
                  <c:v>4.8935612430494964E-8</c:v>
                </c:pt>
                <c:pt idx="2157">
                  <c:v>6.8745910962300079E-8</c:v>
                </c:pt>
                <c:pt idx="2158">
                  <c:v>9.2458915453426521E-8</c:v>
                </c:pt>
                <c:pt idx="2159">
                  <c:v>1.1187814859976981E-7</c:v>
                </c:pt>
                <c:pt idx="2160">
                  <c:v>9.4984718371580115E-8</c:v>
                </c:pt>
                <c:pt idx="2161">
                  <c:v>7.3169121362956808E-8</c:v>
                </c:pt>
                <c:pt idx="2162">
                  <c:v>5.568518306653115E-8</c:v>
                </c:pt>
                <c:pt idx="2163">
                  <c:v>4.0216405771118904E-8</c:v>
                </c:pt>
                <c:pt idx="2164">
                  <c:v>2.5457656475182557E-8</c:v>
                </c:pt>
                <c:pt idx="2165">
                  <c:v>1.6869490827235641E-8</c:v>
                </c:pt>
                <c:pt idx="2166">
                  <c:v>1.163453254785214E-8</c:v>
                </c:pt>
                <c:pt idx="2167">
                  <c:v>7.0886384589219423E-9</c:v>
                </c:pt>
                <c:pt idx="2168">
                  <c:v>5.6833692971503543E-9</c:v>
                </c:pt>
                <c:pt idx="2169">
                  <c:v>5.0141327848800462E-9</c:v>
                </c:pt>
                <c:pt idx="2170">
                  <c:v>4.7013188141995463E-9</c:v>
                </c:pt>
                <c:pt idx="2171">
                  <c:v>4.7603208061084738E-9</c:v>
                </c:pt>
                <c:pt idx="2172">
                  <c:v>5.0765312391781375E-9</c:v>
                </c:pt>
                <c:pt idx="2173">
                  <c:v>6.93957791909772E-9</c:v>
                </c:pt>
                <c:pt idx="2174">
                  <c:v>5.3852599270289149E-9</c:v>
                </c:pt>
                <c:pt idx="2175">
                  <c:v>3.8116867456033298E-9</c:v>
                </c:pt>
                <c:pt idx="2176">
                  <c:v>1.9001881483039105E-9</c:v>
                </c:pt>
                <c:pt idx="2177">
                  <c:v>1.4212608410904475E-9</c:v>
                </c:pt>
                <c:pt idx="2178">
                  <c:v>1.1326647716144448E-9</c:v>
                </c:pt>
                <c:pt idx="2179">
                  <c:v>8.3251145951598306E-10</c:v>
                </c:pt>
                <c:pt idx="2180">
                  <c:v>8.0407309539160739E-10</c:v>
                </c:pt>
                <c:pt idx="2181">
                  <c:v>8.4361229394244414E-10</c:v>
                </c:pt>
                <c:pt idx="2182">
                  <c:v>9.8717602350177415E-10</c:v>
                </c:pt>
                <c:pt idx="2183">
                  <c:v>1.5601279849780374E-9</c:v>
                </c:pt>
                <c:pt idx="2184">
                  <c:v>2.3827946854523188E-9</c:v>
                </c:pt>
                <c:pt idx="2185">
                  <c:v>6.1569228391823449E-9</c:v>
                </c:pt>
                <c:pt idx="2186">
                  <c:v>1.2967730293232646E-8</c:v>
                </c:pt>
                <c:pt idx="2187">
                  <c:v>3.3004176529384123E-8</c:v>
                </c:pt>
                <c:pt idx="2188">
                  <c:v>1.1251414269296619E-7</c:v>
                </c:pt>
                <c:pt idx="2189">
                  <c:v>3.4033483724806906E-7</c:v>
                </c:pt>
                <c:pt idx="2190">
                  <c:v>8.4267401154069507E-7</c:v>
                </c:pt>
                <c:pt idx="2191">
                  <c:v>1.7012943691024147E-6</c:v>
                </c:pt>
                <c:pt idx="2192">
                  <c:v>2.8447658228483058E-6</c:v>
                </c:pt>
                <c:pt idx="2193">
                  <c:v>5.0999652728487182E-6</c:v>
                </c:pt>
                <c:pt idx="2194">
                  <c:v>5.244232988449436E-6</c:v>
                </c:pt>
                <c:pt idx="2195">
                  <c:v>5.4592513065837808E-6</c:v>
                </c:pt>
                <c:pt idx="2196">
                  <c:v>5.0524207447961771E-6</c:v>
                </c:pt>
                <c:pt idx="2197">
                  <c:v>4.5115022156730744E-6</c:v>
                </c:pt>
                <c:pt idx="2198">
                  <c:v>3.8746317195392302E-6</c:v>
                </c:pt>
                <c:pt idx="2199">
                  <c:v>3.0601086693576098E-6</c:v>
                </c:pt>
                <c:pt idx="2200">
                  <c:v>1.5545872056203508E-6</c:v>
                </c:pt>
                <c:pt idx="2201">
                  <c:v>1.0678397872611371E-6</c:v>
                </c:pt>
                <c:pt idx="2202">
                  <c:v>7.6050030058495438E-7</c:v>
                </c:pt>
                <c:pt idx="2203">
                  <c:v>5.4902666677633917E-7</c:v>
                </c:pt>
                <c:pt idx="2204">
                  <c:v>3.9717869449819258E-7</c:v>
                </c:pt>
                <c:pt idx="2205">
                  <c:v>2.8491544953887584E-7</c:v>
                </c:pt>
                <c:pt idx="2206">
                  <c:v>2.2087381794040059E-7</c:v>
                </c:pt>
                <c:pt idx="2207">
                  <c:v>1.5256628659758492E-7</c:v>
                </c:pt>
                <c:pt idx="2208">
                  <c:v>1.0345977830733901E-7</c:v>
                </c:pt>
                <c:pt idx="2209">
                  <c:v>6.3181821099210152E-8</c:v>
                </c:pt>
                <c:pt idx="2210">
                  <c:v>2.0141209191683793E-8</c:v>
                </c:pt>
                <c:pt idx="2211">
                  <c:v>1.1853430005592211E-8</c:v>
                </c:pt>
                <c:pt idx="2212">
                  <c:v>7.2860735255166154E-9</c:v>
                </c:pt>
                <c:pt idx="2213">
                  <c:v>5.0369918038778282E-9</c:v>
                </c:pt>
                <c:pt idx="2214">
                  <c:v>2.9629528486938633E-9</c:v>
                </c:pt>
                <c:pt idx="2215">
                  <c:v>1.6152783038266154E-9</c:v>
                </c:pt>
                <c:pt idx="2216">
                  <c:v>1.2554787893438415E-9</c:v>
                </c:pt>
                <c:pt idx="2217">
                  <c:v>1.0927670432256716E-9</c:v>
                </c:pt>
                <c:pt idx="2218">
                  <c:v>1.0509888961607491E-9</c:v>
                </c:pt>
                <c:pt idx="2219">
                  <c:v>1.0733709742572388E-9</c:v>
                </c:pt>
                <c:pt idx="2220">
                  <c:v>1.0356832577874103E-9</c:v>
                </c:pt>
                <c:pt idx="2221">
                  <c:v>9.7981097498294545E-10</c:v>
                </c:pt>
                <c:pt idx="2222">
                  <c:v>9.7415870260588908E-10</c:v>
                </c:pt>
                <c:pt idx="2223">
                  <c:v>9.1474669121972601E-10</c:v>
                </c:pt>
                <c:pt idx="2224">
                  <c:v>9.3579670013531496E-10</c:v>
                </c:pt>
                <c:pt idx="2225">
                  <c:v>8.9995515890762271E-10</c:v>
                </c:pt>
                <c:pt idx="2226">
                  <c:v>8.9003572824224499E-10</c:v>
                </c:pt>
                <c:pt idx="2227">
                  <c:v>1.1561414137883513E-9</c:v>
                </c:pt>
                <c:pt idx="2228">
                  <c:v>2.0762503342778077E-9</c:v>
                </c:pt>
                <c:pt idx="2229">
                  <c:v>3.6232378630787447E-9</c:v>
                </c:pt>
                <c:pt idx="2230">
                  <c:v>6.393382002674293E-9</c:v>
                </c:pt>
                <c:pt idx="2231">
                  <c:v>9.1114365554194217E-9</c:v>
                </c:pt>
                <c:pt idx="2232">
                  <c:v>1.2120555824938426E-8</c:v>
                </c:pt>
                <c:pt idx="2233">
                  <c:v>1.3890781243692595E-8</c:v>
                </c:pt>
                <c:pt idx="2234">
                  <c:v>1.1879197873244152E-8</c:v>
                </c:pt>
                <c:pt idx="2235">
                  <c:v>7.1792533754118543E-9</c:v>
                </c:pt>
                <c:pt idx="2236">
                  <c:v>4.9118110371099442E-9</c:v>
                </c:pt>
                <c:pt idx="2237">
                  <c:v>3.8522958895437674E-9</c:v>
                </c:pt>
                <c:pt idx="2238">
                  <c:v>2.4639079400033922E-9</c:v>
                </c:pt>
                <c:pt idx="2239">
                  <c:v>1.640061058257922E-9</c:v>
                </c:pt>
                <c:pt idx="2240">
                  <c:v>1.5274163430675477E-9</c:v>
                </c:pt>
                <c:pt idx="2241">
                  <c:v>1.4039337706445858E-9</c:v>
                </c:pt>
                <c:pt idx="2242">
                  <c:v>1.5118613224929467E-9</c:v>
                </c:pt>
                <c:pt idx="2243">
                  <c:v>8.9702382918798116E-10</c:v>
                </c:pt>
                <c:pt idx="2244">
                  <c:v>8.8399150580145545E-10</c:v>
                </c:pt>
                <c:pt idx="2245">
                  <c:v>7.0182230988804484E-10</c:v>
                </c:pt>
                <c:pt idx="2246">
                  <c:v>5.4810624514073827E-10</c:v>
                </c:pt>
                <c:pt idx="2247">
                  <c:v>5.1717380004198733E-10</c:v>
                </c:pt>
                <c:pt idx="2248">
                  <c:v>4.5847090409893775E-10</c:v>
                </c:pt>
                <c:pt idx="2249">
                  <c:v>4.0106609484523427E-10</c:v>
                </c:pt>
                <c:pt idx="2250">
                  <c:v>4.0632362775547119E-10</c:v>
                </c:pt>
                <c:pt idx="2251">
                  <c:v>4.644533460063091E-10</c:v>
                </c:pt>
                <c:pt idx="2252">
                  <c:v>4.5988491905714109E-10</c:v>
                </c:pt>
                <c:pt idx="2253">
                  <c:v>4.7467737641969531E-10</c:v>
                </c:pt>
                <c:pt idx="2254">
                  <c:v>5.9885791165967434E-10</c:v>
                </c:pt>
                <c:pt idx="2255">
                  <c:v>5.5149149327101929E-10</c:v>
                </c:pt>
                <c:pt idx="2256">
                  <c:v>5.3962234036526355E-10</c:v>
                </c:pt>
                <c:pt idx="2257">
                  <c:v>4.7579697613704838E-10</c:v>
                </c:pt>
                <c:pt idx="2258">
                  <c:v>4.8078507381613997E-10</c:v>
                </c:pt>
                <c:pt idx="2259">
                  <c:v>4.2427511412062477E-10</c:v>
                </c:pt>
                <c:pt idx="2260">
                  <c:v>3.6830737778148046E-10</c:v>
                </c:pt>
                <c:pt idx="2261">
                  <c:v>3.8514276553508917E-10</c:v>
                </c:pt>
                <c:pt idx="2262">
                  <c:v>3.982901631452813E-10</c:v>
                </c:pt>
                <c:pt idx="2263">
                  <c:v>4.2117267840388454E-10</c:v>
                </c:pt>
                <c:pt idx="2264">
                  <c:v>3.7496613786728526E-10</c:v>
                </c:pt>
                <c:pt idx="2265">
                  <c:v>3.7133719264771475E-10</c:v>
                </c:pt>
                <c:pt idx="2266">
                  <c:v>3.6029966189053382E-10</c:v>
                </c:pt>
                <c:pt idx="2267">
                  <c:v>3.2542633798098852E-10</c:v>
                </c:pt>
                <c:pt idx="2268">
                  <c:v>3.4531427079918837E-10</c:v>
                </c:pt>
                <c:pt idx="2269">
                  <c:v>3.6707047250802705E-10</c:v>
                </c:pt>
                <c:pt idx="2270">
                  <c:v>4.1368865502439237E-10</c:v>
                </c:pt>
                <c:pt idx="2271">
                  <c:v>4.3185531191431591E-10</c:v>
                </c:pt>
                <c:pt idx="2272">
                  <c:v>4.2189376097693357E-10</c:v>
                </c:pt>
                <c:pt idx="2273">
                  <c:v>5.8759188123352289E-10</c:v>
                </c:pt>
                <c:pt idx="2274">
                  <c:v>6.2728925220960909E-10</c:v>
                </c:pt>
                <c:pt idx="2275">
                  <c:v>6.7227843317213602E-10</c:v>
                </c:pt>
                <c:pt idx="2276">
                  <c:v>7.144584294238269E-10</c:v>
                </c:pt>
                <c:pt idx="2277">
                  <c:v>8.2862589594717482E-10</c:v>
                </c:pt>
                <c:pt idx="2278">
                  <c:v>2.5807009054388224E-9</c:v>
                </c:pt>
                <c:pt idx="2279">
                  <c:v>5.5216341550127134E-9</c:v>
                </c:pt>
                <c:pt idx="2280">
                  <c:v>1.2621395887699333E-8</c:v>
                </c:pt>
                <c:pt idx="2281">
                  <c:v>3.5849450259960622E-8</c:v>
                </c:pt>
                <c:pt idx="2282">
                  <c:v>1.0575853855179173E-7</c:v>
                </c:pt>
                <c:pt idx="2283">
                  <c:v>9.9659915943199327E-8</c:v>
                </c:pt>
                <c:pt idx="2284">
                  <c:v>5.6672419091039555E-8</c:v>
                </c:pt>
                <c:pt idx="2285">
                  <c:v>2.8343296638694744E-8</c:v>
                </c:pt>
                <c:pt idx="2286">
                  <c:v>1.5982364806609287E-8</c:v>
                </c:pt>
                <c:pt idx="2287">
                  <c:v>1.0163164394509623E-8</c:v>
                </c:pt>
                <c:pt idx="2288">
                  <c:v>5.7145916573902003E-9</c:v>
                </c:pt>
                <c:pt idx="2289">
                  <c:v>5.5939445190661169E-9</c:v>
                </c:pt>
                <c:pt idx="2290">
                  <c:v>4.9088082816519342E-9</c:v>
                </c:pt>
                <c:pt idx="2291">
                  <c:v>5.4486042846544605E-9</c:v>
                </c:pt>
                <c:pt idx="2292">
                  <c:v>7.2888834361301631E-9</c:v>
                </c:pt>
                <c:pt idx="2293">
                  <c:v>5.7410548573571032E-9</c:v>
                </c:pt>
                <c:pt idx="2294">
                  <c:v>2.2001147574495398E-9</c:v>
                </c:pt>
                <c:pt idx="2295">
                  <c:v>1.2033234382757178E-9</c:v>
                </c:pt>
                <c:pt idx="2296">
                  <c:v>7.731929813141154E-10</c:v>
                </c:pt>
                <c:pt idx="2297">
                  <c:v>7.181198650184814E-10</c:v>
                </c:pt>
                <c:pt idx="2298">
                  <c:v>7.9406439866485574E-10</c:v>
                </c:pt>
                <c:pt idx="2299">
                  <c:v>1.0355646306051157E-9</c:v>
                </c:pt>
                <c:pt idx="2300">
                  <c:v>1.2244311840026076E-9</c:v>
                </c:pt>
                <c:pt idx="2301">
                  <c:v>9.5307386412310361E-10</c:v>
                </c:pt>
                <c:pt idx="2302">
                  <c:v>7.977565189867098E-10</c:v>
                </c:pt>
                <c:pt idx="2303">
                  <c:v>6.5783530673873411E-10</c:v>
                </c:pt>
                <c:pt idx="2304">
                  <c:v>5.8544015933305656E-10</c:v>
                </c:pt>
                <c:pt idx="2305">
                  <c:v>6.0421113989039902E-10</c:v>
                </c:pt>
                <c:pt idx="2306">
                  <c:v>6.927995710173491E-10</c:v>
                </c:pt>
                <c:pt idx="2307">
                  <c:v>8.3592780497064105E-10</c:v>
                </c:pt>
                <c:pt idx="2308">
                  <c:v>1.2096753844965914E-9</c:v>
                </c:pt>
                <c:pt idx="2309">
                  <c:v>1.1797321098872734E-9</c:v>
                </c:pt>
                <c:pt idx="2310">
                  <c:v>1.3224952577040129E-9</c:v>
                </c:pt>
                <c:pt idx="2311">
                  <c:v>1.104122545831885E-9</c:v>
                </c:pt>
                <c:pt idx="2312">
                  <c:v>9.0411506890365785E-10</c:v>
                </c:pt>
                <c:pt idx="2313">
                  <c:v>7.6409026441861418E-10</c:v>
                </c:pt>
                <c:pt idx="2314">
                  <c:v>6.803496781011778E-10</c:v>
                </c:pt>
                <c:pt idx="2315">
                  <c:v>6.894668123717286E-10</c:v>
                </c:pt>
                <c:pt idx="2316">
                  <c:v>8.5406871808008197E-10</c:v>
                </c:pt>
                <c:pt idx="2317">
                  <c:v>7.0910046906682474E-9</c:v>
                </c:pt>
                <c:pt idx="2318">
                  <c:v>3.2396315335688764E-8</c:v>
                </c:pt>
                <c:pt idx="2319">
                  <c:v>9.8828144111622064E-8</c:v>
                </c:pt>
                <c:pt idx="2320">
                  <c:v>2.3607244156474345E-7</c:v>
                </c:pt>
                <c:pt idx="2321">
                  <c:v>6.9811535336335017E-7</c:v>
                </c:pt>
                <c:pt idx="2322">
                  <c:v>8.5960002535874416E-7</c:v>
                </c:pt>
                <c:pt idx="2323">
                  <c:v>9.9140383976215283E-7</c:v>
                </c:pt>
                <c:pt idx="2324">
                  <c:v>1.1337639515342138E-6</c:v>
                </c:pt>
                <c:pt idx="2325">
                  <c:v>1.1088539751118235E-6</c:v>
                </c:pt>
                <c:pt idx="2326">
                  <c:v>9.9910958338086394E-7</c:v>
                </c:pt>
                <c:pt idx="2327">
                  <c:v>6.5539237476782158E-7</c:v>
                </c:pt>
                <c:pt idx="2328">
                  <c:v>4.7194945330196096E-7</c:v>
                </c:pt>
                <c:pt idx="2329">
                  <c:v>3.3999153753462288E-7</c:v>
                </c:pt>
                <c:pt idx="2330">
                  <c:v>2.6160242566921984E-7</c:v>
                </c:pt>
                <c:pt idx="2331">
                  <c:v>1.9696314633515637E-7</c:v>
                </c:pt>
                <c:pt idx="2332">
                  <c:v>1.3440591353012822E-7</c:v>
                </c:pt>
                <c:pt idx="2333">
                  <c:v>8.1114803657410086E-8</c:v>
                </c:pt>
                <c:pt idx="2334">
                  <c:v>5.1021512774355881E-8</c:v>
                </c:pt>
                <c:pt idx="2335">
                  <c:v>1.8492447888897767E-8</c:v>
                </c:pt>
                <c:pt idx="2336">
                  <c:v>9.3608009498247788E-9</c:v>
                </c:pt>
                <c:pt idx="2337">
                  <c:v>5.281557530255658E-9</c:v>
                </c:pt>
                <c:pt idx="2338">
                  <c:v>3.1350018213097713E-9</c:v>
                </c:pt>
                <c:pt idx="2339">
                  <c:v>1.783648564672907E-9</c:v>
                </c:pt>
                <c:pt idx="2340">
                  <c:v>8.1325583316345731E-10</c:v>
                </c:pt>
                <c:pt idx="2341">
                  <c:v>7.3333808622296609E-10</c:v>
                </c:pt>
                <c:pt idx="2342">
                  <c:v>6.6732505310478881E-10</c:v>
                </c:pt>
                <c:pt idx="2343">
                  <c:v>6.1502840965978666E-10</c:v>
                </c:pt>
                <c:pt idx="2344">
                  <c:v>5.8968826625501785E-10</c:v>
                </c:pt>
                <c:pt idx="2345">
                  <c:v>5.8013117273859936E-10</c:v>
                </c:pt>
                <c:pt idx="2346">
                  <c:v>5.8988555345806892E-10</c:v>
                </c:pt>
                <c:pt idx="2347">
                  <c:v>6.8326168175781238E-10</c:v>
                </c:pt>
                <c:pt idx="2348">
                  <c:v>7.7638621750277767E-10</c:v>
                </c:pt>
                <c:pt idx="2349">
                  <c:v>7.7895594742638192E-10</c:v>
                </c:pt>
                <c:pt idx="2350">
                  <c:v>7.6540536834164277E-10</c:v>
                </c:pt>
                <c:pt idx="2351">
                  <c:v>7.8683684537532261E-10</c:v>
                </c:pt>
                <c:pt idx="2352">
                  <c:v>8.90448433192757E-10</c:v>
                </c:pt>
                <c:pt idx="2353">
                  <c:v>1.0656436274958336E-9</c:v>
                </c:pt>
                <c:pt idx="2354">
                  <c:v>1.1347818050075093E-9</c:v>
                </c:pt>
                <c:pt idx="2355">
                  <c:v>1.1189734227346186E-9</c:v>
                </c:pt>
                <c:pt idx="2356">
                  <c:v>1.4703433989154384E-9</c:v>
                </c:pt>
                <c:pt idx="2357">
                  <c:v>1.709703628601901E-9</c:v>
                </c:pt>
                <c:pt idx="2358">
                  <c:v>1.8809344399301185E-9</c:v>
                </c:pt>
                <c:pt idx="2359">
                  <c:v>2.0189020350092617E-9</c:v>
                </c:pt>
                <c:pt idx="2360">
                  <c:v>2.0924697146265755E-9</c:v>
                </c:pt>
                <c:pt idx="2361">
                  <c:v>1.6217825287013011E-9</c:v>
                </c:pt>
                <c:pt idx="2362">
                  <c:v>1.3999862804102857E-9</c:v>
                </c:pt>
                <c:pt idx="2363">
                  <c:v>1.2828527704600831E-9</c:v>
                </c:pt>
                <c:pt idx="2364">
                  <c:v>9.7696913347867833E-10</c:v>
                </c:pt>
                <c:pt idx="2365">
                  <c:v>1.0395361325552641E-9</c:v>
                </c:pt>
                <c:pt idx="2366">
                  <c:v>1.1252383636307909E-9</c:v>
                </c:pt>
                <c:pt idx="2367">
                  <c:v>1.2920703782891549E-9</c:v>
                </c:pt>
                <c:pt idx="2368">
                  <c:v>1.9592727933905784E-9</c:v>
                </c:pt>
                <c:pt idx="2369">
                  <c:v>1.968078696187176E-9</c:v>
                </c:pt>
                <c:pt idx="2370">
                  <c:v>1.4251455049078774E-9</c:v>
                </c:pt>
                <c:pt idx="2371">
                  <c:v>9.4963679448801918E-10</c:v>
                </c:pt>
                <c:pt idx="2372">
                  <c:v>1.0313045683930636E-9</c:v>
                </c:pt>
                <c:pt idx="2373">
                  <c:v>9.9710107228037049E-10</c:v>
                </c:pt>
                <c:pt idx="2374">
                  <c:v>9.4702317150398202E-10</c:v>
                </c:pt>
                <c:pt idx="2375">
                  <c:v>7.9954258610334062E-8</c:v>
                </c:pt>
                <c:pt idx="2376">
                  <c:v>2.6917983191032494E-7</c:v>
                </c:pt>
                <c:pt idx="2377">
                  <c:v>1.0918857844657262E-6</c:v>
                </c:pt>
                <c:pt idx="2378">
                  <c:v>1.4987899979696583E-6</c:v>
                </c:pt>
                <c:pt idx="2379">
                  <c:v>1.7591592716933181E-6</c:v>
                </c:pt>
                <c:pt idx="2380">
                  <c:v>1.7434608588063307E-6</c:v>
                </c:pt>
                <c:pt idx="2381">
                  <c:v>1.8346552788587711E-6</c:v>
                </c:pt>
                <c:pt idx="2382">
                  <c:v>1.8440998517132456E-6</c:v>
                </c:pt>
                <c:pt idx="2383">
                  <c:v>1.9397770203532844E-6</c:v>
                </c:pt>
                <c:pt idx="2384">
                  <c:v>1.600152563000822E-6</c:v>
                </c:pt>
                <c:pt idx="2385">
                  <c:v>1.5779016816756464E-6</c:v>
                </c:pt>
                <c:pt idx="2386">
                  <c:v>1.6326644176856641E-6</c:v>
                </c:pt>
                <c:pt idx="2387">
                  <c:v>1.7418736097976652E-6</c:v>
                </c:pt>
                <c:pt idx="2388">
                  <c:v>1.7703204785306206E-6</c:v>
                </c:pt>
                <c:pt idx="2389">
                  <c:v>1.8434134347540751E-6</c:v>
                </c:pt>
                <c:pt idx="2390">
                  <c:v>1.5582846678526252E-6</c:v>
                </c:pt>
                <c:pt idx="2391">
                  <c:v>8.824391815477734E-7</c:v>
                </c:pt>
                <c:pt idx="2392">
                  <c:v>6.1962229517308658E-7</c:v>
                </c:pt>
                <c:pt idx="2393">
                  <c:v>4.7955276871855881E-7</c:v>
                </c:pt>
                <c:pt idx="2394">
                  <c:v>3.5704155574795905E-7</c:v>
                </c:pt>
                <c:pt idx="2395">
                  <c:v>2.3386343100132506E-7</c:v>
                </c:pt>
                <c:pt idx="2396">
                  <c:v>1.860824690437844E-7</c:v>
                </c:pt>
                <c:pt idx="2397">
                  <c:v>1.0399740440938782E-7</c:v>
                </c:pt>
                <c:pt idx="2398">
                  <c:v>2.2391076188063095E-8</c:v>
                </c:pt>
                <c:pt idx="2399">
                  <c:v>1.4774685659506156E-8</c:v>
                </c:pt>
                <c:pt idx="2400">
                  <c:v>1.2075590843677899E-8</c:v>
                </c:pt>
                <c:pt idx="2401">
                  <c:v>1.311434337769256E-8</c:v>
                </c:pt>
                <c:pt idx="2402">
                  <c:v>1.6465987151479977E-8</c:v>
                </c:pt>
                <c:pt idx="2403">
                  <c:v>1.5561907990183783E-8</c:v>
                </c:pt>
                <c:pt idx="2404">
                  <c:v>6.2731904197566295E-9</c:v>
                </c:pt>
                <c:pt idx="2405">
                  <c:v>3.5046756060129949E-9</c:v>
                </c:pt>
                <c:pt idx="2406">
                  <c:v>1.9622943166175593E-9</c:v>
                </c:pt>
                <c:pt idx="2407">
                  <c:v>1.1007857813975095E-9</c:v>
                </c:pt>
                <c:pt idx="2408">
                  <c:v>8.5314114610570892E-10</c:v>
                </c:pt>
                <c:pt idx="2409">
                  <c:v>6.8186363548342609E-10</c:v>
                </c:pt>
                <c:pt idx="2410">
                  <c:v>5.4183734884982836E-10</c:v>
                </c:pt>
                <c:pt idx="2411">
                  <c:v>4.7429195166622943E-10</c:v>
                </c:pt>
                <c:pt idx="2412">
                  <c:v>6.1017351248813198E-10</c:v>
                </c:pt>
                <c:pt idx="2413">
                  <c:v>1.1965291928096196E-9</c:v>
                </c:pt>
                <c:pt idx="2414">
                  <c:v>5.3487851354545267E-9</c:v>
                </c:pt>
                <c:pt idx="2415">
                  <c:v>2.3965641142281255E-8</c:v>
                </c:pt>
                <c:pt idx="2416">
                  <c:v>1.5944056629766698E-7</c:v>
                </c:pt>
                <c:pt idx="2417">
                  <c:v>2.9396751067665042E-7</c:v>
                </c:pt>
                <c:pt idx="2418">
                  <c:v>6.4168046421243883E-7</c:v>
                </c:pt>
                <c:pt idx="2419">
                  <c:v>1.0543183089589338E-6</c:v>
                </c:pt>
                <c:pt idx="2420">
                  <c:v>1.3793624175713595E-6</c:v>
                </c:pt>
                <c:pt idx="2421">
                  <c:v>1.5259089459311198E-6</c:v>
                </c:pt>
                <c:pt idx="2422">
                  <c:v>1.6306184527123402E-6</c:v>
                </c:pt>
                <c:pt idx="2423">
                  <c:v>1.9308229766361113E-6</c:v>
                </c:pt>
                <c:pt idx="2424">
                  <c:v>1.8319920488699153E-6</c:v>
                </c:pt>
                <c:pt idx="2425">
                  <c:v>1.6735333568038131E-6</c:v>
                </c:pt>
                <c:pt idx="2426">
                  <c:v>1.2570852660566548E-6</c:v>
                </c:pt>
                <c:pt idx="2427">
                  <c:v>9.5753361022384105E-7</c:v>
                </c:pt>
                <c:pt idx="2428">
                  <c:v>7.4728616009317385E-7</c:v>
                </c:pt>
                <c:pt idx="2429">
                  <c:v>6.5667704861217608E-7</c:v>
                </c:pt>
                <c:pt idx="2430">
                  <c:v>7.9190972454500991E-7</c:v>
                </c:pt>
                <c:pt idx="2431">
                  <c:v>1.0207366880375802E-6</c:v>
                </c:pt>
                <c:pt idx="2432">
                  <c:v>1.3451426939748981E-6</c:v>
                </c:pt>
                <c:pt idx="2433">
                  <c:v>1.638212112376598E-6</c:v>
                </c:pt>
                <c:pt idx="2434">
                  <c:v>1.3986791567968243E-6</c:v>
                </c:pt>
                <c:pt idx="2435">
                  <c:v>9.0573968934678709E-7</c:v>
                </c:pt>
                <c:pt idx="2436">
                  <c:v>5.4944193546731629E-7</c:v>
                </c:pt>
                <c:pt idx="2437">
                  <c:v>2.83818663794845E-7</c:v>
                </c:pt>
                <c:pt idx="2438">
                  <c:v>1.3680657246605227E-7</c:v>
                </c:pt>
                <c:pt idx="2439">
                  <c:v>2.7364810697907992E-8</c:v>
                </c:pt>
                <c:pt idx="2440">
                  <c:v>1.6217142421693994E-8</c:v>
                </c:pt>
                <c:pt idx="2441">
                  <c:v>1.0538175955574122E-8</c:v>
                </c:pt>
                <c:pt idx="2442">
                  <c:v>8.5566409379702783E-9</c:v>
                </c:pt>
                <c:pt idx="2443">
                  <c:v>7.3949609836101161E-9</c:v>
                </c:pt>
                <c:pt idx="2444">
                  <c:v>4.7262351803793091E-9</c:v>
                </c:pt>
                <c:pt idx="2445">
                  <c:v>2.951661875322729E-9</c:v>
                </c:pt>
                <c:pt idx="2446">
                  <c:v>2.3655764593045661E-9</c:v>
                </c:pt>
                <c:pt idx="2447">
                  <c:v>1.4898622069221875E-9</c:v>
                </c:pt>
                <c:pt idx="2448">
                  <c:v>1.2039179068333093E-9</c:v>
                </c:pt>
                <c:pt idx="2449">
                  <c:v>8.9632192818966878E-10</c:v>
                </c:pt>
                <c:pt idx="2450">
                  <c:v>7.4649823913796362E-10</c:v>
                </c:pt>
                <c:pt idx="2451">
                  <c:v>8.7713028429846975E-10</c:v>
                </c:pt>
                <c:pt idx="2452">
                  <c:v>8.1991435851377161E-10</c:v>
                </c:pt>
                <c:pt idx="2453">
                  <c:v>7.2437569029599859E-10</c:v>
                </c:pt>
                <c:pt idx="2454">
                  <c:v>6.807226011081322E-10</c:v>
                </c:pt>
                <c:pt idx="2455">
                  <c:v>5.5790032612867451E-10</c:v>
                </c:pt>
                <c:pt idx="2456">
                  <c:v>9.1857165997895375E-10</c:v>
                </c:pt>
                <c:pt idx="2457">
                  <c:v>8.5571238997386406E-9</c:v>
                </c:pt>
                <c:pt idx="2458">
                  <c:v>7.6229374817853662E-8</c:v>
                </c:pt>
                <c:pt idx="2459">
                  <c:v>3.393818737273666E-7</c:v>
                </c:pt>
                <c:pt idx="2460">
                  <c:v>1.0568684794294594E-6</c:v>
                </c:pt>
                <c:pt idx="2461">
                  <c:v>2.2235119950214727E-6</c:v>
                </c:pt>
                <c:pt idx="2462">
                  <c:v>2.9001899390854561E-6</c:v>
                </c:pt>
                <c:pt idx="2463">
                  <c:v>2.3966091266425125E-6</c:v>
                </c:pt>
                <c:pt idx="2464">
                  <c:v>1.88404871305487E-6</c:v>
                </c:pt>
                <c:pt idx="2465">
                  <c:v>1.6146811033929652E-6</c:v>
                </c:pt>
                <c:pt idx="2466">
                  <c:v>1.2570128439351706E-6</c:v>
                </c:pt>
                <c:pt idx="2467">
                  <c:v>9.0293338000922697E-7</c:v>
                </c:pt>
                <c:pt idx="2468">
                  <c:v>5.724473514976805E-7</c:v>
                </c:pt>
                <c:pt idx="2469">
                  <c:v>1.8197238466796671E-7</c:v>
                </c:pt>
                <c:pt idx="2470">
                  <c:v>9.6488448768683214E-8</c:v>
                </c:pt>
                <c:pt idx="2471">
                  <c:v>9.375235089058589E-8</c:v>
                </c:pt>
                <c:pt idx="2472">
                  <c:v>9.4161198575606767E-8</c:v>
                </c:pt>
                <c:pt idx="2473">
                  <c:v>3.257406910916334E-8</c:v>
                </c:pt>
                <c:pt idx="2474">
                  <c:v>2.0669363788993073E-8</c:v>
                </c:pt>
                <c:pt idx="2475">
                  <c:v>1.6764059424274786E-8</c:v>
                </c:pt>
                <c:pt idx="2476">
                  <c:v>1.2161223321985664E-8</c:v>
                </c:pt>
                <c:pt idx="2477">
                  <c:v>1.1949866363373703E-8</c:v>
                </c:pt>
                <c:pt idx="2478">
                  <c:v>1.8922664118712467E-8</c:v>
                </c:pt>
                <c:pt idx="2479">
                  <c:v>5.6145731645365588E-8</c:v>
                </c:pt>
                <c:pt idx="2480">
                  <c:v>1.2356752604075701E-7</c:v>
                </c:pt>
                <c:pt idx="2481">
                  <c:v>4.3877742101418683E-7</c:v>
                </c:pt>
                <c:pt idx="2482">
                  <c:v>1.299793465750674E-6</c:v>
                </c:pt>
                <c:pt idx="2483">
                  <c:v>2.426461892519181E-6</c:v>
                </c:pt>
                <c:pt idx="2484">
                  <c:v>2.8487611484900999E-6</c:v>
                </c:pt>
                <c:pt idx="2485">
                  <c:v>3.259528648479649E-6</c:v>
                </c:pt>
                <c:pt idx="2486">
                  <c:v>2.8897408433647778E-6</c:v>
                </c:pt>
                <c:pt idx="2487">
                  <c:v>2.4783113008935215E-6</c:v>
                </c:pt>
                <c:pt idx="2488">
                  <c:v>1.9916768239859944E-6</c:v>
                </c:pt>
                <c:pt idx="2489">
                  <c:v>1.5592863775297002E-6</c:v>
                </c:pt>
                <c:pt idx="2490">
                  <c:v>1.1616500891122767E-6</c:v>
                </c:pt>
                <c:pt idx="2491">
                  <c:v>9.2291185057986709E-7</c:v>
                </c:pt>
                <c:pt idx="2492">
                  <c:v>7.2255226102811961E-7</c:v>
                </c:pt>
                <c:pt idx="2493">
                  <c:v>6.12996632612317E-7</c:v>
                </c:pt>
                <c:pt idx="2494">
                  <c:v>5.2161562035029897E-7</c:v>
                </c:pt>
                <c:pt idx="2495">
                  <c:v>2.6940117471706055E-7</c:v>
                </c:pt>
                <c:pt idx="2496">
                  <c:v>1.6237376972025054E-7</c:v>
                </c:pt>
                <c:pt idx="2497">
                  <c:v>9.7715545663091871E-8</c:v>
                </c:pt>
                <c:pt idx="2498">
                  <c:v>6.2720424181839364E-8</c:v>
                </c:pt>
                <c:pt idx="2499">
                  <c:v>3.7101978066869542E-8</c:v>
                </c:pt>
                <c:pt idx="2500">
                  <c:v>1.9790884743415193E-8</c:v>
                </c:pt>
                <c:pt idx="2501">
                  <c:v>1.2021121259638112E-8</c:v>
                </c:pt>
                <c:pt idx="2502">
                  <c:v>1.1925206998240442E-8</c:v>
                </c:pt>
                <c:pt idx="2503">
                  <c:v>1.3759007040185278E-8</c:v>
                </c:pt>
                <c:pt idx="2504">
                  <c:v>1.961478006673406E-8</c:v>
                </c:pt>
                <c:pt idx="2505">
                  <c:v>3.1193927632695112E-8</c:v>
                </c:pt>
                <c:pt idx="2506">
                  <c:v>4.6973238619997104E-8</c:v>
                </c:pt>
                <c:pt idx="2507">
                  <c:v>6.5843597278189229E-8</c:v>
                </c:pt>
                <c:pt idx="2508">
                  <c:v>7.1802700347666772E-8</c:v>
                </c:pt>
                <c:pt idx="2509">
                  <c:v>6.0889347624571825E-8</c:v>
                </c:pt>
                <c:pt idx="2510">
                  <c:v>4.2775675590737947E-8</c:v>
                </c:pt>
                <c:pt idx="2511">
                  <c:v>2.8934524581940617E-8</c:v>
                </c:pt>
                <c:pt idx="2512">
                  <c:v>2.1135236658375389E-8</c:v>
                </c:pt>
                <c:pt idx="2513">
                  <c:v>1.2415828762882879E-8</c:v>
                </c:pt>
                <c:pt idx="2514">
                  <c:v>1.538246507732655E-9</c:v>
                </c:pt>
                <c:pt idx="2515">
                  <c:v>8.6590140026417451E-10</c:v>
                </c:pt>
                <c:pt idx="2516">
                  <c:v>6.9709051447774322E-10</c:v>
                </c:pt>
                <c:pt idx="2517">
                  <c:v>6.1755865340543679E-10</c:v>
                </c:pt>
                <c:pt idx="2518">
                  <c:v>6.05824919433343E-10</c:v>
                </c:pt>
                <c:pt idx="2519">
                  <c:v>8.2545286811997992E-10</c:v>
                </c:pt>
                <c:pt idx="2520">
                  <c:v>2.6222890028066802E-9</c:v>
                </c:pt>
                <c:pt idx="2521">
                  <c:v>7.0194716462658392E-9</c:v>
                </c:pt>
                <c:pt idx="2522">
                  <c:v>1.0356349650319457E-8</c:v>
                </c:pt>
                <c:pt idx="2523">
                  <c:v>9.5075441276995508E-9</c:v>
                </c:pt>
                <c:pt idx="2524">
                  <c:v>7.5012497507056494E-9</c:v>
                </c:pt>
                <c:pt idx="2525">
                  <c:v>9.6158394053278852E-9</c:v>
                </c:pt>
                <c:pt idx="2526">
                  <c:v>1.5515689614395188E-8</c:v>
                </c:pt>
                <c:pt idx="2527">
                  <c:v>3.323920307916436E-8</c:v>
                </c:pt>
                <c:pt idx="2528">
                  <c:v>5.5334484151391886E-8</c:v>
                </c:pt>
                <c:pt idx="2529">
                  <c:v>5.0005027002770515E-8</c:v>
                </c:pt>
                <c:pt idx="2530">
                  <c:v>2.1652514957608062E-8</c:v>
                </c:pt>
                <c:pt idx="2531">
                  <c:v>8.9738694419989437E-9</c:v>
                </c:pt>
                <c:pt idx="2532">
                  <c:v>3.7050127430663449E-9</c:v>
                </c:pt>
                <c:pt idx="2533">
                  <c:v>2.0322720965530717E-9</c:v>
                </c:pt>
                <c:pt idx="2534">
                  <c:v>7.6780345198828291E-10</c:v>
                </c:pt>
                <c:pt idx="2535">
                  <c:v>6.6639933779016089E-10</c:v>
                </c:pt>
                <c:pt idx="2536">
                  <c:v>5.3305236082064165E-10</c:v>
                </c:pt>
                <c:pt idx="2537">
                  <c:v>4.2897899246055864E-10</c:v>
                </c:pt>
                <c:pt idx="2538">
                  <c:v>3.2277301182918076E-10</c:v>
                </c:pt>
                <c:pt idx="2539">
                  <c:v>2.7646167202656173E-10</c:v>
                </c:pt>
                <c:pt idx="2540">
                  <c:v>3.0679499341359601E-10</c:v>
                </c:pt>
                <c:pt idx="2541">
                  <c:v>3.9364103121299144E-10</c:v>
                </c:pt>
                <c:pt idx="2542">
                  <c:v>4.6575783887544128E-10</c:v>
                </c:pt>
                <c:pt idx="2543">
                  <c:v>5.9387088220525682E-10</c:v>
                </c:pt>
                <c:pt idx="2544">
                  <c:v>7.1315788987101448E-10</c:v>
                </c:pt>
                <c:pt idx="2545">
                  <c:v>8.4592207842878808E-10</c:v>
                </c:pt>
                <c:pt idx="2546">
                  <c:v>9.9251933611730474E-10</c:v>
                </c:pt>
                <c:pt idx="2547">
                  <c:v>2.0669110757529376E-9</c:v>
                </c:pt>
                <c:pt idx="2548">
                  <c:v>4.4624134739883535E-9</c:v>
                </c:pt>
                <c:pt idx="2549">
                  <c:v>7.0015878463681036E-9</c:v>
                </c:pt>
                <c:pt idx="2550">
                  <c:v>1.1039713275522526E-8</c:v>
                </c:pt>
                <c:pt idx="2551">
                  <c:v>1.6836072093352655E-8</c:v>
                </c:pt>
                <c:pt idx="2552">
                  <c:v>1.8016565893183487E-8</c:v>
                </c:pt>
                <c:pt idx="2553">
                  <c:v>1.4185271953348526E-8</c:v>
                </c:pt>
                <c:pt idx="2554">
                  <c:v>8.9025212183189866E-9</c:v>
                </c:pt>
                <c:pt idx="2555">
                  <c:v>2.5296029249169549E-9</c:v>
                </c:pt>
                <c:pt idx="2556">
                  <c:v>2.3767628981826396E-9</c:v>
                </c:pt>
                <c:pt idx="2557">
                  <c:v>2.5359109204289809E-8</c:v>
                </c:pt>
                <c:pt idx="2558">
                  <c:v>2.0940785829711571E-7</c:v>
                </c:pt>
                <c:pt idx="2559">
                  <c:v>8.3189767631733017E-7</c:v>
                </c:pt>
                <c:pt idx="2560">
                  <c:v>1.4139247439861124E-6</c:v>
                </c:pt>
                <c:pt idx="2561">
                  <c:v>1.2393149930592343E-6</c:v>
                </c:pt>
                <c:pt idx="2562">
                  <c:v>9.0372631707332879E-7</c:v>
                </c:pt>
                <c:pt idx="2563">
                  <c:v>5.8343750679303787E-7</c:v>
                </c:pt>
                <c:pt idx="2564">
                  <c:v>2.9771958704204897E-7</c:v>
                </c:pt>
                <c:pt idx="2565">
                  <c:v>1.376075449982061E-7</c:v>
                </c:pt>
                <c:pt idx="2566">
                  <c:v>3.9909579442108271E-8</c:v>
                </c:pt>
                <c:pt idx="2567">
                  <c:v>2.1959218124571857E-8</c:v>
                </c:pt>
                <c:pt idx="2568">
                  <c:v>1.3252507271724956E-8</c:v>
                </c:pt>
                <c:pt idx="2569">
                  <c:v>7.6256214485689519E-9</c:v>
                </c:pt>
                <c:pt idx="2570">
                  <c:v>3.9895865582128176E-9</c:v>
                </c:pt>
                <c:pt idx="2571">
                  <c:v>3.880147984740808E-9</c:v>
                </c:pt>
                <c:pt idx="2572">
                  <c:v>3.593288444955633E-9</c:v>
                </c:pt>
                <c:pt idx="2573">
                  <c:v>8.9854723196743588E-10</c:v>
                </c:pt>
                <c:pt idx="2574">
                  <c:v>8.0931087218105258E-10</c:v>
                </c:pt>
                <c:pt idx="2575">
                  <c:v>7.5065567476184895E-10</c:v>
                </c:pt>
                <c:pt idx="2576">
                  <c:v>7.3035666961502229E-10</c:v>
                </c:pt>
                <c:pt idx="2577">
                  <c:v>6.3642832166169625E-10</c:v>
                </c:pt>
                <c:pt idx="2578">
                  <c:v>5.8500977831147599E-10</c:v>
                </c:pt>
                <c:pt idx="2579">
                  <c:v>6.1066179928827932E-10</c:v>
                </c:pt>
                <c:pt idx="2580">
                  <c:v>6.6813895804284306E-10</c:v>
                </c:pt>
                <c:pt idx="2581">
                  <c:v>8.3582365864605256E-10</c:v>
                </c:pt>
                <c:pt idx="2582">
                  <c:v>1.4076190763513276E-9</c:v>
                </c:pt>
                <c:pt idx="2583">
                  <c:v>2.2810774266439389E-9</c:v>
                </c:pt>
                <c:pt idx="2584">
                  <c:v>5.2905646544744394E-9</c:v>
                </c:pt>
                <c:pt idx="2585">
                  <c:v>4.2306938494147738E-9</c:v>
                </c:pt>
                <c:pt idx="2586">
                  <c:v>2.421669590385929E-9</c:v>
                </c:pt>
                <c:pt idx="2587">
                  <c:v>1.282273703593314E-9</c:v>
                </c:pt>
                <c:pt idx="2588">
                  <c:v>6.288659412061004E-10</c:v>
                </c:pt>
                <c:pt idx="2589">
                  <c:v>4.6297179473364142E-10</c:v>
                </c:pt>
                <c:pt idx="2590">
                  <c:v>3.4890925660425034E-10</c:v>
                </c:pt>
                <c:pt idx="2591">
                  <c:v>2.4500715642472649E-10</c:v>
                </c:pt>
                <c:pt idx="2592">
                  <c:v>2.2147539702613634E-10</c:v>
                </c:pt>
                <c:pt idx="2593">
                  <c:v>2.3695178520274252E-10</c:v>
                </c:pt>
                <c:pt idx="2594">
                  <c:v>2.8867630550406697E-10</c:v>
                </c:pt>
                <c:pt idx="2595">
                  <c:v>3.1839340256356897E-10</c:v>
                </c:pt>
                <c:pt idx="2596">
                  <c:v>3.6779454119046509E-10</c:v>
                </c:pt>
                <c:pt idx="2597">
                  <c:v>4.5921201198401567E-10</c:v>
                </c:pt>
                <c:pt idx="2598">
                  <c:v>4.1908250036464731E-10</c:v>
                </c:pt>
                <c:pt idx="2599">
                  <c:v>3.5661259850376389E-10</c:v>
                </c:pt>
                <c:pt idx="2600">
                  <c:v>2.7424734014445841E-10</c:v>
                </c:pt>
                <c:pt idx="2601">
                  <c:v>2.5087506146153186E-10</c:v>
                </c:pt>
                <c:pt idx="2602">
                  <c:v>2.3463623674145032E-10</c:v>
                </c:pt>
                <c:pt idx="2603">
                  <c:v>2.3112636998163366E-10</c:v>
                </c:pt>
                <c:pt idx="2604">
                  <c:v>2.5963302867745537E-10</c:v>
                </c:pt>
                <c:pt idx="2605">
                  <c:v>3.020117627308957E-10</c:v>
                </c:pt>
                <c:pt idx="2606">
                  <c:v>3.9927334530960256E-10</c:v>
                </c:pt>
                <c:pt idx="2607">
                  <c:v>4.4208490722861117E-10</c:v>
                </c:pt>
                <c:pt idx="2608">
                  <c:v>5.9783463623958377E-10</c:v>
                </c:pt>
                <c:pt idx="2609">
                  <c:v>7.166576137998268E-10</c:v>
                </c:pt>
                <c:pt idx="2610">
                  <c:v>8.8156148666303246E-10</c:v>
                </c:pt>
                <c:pt idx="2611">
                  <c:v>9.5168435252978436E-10</c:v>
                </c:pt>
                <c:pt idx="2612">
                  <c:v>9.3893701351197767E-10</c:v>
                </c:pt>
                <c:pt idx="2613">
                  <c:v>9.8298989447552343E-10</c:v>
                </c:pt>
                <c:pt idx="2614">
                  <c:v>1.1607344946027286E-9</c:v>
                </c:pt>
                <c:pt idx="2615">
                  <c:v>1.370342242289904E-9</c:v>
                </c:pt>
                <c:pt idx="2616">
                  <c:v>3.0976310047055614E-9</c:v>
                </c:pt>
                <c:pt idx="2617">
                  <c:v>4.0034290091979686E-9</c:v>
                </c:pt>
                <c:pt idx="2618">
                  <c:v>3.7432874010537022E-9</c:v>
                </c:pt>
                <c:pt idx="2619">
                  <c:v>2.5313579379802642E-9</c:v>
                </c:pt>
                <c:pt idx="2620">
                  <c:v>1.4336619235842572E-9</c:v>
                </c:pt>
                <c:pt idx="2621">
                  <c:v>1.0479653244571549E-9</c:v>
                </c:pt>
                <c:pt idx="2622">
                  <c:v>8.9399546862567519E-10</c:v>
                </c:pt>
                <c:pt idx="2623">
                  <c:v>7.2036408800547512E-10</c:v>
                </c:pt>
                <c:pt idx="2624">
                  <c:v>6.3674183672715645E-10</c:v>
                </c:pt>
                <c:pt idx="2625">
                  <c:v>4.6380854023600376E-10</c:v>
                </c:pt>
                <c:pt idx="2626">
                  <c:v>4.4710345686081152E-10</c:v>
                </c:pt>
                <c:pt idx="2627">
                  <c:v>5.0193233518517979E-10</c:v>
                </c:pt>
                <c:pt idx="2628">
                  <c:v>5.2492463826895125E-10</c:v>
                </c:pt>
                <c:pt idx="2629">
                  <c:v>5.3187349049253299E-10</c:v>
                </c:pt>
                <c:pt idx="2630">
                  <c:v>5.5257523333592596E-10</c:v>
                </c:pt>
                <c:pt idx="2631">
                  <c:v>5.9355517041110624E-10</c:v>
                </c:pt>
                <c:pt idx="2632">
                  <c:v>6.2757868710070711E-10</c:v>
                </c:pt>
                <c:pt idx="2633">
                  <c:v>6.6618934566294848E-10</c:v>
                </c:pt>
                <c:pt idx="2634">
                  <c:v>6.8139937973808791E-10</c:v>
                </c:pt>
                <c:pt idx="2635">
                  <c:v>7.2258525110129154E-10</c:v>
                </c:pt>
                <c:pt idx="2636">
                  <c:v>7.4748604043588563E-10</c:v>
                </c:pt>
                <c:pt idx="2637">
                  <c:v>7.714906644341685E-10</c:v>
                </c:pt>
                <c:pt idx="2638">
                  <c:v>7.7352447526784637E-10</c:v>
                </c:pt>
                <c:pt idx="2639">
                  <c:v>7.6694145253546428E-10</c:v>
                </c:pt>
                <c:pt idx="2640">
                  <c:v>7.3926622181746872E-10</c:v>
                </c:pt>
                <c:pt idx="2641">
                  <c:v>7.3003191844817493E-10</c:v>
                </c:pt>
                <c:pt idx="2642">
                  <c:v>6.7538608309238597E-10</c:v>
                </c:pt>
                <c:pt idx="2643">
                  <c:v>6.3916792092013195E-10</c:v>
                </c:pt>
                <c:pt idx="2644">
                  <c:v>6.0883502156280782E-10</c:v>
                </c:pt>
                <c:pt idx="2645">
                  <c:v>5.81420620899561E-10</c:v>
                </c:pt>
                <c:pt idx="2646">
                  <c:v>5.2908452258454378E-10</c:v>
                </c:pt>
                <c:pt idx="2647">
                  <c:v>4.6564239072789289E-10</c:v>
                </c:pt>
                <c:pt idx="2648">
                  <c:v>3.6405166859316414E-10</c:v>
                </c:pt>
                <c:pt idx="2649">
                  <c:v>3.442773203788579E-10</c:v>
                </c:pt>
                <c:pt idx="2650">
                  <c:v>3.1919018876505102E-10</c:v>
                </c:pt>
                <c:pt idx="2651">
                  <c:v>3.1480675746329143E-10</c:v>
                </c:pt>
                <c:pt idx="2652">
                  <c:v>3.2700980576366488E-10</c:v>
                </c:pt>
                <c:pt idx="2653">
                  <c:v>3.3567868062306753E-10</c:v>
                </c:pt>
                <c:pt idx="2654">
                  <c:v>3.3824044407724118E-10</c:v>
                </c:pt>
                <c:pt idx="2655">
                  <c:v>3.7450453540335978E-10</c:v>
                </c:pt>
                <c:pt idx="2656">
                  <c:v>3.8770929108017064E-10</c:v>
                </c:pt>
                <c:pt idx="2657">
                  <c:v>4.0359948093048264E-10</c:v>
                </c:pt>
                <c:pt idx="2658">
                  <c:v>4.2846080466873935E-10</c:v>
                </c:pt>
                <c:pt idx="2659">
                  <c:v>4.5633493660559921E-10</c:v>
                </c:pt>
                <c:pt idx="2660">
                  <c:v>4.5337564859936123E-10</c:v>
                </c:pt>
                <c:pt idx="2661">
                  <c:v>4.768611379917415E-10</c:v>
                </c:pt>
                <c:pt idx="2662">
                  <c:v>4.8984279781281814E-10</c:v>
                </c:pt>
                <c:pt idx="2663">
                  <c:v>4.8228625594733724E-10</c:v>
                </c:pt>
                <c:pt idx="2664">
                  <c:v>4.4484192255885883E-10</c:v>
                </c:pt>
                <c:pt idx="2665">
                  <c:v>4.1874164153663156E-10</c:v>
                </c:pt>
                <c:pt idx="2666">
                  <c:v>3.624088902100296E-10</c:v>
                </c:pt>
                <c:pt idx="2667">
                  <c:v>3.3931902119791629E-10</c:v>
                </c:pt>
                <c:pt idx="2668">
                  <c:v>3.3174887200355883E-10</c:v>
                </c:pt>
                <c:pt idx="2669">
                  <c:v>3.2503670481574779E-10</c:v>
                </c:pt>
                <c:pt idx="2670">
                  <c:v>3.0780149846384518E-10</c:v>
                </c:pt>
                <c:pt idx="2671">
                  <c:v>2.9242826898179209E-10</c:v>
                </c:pt>
                <c:pt idx="2672">
                  <c:v>2.7445938557172765E-10</c:v>
                </c:pt>
                <c:pt idx="2673">
                  <c:v>5.1318524814945728E-10</c:v>
                </c:pt>
                <c:pt idx="2674">
                  <c:v>4.4233610629603146E-10</c:v>
                </c:pt>
                <c:pt idx="2675">
                  <c:v>3.7714781338844436E-10</c:v>
                </c:pt>
                <c:pt idx="2676">
                  <c:v>3.4379814712309149E-10</c:v>
                </c:pt>
                <c:pt idx="2677">
                  <c:v>3.0808159661810787E-10</c:v>
                </c:pt>
                <c:pt idx="2678">
                  <c:v>2.9219878562826983E-10</c:v>
                </c:pt>
                <c:pt idx="2679">
                  <c:v>2.6951872917802891E-10</c:v>
                </c:pt>
                <c:pt idx="2680">
                  <c:v>2.8474283257941797E-10</c:v>
                </c:pt>
                <c:pt idx="2681">
                  <c:v>2.9075180221424288E-10</c:v>
                </c:pt>
                <c:pt idx="2682">
                  <c:v>2.9651435401368442E-10</c:v>
                </c:pt>
                <c:pt idx="2683">
                  <c:v>4.182735274005567E-10</c:v>
                </c:pt>
                <c:pt idx="2684">
                  <c:v>4.4406091294568656E-10</c:v>
                </c:pt>
                <c:pt idx="2685">
                  <c:v>4.9795843979749438E-10</c:v>
                </c:pt>
                <c:pt idx="2686">
                  <c:v>5.1176670936899169E-10</c:v>
                </c:pt>
                <c:pt idx="2687">
                  <c:v>5.37124978397702E-10</c:v>
                </c:pt>
                <c:pt idx="2688">
                  <c:v>5.9704497806906369E-10</c:v>
                </c:pt>
                <c:pt idx="2689">
                  <c:v>6.3954842210178996E-10</c:v>
                </c:pt>
                <c:pt idx="2690">
                  <c:v>6.661225058855393E-10</c:v>
                </c:pt>
                <c:pt idx="2691">
                  <c:v>6.8154379665006056E-10</c:v>
                </c:pt>
                <c:pt idx="2692">
                  <c:v>7.4792822229473277E-10</c:v>
                </c:pt>
                <c:pt idx="2693">
                  <c:v>7.651706896875643E-10</c:v>
                </c:pt>
                <c:pt idx="2694">
                  <c:v>7.5519270864182716E-10</c:v>
                </c:pt>
                <c:pt idx="2695">
                  <c:v>7.7917207816123278E-10</c:v>
                </c:pt>
                <c:pt idx="2696">
                  <c:v>8.047777835284811E-10</c:v>
                </c:pt>
                <c:pt idx="2697">
                  <c:v>8.4353522920193968E-10</c:v>
                </c:pt>
                <c:pt idx="2698">
                  <c:v>8.6462530530535353E-10</c:v>
                </c:pt>
                <c:pt idx="2699">
                  <c:v>9.1047640656696582E-10</c:v>
                </c:pt>
                <c:pt idx="2700">
                  <c:v>9.3795299842429639E-10</c:v>
                </c:pt>
                <c:pt idx="2701">
                  <c:v>9.5004044334545367E-10</c:v>
                </c:pt>
                <c:pt idx="2702">
                  <c:v>9.5650224261815837E-10</c:v>
                </c:pt>
                <c:pt idx="2703">
                  <c:v>9.9913087260409732E-10</c:v>
                </c:pt>
                <c:pt idx="2704">
                  <c:v>1.1597606427463334E-9</c:v>
                </c:pt>
                <c:pt idx="2705">
                  <c:v>1.1955063824710912E-9</c:v>
                </c:pt>
                <c:pt idx="2706">
                  <c:v>1.2337278323728911E-9</c:v>
                </c:pt>
                <c:pt idx="2707">
                  <c:v>1.3528843538568466E-9</c:v>
                </c:pt>
                <c:pt idx="2708">
                  <c:v>1.6080151031393472E-9</c:v>
                </c:pt>
                <c:pt idx="2709">
                  <c:v>1.7983259475907433E-9</c:v>
                </c:pt>
                <c:pt idx="2710">
                  <c:v>1.7277127468821198E-9</c:v>
                </c:pt>
                <c:pt idx="2711">
                  <c:v>1.7008897277282867E-9</c:v>
                </c:pt>
                <c:pt idx="2712">
                  <c:v>1.5162541145305446E-9</c:v>
                </c:pt>
                <c:pt idx="2713">
                  <c:v>1.3230538901723847E-9</c:v>
                </c:pt>
                <c:pt idx="2714">
                  <c:v>1.4301941577297789E-9</c:v>
                </c:pt>
                <c:pt idx="2715">
                  <c:v>2.0994981165495496E-9</c:v>
                </c:pt>
                <c:pt idx="2716">
                  <c:v>2.3018633554658581E-9</c:v>
                </c:pt>
                <c:pt idx="2717">
                  <c:v>2.2682675249167617E-9</c:v>
                </c:pt>
                <c:pt idx="2718">
                  <c:v>2.5948510922790411E-9</c:v>
                </c:pt>
                <c:pt idx="2719">
                  <c:v>3.2145086704699548E-9</c:v>
                </c:pt>
                <c:pt idx="2720">
                  <c:v>3.5711555551758744E-9</c:v>
                </c:pt>
                <c:pt idx="2721">
                  <c:v>3.7513466413001036E-9</c:v>
                </c:pt>
                <c:pt idx="2722">
                  <c:v>3.9234118686461709E-9</c:v>
                </c:pt>
                <c:pt idx="2723">
                  <c:v>4.2822451605709591E-9</c:v>
                </c:pt>
                <c:pt idx="2724">
                  <c:v>4.5716281938976894E-9</c:v>
                </c:pt>
                <c:pt idx="2725">
                  <c:v>4.6102417957373585E-9</c:v>
                </c:pt>
                <c:pt idx="2726">
                  <c:v>5.0077618844061105E-9</c:v>
                </c:pt>
                <c:pt idx="2727">
                  <c:v>5.2293990771987638E-9</c:v>
                </c:pt>
                <c:pt idx="2728">
                  <c:v>4.77827114846269E-9</c:v>
                </c:pt>
                <c:pt idx="2729">
                  <c:v>3.5612837132531621E-9</c:v>
                </c:pt>
                <c:pt idx="2730">
                  <c:v>3.0318604684292057E-9</c:v>
                </c:pt>
                <c:pt idx="2731">
                  <c:v>3.4359290818808509E-9</c:v>
                </c:pt>
                <c:pt idx="2732">
                  <c:v>4.295941505067404E-9</c:v>
                </c:pt>
                <c:pt idx="2733">
                  <c:v>5.8873296479437937E-9</c:v>
                </c:pt>
                <c:pt idx="2734">
                  <c:v>9.2404611682847374E-9</c:v>
                </c:pt>
                <c:pt idx="2735">
                  <c:v>1.3801434580901093E-8</c:v>
                </c:pt>
                <c:pt idx="2736">
                  <c:v>2.1430761637037474E-8</c:v>
                </c:pt>
                <c:pt idx="2737">
                  <c:v>2.2607732309354243E-8</c:v>
                </c:pt>
                <c:pt idx="2738">
                  <c:v>2.126726979375942E-8</c:v>
                </c:pt>
                <c:pt idx="2739">
                  <c:v>2.2697381217016727E-8</c:v>
                </c:pt>
                <c:pt idx="2740">
                  <c:v>2.4676749734235845E-8</c:v>
                </c:pt>
                <c:pt idx="2741">
                  <c:v>2.4044961722352267E-8</c:v>
                </c:pt>
                <c:pt idx="2742">
                  <c:v>2.2140304197208837E-8</c:v>
                </c:pt>
                <c:pt idx="2743">
                  <c:v>2.4008966401191732E-8</c:v>
                </c:pt>
                <c:pt idx="2744">
                  <c:v>2.6239628879459958E-8</c:v>
                </c:pt>
                <c:pt idx="2745">
                  <c:v>2.7729144708214113E-8</c:v>
                </c:pt>
                <c:pt idx="2746">
                  <c:v>2.7597684386013887E-8</c:v>
                </c:pt>
                <c:pt idx="2747">
                  <c:v>3.5929210861588406E-8</c:v>
                </c:pt>
                <c:pt idx="2748">
                  <c:v>5.2396150878015926E-8</c:v>
                </c:pt>
                <c:pt idx="2749">
                  <c:v>6.6310081770520784E-8</c:v>
                </c:pt>
                <c:pt idx="2750">
                  <c:v>6.3050939760494877E-8</c:v>
                </c:pt>
                <c:pt idx="2751">
                  <c:v>5.904213747665735E-8</c:v>
                </c:pt>
                <c:pt idx="2752">
                  <c:v>6.279177657229145E-8</c:v>
                </c:pt>
                <c:pt idx="2753">
                  <c:v>6.4177479316266601E-8</c:v>
                </c:pt>
                <c:pt idx="2754">
                  <c:v>6.7660638433901491E-8</c:v>
                </c:pt>
                <c:pt idx="2755">
                  <c:v>7.2892623674865214E-8</c:v>
                </c:pt>
                <c:pt idx="2756">
                  <c:v>7.5500562309345268E-8</c:v>
                </c:pt>
                <c:pt idx="2757">
                  <c:v>8.0851711303953338E-8</c:v>
                </c:pt>
                <c:pt idx="2758">
                  <c:v>8.4373488751505161E-8</c:v>
                </c:pt>
                <c:pt idx="2759">
                  <c:v>8.8219900701910422E-8</c:v>
                </c:pt>
                <c:pt idx="2760">
                  <c:v>9.3495346605749659E-8</c:v>
                </c:pt>
                <c:pt idx="2761">
                  <c:v>9.6256559466077194E-8</c:v>
                </c:pt>
                <c:pt idx="2762">
                  <c:v>9.9435680818996972E-8</c:v>
                </c:pt>
                <c:pt idx="2763">
                  <c:v>9.7075661462182538E-8</c:v>
                </c:pt>
                <c:pt idx="2764">
                  <c:v>8.2961982506842532E-8</c:v>
                </c:pt>
                <c:pt idx="2765">
                  <c:v>7.7541454386915358E-8</c:v>
                </c:pt>
                <c:pt idx="2766">
                  <c:v>7.12263345172059E-8</c:v>
                </c:pt>
                <c:pt idx="2767">
                  <c:v>6.1661908832975347E-8</c:v>
                </c:pt>
                <c:pt idx="2768">
                  <c:v>5.0256849527840962E-8</c:v>
                </c:pt>
                <c:pt idx="2769">
                  <c:v>4.2044983973943988E-8</c:v>
                </c:pt>
                <c:pt idx="2770">
                  <c:v>3.2004477378188984E-8</c:v>
                </c:pt>
                <c:pt idx="2771">
                  <c:v>3.0835461454728131E-8</c:v>
                </c:pt>
                <c:pt idx="2772">
                  <c:v>3.0101333372437796E-8</c:v>
                </c:pt>
                <c:pt idx="2773">
                  <c:v>4.2316564734914314E-8</c:v>
                </c:pt>
                <c:pt idx="2774">
                  <c:v>3.0069908126161489E-8</c:v>
                </c:pt>
                <c:pt idx="2775">
                  <c:v>2.1514898451945928E-8</c:v>
                </c:pt>
                <c:pt idx="2776">
                  <c:v>2.3338311332428198E-8</c:v>
                </c:pt>
                <c:pt idx="2777">
                  <c:v>2.8803387029522937E-8</c:v>
                </c:pt>
                <c:pt idx="2778">
                  <c:v>4.0847375049851461E-8</c:v>
                </c:pt>
                <c:pt idx="2779">
                  <c:v>6.4658890418803921E-8</c:v>
                </c:pt>
                <c:pt idx="2780">
                  <c:v>1.0601824783542372E-7</c:v>
                </c:pt>
                <c:pt idx="2781">
                  <c:v>1.5918099727268607E-7</c:v>
                </c:pt>
                <c:pt idx="2782">
                  <c:v>2.3323235057805211E-7</c:v>
                </c:pt>
                <c:pt idx="2783">
                  <c:v>4.0313646210114206E-7</c:v>
                </c:pt>
                <c:pt idx="2784">
                  <c:v>4.2317051393049857E-7</c:v>
                </c:pt>
                <c:pt idx="2785">
                  <c:v>4.46611622934462E-7</c:v>
                </c:pt>
                <c:pt idx="2786">
                  <c:v>4.6342927114253052E-7</c:v>
                </c:pt>
                <c:pt idx="2787">
                  <c:v>4.5155950846906675E-7</c:v>
                </c:pt>
                <c:pt idx="2788">
                  <c:v>4.4026832869805699E-7</c:v>
                </c:pt>
                <c:pt idx="2789">
                  <c:v>4.1968806612151052E-7</c:v>
                </c:pt>
                <c:pt idx="2790">
                  <c:v>3.4087070011910337E-7</c:v>
                </c:pt>
                <c:pt idx="2791">
                  <c:v>2.2496932411717707E-7</c:v>
                </c:pt>
                <c:pt idx="2792">
                  <c:v>1.488149195304452E-7</c:v>
                </c:pt>
                <c:pt idx="2793">
                  <c:v>7.8238584471266569E-8</c:v>
                </c:pt>
                <c:pt idx="2794">
                  <c:v>6.0654502686117442E-8</c:v>
                </c:pt>
                <c:pt idx="2795">
                  <c:v>4.682551307816134E-8</c:v>
                </c:pt>
                <c:pt idx="2796">
                  <c:v>3.2660713760402052E-8</c:v>
                </c:pt>
                <c:pt idx="2797">
                  <c:v>2.7052126388369914E-8</c:v>
                </c:pt>
                <c:pt idx="2798">
                  <c:v>2.5209040789182179E-8</c:v>
                </c:pt>
                <c:pt idx="2799">
                  <c:v>2.6250373954599408E-8</c:v>
                </c:pt>
                <c:pt idx="2800">
                  <c:v>3.6094147822311837E-8</c:v>
                </c:pt>
                <c:pt idx="2801">
                  <c:v>7.1020347238003789E-8</c:v>
                </c:pt>
                <c:pt idx="2802">
                  <c:v>2.4576560440278889E-7</c:v>
                </c:pt>
                <c:pt idx="2803">
                  <c:v>3.6698176421338884E-7</c:v>
                </c:pt>
                <c:pt idx="2804">
                  <c:v>5.8495926990741736E-7</c:v>
                </c:pt>
                <c:pt idx="2805">
                  <c:v>1.1136119375600906E-6</c:v>
                </c:pt>
                <c:pt idx="2806">
                  <c:v>1.3598425028135666E-6</c:v>
                </c:pt>
                <c:pt idx="2807">
                  <c:v>1.5594122862628978E-6</c:v>
                </c:pt>
                <c:pt idx="2808">
                  <c:v>1.6143131611355229E-6</c:v>
                </c:pt>
                <c:pt idx="2809">
                  <c:v>1.8295017565437255E-6</c:v>
                </c:pt>
                <c:pt idx="2810">
                  <c:v>1.9509949127641785E-6</c:v>
                </c:pt>
                <c:pt idx="2811">
                  <c:v>2.0162538096822674E-6</c:v>
                </c:pt>
                <c:pt idx="2812">
                  <c:v>2.0345992768231101E-6</c:v>
                </c:pt>
                <c:pt idx="2813">
                  <c:v>1.970148710397277E-6</c:v>
                </c:pt>
                <c:pt idx="2814">
                  <c:v>1.9136616537801962E-6</c:v>
                </c:pt>
                <c:pt idx="2815">
                  <c:v>1.9409773199184341E-6</c:v>
                </c:pt>
                <c:pt idx="2816">
                  <c:v>2.0233219410574767E-6</c:v>
                </c:pt>
                <c:pt idx="2817">
                  <c:v>1.9493246534550194E-6</c:v>
                </c:pt>
                <c:pt idx="2818">
                  <c:v>1.7580294547957369E-6</c:v>
                </c:pt>
                <c:pt idx="2819">
                  <c:v>1.5872870154844771E-6</c:v>
                </c:pt>
                <c:pt idx="2820">
                  <c:v>1.3755244594436774E-6</c:v>
                </c:pt>
                <c:pt idx="2821">
                  <c:v>1.2261626589535697E-6</c:v>
                </c:pt>
                <c:pt idx="2822">
                  <c:v>1.185463338572284E-6</c:v>
                </c:pt>
                <c:pt idx="2823">
                  <c:v>1.1420175473331606E-6</c:v>
                </c:pt>
                <c:pt idx="2824">
                  <c:v>1.0567908307254295E-6</c:v>
                </c:pt>
                <c:pt idx="2825">
                  <c:v>9.8890904967775031E-7</c:v>
                </c:pt>
                <c:pt idx="2826">
                  <c:v>9.3944791327305834E-7</c:v>
                </c:pt>
                <c:pt idx="2827">
                  <c:v>8.9419386568348998E-7</c:v>
                </c:pt>
                <c:pt idx="2828">
                  <c:v>8.8305772648631129E-7</c:v>
                </c:pt>
                <c:pt idx="2829">
                  <c:v>8.3593025882696142E-7</c:v>
                </c:pt>
                <c:pt idx="2830">
                  <c:v>8.1128408565830367E-7</c:v>
                </c:pt>
                <c:pt idx="2831">
                  <c:v>8.0770598200554289E-7</c:v>
                </c:pt>
                <c:pt idx="2832">
                  <c:v>7.8731848292337231E-7</c:v>
                </c:pt>
                <c:pt idx="2833">
                  <c:v>7.6288529050454538E-7</c:v>
                </c:pt>
                <c:pt idx="2834">
                  <c:v>7.3045484928444896E-7</c:v>
                </c:pt>
                <c:pt idx="2835">
                  <c:v>6.6143941720245917E-7</c:v>
                </c:pt>
                <c:pt idx="2836">
                  <c:v>6.1423436904524059E-7</c:v>
                </c:pt>
                <c:pt idx="2837">
                  <c:v>6.1416504341181547E-7</c:v>
                </c:pt>
                <c:pt idx="2838">
                  <c:v>6.2127463128115307E-7</c:v>
                </c:pt>
                <c:pt idx="2839">
                  <c:v>6.2667399245391475E-7</c:v>
                </c:pt>
                <c:pt idx="2840">
                  <c:v>6.3215251438658422E-7</c:v>
                </c:pt>
                <c:pt idx="2841">
                  <c:v>6.3668558005844609E-7</c:v>
                </c:pt>
                <c:pt idx="2842">
                  <c:v>6.2410296460234804E-7</c:v>
                </c:pt>
                <c:pt idx="2843">
                  <c:v>6.6199004781248118E-7</c:v>
                </c:pt>
                <c:pt idx="2844">
                  <c:v>6.6833458474906025E-7</c:v>
                </c:pt>
                <c:pt idx="2845">
                  <c:v>6.2668085615574816E-7</c:v>
                </c:pt>
                <c:pt idx="2846">
                  <c:v>5.7905054254586154E-7</c:v>
                </c:pt>
                <c:pt idx="2847">
                  <c:v>5.1648928751826605E-7</c:v>
                </c:pt>
                <c:pt idx="2848">
                  <c:v>4.4958649929426819E-7</c:v>
                </c:pt>
                <c:pt idx="2849">
                  <c:v>3.8420545215376125E-7</c:v>
                </c:pt>
                <c:pt idx="2850">
                  <c:v>3.3033042330502135E-7</c:v>
                </c:pt>
                <c:pt idx="2851">
                  <c:v>3.0098018002388554E-7</c:v>
                </c:pt>
                <c:pt idx="2852">
                  <c:v>2.7985073404939438E-7</c:v>
                </c:pt>
                <c:pt idx="2853">
                  <c:v>2.6387275343404226E-7</c:v>
                </c:pt>
                <c:pt idx="2854">
                  <c:v>2.3882513012821881E-7</c:v>
                </c:pt>
                <c:pt idx="2855">
                  <c:v>2.3915400820170311E-7</c:v>
                </c:pt>
                <c:pt idx="2856">
                  <c:v>2.37680947464239E-7</c:v>
                </c:pt>
                <c:pt idx="2857">
                  <c:v>2.4257999164526114E-7</c:v>
                </c:pt>
                <c:pt idx="2858">
                  <c:v>2.6694817104819678E-7</c:v>
                </c:pt>
                <c:pt idx="2859">
                  <c:v>2.8982343294799043E-7</c:v>
                </c:pt>
                <c:pt idx="2860">
                  <c:v>3.2368604570366352E-7</c:v>
                </c:pt>
                <c:pt idx="2861">
                  <c:v>3.5908014030233103E-7</c:v>
                </c:pt>
                <c:pt idx="2862">
                  <c:v>3.9156602727240918E-7</c:v>
                </c:pt>
                <c:pt idx="2863">
                  <c:v>4.3247660875931755E-7</c:v>
                </c:pt>
                <c:pt idx="2864">
                  <c:v>4.4192887845823714E-7</c:v>
                </c:pt>
                <c:pt idx="2865">
                  <c:v>4.4412165954568665E-7</c:v>
                </c:pt>
                <c:pt idx="2866">
                  <c:v>4.7178444024934947E-7</c:v>
                </c:pt>
                <c:pt idx="2867">
                  <c:v>4.8225822306461262E-7</c:v>
                </c:pt>
                <c:pt idx="2868">
                  <c:v>4.6317938890899404E-7</c:v>
                </c:pt>
                <c:pt idx="2869">
                  <c:v>4.5904794181236322E-7</c:v>
                </c:pt>
                <c:pt idx="2870">
                  <c:v>4.3956264588902573E-7</c:v>
                </c:pt>
                <c:pt idx="2871">
                  <c:v>4.4682252385768949E-7</c:v>
                </c:pt>
                <c:pt idx="2872">
                  <c:v>4.3866657568394577E-7</c:v>
                </c:pt>
                <c:pt idx="2873">
                  <c:v>4.0850491664887115E-7</c:v>
                </c:pt>
                <c:pt idx="2874">
                  <c:v>2.5573230776329234E-7</c:v>
                </c:pt>
                <c:pt idx="2875">
                  <c:v>2.3467784887112046E-7</c:v>
                </c:pt>
                <c:pt idx="2876">
                  <c:v>2.3626644601848378E-7</c:v>
                </c:pt>
                <c:pt idx="2877">
                  <c:v>2.391239068659047E-7</c:v>
                </c:pt>
                <c:pt idx="2878">
                  <c:v>2.412655665225792E-7</c:v>
                </c:pt>
                <c:pt idx="2879">
                  <c:v>2.3943131305291168E-7</c:v>
                </c:pt>
                <c:pt idx="2880">
                  <c:v>2.3981181955349533E-7</c:v>
                </c:pt>
                <c:pt idx="2881">
                  <c:v>2.4469793737866936E-7</c:v>
                </c:pt>
                <c:pt idx="2882">
                  <c:v>2.5927268044595633E-7</c:v>
                </c:pt>
                <c:pt idx="2883">
                  <c:v>2.6745107408148161E-7</c:v>
                </c:pt>
                <c:pt idx="2884">
                  <c:v>2.6891941158154258E-7</c:v>
                </c:pt>
                <c:pt idx="2885">
                  <c:v>2.7755745961961545E-7</c:v>
                </c:pt>
                <c:pt idx="2886">
                  <c:v>2.8358676560950175E-7</c:v>
                </c:pt>
                <c:pt idx="2887">
                  <c:v>2.8770210657529824E-7</c:v>
                </c:pt>
                <c:pt idx="2888">
                  <c:v>3.0141662164440772E-7</c:v>
                </c:pt>
                <c:pt idx="2889">
                  <c:v>3.0640768151355174E-7</c:v>
                </c:pt>
                <c:pt idx="2890">
                  <c:v>3.3717670417314864E-7</c:v>
                </c:pt>
                <c:pt idx="2891">
                  <c:v>3.5270541258860009E-7</c:v>
                </c:pt>
                <c:pt idx="2892">
                  <c:v>3.9877952042516452E-7</c:v>
                </c:pt>
                <c:pt idx="2893">
                  <c:v>4.0466855573112245E-7</c:v>
                </c:pt>
                <c:pt idx="2894">
                  <c:v>4.3110318959245112E-7</c:v>
                </c:pt>
                <c:pt idx="2895">
                  <c:v>4.3897978259003355E-7</c:v>
                </c:pt>
                <c:pt idx="2896">
                  <c:v>4.5698432120559788E-7</c:v>
                </c:pt>
                <c:pt idx="2897">
                  <c:v>4.7376845939099137E-7</c:v>
                </c:pt>
                <c:pt idx="2898">
                  <c:v>4.806658642804407E-7</c:v>
                </c:pt>
                <c:pt idx="2899">
                  <c:v>4.9949560442579222E-7</c:v>
                </c:pt>
                <c:pt idx="2900">
                  <c:v>5.3431531596957202E-7</c:v>
                </c:pt>
                <c:pt idx="2901">
                  <c:v>5.2722411728691943E-7</c:v>
                </c:pt>
                <c:pt idx="2902">
                  <c:v>5.399893985423122E-7</c:v>
                </c:pt>
                <c:pt idx="2903">
                  <c:v>5.4690735279297361E-7</c:v>
                </c:pt>
                <c:pt idx="2904">
                  <c:v>5.3299886990287184E-7</c:v>
                </c:pt>
                <c:pt idx="2905">
                  <c:v>5.4772126742340152E-7</c:v>
                </c:pt>
                <c:pt idx="2906">
                  <c:v>5.3249401191856082E-7</c:v>
                </c:pt>
                <c:pt idx="2907">
                  <c:v>4.8840569161660193E-7</c:v>
                </c:pt>
                <c:pt idx="2908">
                  <c:v>4.671469767429023E-7</c:v>
                </c:pt>
                <c:pt idx="2909">
                  <c:v>4.3550154925861415E-7</c:v>
                </c:pt>
                <c:pt idx="2910">
                  <c:v>4.0398180457817048E-7</c:v>
                </c:pt>
                <c:pt idx="2911">
                  <c:v>3.8871735927520996E-7</c:v>
                </c:pt>
                <c:pt idx="2912">
                  <c:v>3.5843213709880791E-7</c:v>
                </c:pt>
                <c:pt idx="2913">
                  <c:v>3.3005846208125165E-7</c:v>
                </c:pt>
                <c:pt idx="2914">
                  <c:v>2.8315927262857305E-7</c:v>
                </c:pt>
                <c:pt idx="2915">
                  <c:v>2.0825375056285289E-7</c:v>
                </c:pt>
                <c:pt idx="2916">
                  <c:v>7.2880348968703625E-8</c:v>
                </c:pt>
                <c:pt idx="2917">
                  <c:v>3.6774789946885544E-8</c:v>
                </c:pt>
                <c:pt idx="2918">
                  <c:v>1.9155918835149896E-8</c:v>
                </c:pt>
                <c:pt idx="2919">
                  <c:v>1.0483987154593919E-8</c:v>
                </c:pt>
                <c:pt idx="2920">
                  <c:v>5.1077586774094139E-9</c:v>
                </c:pt>
                <c:pt idx="2921">
                  <c:v>2.774756512790531E-9</c:v>
                </c:pt>
                <c:pt idx="2922">
                  <c:v>1.9682443539062343E-9</c:v>
                </c:pt>
                <c:pt idx="2923">
                  <c:v>1.3590153854294882E-9</c:v>
                </c:pt>
                <c:pt idx="2924">
                  <c:v>9.026492163734145E-10</c:v>
                </c:pt>
                <c:pt idx="2925">
                  <c:v>6.6343259562119417E-10</c:v>
                </c:pt>
                <c:pt idx="2926">
                  <c:v>6.9048731814302576E-10</c:v>
                </c:pt>
                <c:pt idx="2927">
                  <c:v>8.4309911174565568E-10</c:v>
                </c:pt>
                <c:pt idx="2928">
                  <c:v>1.2032492322356889E-9</c:v>
                </c:pt>
                <c:pt idx="2929">
                  <c:v>2.0317497798635111E-9</c:v>
                </c:pt>
                <c:pt idx="2930">
                  <c:v>2.6203676487816889E-9</c:v>
                </c:pt>
                <c:pt idx="2931">
                  <c:v>2.8873486234165943E-9</c:v>
                </c:pt>
                <c:pt idx="2932">
                  <c:v>2.9999275544130214E-9</c:v>
                </c:pt>
                <c:pt idx="2933">
                  <c:v>1.1785197041205044E-9</c:v>
                </c:pt>
                <c:pt idx="2934">
                  <c:v>8.2553113798028784E-10</c:v>
                </c:pt>
                <c:pt idx="2935">
                  <c:v>7.5024715793805249E-10</c:v>
                </c:pt>
                <c:pt idx="2936">
                  <c:v>7.3439372773864977E-10</c:v>
                </c:pt>
                <c:pt idx="2937">
                  <c:v>7.4590658618368972E-10</c:v>
                </c:pt>
                <c:pt idx="2938">
                  <c:v>7.426442083371254E-10</c:v>
                </c:pt>
                <c:pt idx="2939">
                  <c:v>7.5948800613710217E-10</c:v>
                </c:pt>
                <c:pt idx="2940">
                  <c:v>7.9193843575826904E-10</c:v>
                </c:pt>
                <c:pt idx="2941">
                  <c:v>8.1433259258458536E-10</c:v>
                </c:pt>
                <c:pt idx="2942">
                  <c:v>8.3419250797668655E-10</c:v>
                </c:pt>
                <c:pt idx="2943">
                  <c:v>8.691441994183283E-10</c:v>
                </c:pt>
                <c:pt idx="2944">
                  <c:v>9.3864385974835946E-10</c:v>
                </c:pt>
                <c:pt idx="2945">
                  <c:v>1.2964420650535743E-9</c:v>
                </c:pt>
                <c:pt idx="2946">
                  <c:v>1.6720284132314315E-9</c:v>
                </c:pt>
                <c:pt idx="2947">
                  <c:v>2.0759561424099656E-9</c:v>
                </c:pt>
                <c:pt idx="2948">
                  <c:v>2.3128693260010981E-9</c:v>
                </c:pt>
                <c:pt idx="2949">
                  <c:v>2.5249827049214531E-9</c:v>
                </c:pt>
                <c:pt idx="2950">
                  <c:v>2.4627774692965972E-9</c:v>
                </c:pt>
                <c:pt idx="2951">
                  <c:v>2.3121015263419326E-9</c:v>
                </c:pt>
                <c:pt idx="2952">
                  <c:v>2.2359495673396059E-9</c:v>
                </c:pt>
                <c:pt idx="2953">
                  <c:v>2.3595551088993345E-9</c:v>
                </c:pt>
                <c:pt idx="2954">
                  <c:v>2.0804070179937225E-9</c:v>
                </c:pt>
                <c:pt idx="2955">
                  <c:v>2.2804326368522414E-9</c:v>
                </c:pt>
                <c:pt idx="2956">
                  <c:v>2.2438972076981411E-9</c:v>
                </c:pt>
                <c:pt idx="2957">
                  <c:v>2.2587910514868751E-9</c:v>
                </c:pt>
                <c:pt idx="2958">
                  <c:v>2.8158903872666389E-9</c:v>
                </c:pt>
                <c:pt idx="2959">
                  <c:v>3.356867748846966E-9</c:v>
                </c:pt>
                <c:pt idx="2960">
                  <c:v>3.8678673326758901E-9</c:v>
                </c:pt>
                <c:pt idx="2961">
                  <c:v>4.3242393769488418E-9</c:v>
                </c:pt>
                <c:pt idx="2962">
                  <c:v>4.3224268277266741E-9</c:v>
                </c:pt>
                <c:pt idx="2963">
                  <c:v>4.1710747152266121E-9</c:v>
                </c:pt>
                <c:pt idx="2964">
                  <c:v>4.4481744015122281E-9</c:v>
                </c:pt>
                <c:pt idx="2965">
                  <c:v>4.371429069821931E-9</c:v>
                </c:pt>
                <c:pt idx="2966">
                  <c:v>3.7985939496232211E-9</c:v>
                </c:pt>
                <c:pt idx="2967">
                  <c:v>3.8166104705467092E-9</c:v>
                </c:pt>
                <c:pt idx="2968">
                  <c:v>4.3837083130355188E-9</c:v>
                </c:pt>
                <c:pt idx="2969">
                  <c:v>4.6844355292961025E-9</c:v>
                </c:pt>
                <c:pt idx="2970">
                  <c:v>4.5687687783595731E-9</c:v>
                </c:pt>
                <c:pt idx="2971">
                  <c:v>5.1584440400557156E-9</c:v>
                </c:pt>
                <c:pt idx="2972">
                  <c:v>4.9905666578145355E-9</c:v>
                </c:pt>
                <c:pt idx="2973">
                  <c:v>4.695007611279367E-9</c:v>
                </c:pt>
                <c:pt idx="2974">
                  <c:v>4.3831922948334989E-9</c:v>
                </c:pt>
                <c:pt idx="2975">
                  <c:v>4.4490408552194985E-9</c:v>
                </c:pt>
                <c:pt idx="2976">
                  <c:v>3.7976648742353367E-9</c:v>
                </c:pt>
                <c:pt idx="2977">
                  <c:v>3.4925197283010348E-9</c:v>
                </c:pt>
                <c:pt idx="2978">
                  <c:v>3.3176592953955009E-9</c:v>
                </c:pt>
                <c:pt idx="2979">
                  <c:v>3.1723054881752434E-9</c:v>
                </c:pt>
                <c:pt idx="2980">
                  <c:v>1.9917886828763441E-9</c:v>
                </c:pt>
                <c:pt idx="2981">
                  <c:v>1.8679016957018474E-9</c:v>
                </c:pt>
                <c:pt idx="2982">
                  <c:v>1.472387275209504E-9</c:v>
                </c:pt>
                <c:pt idx="2983">
                  <c:v>1.5168833469440901E-9</c:v>
                </c:pt>
                <c:pt idx="2984">
                  <c:v>1.8472210203365671E-9</c:v>
                </c:pt>
                <c:pt idx="2985">
                  <c:v>1.6177199678622215E-9</c:v>
                </c:pt>
                <c:pt idx="2986">
                  <c:v>1.1999556138869287E-9</c:v>
                </c:pt>
                <c:pt idx="2987">
                  <c:v>9.9112150622138343E-10</c:v>
                </c:pt>
                <c:pt idx="2988">
                  <c:v>9.2227740327313491E-10</c:v>
                </c:pt>
                <c:pt idx="2989">
                  <c:v>9.2995085865590004E-10</c:v>
                </c:pt>
                <c:pt idx="2990">
                  <c:v>1.0371461265557564E-9</c:v>
                </c:pt>
                <c:pt idx="2991">
                  <c:v>9.8933222931274024E-10</c:v>
                </c:pt>
                <c:pt idx="2992">
                  <c:v>8.4907570859073368E-10</c:v>
                </c:pt>
                <c:pt idx="2993">
                  <c:v>6.8057354015214768E-10</c:v>
                </c:pt>
                <c:pt idx="2994">
                  <c:v>6.0540204787177567E-10</c:v>
                </c:pt>
                <c:pt idx="2995">
                  <c:v>5.2026993299246659E-10</c:v>
                </c:pt>
                <c:pt idx="2996">
                  <c:v>4.6015916069168478E-10</c:v>
                </c:pt>
                <c:pt idx="2997">
                  <c:v>3.9985163375998545E-10</c:v>
                </c:pt>
                <c:pt idx="2998">
                  <c:v>3.909775508226358E-10</c:v>
                </c:pt>
                <c:pt idx="2999">
                  <c:v>3.9212072168369423E-10</c:v>
                </c:pt>
                <c:pt idx="3000">
                  <c:v>3.9084917697720754E-10</c:v>
                </c:pt>
                <c:pt idx="3001">
                  <c:v>3.6395258125081226E-10</c:v>
                </c:pt>
                <c:pt idx="3002">
                  <c:v>3.5588529321512165E-10</c:v>
                </c:pt>
                <c:pt idx="3003">
                  <c:v>3.5868301730009619E-10</c:v>
                </c:pt>
                <c:pt idx="3004">
                  <c:v>3.5416393452655961E-10</c:v>
                </c:pt>
                <c:pt idx="3005">
                  <c:v>3.5360325451251529E-10</c:v>
                </c:pt>
                <c:pt idx="3006">
                  <c:v>3.665580698868005E-10</c:v>
                </c:pt>
                <c:pt idx="3007">
                  <c:v>3.8134297836025411E-10</c:v>
                </c:pt>
                <c:pt idx="3008">
                  <c:v>3.8029982616905629E-10</c:v>
                </c:pt>
                <c:pt idx="3009">
                  <c:v>4.1545870461200116E-10</c:v>
                </c:pt>
                <c:pt idx="3010">
                  <c:v>4.5937218189873378E-10</c:v>
                </c:pt>
                <c:pt idx="3011">
                  <c:v>5.394583549983436E-10</c:v>
                </c:pt>
                <c:pt idx="3012">
                  <c:v>5.8904621451763411E-10</c:v>
                </c:pt>
                <c:pt idx="3013">
                  <c:v>6.3155912645971122E-10</c:v>
                </c:pt>
                <c:pt idx="3014">
                  <c:v>6.6171218807746487E-10</c:v>
                </c:pt>
                <c:pt idx="3015">
                  <c:v>6.8434771939285956E-10</c:v>
                </c:pt>
                <c:pt idx="3016">
                  <c:v>6.9908308818433488E-10</c:v>
                </c:pt>
                <c:pt idx="3017">
                  <c:v>6.3789569332923908E-10</c:v>
                </c:pt>
                <c:pt idx="3018">
                  <c:v>6.2506408808628418E-10</c:v>
                </c:pt>
                <c:pt idx="3019">
                  <c:v>5.9807875128922342E-10</c:v>
                </c:pt>
                <c:pt idx="3020">
                  <c:v>6.1509923368790655E-10</c:v>
                </c:pt>
                <c:pt idx="3021">
                  <c:v>6.6036219783055678E-10</c:v>
                </c:pt>
                <c:pt idx="3022">
                  <c:v>6.0682880943778243E-10</c:v>
                </c:pt>
                <c:pt idx="3023">
                  <c:v>6.0083581895169349E-10</c:v>
                </c:pt>
                <c:pt idx="3024">
                  <c:v>6.0781770034307716E-10</c:v>
                </c:pt>
                <c:pt idx="3025">
                  <c:v>5.8302450782219521E-10</c:v>
                </c:pt>
                <c:pt idx="3026">
                  <c:v>5.8856495561524756E-10</c:v>
                </c:pt>
                <c:pt idx="3027">
                  <c:v>5.9624652726222308E-10</c:v>
                </c:pt>
                <c:pt idx="3028">
                  <c:v>6.0524085099094866E-10</c:v>
                </c:pt>
                <c:pt idx="3029">
                  <c:v>6.0063736401175394E-10</c:v>
                </c:pt>
                <c:pt idx="3030">
                  <c:v>5.7314464513629368E-10</c:v>
                </c:pt>
                <c:pt idx="3031">
                  <c:v>5.2955136190478339E-10</c:v>
                </c:pt>
                <c:pt idx="3032">
                  <c:v>4.9910286627007566E-10</c:v>
                </c:pt>
                <c:pt idx="3033">
                  <c:v>4.8675616032207139E-10</c:v>
                </c:pt>
                <c:pt idx="3034">
                  <c:v>4.7524143300354095E-10</c:v>
                </c:pt>
                <c:pt idx="3035">
                  <c:v>4.6322815258822228E-10</c:v>
                </c:pt>
                <c:pt idx="3036">
                  <c:v>4.3849786434929288E-10</c:v>
                </c:pt>
                <c:pt idx="3037">
                  <c:v>4.4518696859095871E-10</c:v>
                </c:pt>
                <c:pt idx="3038">
                  <c:v>4.3391200430036753E-10</c:v>
                </c:pt>
                <c:pt idx="3039">
                  <c:v>4.2853412988909469E-10</c:v>
                </c:pt>
                <c:pt idx="3040">
                  <c:v>4.027292423675004E-10</c:v>
                </c:pt>
                <c:pt idx="3041">
                  <c:v>3.9664270249007878E-10</c:v>
                </c:pt>
                <c:pt idx="3042">
                  <c:v>3.9180415712444764E-10</c:v>
                </c:pt>
                <c:pt idx="3043">
                  <c:v>4.0929238120885249E-10</c:v>
                </c:pt>
                <c:pt idx="3044">
                  <c:v>4.5075734982403582E-10</c:v>
                </c:pt>
                <c:pt idx="3045">
                  <c:v>4.9447980886960291E-10</c:v>
                </c:pt>
                <c:pt idx="3046">
                  <c:v>5.1430707188698906E-10</c:v>
                </c:pt>
                <c:pt idx="3047">
                  <c:v>4.7517638182190853E-10</c:v>
                </c:pt>
                <c:pt idx="3048">
                  <c:v>4.8404467089440924E-10</c:v>
                </c:pt>
                <c:pt idx="3049">
                  <c:v>4.7420879720004252E-10</c:v>
                </c:pt>
                <c:pt idx="3050">
                  <c:v>4.6824932754654728E-10</c:v>
                </c:pt>
                <c:pt idx="3051">
                  <c:v>4.7557303912916373E-10</c:v>
                </c:pt>
                <c:pt idx="3052">
                  <c:v>5.125454536334763E-10</c:v>
                </c:pt>
                <c:pt idx="3053">
                  <c:v>5.8885067865994706E-10</c:v>
                </c:pt>
                <c:pt idx="3054">
                  <c:v>6.9731957793001135E-10</c:v>
                </c:pt>
                <c:pt idx="3055">
                  <c:v>7.891577507588254E-10</c:v>
                </c:pt>
                <c:pt idx="3056">
                  <c:v>8.6607727014396645E-10</c:v>
                </c:pt>
                <c:pt idx="3057">
                  <c:v>8.8125445122179157E-10</c:v>
                </c:pt>
                <c:pt idx="3058">
                  <c:v>8.7374928451155536E-10</c:v>
                </c:pt>
                <c:pt idx="3059">
                  <c:v>8.3093688110221081E-10</c:v>
                </c:pt>
                <c:pt idx="3060">
                  <c:v>7.8595311476948904E-10</c:v>
                </c:pt>
                <c:pt idx="3061">
                  <c:v>5.7031495825306314E-10</c:v>
                </c:pt>
                <c:pt idx="3062">
                  <c:v>5.3368829127062002E-10</c:v>
                </c:pt>
                <c:pt idx="3063">
                  <c:v>4.6903651289865803E-10</c:v>
                </c:pt>
                <c:pt idx="3064">
                  <c:v>4.5581122690040959E-10</c:v>
                </c:pt>
                <c:pt idx="3065">
                  <c:v>4.6300429784735348E-10</c:v>
                </c:pt>
                <c:pt idx="3066">
                  <c:v>4.6425614739164343E-10</c:v>
                </c:pt>
                <c:pt idx="3067">
                  <c:v>4.5452643937237464E-10</c:v>
                </c:pt>
                <c:pt idx="3068">
                  <c:v>4.6255157412863999E-10</c:v>
                </c:pt>
                <c:pt idx="3069">
                  <c:v>4.8778550915498277E-10</c:v>
                </c:pt>
                <c:pt idx="3070">
                  <c:v>5.4064709726085499E-10</c:v>
                </c:pt>
                <c:pt idx="3071">
                  <c:v>6.0169098005469601E-10</c:v>
                </c:pt>
                <c:pt idx="3072">
                  <c:v>6.070852204718436E-10</c:v>
                </c:pt>
                <c:pt idx="3073">
                  <c:v>6.6970300293373832E-10</c:v>
                </c:pt>
                <c:pt idx="3074">
                  <c:v>6.2855392703542966E-10</c:v>
                </c:pt>
                <c:pt idx="3075">
                  <c:v>6.1610646468283148E-10</c:v>
                </c:pt>
                <c:pt idx="3076">
                  <c:v>6.1854170997602146E-10</c:v>
                </c:pt>
                <c:pt idx="3077">
                  <c:v>6.3853623630189567E-10</c:v>
                </c:pt>
                <c:pt idx="3078">
                  <c:v>6.3775924313749317E-10</c:v>
                </c:pt>
                <c:pt idx="3079">
                  <c:v>6.3130977233334558E-10</c:v>
                </c:pt>
                <c:pt idx="3080">
                  <c:v>5.9042888031608367E-10</c:v>
                </c:pt>
                <c:pt idx="3081">
                  <c:v>5.7611468311233545E-10</c:v>
                </c:pt>
                <c:pt idx="3082">
                  <c:v>5.3777175914898571E-10</c:v>
                </c:pt>
                <c:pt idx="3083">
                  <c:v>5.2548426965844278E-10</c:v>
                </c:pt>
                <c:pt idx="3084">
                  <c:v>4.9570502140792373E-10</c:v>
                </c:pt>
                <c:pt idx="3085">
                  <c:v>4.5736501225164725E-10</c:v>
                </c:pt>
                <c:pt idx="3086">
                  <c:v>4.5366262150593431E-10</c:v>
                </c:pt>
                <c:pt idx="3087">
                  <c:v>4.5136860754053409E-10</c:v>
                </c:pt>
                <c:pt idx="3088">
                  <c:v>4.4859743528525435E-10</c:v>
                </c:pt>
                <c:pt idx="3089">
                  <c:v>4.3168071830073714E-10</c:v>
                </c:pt>
                <c:pt idx="3090">
                  <c:v>4.2050640004273186E-10</c:v>
                </c:pt>
                <c:pt idx="3091">
                  <c:v>4.2118817870414865E-10</c:v>
                </c:pt>
                <c:pt idx="3092">
                  <c:v>4.2654408088823697E-10</c:v>
                </c:pt>
                <c:pt idx="3093">
                  <c:v>4.225319960426385E-10</c:v>
                </c:pt>
                <c:pt idx="3094">
                  <c:v>4.2367528133548506E-10</c:v>
                </c:pt>
                <c:pt idx="3095">
                  <c:v>4.3525435144593437E-10</c:v>
                </c:pt>
                <c:pt idx="3096">
                  <c:v>4.4739954523269538E-10</c:v>
                </c:pt>
                <c:pt idx="3097">
                  <c:v>4.4412122468978746E-10</c:v>
                </c:pt>
                <c:pt idx="3098">
                  <c:v>4.4368379313800627E-10</c:v>
                </c:pt>
                <c:pt idx="3099">
                  <c:v>4.4797713858326814E-10</c:v>
                </c:pt>
                <c:pt idx="3100">
                  <c:v>4.4942736057749159E-10</c:v>
                </c:pt>
                <c:pt idx="3101">
                  <c:v>4.4557380137530059E-10</c:v>
                </c:pt>
                <c:pt idx="3102">
                  <c:v>4.522038998525382E-10</c:v>
                </c:pt>
                <c:pt idx="3103">
                  <c:v>4.5937778942331222E-10</c:v>
                </c:pt>
                <c:pt idx="3104">
                  <c:v>4.6888160869540359E-10</c:v>
                </c:pt>
                <c:pt idx="3105">
                  <c:v>4.7941880741118138E-10</c:v>
                </c:pt>
                <c:pt idx="3106">
                  <c:v>4.8264753071606404E-10</c:v>
                </c:pt>
                <c:pt idx="3107">
                  <c:v>4.5967859455560136E-10</c:v>
                </c:pt>
                <c:pt idx="3108">
                  <c:v>4.3934725693843838E-10</c:v>
                </c:pt>
                <c:pt idx="3109">
                  <c:v>4.1118828115212729E-10</c:v>
                </c:pt>
                <c:pt idx="3110">
                  <c:v>4.0552223726408695E-10</c:v>
                </c:pt>
                <c:pt idx="3111">
                  <c:v>3.4772832246498402E-10</c:v>
                </c:pt>
                <c:pt idx="3112">
                  <c:v>3.2374734593508628E-10</c:v>
                </c:pt>
                <c:pt idx="3113">
                  <c:v>3.0174134268416904E-10</c:v>
                </c:pt>
                <c:pt idx="3114">
                  <c:v>2.7419970933403978E-10</c:v>
                </c:pt>
                <c:pt idx="3115">
                  <c:v>2.9161645292890647E-10</c:v>
                </c:pt>
                <c:pt idx="3116">
                  <c:v>3.1249320111383805E-10</c:v>
                </c:pt>
                <c:pt idx="3117">
                  <c:v>3.3734601790180621E-10</c:v>
                </c:pt>
                <c:pt idx="3118">
                  <c:v>3.634326486470005E-10</c:v>
                </c:pt>
                <c:pt idx="3119">
                  <c:v>4.0216191346577092E-10</c:v>
                </c:pt>
                <c:pt idx="3120">
                  <c:v>4.1050749518544668E-10</c:v>
                </c:pt>
                <c:pt idx="3121">
                  <c:v>4.3596955270189899E-10</c:v>
                </c:pt>
                <c:pt idx="3122">
                  <c:v>4.9644435278065245E-10</c:v>
                </c:pt>
                <c:pt idx="3123">
                  <c:v>5.8852545469749069E-10</c:v>
                </c:pt>
                <c:pt idx="3124">
                  <c:v>6.3376222384066737E-10</c:v>
                </c:pt>
                <c:pt idx="3125">
                  <c:v>6.3697740550004343E-10</c:v>
                </c:pt>
                <c:pt idx="3126">
                  <c:v>6.4093401466424654E-10</c:v>
                </c:pt>
                <c:pt idx="3127">
                  <c:v>6.3551663280139053E-10</c:v>
                </c:pt>
                <c:pt idx="3128">
                  <c:v>6.5659302870334554E-10</c:v>
                </c:pt>
                <c:pt idx="3129">
                  <c:v>6.7126986022188044E-10</c:v>
                </c:pt>
                <c:pt idx="3130">
                  <c:v>6.6260731810679679E-10</c:v>
                </c:pt>
                <c:pt idx="3131">
                  <c:v>6.4377857419783879E-10</c:v>
                </c:pt>
                <c:pt idx="3132">
                  <c:v>6.4382283684732558E-10</c:v>
                </c:pt>
                <c:pt idx="3133">
                  <c:v>6.2921027085469006E-10</c:v>
                </c:pt>
                <c:pt idx="3134">
                  <c:v>6.1095425289734615E-10</c:v>
                </c:pt>
                <c:pt idx="3135">
                  <c:v>5.127602915857516E-10</c:v>
                </c:pt>
                <c:pt idx="3136">
                  <c:v>4.4941579628736225E-10</c:v>
                </c:pt>
                <c:pt idx="3137">
                  <c:v>4.0406458558607132E-10</c:v>
                </c:pt>
                <c:pt idx="3138">
                  <c:v>3.8218311392295034E-10</c:v>
                </c:pt>
                <c:pt idx="3139">
                  <c:v>3.4864769576255496E-10</c:v>
                </c:pt>
                <c:pt idx="3140">
                  <c:v>3.0261657218870342E-10</c:v>
                </c:pt>
                <c:pt idx="3141">
                  <c:v>2.760187790047446E-10</c:v>
                </c:pt>
                <c:pt idx="3142">
                  <c:v>2.8711903690590848E-10</c:v>
                </c:pt>
                <c:pt idx="3143">
                  <c:v>3.0863352865514986E-10</c:v>
                </c:pt>
                <c:pt idx="3144">
                  <c:v>3.0491426823860432E-10</c:v>
                </c:pt>
                <c:pt idx="3145">
                  <c:v>3.0868416861718385E-10</c:v>
                </c:pt>
                <c:pt idx="3146">
                  <c:v>3.1676451312609884E-10</c:v>
                </c:pt>
                <c:pt idx="3147">
                  <c:v>3.5420622334186874E-10</c:v>
                </c:pt>
                <c:pt idx="3148">
                  <c:v>3.7119167929820345E-10</c:v>
                </c:pt>
                <c:pt idx="3149">
                  <c:v>3.9407413185904325E-10</c:v>
                </c:pt>
                <c:pt idx="3150">
                  <c:v>3.9231109289878674E-10</c:v>
                </c:pt>
                <c:pt idx="3151">
                  <c:v>3.9446902734212885E-10</c:v>
                </c:pt>
                <c:pt idx="3152">
                  <c:v>4.2541261673935083E-10</c:v>
                </c:pt>
                <c:pt idx="3153">
                  <c:v>5.2577950545784352E-10</c:v>
                </c:pt>
                <c:pt idx="3154">
                  <c:v>6.0821242352134771E-10</c:v>
                </c:pt>
                <c:pt idx="3155">
                  <c:v>6.1701387588417358E-10</c:v>
                </c:pt>
                <c:pt idx="3156">
                  <c:v>6.3803148211624078E-10</c:v>
                </c:pt>
                <c:pt idx="3157">
                  <c:v>6.530681815886756E-10</c:v>
                </c:pt>
                <c:pt idx="3158">
                  <c:v>6.557314281694362E-10</c:v>
                </c:pt>
                <c:pt idx="3159">
                  <c:v>6.2424797040906112E-10</c:v>
                </c:pt>
                <c:pt idx="3160">
                  <c:v>6.6576919027204996E-10</c:v>
                </c:pt>
                <c:pt idx="3161">
                  <c:v>6.5661363281716283E-10</c:v>
                </c:pt>
                <c:pt idx="3162">
                  <c:v>6.207549338246414E-10</c:v>
                </c:pt>
                <c:pt idx="3163">
                  <c:v>6.1675103450646488E-10</c:v>
                </c:pt>
                <c:pt idx="3164">
                  <c:v>6.2611932793338604E-10</c:v>
                </c:pt>
                <c:pt idx="3165">
                  <c:v>6.2362856410403142E-10</c:v>
                </c:pt>
                <c:pt idx="3166">
                  <c:v>6.3386816925093928E-10</c:v>
                </c:pt>
                <c:pt idx="3167">
                  <c:v>6.4783658495556406E-10</c:v>
                </c:pt>
                <c:pt idx="3168">
                  <c:v>6.5556258602625982E-10</c:v>
                </c:pt>
                <c:pt idx="3169">
                  <c:v>6.713002332673829E-10</c:v>
                </c:pt>
                <c:pt idx="3170">
                  <c:v>6.7562329379707651E-10</c:v>
                </c:pt>
                <c:pt idx="3171">
                  <c:v>6.7804274296490873E-10</c:v>
                </c:pt>
                <c:pt idx="3172">
                  <c:v>6.7761791384553824E-10</c:v>
                </c:pt>
                <c:pt idx="3173">
                  <c:v>1.0547552491444865E-9</c:v>
                </c:pt>
                <c:pt idx="3174">
                  <c:v>9.5698888258959085E-10</c:v>
                </c:pt>
                <c:pt idx="3175">
                  <c:v>9.3438811883790101E-10</c:v>
                </c:pt>
                <c:pt idx="3176">
                  <c:v>9.0875082313774486E-10</c:v>
                </c:pt>
                <c:pt idx="3177">
                  <c:v>8.6430562282543134E-10</c:v>
                </c:pt>
                <c:pt idx="3178">
                  <c:v>8.4720377962850059E-10</c:v>
                </c:pt>
                <c:pt idx="3179">
                  <c:v>8.9755846341863595E-10</c:v>
                </c:pt>
                <c:pt idx="3180">
                  <c:v>9.4771773057198912E-10</c:v>
                </c:pt>
                <c:pt idx="3181">
                  <c:v>9.5917114709142148E-10</c:v>
                </c:pt>
                <c:pt idx="3182">
                  <c:v>9.8789208646413312E-10</c:v>
                </c:pt>
                <c:pt idx="3183">
                  <c:v>1.2255367546011224E-9</c:v>
                </c:pt>
                <c:pt idx="3184">
                  <c:v>1.5768826935931192E-9</c:v>
                </c:pt>
                <c:pt idx="3185">
                  <c:v>1.9685607474593647E-9</c:v>
                </c:pt>
                <c:pt idx="3186">
                  <c:v>2.1009998779906951E-9</c:v>
                </c:pt>
                <c:pt idx="3187">
                  <c:v>2.1906890011879518E-9</c:v>
                </c:pt>
                <c:pt idx="3188">
                  <c:v>2.1230521250038748E-9</c:v>
                </c:pt>
                <c:pt idx="3189">
                  <c:v>1.9704769842372031E-9</c:v>
                </c:pt>
                <c:pt idx="3190">
                  <c:v>1.6293914681924048E-9</c:v>
                </c:pt>
                <c:pt idx="3191">
                  <c:v>1.3747952901294364E-9</c:v>
                </c:pt>
                <c:pt idx="3192">
                  <c:v>1.1589364590180538E-9</c:v>
                </c:pt>
                <c:pt idx="3193">
                  <c:v>9.1009751683444835E-10</c:v>
                </c:pt>
                <c:pt idx="3194">
                  <c:v>8.1233529851878004E-10</c:v>
                </c:pt>
                <c:pt idx="3195">
                  <c:v>7.2597314893536003E-10</c:v>
                </c:pt>
                <c:pt idx="3196">
                  <c:v>6.6533900579226802E-10</c:v>
                </c:pt>
                <c:pt idx="3197">
                  <c:v>6.2747998992034834E-10</c:v>
                </c:pt>
                <c:pt idx="3198">
                  <c:v>6.4508764047341969E-10</c:v>
                </c:pt>
                <c:pt idx="3199">
                  <c:v>6.6233661543749627E-10</c:v>
                </c:pt>
                <c:pt idx="3200">
                  <c:v>6.3030300435093539E-10</c:v>
                </c:pt>
                <c:pt idx="3201">
                  <c:v>6.2970137266310789E-10</c:v>
                </c:pt>
                <c:pt idx="3202">
                  <c:v>6.240340741787079E-10</c:v>
                </c:pt>
                <c:pt idx="3203">
                  <c:v>6.2167770949381375E-10</c:v>
                </c:pt>
                <c:pt idx="3204">
                  <c:v>5.9828875142676633E-10</c:v>
                </c:pt>
                <c:pt idx="3205">
                  <c:v>5.8756327262552211E-10</c:v>
                </c:pt>
                <c:pt idx="3206">
                  <c:v>5.6374980622836363E-10</c:v>
                </c:pt>
                <c:pt idx="3207">
                  <c:v>5.3989832488309741E-10</c:v>
                </c:pt>
                <c:pt idx="3208">
                  <c:v>5.3194038364475781E-10</c:v>
                </c:pt>
                <c:pt idx="3209">
                  <c:v>5.2260655239015974E-10</c:v>
                </c:pt>
                <c:pt idx="3210">
                  <c:v>5.039537406267344E-10</c:v>
                </c:pt>
                <c:pt idx="3211">
                  <c:v>4.7394631147803693E-10</c:v>
                </c:pt>
                <c:pt idx="3212">
                  <c:v>4.3661543247032072E-10</c:v>
                </c:pt>
                <c:pt idx="3213">
                  <c:v>4.1066658042154479E-10</c:v>
                </c:pt>
                <c:pt idx="3214">
                  <c:v>3.9650453997010123E-10</c:v>
                </c:pt>
                <c:pt idx="3215">
                  <c:v>3.7834690984646461E-10</c:v>
                </c:pt>
                <c:pt idx="3216">
                  <c:v>3.6183765788990654E-10</c:v>
                </c:pt>
                <c:pt idx="3217">
                  <c:v>3.3392782747966241E-10</c:v>
                </c:pt>
                <c:pt idx="3218">
                  <c:v>3.2383676543098525E-10</c:v>
                </c:pt>
                <c:pt idx="3219">
                  <c:v>3.1993789776453947E-10</c:v>
                </c:pt>
                <c:pt idx="3220">
                  <c:v>3.1928704963183011E-10</c:v>
                </c:pt>
                <c:pt idx="3221">
                  <c:v>3.2421756704905201E-10</c:v>
                </c:pt>
                <c:pt idx="3222">
                  <c:v>3.2558214036878048E-10</c:v>
                </c:pt>
                <c:pt idx="3223">
                  <c:v>3.2975109503681811E-10</c:v>
                </c:pt>
                <c:pt idx="3224">
                  <c:v>3.3791426747500484E-10</c:v>
                </c:pt>
                <c:pt idx="3225">
                  <c:v>3.3210292011639005E-10</c:v>
                </c:pt>
                <c:pt idx="3226">
                  <c:v>3.3325617219360988E-10</c:v>
                </c:pt>
                <c:pt idx="3227">
                  <c:v>3.3381406643429083E-10</c:v>
                </c:pt>
                <c:pt idx="3228">
                  <c:v>3.3696771129723128E-10</c:v>
                </c:pt>
                <c:pt idx="3229">
                  <c:v>3.400133825862336E-10</c:v>
                </c:pt>
                <c:pt idx="3230">
                  <c:v>3.4142450346692119E-10</c:v>
                </c:pt>
                <c:pt idx="3231">
                  <c:v>3.5317069856760406E-10</c:v>
                </c:pt>
                <c:pt idx="3232">
                  <c:v>3.7202085397980326E-10</c:v>
                </c:pt>
                <c:pt idx="3233">
                  <c:v>3.8910347779456487E-10</c:v>
                </c:pt>
                <c:pt idx="3234">
                  <c:v>3.9467949063073952E-10</c:v>
                </c:pt>
                <c:pt idx="3235">
                  <c:v>4.2574823188094355E-10</c:v>
                </c:pt>
                <c:pt idx="3236">
                  <c:v>4.4440980220951787E-10</c:v>
                </c:pt>
                <c:pt idx="3237">
                  <c:v>4.557405188561576E-10</c:v>
                </c:pt>
                <c:pt idx="3238">
                  <c:v>4.8214995708836515E-10</c:v>
                </c:pt>
                <c:pt idx="3239">
                  <c:v>4.9072791802801958E-10</c:v>
                </c:pt>
                <c:pt idx="3240">
                  <c:v>4.8968031796345681E-10</c:v>
                </c:pt>
                <c:pt idx="3241">
                  <c:v>4.9306656032297372E-10</c:v>
                </c:pt>
                <c:pt idx="3242">
                  <c:v>4.9296839927875197E-10</c:v>
                </c:pt>
                <c:pt idx="3243">
                  <c:v>5.0951530491378616E-10</c:v>
                </c:pt>
                <c:pt idx="3244">
                  <c:v>5.0503357901722711E-10</c:v>
                </c:pt>
                <c:pt idx="3245">
                  <c:v>4.8902625680785915E-10</c:v>
                </c:pt>
                <c:pt idx="3246">
                  <c:v>4.7873651541542513E-10</c:v>
                </c:pt>
                <c:pt idx="3247">
                  <c:v>4.5925468693919459E-10</c:v>
                </c:pt>
                <c:pt idx="3248">
                  <c:v>4.3840334284598339E-10</c:v>
                </c:pt>
                <c:pt idx="3249">
                  <c:v>4.2857870126770912E-10</c:v>
                </c:pt>
                <c:pt idx="3250">
                  <c:v>4.2619186388718068E-10</c:v>
                </c:pt>
                <c:pt idx="3251">
                  <c:v>4.0775145900055205E-10</c:v>
                </c:pt>
                <c:pt idx="3252">
                  <c:v>3.7683617855050138E-10</c:v>
                </c:pt>
                <c:pt idx="3253">
                  <c:v>3.3586366755906154E-10</c:v>
                </c:pt>
                <c:pt idx="3254">
                  <c:v>2.8941622189816809E-10</c:v>
                </c:pt>
                <c:pt idx="3255">
                  <c:v>2.7811496940244694E-10</c:v>
                </c:pt>
                <c:pt idx="3256">
                  <c:v>3.2041681789805638E-10</c:v>
                </c:pt>
                <c:pt idx="3257">
                  <c:v>3.5640290676755634E-10</c:v>
                </c:pt>
                <c:pt idx="3258">
                  <c:v>3.8982963630777716E-10</c:v>
                </c:pt>
                <c:pt idx="3259">
                  <c:v>4.1864903895836864E-10</c:v>
                </c:pt>
                <c:pt idx="3260">
                  <c:v>4.5054696328640859E-10</c:v>
                </c:pt>
                <c:pt idx="3261">
                  <c:v>4.4499439273077699E-10</c:v>
                </c:pt>
                <c:pt idx="3262">
                  <c:v>4.1609589699884639E-10</c:v>
                </c:pt>
                <c:pt idx="3263">
                  <c:v>4.1873305831901276E-10</c:v>
                </c:pt>
                <c:pt idx="3264">
                  <c:v>3.9991934493795326E-10</c:v>
                </c:pt>
                <c:pt idx="3265">
                  <c:v>3.9273948187107685E-10</c:v>
                </c:pt>
                <c:pt idx="3266">
                  <c:v>3.7678318439956364E-10</c:v>
                </c:pt>
                <c:pt idx="3267">
                  <c:v>3.5850911454290214E-10</c:v>
                </c:pt>
                <c:pt idx="3268">
                  <c:v>3.5259218498610123E-10</c:v>
                </c:pt>
                <c:pt idx="3269">
                  <c:v>3.4189017719273902E-10</c:v>
                </c:pt>
                <c:pt idx="3270">
                  <c:v>3.5561630144802683E-10</c:v>
                </c:pt>
                <c:pt idx="3271">
                  <c:v>3.6957447888587095E-10</c:v>
                </c:pt>
                <c:pt idx="3272">
                  <c:v>3.7769730116361303E-10</c:v>
                </c:pt>
                <c:pt idx="3273">
                  <c:v>4.2836610797355756E-10</c:v>
                </c:pt>
                <c:pt idx="3274">
                  <c:v>4.3743111391656862E-10</c:v>
                </c:pt>
                <c:pt idx="3275">
                  <c:v>4.2729212392416723E-10</c:v>
                </c:pt>
                <c:pt idx="3276">
                  <c:v>4.1208521596186522E-10</c:v>
                </c:pt>
                <c:pt idx="3277">
                  <c:v>3.9863993615684869E-10</c:v>
                </c:pt>
                <c:pt idx="3278">
                  <c:v>7.5260273367815592E-10</c:v>
                </c:pt>
                <c:pt idx="3279">
                  <c:v>7.6410398470205455E-10</c:v>
                </c:pt>
                <c:pt idx="3280">
                  <c:v>7.6359254754980348E-10</c:v>
                </c:pt>
                <c:pt idx="3281">
                  <c:v>7.838971945396387E-10</c:v>
                </c:pt>
                <c:pt idx="3282">
                  <c:v>8.0293310055673928E-10</c:v>
                </c:pt>
                <c:pt idx="3283">
                  <c:v>8.2372120284649464E-10</c:v>
                </c:pt>
                <c:pt idx="3284">
                  <c:v>8.2473153064742971E-10</c:v>
                </c:pt>
                <c:pt idx="3285">
                  <c:v>8.2684279858135131E-10</c:v>
                </c:pt>
                <c:pt idx="3286">
                  <c:v>8.552436881625337E-10</c:v>
                </c:pt>
                <c:pt idx="3287">
                  <c:v>8.5474686739331368E-10</c:v>
                </c:pt>
                <c:pt idx="3288">
                  <c:v>8.812941211867609E-10</c:v>
                </c:pt>
                <c:pt idx="3289">
                  <c:v>8.744973259244036E-10</c:v>
                </c:pt>
                <c:pt idx="3290">
                  <c:v>8.8153409796841414E-10</c:v>
                </c:pt>
                <c:pt idx="3291">
                  <c:v>8.7172077731617531E-10</c:v>
                </c:pt>
                <c:pt idx="3292">
                  <c:v>8.4545218989844119E-10</c:v>
                </c:pt>
                <c:pt idx="3293">
                  <c:v>8.1457051018971223E-10</c:v>
                </c:pt>
                <c:pt idx="3294">
                  <c:v>8.0587927601696789E-10</c:v>
                </c:pt>
                <c:pt idx="3295">
                  <c:v>7.5163888695298811E-10</c:v>
                </c:pt>
                <c:pt idx="3296">
                  <c:v>7.3427908908052625E-10</c:v>
                </c:pt>
                <c:pt idx="3297">
                  <c:v>7.4557828426900099E-10</c:v>
                </c:pt>
                <c:pt idx="3298">
                  <c:v>7.5725133824727854E-10</c:v>
                </c:pt>
                <c:pt idx="3299">
                  <c:v>7.6727087464556153E-10</c:v>
                </c:pt>
                <c:pt idx="3300">
                  <c:v>7.6772766183046634E-10</c:v>
                </c:pt>
                <c:pt idx="3301">
                  <c:v>7.6833714241649053E-10</c:v>
                </c:pt>
                <c:pt idx="3302">
                  <c:v>7.8155282551245424E-10</c:v>
                </c:pt>
                <c:pt idx="3303">
                  <c:v>8.0294299659915098E-10</c:v>
                </c:pt>
                <c:pt idx="3304">
                  <c:v>8.034237710191061E-10</c:v>
                </c:pt>
                <c:pt idx="3305">
                  <c:v>8.1567473745321621E-10</c:v>
                </c:pt>
                <c:pt idx="3306">
                  <c:v>4.5709592269830227E-10</c:v>
                </c:pt>
                <c:pt idx="3307">
                  <c:v>4.8848042808496077E-10</c:v>
                </c:pt>
                <c:pt idx="3308">
                  <c:v>5.1742995184242221E-10</c:v>
                </c:pt>
                <c:pt idx="3309">
                  <c:v>6.9623178688002724E-10</c:v>
                </c:pt>
                <c:pt idx="3310">
                  <c:v>7.6910200749838944E-10</c:v>
                </c:pt>
                <c:pt idx="3311">
                  <c:v>7.9577919945504583E-10</c:v>
                </c:pt>
                <c:pt idx="3312">
                  <c:v>8.037268069489188E-10</c:v>
                </c:pt>
                <c:pt idx="3313">
                  <c:v>8.2394654175603075E-10</c:v>
                </c:pt>
                <c:pt idx="3314">
                  <c:v>8.3304006123530368E-10</c:v>
                </c:pt>
                <c:pt idx="3315">
                  <c:v>8.2893463985851369E-10</c:v>
                </c:pt>
                <c:pt idx="3316">
                  <c:v>8.1969028876033217E-10</c:v>
                </c:pt>
                <c:pt idx="3317">
                  <c:v>7.7622430159143042E-10</c:v>
                </c:pt>
                <c:pt idx="3318">
                  <c:v>7.4890784490355153E-10</c:v>
                </c:pt>
                <c:pt idx="3319">
                  <c:v>7.3542576317958079E-10</c:v>
                </c:pt>
                <c:pt idx="3320">
                  <c:v>7.4105775539006782E-10</c:v>
                </c:pt>
                <c:pt idx="3321">
                  <c:v>7.1545730034968264E-10</c:v>
                </c:pt>
                <c:pt idx="3322">
                  <c:v>7.0137525591747582E-10</c:v>
                </c:pt>
                <c:pt idx="3323">
                  <c:v>6.9372421310215053E-10</c:v>
                </c:pt>
                <c:pt idx="3324">
                  <c:v>7.0768238359193662E-10</c:v>
                </c:pt>
                <c:pt idx="3325">
                  <c:v>7.2362051349269458E-10</c:v>
                </c:pt>
                <c:pt idx="3326">
                  <c:v>7.3355196342199466E-10</c:v>
                </c:pt>
                <c:pt idx="3327">
                  <c:v>7.2455411577493203E-10</c:v>
                </c:pt>
                <c:pt idx="3328">
                  <c:v>7.3073445735832565E-10</c:v>
                </c:pt>
                <c:pt idx="3329">
                  <c:v>7.3496020542607587E-10</c:v>
                </c:pt>
                <c:pt idx="3330">
                  <c:v>7.6484999003321953E-10</c:v>
                </c:pt>
                <c:pt idx="3331">
                  <c:v>7.9285004881944858E-10</c:v>
                </c:pt>
                <c:pt idx="3332">
                  <c:v>8.6942855647192772E-10</c:v>
                </c:pt>
                <c:pt idx="3333">
                  <c:v>9.6932135017984016E-10</c:v>
                </c:pt>
                <c:pt idx="3334">
                  <c:v>1.2320172293526511E-9</c:v>
                </c:pt>
                <c:pt idx="3335">
                  <c:v>1.5227035218224914E-9</c:v>
                </c:pt>
                <c:pt idx="3336">
                  <c:v>2.4789018784506348E-9</c:v>
                </c:pt>
                <c:pt idx="3337">
                  <c:v>3.0766087555193434E-9</c:v>
                </c:pt>
                <c:pt idx="3338">
                  <c:v>4.0799245499675347E-9</c:v>
                </c:pt>
                <c:pt idx="3339">
                  <c:v>5.2892379484978111E-9</c:v>
                </c:pt>
                <c:pt idx="3340">
                  <c:v>6.5683052748639443E-9</c:v>
                </c:pt>
                <c:pt idx="3341">
                  <c:v>7.5778012258614772E-9</c:v>
                </c:pt>
                <c:pt idx="3342">
                  <c:v>9.7847480345610059E-9</c:v>
                </c:pt>
                <c:pt idx="3343">
                  <c:v>1.6299832742914612E-8</c:v>
                </c:pt>
                <c:pt idx="3344">
                  <c:v>1.833242327061054E-8</c:v>
                </c:pt>
                <c:pt idx="3345">
                  <c:v>2.1239135072058786E-8</c:v>
                </c:pt>
                <c:pt idx="3346">
                  <c:v>2.37575794399889E-8</c:v>
                </c:pt>
                <c:pt idx="3347">
                  <c:v>2.5591977807375167E-8</c:v>
                </c:pt>
                <c:pt idx="3348">
                  <c:v>3.3039247903415217E-8</c:v>
                </c:pt>
                <c:pt idx="3349">
                  <c:v>3.9654181947527888E-8</c:v>
                </c:pt>
                <c:pt idx="3350">
                  <c:v>4.9955701340237082E-8</c:v>
                </c:pt>
                <c:pt idx="3351">
                  <c:v>5.5553034661565752E-8</c:v>
                </c:pt>
                <c:pt idx="3352">
                  <c:v>5.9638848779057203E-8</c:v>
                </c:pt>
                <c:pt idx="3353">
                  <c:v>6.6479448125931809E-8</c:v>
                </c:pt>
                <c:pt idx="3354">
                  <c:v>7.7685947474151128E-8</c:v>
                </c:pt>
                <c:pt idx="3355">
                  <c:v>9.2592938102162524E-8</c:v>
                </c:pt>
                <c:pt idx="3356">
                  <c:v>1.5980663007807077E-7</c:v>
                </c:pt>
                <c:pt idx="3357">
                  <c:v>1.9834067625702072E-7</c:v>
                </c:pt>
                <c:pt idx="3358">
                  <c:v>2.2404607858220226E-7</c:v>
                </c:pt>
                <c:pt idx="3359">
                  <c:v>2.6028563787596856E-7</c:v>
                </c:pt>
                <c:pt idx="3360">
                  <c:v>3.7932291437120474E-7</c:v>
                </c:pt>
                <c:pt idx="3361">
                  <c:v>4.5583840106497003E-7</c:v>
                </c:pt>
                <c:pt idx="3362">
                  <c:v>5.1792418172651773E-7</c:v>
                </c:pt>
                <c:pt idx="3363">
                  <c:v>5.495433085989359E-7</c:v>
                </c:pt>
                <c:pt idx="3364">
                  <c:v>5.8807040214736544E-7</c:v>
                </c:pt>
                <c:pt idx="3365">
                  <c:v>6.8077392156180716E-7</c:v>
                </c:pt>
                <c:pt idx="3366">
                  <c:v>7.0896267565709992E-7</c:v>
                </c:pt>
                <c:pt idx="3367">
                  <c:v>7.2618796682362932E-7</c:v>
                </c:pt>
                <c:pt idx="3368">
                  <c:v>6.1981946581488579E-7</c:v>
                </c:pt>
                <c:pt idx="3369">
                  <c:v>5.5995341907259236E-7</c:v>
                </c:pt>
                <c:pt idx="3370">
                  <c:v>5.5947697145560791E-7</c:v>
                </c:pt>
                <c:pt idx="3371">
                  <c:v>5.6225318222483113E-7</c:v>
                </c:pt>
                <c:pt idx="3372">
                  <c:v>6.1458228613792346E-7</c:v>
                </c:pt>
                <c:pt idx="3373">
                  <c:v>6.2633267478304679E-7</c:v>
                </c:pt>
                <c:pt idx="3374">
                  <c:v>5.5279701628789242E-7</c:v>
                </c:pt>
                <c:pt idx="3375">
                  <c:v>4.9984781595790636E-7</c:v>
                </c:pt>
                <c:pt idx="3376">
                  <c:v>4.4680329211415811E-7</c:v>
                </c:pt>
                <c:pt idx="3377">
                  <c:v>4.8251743723373427E-7</c:v>
                </c:pt>
                <c:pt idx="3378">
                  <c:v>4.946595215949746E-7</c:v>
                </c:pt>
                <c:pt idx="3379">
                  <c:v>5.0185789505711518E-7</c:v>
                </c:pt>
                <c:pt idx="3380">
                  <c:v>5.5182865713657087E-7</c:v>
                </c:pt>
                <c:pt idx="3381">
                  <c:v>6.4769243227736362E-7</c:v>
                </c:pt>
                <c:pt idx="3382">
                  <c:v>9.1864608621120499E-7</c:v>
                </c:pt>
                <c:pt idx="3383">
                  <c:v>1.2313769963223616E-6</c:v>
                </c:pt>
                <c:pt idx="3384">
                  <c:v>1.394912115260189E-6</c:v>
                </c:pt>
                <c:pt idx="3385">
                  <c:v>1.5504620487896903E-6</c:v>
                </c:pt>
                <c:pt idx="3386">
                  <c:v>1.7117776688028085E-6</c:v>
                </c:pt>
                <c:pt idx="3387">
                  <c:v>1.9488405947857674E-6</c:v>
                </c:pt>
                <c:pt idx="3388">
                  <c:v>2.6487181919770442E-6</c:v>
                </c:pt>
                <c:pt idx="3389">
                  <c:v>3.6783148994670797E-6</c:v>
                </c:pt>
                <c:pt idx="3390">
                  <c:v>3.8718187714933005E-6</c:v>
                </c:pt>
                <c:pt idx="3391">
                  <c:v>3.8265110591150958E-6</c:v>
                </c:pt>
                <c:pt idx="3392">
                  <c:v>3.6200950305319708E-6</c:v>
                </c:pt>
                <c:pt idx="3393">
                  <c:v>3.5096272568456904E-6</c:v>
                </c:pt>
                <c:pt idx="3394">
                  <c:v>3.1542997208536117E-6</c:v>
                </c:pt>
                <c:pt idx="3395">
                  <c:v>2.9404588547050491E-6</c:v>
                </c:pt>
                <c:pt idx="3396">
                  <c:v>2.8364253079137009E-6</c:v>
                </c:pt>
                <c:pt idx="3397">
                  <c:v>2.9660473508511179E-6</c:v>
                </c:pt>
                <c:pt idx="3398">
                  <c:v>3.2340802516577174E-6</c:v>
                </c:pt>
                <c:pt idx="3399">
                  <c:v>3.6569064401277691E-6</c:v>
                </c:pt>
                <c:pt idx="3400">
                  <c:v>3.8540456698366562E-6</c:v>
                </c:pt>
                <c:pt idx="3401">
                  <c:v>3.9873806388745586E-6</c:v>
                </c:pt>
                <c:pt idx="3402">
                  <c:v>4.2357904062617962E-6</c:v>
                </c:pt>
                <c:pt idx="3403">
                  <c:v>3.9149877615572272E-6</c:v>
                </c:pt>
                <c:pt idx="3404">
                  <c:v>4.3022069834961458E-6</c:v>
                </c:pt>
                <c:pt idx="3405">
                  <c:v>4.7141720092237667E-6</c:v>
                </c:pt>
                <c:pt idx="3406">
                  <c:v>4.5833016694929832E-6</c:v>
                </c:pt>
                <c:pt idx="3407">
                  <c:v>3.6708050335376698E-6</c:v>
                </c:pt>
                <c:pt idx="3408">
                  <c:v>3.3118883320291303E-6</c:v>
                </c:pt>
                <c:pt idx="3409">
                  <c:v>2.2225733171881809E-6</c:v>
                </c:pt>
                <c:pt idx="3410">
                  <c:v>1.7133490397673173E-6</c:v>
                </c:pt>
                <c:pt idx="3411">
                  <c:v>8.3760604267336815E-7</c:v>
                </c:pt>
                <c:pt idx="3412">
                  <c:v>4.8152492765610713E-7</c:v>
                </c:pt>
                <c:pt idx="3413">
                  <c:v>2.6029752201606269E-7</c:v>
                </c:pt>
                <c:pt idx="3414">
                  <c:v>8.420310234729574E-8</c:v>
                </c:pt>
                <c:pt idx="3415">
                  <c:v>8.2907833829675396E-8</c:v>
                </c:pt>
                <c:pt idx="3416">
                  <c:v>3.3924487923852913E-8</c:v>
                </c:pt>
                <c:pt idx="3417">
                  <c:v>2.349813448656953E-8</c:v>
                </c:pt>
                <c:pt idx="3418">
                  <c:v>1.7411249344088715E-8</c:v>
                </c:pt>
                <c:pt idx="3419">
                  <c:v>8.7158514343541317E-9</c:v>
                </c:pt>
                <c:pt idx="3420">
                  <c:v>6.266118650744218E-9</c:v>
                </c:pt>
                <c:pt idx="3421">
                  <c:v>3.6509640088840377E-9</c:v>
                </c:pt>
                <c:pt idx="3422">
                  <c:v>2.1458141549780686E-9</c:v>
                </c:pt>
                <c:pt idx="3423">
                  <c:v>1.3650338234382772E-9</c:v>
                </c:pt>
                <c:pt idx="3424">
                  <c:v>9.7687764287470334E-10</c:v>
                </c:pt>
                <c:pt idx="3425">
                  <c:v>7.8045658742046685E-10</c:v>
                </c:pt>
                <c:pt idx="3426">
                  <c:v>7.4425684907125733E-10</c:v>
                </c:pt>
                <c:pt idx="3427">
                  <c:v>6.777548591031013E-10</c:v>
                </c:pt>
                <c:pt idx="3428">
                  <c:v>5.8556285751760256E-10</c:v>
                </c:pt>
                <c:pt idx="3429">
                  <c:v>5.2763432894963109E-10</c:v>
                </c:pt>
                <c:pt idx="3430">
                  <c:v>4.5718507431422098E-10</c:v>
                </c:pt>
                <c:pt idx="3431">
                  <c:v>4.096876654717487E-10</c:v>
                </c:pt>
                <c:pt idx="3432">
                  <c:v>3.7257913604745958E-10</c:v>
                </c:pt>
                <c:pt idx="3433">
                  <c:v>3.7647486366323069E-10</c:v>
                </c:pt>
                <c:pt idx="3434">
                  <c:v>3.4263188304706964E-10</c:v>
                </c:pt>
                <c:pt idx="3435">
                  <c:v>3.4274775297081714E-10</c:v>
                </c:pt>
                <c:pt idx="3436">
                  <c:v>3.2788004976063639E-10</c:v>
                </c:pt>
                <c:pt idx="3437">
                  <c:v>3.1223251358091593E-10</c:v>
                </c:pt>
                <c:pt idx="3438">
                  <c:v>3.1029734222338393E-10</c:v>
                </c:pt>
                <c:pt idx="3439">
                  <c:v>3.1269599986318059E-10</c:v>
                </c:pt>
                <c:pt idx="3440">
                  <c:v>3.1709885305535761E-10</c:v>
                </c:pt>
                <c:pt idx="3441">
                  <c:v>3.45699121193103E-10</c:v>
                </c:pt>
                <c:pt idx="3442">
                  <c:v>3.6489323216132485E-10</c:v>
                </c:pt>
                <c:pt idx="3443">
                  <c:v>3.9722941384360912E-10</c:v>
                </c:pt>
                <c:pt idx="3444">
                  <c:v>4.2598814931309906E-10</c:v>
                </c:pt>
                <c:pt idx="3445">
                  <c:v>4.6666237378367759E-10</c:v>
                </c:pt>
                <c:pt idx="3446">
                  <c:v>5.0176320023378587E-10</c:v>
                </c:pt>
                <c:pt idx="3447">
                  <c:v>5.0281941916888307E-10</c:v>
                </c:pt>
                <c:pt idx="3448">
                  <c:v>4.7520813709649177E-10</c:v>
                </c:pt>
                <c:pt idx="3449">
                  <c:v>4.5676379680075124E-10</c:v>
                </c:pt>
                <c:pt idx="3450">
                  <c:v>4.4795254930743375E-10</c:v>
                </c:pt>
                <c:pt idx="3451">
                  <c:v>4.2333936048478362E-10</c:v>
                </c:pt>
                <c:pt idx="3452">
                  <c:v>4.1138121601092407E-10</c:v>
                </c:pt>
                <c:pt idx="3453">
                  <c:v>4.0148468036032774E-10</c:v>
                </c:pt>
                <c:pt idx="3454">
                  <c:v>3.9259119889668846E-10</c:v>
                </c:pt>
                <c:pt idx="3455">
                  <c:v>3.8686664225940719E-10</c:v>
                </c:pt>
                <c:pt idx="3456">
                  <c:v>3.5878564370941869E-10</c:v>
                </c:pt>
                <c:pt idx="3457">
                  <c:v>3.423338891999277E-10</c:v>
                </c:pt>
                <c:pt idx="3458">
                  <c:v>3.3094633074252624E-10</c:v>
                </c:pt>
                <c:pt idx="3459">
                  <c:v>3.1922450235450669E-10</c:v>
                </c:pt>
                <c:pt idx="3460">
                  <c:v>3.1338278512180276E-10</c:v>
                </c:pt>
                <c:pt idx="3461">
                  <c:v>2.9792456815822915E-10</c:v>
                </c:pt>
                <c:pt idx="3462">
                  <c:v>2.8213038326713085E-10</c:v>
                </c:pt>
                <c:pt idx="3463">
                  <c:v>2.7966204702790902E-10</c:v>
                </c:pt>
                <c:pt idx="3464">
                  <c:v>2.7399829229910965E-10</c:v>
                </c:pt>
                <c:pt idx="3465">
                  <c:v>2.6769224074094345E-10</c:v>
                </c:pt>
                <c:pt idx="3466">
                  <c:v>2.6421004694083507E-10</c:v>
                </c:pt>
                <c:pt idx="3467">
                  <c:v>2.5372870972798011E-10</c:v>
                </c:pt>
                <c:pt idx="3468">
                  <c:v>2.4276888227859329E-10</c:v>
                </c:pt>
                <c:pt idx="3469">
                  <c:v>2.3379358087795012E-10</c:v>
                </c:pt>
                <c:pt idx="3470">
                  <c:v>2.2889127805744045E-10</c:v>
                </c:pt>
                <c:pt idx="3471">
                  <c:v>2.3103000912294194E-10</c:v>
                </c:pt>
                <c:pt idx="3472">
                  <c:v>2.3424381367830507E-10</c:v>
                </c:pt>
                <c:pt idx="3473">
                  <c:v>2.9026967973587533E-10</c:v>
                </c:pt>
                <c:pt idx="3474">
                  <c:v>2.756055998418096E-10</c:v>
                </c:pt>
                <c:pt idx="3475">
                  <c:v>2.7054602934952528E-10</c:v>
                </c:pt>
                <c:pt idx="3476">
                  <c:v>2.6865148732723362E-10</c:v>
                </c:pt>
                <c:pt idx="3477">
                  <c:v>2.5607849512020793E-10</c:v>
                </c:pt>
                <c:pt idx="3478">
                  <c:v>2.4350588641763965E-10</c:v>
                </c:pt>
                <c:pt idx="3479">
                  <c:v>2.4225961031456218E-10</c:v>
                </c:pt>
                <c:pt idx="3480">
                  <c:v>2.4307480012188206E-10</c:v>
                </c:pt>
                <c:pt idx="3481">
                  <c:v>2.4009771512841088E-10</c:v>
                </c:pt>
                <c:pt idx="3482">
                  <c:v>2.2807482656018093E-10</c:v>
                </c:pt>
                <c:pt idx="3483">
                  <c:v>2.3549997998024773E-10</c:v>
                </c:pt>
                <c:pt idx="3484">
                  <c:v>2.3921385548006249E-10</c:v>
                </c:pt>
                <c:pt idx="3485">
                  <c:v>2.3913527841141533E-10</c:v>
                </c:pt>
                <c:pt idx="3486">
                  <c:v>2.4120003283798827E-10</c:v>
                </c:pt>
                <c:pt idx="3487">
                  <c:v>2.3309669000825763E-10</c:v>
                </c:pt>
                <c:pt idx="3488">
                  <c:v>2.2542973767803849E-10</c:v>
                </c:pt>
                <c:pt idx="3489">
                  <c:v>2.1981946390870593E-10</c:v>
                </c:pt>
                <c:pt idx="3490">
                  <c:v>2.1685275045530505E-10</c:v>
                </c:pt>
                <c:pt idx="3491">
                  <c:v>2.2158527460080677E-10</c:v>
                </c:pt>
                <c:pt idx="3492">
                  <c:v>2.2130955343263216E-10</c:v>
                </c:pt>
                <c:pt idx="3493">
                  <c:v>2.299960031076525E-10</c:v>
                </c:pt>
                <c:pt idx="3494">
                  <c:v>2.459496077637461E-10</c:v>
                </c:pt>
                <c:pt idx="3495">
                  <c:v>2.648663219744799E-10</c:v>
                </c:pt>
                <c:pt idx="3496">
                  <c:v>2.8658025288909045E-10</c:v>
                </c:pt>
                <c:pt idx="3497">
                  <c:v>3.0562582302392189E-10</c:v>
                </c:pt>
                <c:pt idx="3498">
                  <c:v>3.277512166477606E-10</c:v>
                </c:pt>
                <c:pt idx="3499">
                  <c:v>3.9062081260609511E-10</c:v>
                </c:pt>
                <c:pt idx="3500">
                  <c:v>4.5044286069074944E-10</c:v>
                </c:pt>
                <c:pt idx="3501">
                  <c:v>4.5015952551740584E-10</c:v>
                </c:pt>
                <c:pt idx="3502">
                  <c:v>5.0999146041746617E-10</c:v>
                </c:pt>
                <c:pt idx="3503">
                  <c:v>6.7358307886703195E-10</c:v>
                </c:pt>
                <c:pt idx="3504">
                  <c:v>6.6809961898256398E-10</c:v>
                </c:pt>
                <c:pt idx="3505">
                  <c:v>6.5852546855106358E-10</c:v>
                </c:pt>
                <c:pt idx="3506">
                  <c:v>6.3744544285827697E-10</c:v>
                </c:pt>
                <c:pt idx="3507">
                  <c:v>6.0680576357071074E-10</c:v>
                </c:pt>
                <c:pt idx="3508">
                  <c:v>5.9179025061446508E-10</c:v>
                </c:pt>
                <c:pt idx="3509">
                  <c:v>5.3449813580490302E-10</c:v>
                </c:pt>
                <c:pt idx="3510">
                  <c:v>5.328180018221206E-10</c:v>
                </c:pt>
                <c:pt idx="3511">
                  <c:v>5.2652967621276252E-10</c:v>
                </c:pt>
                <c:pt idx="3512">
                  <c:v>5.0853052719697523E-10</c:v>
                </c:pt>
                <c:pt idx="3513">
                  <c:v>5.3622331629171389E-10</c:v>
                </c:pt>
                <c:pt idx="3514">
                  <c:v>5.287226027493758E-10</c:v>
                </c:pt>
                <c:pt idx="3515">
                  <c:v>5.0069022226993705E-10</c:v>
                </c:pt>
                <c:pt idx="3516">
                  <c:v>4.9613413410175086E-10</c:v>
                </c:pt>
                <c:pt idx="3517">
                  <c:v>4.9116979534616939E-10</c:v>
                </c:pt>
                <c:pt idx="3518">
                  <c:v>5.1206748702611556E-10</c:v>
                </c:pt>
                <c:pt idx="3519">
                  <c:v>5.4139138208215926E-10</c:v>
                </c:pt>
                <c:pt idx="3520">
                  <c:v>5.5908811702905787E-10</c:v>
                </c:pt>
                <c:pt idx="3521">
                  <c:v>5.4732547579476135E-10</c:v>
                </c:pt>
                <c:pt idx="3522">
                  <c:v>5.4932086262978659E-10</c:v>
                </c:pt>
                <c:pt idx="3523">
                  <c:v>5.7046769534155804E-10</c:v>
                </c:pt>
                <c:pt idx="3524">
                  <c:v>5.7710258886324618E-10</c:v>
                </c:pt>
                <c:pt idx="3525">
                  <c:v>5.6183963260175765E-10</c:v>
                </c:pt>
                <c:pt idx="3526">
                  <c:v>5.4561377888024511E-10</c:v>
                </c:pt>
                <c:pt idx="3527">
                  <c:v>5.1181499245109509E-10</c:v>
                </c:pt>
                <c:pt idx="3528">
                  <c:v>4.7124296480054514E-10</c:v>
                </c:pt>
                <c:pt idx="3529">
                  <c:v>4.1325574429635167E-10</c:v>
                </c:pt>
                <c:pt idx="3530">
                  <c:v>3.108781080752941E-10</c:v>
                </c:pt>
                <c:pt idx="3531">
                  <c:v>2.8213882552490851E-10</c:v>
                </c:pt>
                <c:pt idx="3532">
                  <c:v>2.9161364401461297E-10</c:v>
                </c:pt>
                <c:pt idx="3533">
                  <c:v>3.1109686121707314E-10</c:v>
                </c:pt>
                <c:pt idx="3534">
                  <c:v>3.2662800046517497E-10</c:v>
                </c:pt>
                <c:pt idx="3535">
                  <c:v>3.5349517728084537E-10</c:v>
                </c:pt>
                <c:pt idx="3536">
                  <c:v>3.7088568144089112E-10</c:v>
                </c:pt>
                <c:pt idx="3537">
                  <c:v>3.9127920600284507E-10</c:v>
                </c:pt>
                <c:pt idx="3538">
                  <c:v>4.4510882275918185E-10</c:v>
                </c:pt>
                <c:pt idx="3539">
                  <c:v>4.7679442504177038E-10</c:v>
                </c:pt>
                <c:pt idx="3540">
                  <c:v>5.1079683447297759E-10</c:v>
                </c:pt>
                <c:pt idx="3541">
                  <c:v>5.4120918943945449E-10</c:v>
                </c:pt>
                <c:pt idx="3542">
                  <c:v>5.7897701913531953E-10</c:v>
                </c:pt>
                <c:pt idx="3543">
                  <c:v>6.4988305352170158E-10</c:v>
                </c:pt>
                <c:pt idx="3544">
                  <c:v>7.7259332855894752E-10</c:v>
                </c:pt>
                <c:pt idx="3545">
                  <c:v>1.1448602674183696E-9</c:v>
                </c:pt>
                <c:pt idx="3546">
                  <c:v>1.3550796996780838E-9</c:v>
                </c:pt>
                <c:pt idx="3547">
                  <c:v>1.3366024047682941E-9</c:v>
                </c:pt>
                <c:pt idx="3548">
                  <c:v>1.2898684121280681E-9</c:v>
                </c:pt>
                <c:pt idx="3549">
                  <c:v>1.1738831183122086E-9</c:v>
                </c:pt>
                <c:pt idx="3550">
                  <c:v>9.9813116511289037E-10</c:v>
                </c:pt>
                <c:pt idx="3551">
                  <c:v>9.4286036026520542E-10</c:v>
                </c:pt>
                <c:pt idx="3552">
                  <c:v>9.0498397077238974E-10</c:v>
                </c:pt>
                <c:pt idx="3553">
                  <c:v>8.3162671172785299E-10</c:v>
                </c:pt>
                <c:pt idx="3554">
                  <c:v>7.8508453447985464E-10</c:v>
                </c:pt>
                <c:pt idx="3555">
                  <c:v>7.3618974384736499E-10</c:v>
                </c:pt>
                <c:pt idx="3556">
                  <c:v>7.0579484918670919E-10</c:v>
                </c:pt>
                <c:pt idx="3557">
                  <c:v>6.8405812802571122E-10</c:v>
                </c:pt>
                <c:pt idx="3558">
                  <c:v>6.8803864078880065E-10</c:v>
                </c:pt>
                <c:pt idx="3559">
                  <c:v>7.2203211461808911E-10</c:v>
                </c:pt>
                <c:pt idx="3560">
                  <c:v>7.5020701147433948E-10</c:v>
                </c:pt>
                <c:pt idx="3561">
                  <c:v>7.695966059915083E-10</c:v>
                </c:pt>
                <c:pt idx="3562">
                  <c:v>7.5282517872565776E-10</c:v>
                </c:pt>
                <c:pt idx="3563">
                  <c:v>7.1864776275515958E-10</c:v>
                </c:pt>
                <c:pt idx="3564">
                  <c:v>6.9605777662806121E-10</c:v>
                </c:pt>
              </c:numCache>
            </c:numRef>
          </c:xVal>
          <c:yVal>
            <c:numRef>
              <c:f>'SCPTU-2'!$B$10:$B$3575</c:f>
              <c:numCache>
                <c:formatCode>General</c:formatCode>
                <c:ptCount val="3566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24.5399999999999</c:v>
                </c:pt>
                <c:pt idx="2455">
                  <c:v>24.549999999999901</c:v>
                </c:pt>
                <c:pt idx="2456">
                  <c:v>24.559999999999899</c:v>
                </c:pt>
                <c:pt idx="2457">
                  <c:v>24.569999999999901</c:v>
                </c:pt>
                <c:pt idx="2458">
                  <c:v>24.579999999999899</c:v>
                </c:pt>
                <c:pt idx="2459">
                  <c:v>24.5899999999999</c:v>
                </c:pt>
                <c:pt idx="2460">
                  <c:v>24.599999999999898</c:v>
                </c:pt>
                <c:pt idx="2461">
                  <c:v>24.6099999999999</c:v>
                </c:pt>
                <c:pt idx="2462">
                  <c:v>24.619999999999902</c:v>
                </c:pt>
                <c:pt idx="2463">
                  <c:v>24.6299999999999</c:v>
                </c:pt>
                <c:pt idx="2464">
                  <c:v>24.639999999999901</c:v>
                </c:pt>
                <c:pt idx="2465">
                  <c:v>24.649999999999899</c:v>
                </c:pt>
                <c:pt idx="2466">
                  <c:v>24.659999999999901</c:v>
                </c:pt>
                <c:pt idx="2467">
                  <c:v>24.669999999999899</c:v>
                </c:pt>
                <c:pt idx="2468">
                  <c:v>24.6799999999999</c:v>
                </c:pt>
                <c:pt idx="2469">
                  <c:v>24.689999999999898</c:v>
                </c:pt>
                <c:pt idx="2470">
                  <c:v>24.6999999999999</c:v>
                </c:pt>
                <c:pt idx="2471">
                  <c:v>24.709999999999901</c:v>
                </c:pt>
                <c:pt idx="2472">
                  <c:v>24.719999999999899</c:v>
                </c:pt>
                <c:pt idx="2473">
                  <c:v>24.729999999999901</c:v>
                </c:pt>
                <c:pt idx="2474">
                  <c:v>24.739999999999899</c:v>
                </c:pt>
                <c:pt idx="2475">
                  <c:v>24.749999999999901</c:v>
                </c:pt>
                <c:pt idx="2476">
                  <c:v>24.759999999999899</c:v>
                </c:pt>
                <c:pt idx="2477">
                  <c:v>24.7699999999999</c:v>
                </c:pt>
                <c:pt idx="2478">
                  <c:v>24.779999999999902</c:v>
                </c:pt>
                <c:pt idx="2479">
                  <c:v>24.7899999999999</c:v>
                </c:pt>
                <c:pt idx="2480">
                  <c:v>24.799999999999901</c:v>
                </c:pt>
                <c:pt idx="2481">
                  <c:v>24.809999999999899</c:v>
                </c:pt>
                <c:pt idx="2482">
                  <c:v>24.819999999999901</c:v>
                </c:pt>
                <c:pt idx="2483">
                  <c:v>24.829999999999899</c:v>
                </c:pt>
                <c:pt idx="2484">
                  <c:v>24.8399999999999</c:v>
                </c:pt>
                <c:pt idx="2485">
                  <c:v>24.849999999999898</c:v>
                </c:pt>
                <c:pt idx="2486">
                  <c:v>24.8599999999999</c:v>
                </c:pt>
                <c:pt idx="2487">
                  <c:v>24.869999999999902</c:v>
                </c:pt>
                <c:pt idx="2488">
                  <c:v>24.8799999999999</c:v>
                </c:pt>
                <c:pt idx="2489">
                  <c:v>24.889999999999901</c:v>
                </c:pt>
                <c:pt idx="2490">
                  <c:v>24.899999999999899</c:v>
                </c:pt>
                <c:pt idx="2491">
                  <c:v>24.909999999999901</c:v>
                </c:pt>
                <c:pt idx="2492">
                  <c:v>24.919999999999899</c:v>
                </c:pt>
                <c:pt idx="2493">
                  <c:v>24.9299999999999</c:v>
                </c:pt>
                <c:pt idx="2494">
                  <c:v>24.939999999999898</c:v>
                </c:pt>
                <c:pt idx="2495">
                  <c:v>24.9499999999999</c:v>
                </c:pt>
                <c:pt idx="2496">
                  <c:v>24.959999999999901</c:v>
                </c:pt>
                <c:pt idx="2497">
                  <c:v>24.969999999999899</c:v>
                </c:pt>
                <c:pt idx="2498">
                  <c:v>24.979999999999901</c:v>
                </c:pt>
                <c:pt idx="2499">
                  <c:v>24.989999999999899</c:v>
                </c:pt>
                <c:pt idx="2500">
                  <c:v>24.999999999999901</c:v>
                </c:pt>
                <c:pt idx="2501">
                  <c:v>25.009999999999899</c:v>
                </c:pt>
                <c:pt idx="2502">
                  <c:v>25.0199999999999</c:v>
                </c:pt>
                <c:pt idx="2503">
                  <c:v>25.029999999999902</c:v>
                </c:pt>
                <c:pt idx="2504">
                  <c:v>25.0399999999998</c:v>
                </c:pt>
                <c:pt idx="2505">
                  <c:v>25.049999999999802</c:v>
                </c:pt>
                <c:pt idx="2506">
                  <c:v>25.0599999999998</c:v>
                </c:pt>
                <c:pt idx="2507">
                  <c:v>25.069999999999801</c:v>
                </c:pt>
                <c:pt idx="2508">
                  <c:v>25.079999999999799</c:v>
                </c:pt>
                <c:pt idx="2509">
                  <c:v>25.089999999999801</c:v>
                </c:pt>
                <c:pt idx="2510">
                  <c:v>25.099999999999799</c:v>
                </c:pt>
                <c:pt idx="2511">
                  <c:v>25.1099999999998</c:v>
                </c:pt>
                <c:pt idx="2512">
                  <c:v>25.119999999999798</c:v>
                </c:pt>
                <c:pt idx="2513">
                  <c:v>25.1299999999998</c:v>
                </c:pt>
                <c:pt idx="2514">
                  <c:v>25.139999999999802</c:v>
                </c:pt>
                <c:pt idx="2515">
                  <c:v>25.1499999999998</c:v>
                </c:pt>
                <c:pt idx="2516">
                  <c:v>25.159999999999801</c:v>
                </c:pt>
                <c:pt idx="2517">
                  <c:v>25.169999999999799</c:v>
                </c:pt>
                <c:pt idx="2518">
                  <c:v>25.179999999999801</c:v>
                </c:pt>
                <c:pt idx="2519">
                  <c:v>25.189999999999799</c:v>
                </c:pt>
                <c:pt idx="2520">
                  <c:v>25.1999999999998</c:v>
                </c:pt>
                <c:pt idx="2521">
                  <c:v>25.209999999999798</c:v>
                </c:pt>
                <c:pt idx="2522">
                  <c:v>25.2199999999998</c:v>
                </c:pt>
                <c:pt idx="2523">
                  <c:v>25.229999999999801</c:v>
                </c:pt>
                <c:pt idx="2524">
                  <c:v>25.239999999999799</c:v>
                </c:pt>
                <c:pt idx="2525">
                  <c:v>25.249999999999801</c:v>
                </c:pt>
                <c:pt idx="2526">
                  <c:v>25.259999999999799</c:v>
                </c:pt>
                <c:pt idx="2527">
                  <c:v>25.269999999999801</c:v>
                </c:pt>
                <c:pt idx="2528">
                  <c:v>25.279999999999799</c:v>
                </c:pt>
                <c:pt idx="2529">
                  <c:v>25.2899999999998</c:v>
                </c:pt>
                <c:pt idx="2530">
                  <c:v>25.299999999999802</c:v>
                </c:pt>
                <c:pt idx="2531">
                  <c:v>25.3099999999998</c:v>
                </c:pt>
                <c:pt idx="2532">
                  <c:v>25.319999999999801</c:v>
                </c:pt>
                <c:pt idx="2533">
                  <c:v>25.329999999999799</c:v>
                </c:pt>
                <c:pt idx="2534">
                  <c:v>25.339999999999801</c:v>
                </c:pt>
                <c:pt idx="2535">
                  <c:v>25.349999999999799</c:v>
                </c:pt>
                <c:pt idx="2536">
                  <c:v>25.3599999999998</c:v>
                </c:pt>
                <c:pt idx="2537">
                  <c:v>25.369999999999798</c:v>
                </c:pt>
                <c:pt idx="2538">
                  <c:v>25.3799999999998</c:v>
                </c:pt>
                <c:pt idx="2539">
                  <c:v>25.389999999999802</c:v>
                </c:pt>
                <c:pt idx="2540">
                  <c:v>25.3999999999998</c:v>
                </c:pt>
                <c:pt idx="2541">
                  <c:v>25.409999999999801</c:v>
                </c:pt>
                <c:pt idx="2542">
                  <c:v>25.419999999999799</c:v>
                </c:pt>
                <c:pt idx="2543">
                  <c:v>25.429999999999801</c:v>
                </c:pt>
                <c:pt idx="2544">
                  <c:v>25.439999999999799</c:v>
                </c:pt>
                <c:pt idx="2545">
                  <c:v>25.4499999999998</c:v>
                </c:pt>
                <c:pt idx="2546">
                  <c:v>25.459999999999798</c:v>
                </c:pt>
                <c:pt idx="2547">
                  <c:v>25.4699999999998</c:v>
                </c:pt>
                <c:pt idx="2548">
                  <c:v>25.479999999999801</c:v>
                </c:pt>
                <c:pt idx="2549">
                  <c:v>25.489999999999799</c:v>
                </c:pt>
                <c:pt idx="2550">
                  <c:v>25.499999999999801</c:v>
                </c:pt>
                <c:pt idx="2551">
                  <c:v>25.509999999999799</c:v>
                </c:pt>
                <c:pt idx="2552">
                  <c:v>25.519999999999801</c:v>
                </c:pt>
                <c:pt idx="2553">
                  <c:v>25.529999999999799</c:v>
                </c:pt>
                <c:pt idx="2554">
                  <c:v>25.5399999999998</c:v>
                </c:pt>
                <c:pt idx="2555">
                  <c:v>25.549999999999802</c:v>
                </c:pt>
                <c:pt idx="2556">
                  <c:v>25.5599999999998</c:v>
                </c:pt>
                <c:pt idx="2557">
                  <c:v>25.569999999999698</c:v>
                </c:pt>
                <c:pt idx="2558">
                  <c:v>25.5799999999997</c:v>
                </c:pt>
                <c:pt idx="2559">
                  <c:v>25.589999999999701</c:v>
                </c:pt>
                <c:pt idx="2560">
                  <c:v>25.599999999999699</c:v>
                </c:pt>
                <c:pt idx="2561">
                  <c:v>25.609999999999701</c:v>
                </c:pt>
                <c:pt idx="2562">
                  <c:v>25.619999999999699</c:v>
                </c:pt>
                <c:pt idx="2563">
                  <c:v>25.629999999999701</c:v>
                </c:pt>
                <c:pt idx="2564">
                  <c:v>25.639999999999699</c:v>
                </c:pt>
                <c:pt idx="2565">
                  <c:v>25.6499999999997</c:v>
                </c:pt>
                <c:pt idx="2566">
                  <c:v>25.659999999999702</c:v>
                </c:pt>
                <c:pt idx="2567">
                  <c:v>25.6699999999997</c:v>
                </c:pt>
                <c:pt idx="2568">
                  <c:v>25.679999999999701</c:v>
                </c:pt>
                <c:pt idx="2569">
                  <c:v>25.689999999999699</c:v>
                </c:pt>
                <c:pt idx="2570">
                  <c:v>25.699999999999701</c:v>
                </c:pt>
                <c:pt idx="2571">
                  <c:v>25.709999999999699</c:v>
                </c:pt>
                <c:pt idx="2572">
                  <c:v>25.7199999999997</c:v>
                </c:pt>
                <c:pt idx="2573">
                  <c:v>25.729999999999698</c:v>
                </c:pt>
                <c:pt idx="2574">
                  <c:v>25.7399999999997</c:v>
                </c:pt>
                <c:pt idx="2575">
                  <c:v>25.749999999999702</c:v>
                </c:pt>
                <c:pt idx="2576">
                  <c:v>25.7599999999997</c:v>
                </c:pt>
                <c:pt idx="2577">
                  <c:v>25.769999999999701</c:v>
                </c:pt>
                <c:pt idx="2578">
                  <c:v>25.779999999999699</c:v>
                </c:pt>
                <c:pt idx="2579">
                  <c:v>25.789999999999701</c:v>
                </c:pt>
                <c:pt idx="2580">
                  <c:v>25.799999999999699</c:v>
                </c:pt>
                <c:pt idx="2581">
                  <c:v>25.8099999999997</c:v>
                </c:pt>
                <c:pt idx="2582">
                  <c:v>25.819999999999698</c:v>
                </c:pt>
                <c:pt idx="2583">
                  <c:v>25.8299999999997</c:v>
                </c:pt>
                <c:pt idx="2584">
                  <c:v>25.839999999999701</c:v>
                </c:pt>
                <c:pt idx="2585">
                  <c:v>25.849999999999699</c:v>
                </c:pt>
                <c:pt idx="2586">
                  <c:v>25.859999999999701</c:v>
                </c:pt>
                <c:pt idx="2587">
                  <c:v>25.869999999999699</c:v>
                </c:pt>
                <c:pt idx="2588">
                  <c:v>25.879999999999701</c:v>
                </c:pt>
                <c:pt idx="2589">
                  <c:v>25.889999999999699</c:v>
                </c:pt>
                <c:pt idx="2590">
                  <c:v>25.8999999999997</c:v>
                </c:pt>
                <c:pt idx="2591">
                  <c:v>25.909999999999702</c:v>
                </c:pt>
                <c:pt idx="2592">
                  <c:v>25.9199999999997</c:v>
                </c:pt>
                <c:pt idx="2593">
                  <c:v>25.929999999999701</c:v>
                </c:pt>
                <c:pt idx="2594">
                  <c:v>25.939999999999699</c:v>
                </c:pt>
                <c:pt idx="2595">
                  <c:v>25.949999999999701</c:v>
                </c:pt>
                <c:pt idx="2596">
                  <c:v>25.959999999999699</c:v>
                </c:pt>
                <c:pt idx="2597">
                  <c:v>25.9699999999997</c:v>
                </c:pt>
                <c:pt idx="2598">
                  <c:v>25.979999999999698</c:v>
                </c:pt>
                <c:pt idx="2599">
                  <c:v>25.9899999999997</c:v>
                </c:pt>
                <c:pt idx="2600">
                  <c:v>25.999999999999702</c:v>
                </c:pt>
                <c:pt idx="2601">
                  <c:v>26.0099999999997</c:v>
                </c:pt>
                <c:pt idx="2602">
                  <c:v>26.019999999999701</c:v>
                </c:pt>
                <c:pt idx="2603">
                  <c:v>26.029999999999699</c:v>
                </c:pt>
                <c:pt idx="2604">
                  <c:v>26.039999999999701</c:v>
                </c:pt>
                <c:pt idx="2605">
                  <c:v>26.049999999999699</c:v>
                </c:pt>
                <c:pt idx="2606">
                  <c:v>26.0599999999997</c:v>
                </c:pt>
                <c:pt idx="2607">
                  <c:v>26.069999999999599</c:v>
                </c:pt>
                <c:pt idx="2608">
                  <c:v>26.0799999999996</c:v>
                </c:pt>
                <c:pt idx="2609">
                  <c:v>26.089999999999598</c:v>
                </c:pt>
                <c:pt idx="2610">
                  <c:v>26.0999999999996</c:v>
                </c:pt>
                <c:pt idx="2611">
                  <c:v>26.109999999999602</c:v>
                </c:pt>
                <c:pt idx="2612">
                  <c:v>26.1199999999996</c:v>
                </c:pt>
                <c:pt idx="2613">
                  <c:v>26.129999999999601</c:v>
                </c:pt>
                <c:pt idx="2614">
                  <c:v>26.139999999999599</c:v>
                </c:pt>
                <c:pt idx="2615">
                  <c:v>26.149999999999601</c:v>
                </c:pt>
                <c:pt idx="2616">
                  <c:v>26.159999999999599</c:v>
                </c:pt>
                <c:pt idx="2617">
                  <c:v>26.1699999999996</c:v>
                </c:pt>
                <c:pt idx="2618">
                  <c:v>26.179999999999598</c:v>
                </c:pt>
                <c:pt idx="2619">
                  <c:v>26.1899999999996</c:v>
                </c:pt>
                <c:pt idx="2620">
                  <c:v>26.199999999999601</c:v>
                </c:pt>
                <c:pt idx="2621">
                  <c:v>26.209999999999599</c:v>
                </c:pt>
                <c:pt idx="2622">
                  <c:v>26.219999999999601</c:v>
                </c:pt>
                <c:pt idx="2623">
                  <c:v>26.229999999999599</c:v>
                </c:pt>
                <c:pt idx="2624">
                  <c:v>26.239999999999601</c:v>
                </c:pt>
                <c:pt idx="2625">
                  <c:v>26.249999999999599</c:v>
                </c:pt>
                <c:pt idx="2626">
                  <c:v>26.2599999999996</c:v>
                </c:pt>
                <c:pt idx="2627">
                  <c:v>26.269999999999602</c:v>
                </c:pt>
                <c:pt idx="2628">
                  <c:v>26.2799999999996</c:v>
                </c:pt>
                <c:pt idx="2629">
                  <c:v>26.289999999999601</c:v>
                </c:pt>
                <c:pt idx="2630">
                  <c:v>26.299999999999599</c:v>
                </c:pt>
                <c:pt idx="2631">
                  <c:v>26.309999999999601</c:v>
                </c:pt>
                <c:pt idx="2632">
                  <c:v>26.319999999999599</c:v>
                </c:pt>
                <c:pt idx="2633">
                  <c:v>26.3299999999996</c:v>
                </c:pt>
                <c:pt idx="2634">
                  <c:v>26.339999999999598</c:v>
                </c:pt>
                <c:pt idx="2635">
                  <c:v>26.3499999999996</c:v>
                </c:pt>
                <c:pt idx="2636">
                  <c:v>26.359999999999602</c:v>
                </c:pt>
                <c:pt idx="2637">
                  <c:v>26.3699999999996</c:v>
                </c:pt>
                <c:pt idx="2638">
                  <c:v>26.379999999999601</c:v>
                </c:pt>
                <c:pt idx="2639">
                  <c:v>26.389999999999599</c:v>
                </c:pt>
                <c:pt idx="2640">
                  <c:v>26.399999999999601</c:v>
                </c:pt>
                <c:pt idx="2641">
                  <c:v>26.409999999999599</c:v>
                </c:pt>
                <c:pt idx="2642">
                  <c:v>26.4199999999996</c:v>
                </c:pt>
                <c:pt idx="2643">
                  <c:v>26.429999999999598</c:v>
                </c:pt>
                <c:pt idx="2644">
                  <c:v>26.4399999999996</c:v>
                </c:pt>
                <c:pt idx="2645">
                  <c:v>26.449999999999601</c:v>
                </c:pt>
                <c:pt idx="2646">
                  <c:v>26.459999999999599</c:v>
                </c:pt>
                <c:pt idx="2647">
                  <c:v>26.469999999999601</c:v>
                </c:pt>
                <c:pt idx="2648">
                  <c:v>26.479999999999599</c:v>
                </c:pt>
                <c:pt idx="2649">
                  <c:v>26.489999999999601</c:v>
                </c:pt>
                <c:pt idx="2650">
                  <c:v>26.499999999999599</c:v>
                </c:pt>
                <c:pt idx="2651">
                  <c:v>26.5099999999996</c:v>
                </c:pt>
                <c:pt idx="2652">
                  <c:v>26.519999999999602</c:v>
                </c:pt>
                <c:pt idx="2653">
                  <c:v>26.5299999999995</c:v>
                </c:pt>
                <c:pt idx="2654">
                  <c:v>26.539999999999601</c:v>
                </c:pt>
                <c:pt idx="2655">
                  <c:v>26.5499999999995</c:v>
                </c:pt>
                <c:pt idx="2656">
                  <c:v>26.559999999999601</c:v>
                </c:pt>
                <c:pt idx="2657">
                  <c:v>26.569999999999499</c:v>
                </c:pt>
                <c:pt idx="2658">
                  <c:v>26.579999999999501</c:v>
                </c:pt>
                <c:pt idx="2659">
                  <c:v>26.589999999999499</c:v>
                </c:pt>
                <c:pt idx="2660">
                  <c:v>26.5999999999995</c:v>
                </c:pt>
                <c:pt idx="2661">
                  <c:v>26.609999999999498</c:v>
                </c:pt>
                <c:pt idx="2662">
                  <c:v>26.6199999999995</c:v>
                </c:pt>
                <c:pt idx="2663">
                  <c:v>26.629999999999502</c:v>
                </c:pt>
                <c:pt idx="2664">
                  <c:v>26.6399999999995</c:v>
                </c:pt>
                <c:pt idx="2665">
                  <c:v>26.649999999999501</c:v>
                </c:pt>
                <c:pt idx="2666">
                  <c:v>26.659999999999499</c:v>
                </c:pt>
                <c:pt idx="2667">
                  <c:v>26.669999999999501</c:v>
                </c:pt>
                <c:pt idx="2668">
                  <c:v>26.679999999999499</c:v>
                </c:pt>
                <c:pt idx="2669">
                  <c:v>26.6899999999995</c:v>
                </c:pt>
                <c:pt idx="2670">
                  <c:v>26.699999999999498</c:v>
                </c:pt>
                <c:pt idx="2671">
                  <c:v>26.7099999999995</c:v>
                </c:pt>
                <c:pt idx="2672">
                  <c:v>26.719999999999501</c:v>
                </c:pt>
                <c:pt idx="2673">
                  <c:v>26.729999999999499</c:v>
                </c:pt>
                <c:pt idx="2674">
                  <c:v>26.739999999999501</c:v>
                </c:pt>
                <c:pt idx="2675">
                  <c:v>26.749999999999499</c:v>
                </c:pt>
                <c:pt idx="2676">
                  <c:v>26.759999999999501</c:v>
                </c:pt>
                <c:pt idx="2677">
                  <c:v>26.769999999999499</c:v>
                </c:pt>
                <c:pt idx="2678">
                  <c:v>26.7799999999995</c:v>
                </c:pt>
                <c:pt idx="2679">
                  <c:v>26.789999999999502</c:v>
                </c:pt>
                <c:pt idx="2680">
                  <c:v>26.7999999999995</c:v>
                </c:pt>
                <c:pt idx="2681">
                  <c:v>26.809999999999501</c:v>
                </c:pt>
                <c:pt idx="2682">
                  <c:v>26.819999999999499</c:v>
                </c:pt>
                <c:pt idx="2683">
                  <c:v>26.829999999999501</c:v>
                </c:pt>
                <c:pt idx="2684">
                  <c:v>26.839999999999499</c:v>
                </c:pt>
                <c:pt idx="2685">
                  <c:v>26.8499999999995</c:v>
                </c:pt>
                <c:pt idx="2686">
                  <c:v>26.859999999999498</c:v>
                </c:pt>
                <c:pt idx="2687">
                  <c:v>26.8699999999995</c:v>
                </c:pt>
                <c:pt idx="2688">
                  <c:v>26.879999999999502</c:v>
                </c:pt>
                <c:pt idx="2689">
                  <c:v>26.8899999999995</c:v>
                </c:pt>
                <c:pt idx="2690">
                  <c:v>26.899999999999501</c:v>
                </c:pt>
                <c:pt idx="2691">
                  <c:v>26.909999999999499</c:v>
                </c:pt>
                <c:pt idx="2692">
                  <c:v>26.919999999999501</c:v>
                </c:pt>
                <c:pt idx="2693">
                  <c:v>26.929999999999499</c:v>
                </c:pt>
                <c:pt idx="2694">
                  <c:v>26.9399999999995</c:v>
                </c:pt>
                <c:pt idx="2695">
                  <c:v>26.949999999999498</c:v>
                </c:pt>
                <c:pt idx="2696">
                  <c:v>26.9599999999995</c:v>
                </c:pt>
                <c:pt idx="2697">
                  <c:v>26.969999999999501</c:v>
                </c:pt>
                <c:pt idx="2698">
                  <c:v>26.979999999999499</c:v>
                </c:pt>
                <c:pt idx="2699">
                  <c:v>26.989999999999501</c:v>
                </c:pt>
                <c:pt idx="2700">
                  <c:v>26.999999999999499</c:v>
                </c:pt>
                <c:pt idx="2701">
                  <c:v>27.009999999999501</c:v>
                </c:pt>
                <c:pt idx="2702">
                  <c:v>27.019999999999499</c:v>
                </c:pt>
                <c:pt idx="2703">
                  <c:v>27.0299999999995</c:v>
                </c:pt>
                <c:pt idx="2704">
                  <c:v>27.039999999999502</c:v>
                </c:pt>
                <c:pt idx="2705">
                  <c:v>27.0499999999995</c:v>
                </c:pt>
                <c:pt idx="2706">
                  <c:v>27.059999999999501</c:v>
                </c:pt>
                <c:pt idx="2707">
                  <c:v>27.0699999999994</c:v>
                </c:pt>
                <c:pt idx="2708">
                  <c:v>27.079999999999401</c:v>
                </c:pt>
                <c:pt idx="2709">
                  <c:v>27.089999999999399</c:v>
                </c:pt>
                <c:pt idx="2710">
                  <c:v>27.099999999999401</c:v>
                </c:pt>
                <c:pt idx="2711">
                  <c:v>27.109999999999399</c:v>
                </c:pt>
                <c:pt idx="2712">
                  <c:v>27.119999999999401</c:v>
                </c:pt>
                <c:pt idx="2713">
                  <c:v>27.129999999999399</c:v>
                </c:pt>
                <c:pt idx="2714">
                  <c:v>27.1399999999994</c:v>
                </c:pt>
                <c:pt idx="2715">
                  <c:v>27.149999999999402</c:v>
                </c:pt>
                <c:pt idx="2716">
                  <c:v>27.1599999999994</c:v>
                </c:pt>
                <c:pt idx="2717">
                  <c:v>27.169999999999401</c:v>
                </c:pt>
                <c:pt idx="2718">
                  <c:v>27.179999999999399</c:v>
                </c:pt>
                <c:pt idx="2719">
                  <c:v>27.189999999999401</c:v>
                </c:pt>
                <c:pt idx="2720">
                  <c:v>27.199999999999399</c:v>
                </c:pt>
                <c:pt idx="2721">
                  <c:v>27.2099999999994</c:v>
                </c:pt>
                <c:pt idx="2722">
                  <c:v>27.219999999999398</c:v>
                </c:pt>
                <c:pt idx="2723">
                  <c:v>27.2299999999994</c:v>
                </c:pt>
                <c:pt idx="2724">
                  <c:v>27.239999999999402</c:v>
                </c:pt>
                <c:pt idx="2725">
                  <c:v>27.2499999999994</c:v>
                </c:pt>
                <c:pt idx="2726">
                  <c:v>27.259999999999401</c:v>
                </c:pt>
                <c:pt idx="2727">
                  <c:v>27.269999999999399</c:v>
                </c:pt>
                <c:pt idx="2728">
                  <c:v>27.279999999999401</c:v>
                </c:pt>
                <c:pt idx="2729">
                  <c:v>27.289999999999399</c:v>
                </c:pt>
                <c:pt idx="2730">
                  <c:v>27.2999999999994</c:v>
                </c:pt>
                <c:pt idx="2731">
                  <c:v>27.309999999999398</c:v>
                </c:pt>
                <c:pt idx="2732">
                  <c:v>27.3199999999994</c:v>
                </c:pt>
                <c:pt idx="2733">
                  <c:v>27.329999999999401</c:v>
                </c:pt>
                <c:pt idx="2734">
                  <c:v>27.339999999999399</c:v>
                </c:pt>
                <c:pt idx="2735">
                  <c:v>27.349999999999401</c:v>
                </c:pt>
                <c:pt idx="2736">
                  <c:v>27.359999999999399</c:v>
                </c:pt>
                <c:pt idx="2737">
                  <c:v>27.369999999999401</c:v>
                </c:pt>
                <c:pt idx="2738">
                  <c:v>27.379999999999399</c:v>
                </c:pt>
                <c:pt idx="2739">
                  <c:v>27.3899999999994</c:v>
                </c:pt>
                <c:pt idx="2740">
                  <c:v>27.399999999999402</c:v>
                </c:pt>
                <c:pt idx="2741">
                  <c:v>27.4099999999994</c:v>
                </c:pt>
                <c:pt idx="2742">
                  <c:v>27.419999999999401</c:v>
                </c:pt>
                <c:pt idx="2743">
                  <c:v>27.429999999999399</c:v>
                </c:pt>
                <c:pt idx="2744">
                  <c:v>27.439999999999401</c:v>
                </c:pt>
                <c:pt idx="2745">
                  <c:v>27.449999999999399</c:v>
                </c:pt>
                <c:pt idx="2746">
                  <c:v>27.4599999999994</c:v>
                </c:pt>
                <c:pt idx="2747">
                  <c:v>27.469999999999398</c:v>
                </c:pt>
                <c:pt idx="2748">
                  <c:v>27.4799999999994</c:v>
                </c:pt>
                <c:pt idx="2749">
                  <c:v>27.489999999999402</c:v>
                </c:pt>
                <c:pt idx="2750">
                  <c:v>27.4999999999994</c:v>
                </c:pt>
                <c:pt idx="2751">
                  <c:v>27.509999999999401</c:v>
                </c:pt>
                <c:pt idx="2752">
                  <c:v>27.519999999999399</c:v>
                </c:pt>
                <c:pt idx="2753">
                  <c:v>27.529999999999401</c:v>
                </c:pt>
                <c:pt idx="2754">
                  <c:v>27.539999999999399</c:v>
                </c:pt>
                <c:pt idx="2755">
                  <c:v>27.5499999999994</c:v>
                </c:pt>
                <c:pt idx="2756">
                  <c:v>27.559999999999398</c:v>
                </c:pt>
                <c:pt idx="2757">
                  <c:v>27.5699999999994</c:v>
                </c:pt>
                <c:pt idx="2758">
                  <c:v>27.579999999999298</c:v>
                </c:pt>
                <c:pt idx="2759">
                  <c:v>27.5899999999993</c:v>
                </c:pt>
                <c:pt idx="2760">
                  <c:v>27.599999999999302</c:v>
                </c:pt>
                <c:pt idx="2761">
                  <c:v>27.6099999999993</c:v>
                </c:pt>
                <c:pt idx="2762">
                  <c:v>27.619999999999301</c:v>
                </c:pt>
                <c:pt idx="2763">
                  <c:v>27.629999999999299</c:v>
                </c:pt>
                <c:pt idx="2764">
                  <c:v>27.639999999999301</c:v>
                </c:pt>
                <c:pt idx="2765">
                  <c:v>27.649999999999299</c:v>
                </c:pt>
                <c:pt idx="2766">
                  <c:v>27.6599999999993</c:v>
                </c:pt>
                <c:pt idx="2767">
                  <c:v>27.669999999999298</c:v>
                </c:pt>
                <c:pt idx="2768">
                  <c:v>27.6799999999993</c:v>
                </c:pt>
                <c:pt idx="2769">
                  <c:v>27.689999999999301</c:v>
                </c:pt>
                <c:pt idx="2770">
                  <c:v>27.699999999999299</c:v>
                </c:pt>
                <c:pt idx="2771">
                  <c:v>27.709999999999301</c:v>
                </c:pt>
                <c:pt idx="2772">
                  <c:v>27.719999999999299</c:v>
                </c:pt>
                <c:pt idx="2773">
                  <c:v>27.729999999999301</c:v>
                </c:pt>
                <c:pt idx="2774">
                  <c:v>27.739999999999299</c:v>
                </c:pt>
                <c:pt idx="2775">
                  <c:v>27.7499999999993</c:v>
                </c:pt>
                <c:pt idx="2776">
                  <c:v>27.759999999999302</c:v>
                </c:pt>
                <c:pt idx="2777">
                  <c:v>27.7699999999993</c:v>
                </c:pt>
                <c:pt idx="2778">
                  <c:v>27.779999999999301</c:v>
                </c:pt>
                <c:pt idx="2779">
                  <c:v>27.789999999999299</c:v>
                </c:pt>
                <c:pt idx="2780">
                  <c:v>27.799999999999301</c:v>
                </c:pt>
                <c:pt idx="2781">
                  <c:v>27.809999999999299</c:v>
                </c:pt>
                <c:pt idx="2782">
                  <c:v>27.8199999999993</c:v>
                </c:pt>
                <c:pt idx="2783">
                  <c:v>27.829999999999298</c:v>
                </c:pt>
                <c:pt idx="2784">
                  <c:v>27.8399999999993</c:v>
                </c:pt>
                <c:pt idx="2785">
                  <c:v>27.849999999999302</c:v>
                </c:pt>
                <c:pt idx="2786">
                  <c:v>27.8599999999993</c:v>
                </c:pt>
                <c:pt idx="2787">
                  <c:v>27.869999999999301</c:v>
                </c:pt>
                <c:pt idx="2788">
                  <c:v>27.879999999999299</c:v>
                </c:pt>
                <c:pt idx="2789">
                  <c:v>27.889999999999301</c:v>
                </c:pt>
                <c:pt idx="2790">
                  <c:v>27.899999999999299</c:v>
                </c:pt>
                <c:pt idx="2791">
                  <c:v>27.9099999999993</c:v>
                </c:pt>
                <c:pt idx="2792">
                  <c:v>27.919999999999298</c:v>
                </c:pt>
                <c:pt idx="2793">
                  <c:v>27.9299999999993</c:v>
                </c:pt>
                <c:pt idx="2794">
                  <c:v>27.939999999999301</c:v>
                </c:pt>
                <c:pt idx="2795">
                  <c:v>27.949999999999299</c:v>
                </c:pt>
                <c:pt idx="2796">
                  <c:v>27.959999999999301</c:v>
                </c:pt>
                <c:pt idx="2797">
                  <c:v>27.969999999999299</c:v>
                </c:pt>
                <c:pt idx="2798">
                  <c:v>27.979999999999301</c:v>
                </c:pt>
                <c:pt idx="2799">
                  <c:v>27.989999999999299</c:v>
                </c:pt>
                <c:pt idx="2800">
                  <c:v>27.9999999999993</c:v>
                </c:pt>
                <c:pt idx="2801">
                  <c:v>28.009999999999302</c:v>
                </c:pt>
                <c:pt idx="2802">
                  <c:v>28.0199999999993</c:v>
                </c:pt>
                <c:pt idx="2803">
                  <c:v>28.029999999999301</c:v>
                </c:pt>
                <c:pt idx="2804">
                  <c:v>28.039999999999299</c:v>
                </c:pt>
                <c:pt idx="2805">
                  <c:v>28.049999999999301</c:v>
                </c:pt>
                <c:pt idx="2806">
                  <c:v>28.059999999999299</c:v>
                </c:pt>
                <c:pt idx="2807">
                  <c:v>28.0699999999993</c:v>
                </c:pt>
                <c:pt idx="2808">
                  <c:v>28.079999999999199</c:v>
                </c:pt>
                <c:pt idx="2809">
                  <c:v>28.0899999999992</c:v>
                </c:pt>
                <c:pt idx="2810">
                  <c:v>28.099999999999199</c:v>
                </c:pt>
                <c:pt idx="2811">
                  <c:v>28.1099999999992</c:v>
                </c:pt>
                <c:pt idx="2812">
                  <c:v>28.119999999999202</c:v>
                </c:pt>
                <c:pt idx="2813">
                  <c:v>28.1299999999992</c:v>
                </c:pt>
                <c:pt idx="2814">
                  <c:v>28.139999999999201</c:v>
                </c:pt>
                <c:pt idx="2815">
                  <c:v>28.149999999999199</c:v>
                </c:pt>
                <c:pt idx="2816">
                  <c:v>28.159999999999201</c:v>
                </c:pt>
                <c:pt idx="2817">
                  <c:v>28.169999999999199</c:v>
                </c:pt>
                <c:pt idx="2818">
                  <c:v>28.1799999999992</c:v>
                </c:pt>
                <c:pt idx="2819">
                  <c:v>28.189999999999198</c:v>
                </c:pt>
                <c:pt idx="2820">
                  <c:v>28.1999999999992</c:v>
                </c:pt>
                <c:pt idx="2821">
                  <c:v>28.209999999999201</c:v>
                </c:pt>
                <c:pt idx="2822">
                  <c:v>28.2199999999992</c:v>
                </c:pt>
                <c:pt idx="2823">
                  <c:v>28.229999999999201</c:v>
                </c:pt>
                <c:pt idx="2824">
                  <c:v>28.239999999999199</c:v>
                </c:pt>
                <c:pt idx="2825">
                  <c:v>28.249999999999201</c:v>
                </c:pt>
                <c:pt idx="2826">
                  <c:v>28.259999999999199</c:v>
                </c:pt>
                <c:pt idx="2827">
                  <c:v>28.2699999999992</c:v>
                </c:pt>
                <c:pt idx="2828">
                  <c:v>28.279999999999198</c:v>
                </c:pt>
                <c:pt idx="2829">
                  <c:v>28.2899999999992</c:v>
                </c:pt>
                <c:pt idx="2830">
                  <c:v>28.299999999999201</c:v>
                </c:pt>
                <c:pt idx="2831">
                  <c:v>28.309999999999199</c:v>
                </c:pt>
                <c:pt idx="2832">
                  <c:v>28.319999999999201</c:v>
                </c:pt>
                <c:pt idx="2833">
                  <c:v>28.329999999999199</c:v>
                </c:pt>
                <c:pt idx="2834">
                  <c:v>28.3399999999992</c:v>
                </c:pt>
                <c:pt idx="2835">
                  <c:v>28.349999999999199</c:v>
                </c:pt>
                <c:pt idx="2836">
                  <c:v>28.3599999999992</c:v>
                </c:pt>
                <c:pt idx="2837">
                  <c:v>28.369999999999202</c:v>
                </c:pt>
                <c:pt idx="2838">
                  <c:v>28.3799999999992</c:v>
                </c:pt>
                <c:pt idx="2839">
                  <c:v>28.389999999999201</c:v>
                </c:pt>
                <c:pt idx="2840">
                  <c:v>28.399999999999199</c:v>
                </c:pt>
                <c:pt idx="2841">
                  <c:v>28.409999999999201</c:v>
                </c:pt>
                <c:pt idx="2842">
                  <c:v>28.419999999999199</c:v>
                </c:pt>
                <c:pt idx="2843">
                  <c:v>28.4299999999992</c:v>
                </c:pt>
                <c:pt idx="2844">
                  <c:v>28.439999999999198</c:v>
                </c:pt>
                <c:pt idx="2845">
                  <c:v>28.4499999999992</c:v>
                </c:pt>
                <c:pt idx="2846">
                  <c:v>28.459999999999201</c:v>
                </c:pt>
                <c:pt idx="2847">
                  <c:v>28.4699999999992</c:v>
                </c:pt>
                <c:pt idx="2848">
                  <c:v>28.479999999999201</c:v>
                </c:pt>
                <c:pt idx="2849">
                  <c:v>28.489999999999199</c:v>
                </c:pt>
                <c:pt idx="2850">
                  <c:v>28.499999999999201</c:v>
                </c:pt>
                <c:pt idx="2851">
                  <c:v>28.509999999999199</c:v>
                </c:pt>
                <c:pt idx="2852">
                  <c:v>28.5199999999992</c:v>
                </c:pt>
                <c:pt idx="2853">
                  <c:v>28.529999999999198</c:v>
                </c:pt>
                <c:pt idx="2854">
                  <c:v>28.5399999999992</c:v>
                </c:pt>
                <c:pt idx="2855">
                  <c:v>28.549999999999201</c:v>
                </c:pt>
                <c:pt idx="2856">
                  <c:v>28.5599999999991</c:v>
                </c:pt>
                <c:pt idx="2857">
                  <c:v>28.569999999999201</c:v>
                </c:pt>
                <c:pt idx="2858">
                  <c:v>28.579999999999099</c:v>
                </c:pt>
                <c:pt idx="2859">
                  <c:v>28.589999999999101</c:v>
                </c:pt>
                <c:pt idx="2860">
                  <c:v>28.599999999999099</c:v>
                </c:pt>
                <c:pt idx="2861">
                  <c:v>28.609999999999101</c:v>
                </c:pt>
                <c:pt idx="2862">
                  <c:v>28.619999999999099</c:v>
                </c:pt>
                <c:pt idx="2863">
                  <c:v>28.6299999999991</c:v>
                </c:pt>
                <c:pt idx="2864">
                  <c:v>28.639999999999102</c:v>
                </c:pt>
                <c:pt idx="2865">
                  <c:v>28.6499999999991</c:v>
                </c:pt>
                <c:pt idx="2866">
                  <c:v>28.659999999999101</c:v>
                </c:pt>
                <c:pt idx="2867">
                  <c:v>28.669999999999099</c:v>
                </c:pt>
                <c:pt idx="2868">
                  <c:v>28.679999999999101</c:v>
                </c:pt>
                <c:pt idx="2869">
                  <c:v>28.689999999999099</c:v>
                </c:pt>
                <c:pt idx="2870">
                  <c:v>28.6999999999991</c:v>
                </c:pt>
                <c:pt idx="2871">
                  <c:v>28.709999999999098</c:v>
                </c:pt>
                <c:pt idx="2872">
                  <c:v>28.7199999999991</c:v>
                </c:pt>
                <c:pt idx="2873">
                  <c:v>28.729999999999102</c:v>
                </c:pt>
                <c:pt idx="2874">
                  <c:v>28.7399999999991</c:v>
                </c:pt>
                <c:pt idx="2875">
                  <c:v>28.749999999999101</c:v>
                </c:pt>
                <c:pt idx="2876">
                  <c:v>28.759999999999099</c:v>
                </c:pt>
                <c:pt idx="2877">
                  <c:v>28.769999999999101</c:v>
                </c:pt>
                <c:pt idx="2878">
                  <c:v>28.779999999999099</c:v>
                </c:pt>
                <c:pt idx="2879">
                  <c:v>28.7899999999991</c:v>
                </c:pt>
                <c:pt idx="2880">
                  <c:v>28.799999999999098</c:v>
                </c:pt>
                <c:pt idx="2881">
                  <c:v>28.8099999999991</c:v>
                </c:pt>
                <c:pt idx="2882">
                  <c:v>28.819999999999101</c:v>
                </c:pt>
                <c:pt idx="2883">
                  <c:v>28.829999999999099</c:v>
                </c:pt>
                <c:pt idx="2884">
                  <c:v>28.839999999999101</c:v>
                </c:pt>
                <c:pt idx="2885">
                  <c:v>28.849999999999099</c:v>
                </c:pt>
                <c:pt idx="2886">
                  <c:v>28.859999999999101</c:v>
                </c:pt>
                <c:pt idx="2887">
                  <c:v>28.869999999999099</c:v>
                </c:pt>
                <c:pt idx="2888">
                  <c:v>28.8799999999991</c:v>
                </c:pt>
                <c:pt idx="2889">
                  <c:v>28.889999999999102</c:v>
                </c:pt>
                <c:pt idx="2890">
                  <c:v>28.8999999999991</c:v>
                </c:pt>
                <c:pt idx="2891">
                  <c:v>28.909999999999101</c:v>
                </c:pt>
                <c:pt idx="2892">
                  <c:v>28.919999999999099</c:v>
                </c:pt>
                <c:pt idx="2893">
                  <c:v>28.929999999999101</c:v>
                </c:pt>
                <c:pt idx="2894">
                  <c:v>28.939999999999099</c:v>
                </c:pt>
                <c:pt idx="2895">
                  <c:v>28.9499999999991</c:v>
                </c:pt>
                <c:pt idx="2896">
                  <c:v>28.959999999999098</c:v>
                </c:pt>
                <c:pt idx="2897">
                  <c:v>28.9699999999991</c:v>
                </c:pt>
                <c:pt idx="2898">
                  <c:v>28.979999999999102</c:v>
                </c:pt>
                <c:pt idx="2899">
                  <c:v>28.9899999999991</c:v>
                </c:pt>
                <c:pt idx="2900">
                  <c:v>28.999999999999101</c:v>
                </c:pt>
                <c:pt idx="2901">
                  <c:v>29.009999999999099</c:v>
                </c:pt>
                <c:pt idx="2902">
                  <c:v>29.019999999999101</c:v>
                </c:pt>
                <c:pt idx="2903">
                  <c:v>29.029999999998999</c:v>
                </c:pt>
                <c:pt idx="2904">
                  <c:v>29.0399999999991</c:v>
                </c:pt>
                <c:pt idx="2905">
                  <c:v>29.049999999999098</c:v>
                </c:pt>
                <c:pt idx="2906">
                  <c:v>29.0599999999991</c:v>
                </c:pt>
                <c:pt idx="2907">
                  <c:v>29.069999999999101</c:v>
                </c:pt>
                <c:pt idx="2908">
                  <c:v>29.079999999999099</c:v>
                </c:pt>
                <c:pt idx="2909">
                  <c:v>29.089999999999002</c:v>
                </c:pt>
                <c:pt idx="2910">
                  <c:v>29.099999999999</c:v>
                </c:pt>
                <c:pt idx="2911">
                  <c:v>29.109999999999001</c:v>
                </c:pt>
                <c:pt idx="2912">
                  <c:v>29.119999999998999</c:v>
                </c:pt>
                <c:pt idx="2913">
                  <c:v>29.129999999999001</c:v>
                </c:pt>
                <c:pt idx="2914">
                  <c:v>29.139999999998999</c:v>
                </c:pt>
                <c:pt idx="2915">
                  <c:v>29.149999999999</c:v>
                </c:pt>
                <c:pt idx="2916">
                  <c:v>29.159999999998998</c:v>
                </c:pt>
                <c:pt idx="2917">
                  <c:v>29.169999999999</c:v>
                </c:pt>
                <c:pt idx="2918">
                  <c:v>29.179999999999001</c:v>
                </c:pt>
                <c:pt idx="2919">
                  <c:v>29.189999999998999</c:v>
                </c:pt>
                <c:pt idx="2920">
                  <c:v>29.199999999999001</c:v>
                </c:pt>
                <c:pt idx="2921">
                  <c:v>29.209999999998999</c:v>
                </c:pt>
                <c:pt idx="2922">
                  <c:v>29.219999999999001</c:v>
                </c:pt>
                <c:pt idx="2923">
                  <c:v>29.229999999998999</c:v>
                </c:pt>
                <c:pt idx="2924">
                  <c:v>29.239999999999</c:v>
                </c:pt>
                <c:pt idx="2925">
                  <c:v>29.249999999999002</c:v>
                </c:pt>
                <c:pt idx="2926">
                  <c:v>29.259999999999</c:v>
                </c:pt>
                <c:pt idx="2927">
                  <c:v>29.269999999999001</c:v>
                </c:pt>
                <c:pt idx="2928">
                  <c:v>29.279999999998999</c:v>
                </c:pt>
                <c:pt idx="2929">
                  <c:v>29.289999999999001</c:v>
                </c:pt>
                <c:pt idx="2930">
                  <c:v>29.299999999998999</c:v>
                </c:pt>
                <c:pt idx="2931">
                  <c:v>29.309999999999</c:v>
                </c:pt>
                <c:pt idx="2932">
                  <c:v>29.319999999998998</c:v>
                </c:pt>
                <c:pt idx="2933">
                  <c:v>29.329999999999</c:v>
                </c:pt>
                <c:pt idx="2934">
                  <c:v>29.339999999999002</c:v>
                </c:pt>
                <c:pt idx="2935">
                  <c:v>29.349999999999</c:v>
                </c:pt>
                <c:pt idx="2936">
                  <c:v>29.359999999999001</c:v>
                </c:pt>
                <c:pt idx="2937">
                  <c:v>29.369999999998999</c:v>
                </c:pt>
                <c:pt idx="2938">
                  <c:v>29.379999999999001</c:v>
                </c:pt>
                <c:pt idx="2939">
                  <c:v>29.389999999998999</c:v>
                </c:pt>
                <c:pt idx="2940">
                  <c:v>29.399999999999</c:v>
                </c:pt>
                <c:pt idx="2941">
                  <c:v>29.409999999998998</c:v>
                </c:pt>
                <c:pt idx="2942">
                  <c:v>29.419999999999</c:v>
                </c:pt>
                <c:pt idx="2943">
                  <c:v>29.429999999999001</c:v>
                </c:pt>
                <c:pt idx="2944">
                  <c:v>29.439999999998999</c:v>
                </c:pt>
                <c:pt idx="2945">
                  <c:v>29.449999999999001</c:v>
                </c:pt>
                <c:pt idx="2946">
                  <c:v>29.459999999998999</c:v>
                </c:pt>
                <c:pt idx="2947">
                  <c:v>29.469999999999001</c:v>
                </c:pt>
                <c:pt idx="2948">
                  <c:v>29.479999999998999</c:v>
                </c:pt>
                <c:pt idx="2949">
                  <c:v>29.489999999999</c:v>
                </c:pt>
                <c:pt idx="2950">
                  <c:v>29.499999999999002</c:v>
                </c:pt>
                <c:pt idx="2951">
                  <c:v>29.509999999999</c:v>
                </c:pt>
                <c:pt idx="2952">
                  <c:v>29.519999999999001</c:v>
                </c:pt>
                <c:pt idx="2953">
                  <c:v>29.529999999998999</c:v>
                </c:pt>
                <c:pt idx="2954">
                  <c:v>29.539999999999001</c:v>
                </c:pt>
                <c:pt idx="2955">
                  <c:v>29.549999999998999</c:v>
                </c:pt>
                <c:pt idx="2956">
                  <c:v>29.559999999999</c:v>
                </c:pt>
                <c:pt idx="2957">
                  <c:v>29.569999999998998</c:v>
                </c:pt>
                <c:pt idx="2958">
                  <c:v>29.579999999999</c:v>
                </c:pt>
                <c:pt idx="2959">
                  <c:v>29.589999999998899</c:v>
                </c:pt>
                <c:pt idx="2960">
                  <c:v>29.5999999999989</c:v>
                </c:pt>
                <c:pt idx="2961">
                  <c:v>29.609999999998902</c:v>
                </c:pt>
                <c:pt idx="2962">
                  <c:v>29.6199999999989</c:v>
                </c:pt>
                <c:pt idx="2963">
                  <c:v>29.629999999998901</c:v>
                </c:pt>
                <c:pt idx="2964">
                  <c:v>29.639999999998899</c:v>
                </c:pt>
                <c:pt idx="2965">
                  <c:v>29.649999999998901</c:v>
                </c:pt>
                <c:pt idx="2966">
                  <c:v>29.659999999998899</c:v>
                </c:pt>
                <c:pt idx="2967">
                  <c:v>29.6699999999989</c:v>
                </c:pt>
                <c:pt idx="2968">
                  <c:v>29.679999999998898</c:v>
                </c:pt>
                <c:pt idx="2969">
                  <c:v>29.6899999999989</c:v>
                </c:pt>
                <c:pt idx="2970">
                  <c:v>29.699999999998902</c:v>
                </c:pt>
                <c:pt idx="2971">
                  <c:v>29.7099999999989</c:v>
                </c:pt>
                <c:pt idx="2972">
                  <c:v>29.719999999998901</c:v>
                </c:pt>
                <c:pt idx="2973">
                  <c:v>29.729999999998899</c:v>
                </c:pt>
                <c:pt idx="2974">
                  <c:v>29.739999999998901</c:v>
                </c:pt>
                <c:pt idx="2975">
                  <c:v>29.749999999998899</c:v>
                </c:pt>
                <c:pt idx="2976">
                  <c:v>29.7599999999989</c:v>
                </c:pt>
                <c:pt idx="2977">
                  <c:v>29.769999999998898</c:v>
                </c:pt>
                <c:pt idx="2978">
                  <c:v>29.7799999999989</c:v>
                </c:pt>
                <c:pt idx="2979">
                  <c:v>29.789999999998901</c:v>
                </c:pt>
                <c:pt idx="2980">
                  <c:v>29.799999999998899</c:v>
                </c:pt>
                <c:pt idx="2981">
                  <c:v>29.809999999998901</c:v>
                </c:pt>
                <c:pt idx="2982">
                  <c:v>29.819999999998899</c:v>
                </c:pt>
                <c:pt idx="2983">
                  <c:v>29.829999999998901</c:v>
                </c:pt>
                <c:pt idx="2984">
                  <c:v>29.839999999998899</c:v>
                </c:pt>
                <c:pt idx="2985">
                  <c:v>29.8499999999989</c:v>
                </c:pt>
                <c:pt idx="2986">
                  <c:v>29.859999999998902</c:v>
                </c:pt>
                <c:pt idx="2987">
                  <c:v>29.8699999999989</c:v>
                </c:pt>
                <c:pt idx="2988">
                  <c:v>29.879999999998901</c:v>
                </c:pt>
                <c:pt idx="2989">
                  <c:v>29.889999999998899</c:v>
                </c:pt>
                <c:pt idx="2990">
                  <c:v>29.899999999998901</c:v>
                </c:pt>
                <c:pt idx="2991">
                  <c:v>29.909999999998899</c:v>
                </c:pt>
                <c:pt idx="2992">
                  <c:v>29.9199999999989</c:v>
                </c:pt>
                <c:pt idx="2993">
                  <c:v>29.929999999998898</c:v>
                </c:pt>
                <c:pt idx="2994">
                  <c:v>29.9399999999989</c:v>
                </c:pt>
                <c:pt idx="2995">
                  <c:v>29.949999999998902</c:v>
                </c:pt>
                <c:pt idx="2996">
                  <c:v>29.9599999999989</c:v>
                </c:pt>
                <c:pt idx="2997">
                  <c:v>29.969999999998901</c:v>
                </c:pt>
                <c:pt idx="2998">
                  <c:v>29.979999999998899</c:v>
                </c:pt>
                <c:pt idx="2999">
                  <c:v>29.989999999998901</c:v>
                </c:pt>
                <c:pt idx="3000">
                  <c:v>29.999999999998899</c:v>
                </c:pt>
                <c:pt idx="3001">
                  <c:v>30.0099999999989</c:v>
                </c:pt>
                <c:pt idx="3002">
                  <c:v>30.019999999998898</c:v>
                </c:pt>
                <c:pt idx="3003">
                  <c:v>30.0299999999989</c:v>
                </c:pt>
                <c:pt idx="3004">
                  <c:v>30.039999999998901</c:v>
                </c:pt>
                <c:pt idx="3005">
                  <c:v>30.049999999998899</c:v>
                </c:pt>
                <c:pt idx="3006">
                  <c:v>30.059999999998901</c:v>
                </c:pt>
                <c:pt idx="3007">
                  <c:v>30.069999999998799</c:v>
                </c:pt>
                <c:pt idx="3008">
                  <c:v>30.079999999998901</c:v>
                </c:pt>
                <c:pt idx="3009">
                  <c:v>30.089999999998799</c:v>
                </c:pt>
                <c:pt idx="3010">
                  <c:v>30.099999999998801</c:v>
                </c:pt>
                <c:pt idx="3011">
                  <c:v>30.109999999998799</c:v>
                </c:pt>
                <c:pt idx="3012">
                  <c:v>30.1199999999988</c:v>
                </c:pt>
                <c:pt idx="3013">
                  <c:v>30.129999999998802</c:v>
                </c:pt>
                <c:pt idx="3014">
                  <c:v>30.1399999999988</c:v>
                </c:pt>
                <c:pt idx="3015">
                  <c:v>30.149999999998801</c:v>
                </c:pt>
                <c:pt idx="3016">
                  <c:v>30.159999999998799</c:v>
                </c:pt>
                <c:pt idx="3017">
                  <c:v>30.169999999998801</c:v>
                </c:pt>
                <c:pt idx="3018">
                  <c:v>30.179999999998799</c:v>
                </c:pt>
                <c:pt idx="3019">
                  <c:v>30.1899999999988</c:v>
                </c:pt>
                <c:pt idx="3020">
                  <c:v>30.199999999998798</c:v>
                </c:pt>
                <c:pt idx="3021">
                  <c:v>30.2099999999988</c:v>
                </c:pt>
                <c:pt idx="3022">
                  <c:v>30.219999999998802</c:v>
                </c:pt>
                <c:pt idx="3023">
                  <c:v>30.2299999999988</c:v>
                </c:pt>
                <c:pt idx="3024">
                  <c:v>30.239999999998801</c:v>
                </c:pt>
                <c:pt idx="3025">
                  <c:v>30.249999999998799</c:v>
                </c:pt>
                <c:pt idx="3026">
                  <c:v>30.259999999998801</c:v>
                </c:pt>
                <c:pt idx="3027">
                  <c:v>30.269999999998799</c:v>
                </c:pt>
                <c:pt idx="3028">
                  <c:v>30.2799999999988</c:v>
                </c:pt>
                <c:pt idx="3029">
                  <c:v>30.289999999998798</c:v>
                </c:pt>
                <c:pt idx="3030">
                  <c:v>30.2999999999988</c:v>
                </c:pt>
                <c:pt idx="3031">
                  <c:v>30.309999999998801</c:v>
                </c:pt>
                <c:pt idx="3032">
                  <c:v>30.319999999998799</c:v>
                </c:pt>
                <c:pt idx="3033">
                  <c:v>30.329999999998801</c:v>
                </c:pt>
                <c:pt idx="3034">
                  <c:v>30.339999999998799</c:v>
                </c:pt>
                <c:pt idx="3035">
                  <c:v>30.349999999998801</c:v>
                </c:pt>
                <c:pt idx="3036">
                  <c:v>30.359999999998799</c:v>
                </c:pt>
                <c:pt idx="3037">
                  <c:v>30.3699999999988</c:v>
                </c:pt>
                <c:pt idx="3038">
                  <c:v>30.379999999998802</c:v>
                </c:pt>
                <c:pt idx="3039">
                  <c:v>30.3899999999988</c:v>
                </c:pt>
                <c:pt idx="3040">
                  <c:v>30.399999999998801</c:v>
                </c:pt>
                <c:pt idx="3041">
                  <c:v>30.409999999998799</c:v>
                </c:pt>
                <c:pt idx="3042">
                  <c:v>30.419999999998801</c:v>
                </c:pt>
                <c:pt idx="3043">
                  <c:v>30.429999999998799</c:v>
                </c:pt>
                <c:pt idx="3044">
                  <c:v>30.4399999999988</c:v>
                </c:pt>
                <c:pt idx="3045">
                  <c:v>30.449999999998798</c:v>
                </c:pt>
                <c:pt idx="3046">
                  <c:v>30.4599999999988</c:v>
                </c:pt>
                <c:pt idx="3047">
                  <c:v>30.469999999998802</c:v>
                </c:pt>
                <c:pt idx="3048">
                  <c:v>30.4799999999988</c:v>
                </c:pt>
                <c:pt idx="3049">
                  <c:v>30.489999999998801</c:v>
                </c:pt>
                <c:pt idx="3050">
                  <c:v>30.499999999998799</c:v>
                </c:pt>
                <c:pt idx="3051">
                  <c:v>30.509999999998801</c:v>
                </c:pt>
                <c:pt idx="3052">
                  <c:v>30.519999999998799</c:v>
                </c:pt>
                <c:pt idx="3053">
                  <c:v>30.5299999999988</c:v>
                </c:pt>
                <c:pt idx="3054">
                  <c:v>30.539999999998798</c:v>
                </c:pt>
                <c:pt idx="3055">
                  <c:v>30.5499999999988</c:v>
                </c:pt>
                <c:pt idx="3056">
                  <c:v>30.559999999998801</c:v>
                </c:pt>
                <c:pt idx="3057">
                  <c:v>30.5699999999987</c:v>
                </c:pt>
                <c:pt idx="3058">
                  <c:v>30.579999999998801</c:v>
                </c:pt>
                <c:pt idx="3059">
                  <c:v>30.5899999999987</c:v>
                </c:pt>
                <c:pt idx="3060">
                  <c:v>30.599999999998701</c:v>
                </c:pt>
                <c:pt idx="3061">
                  <c:v>30.609999999998699</c:v>
                </c:pt>
                <c:pt idx="3062">
                  <c:v>30.619999999998701</c:v>
                </c:pt>
                <c:pt idx="3063">
                  <c:v>30.629999999998699</c:v>
                </c:pt>
                <c:pt idx="3064">
                  <c:v>30.6399999999987</c:v>
                </c:pt>
                <c:pt idx="3065">
                  <c:v>30.649999999998698</c:v>
                </c:pt>
                <c:pt idx="3066">
                  <c:v>30.6599999999987</c:v>
                </c:pt>
                <c:pt idx="3067">
                  <c:v>30.669999999998701</c:v>
                </c:pt>
                <c:pt idx="3068">
                  <c:v>30.679999999998699</c:v>
                </c:pt>
                <c:pt idx="3069">
                  <c:v>30.689999999998701</c:v>
                </c:pt>
                <c:pt idx="3070">
                  <c:v>30.699999999998699</c:v>
                </c:pt>
                <c:pt idx="3071">
                  <c:v>30.709999999998701</c:v>
                </c:pt>
                <c:pt idx="3072">
                  <c:v>30.719999999998699</c:v>
                </c:pt>
                <c:pt idx="3073">
                  <c:v>30.7299999999987</c:v>
                </c:pt>
                <c:pt idx="3074">
                  <c:v>30.739999999998702</c:v>
                </c:pt>
                <c:pt idx="3075">
                  <c:v>30.7499999999987</c:v>
                </c:pt>
                <c:pt idx="3076">
                  <c:v>30.759999999998701</c:v>
                </c:pt>
                <c:pt idx="3077">
                  <c:v>30.769999999998699</c:v>
                </c:pt>
                <c:pt idx="3078">
                  <c:v>30.779999999998701</c:v>
                </c:pt>
                <c:pt idx="3079">
                  <c:v>30.789999999998699</c:v>
                </c:pt>
                <c:pt idx="3080">
                  <c:v>30.7999999999987</c:v>
                </c:pt>
                <c:pt idx="3081">
                  <c:v>30.809999999998698</c:v>
                </c:pt>
                <c:pt idx="3082">
                  <c:v>30.8199999999987</c:v>
                </c:pt>
                <c:pt idx="3083">
                  <c:v>30.829999999998702</c:v>
                </c:pt>
                <c:pt idx="3084">
                  <c:v>30.8399999999987</c:v>
                </c:pt>
                <c:pt idx="3085">
                  <c:v>30.849999999998701</c:v>
                </c:pt>
                <c:pt idx="3086">
                  <c:v>30.859999999998699</c:v>
                </c:pt>
                <c:pt idx="3087">
                  <c:v>30.869999999998701</c:v>
                </c:pt>
                <c:pt idx="3088">
                  <c:v>30.879999999998699</c:v>
                </c:pt>
                <c:pt idx="3089">
                  <c:v>30.8899999999987</c:v>
                </c:pt>
                <c:pt idx="3090">
                  <c:v>30.899999999998698</c:v>
                </c:pt>
                <c:pt idx="3091">
                  <c:v>30.9099999999987</c:v>
                </c:pt>
                <c:pt idx="3092">
                  <c:v>30.919999999998701</c:v>
                </c:pt>
                <c:pt idx="3093">
                  <c:v>30.929999999998699</c:v>
                </c:pt>
                <c:pt idx="3094">
                  <c:v>30.939999999998701</c:v>
                </c:pt>
                <c:pt idx="3095">
                  <c:v>30.949999999998699</c:v>
                </c:pt>
                <c:pt idx="3096">
                  <c:v>30.959999999998701</c:v>
                </c:pt>
                <c:pt idx="3097">
                  <c:v>30.969999999998699</c:v>
                </c:pt>
                <c:pt idx="3098">
                  <c:v>30.9799999999987</c:v>
                </c:pt>
                <c:pt idx="3099">
                  <c:v>30.989999999998702</c:v>
                </c:pt>
                <c:pt idx="3100">
                  <c:v>30.9999999999987</c:v>
                </c:pt>
                <c:pt idx="3101">
                  <c:v>31.009999999998701</c:v>
                </c:pt>
                <c:pt idx="3102">
                  <c:v>31.019999999998699</c:v>
                </c:pt>
                <c:pt idx="3103">
                  <c:v>31.029999999998701</c:v>
                </c:pt>
                <c:pt idx="3104">
                  <c:v>31.039999999998699</c:v>
                </c:pt>
                <c:pt idx="3105">
                  <c:v>31.0499999999987</c:v>
                </c:pt>
                <c:pt idx="3106">
                  <c:v>31.059999999998698</c:v>
                </c:pt>
                <c:pt idx="3107">
                  <c:v>31.0699999999987</c:v>
                </c:pt>
                <c:pt idx="3108">
                  <c:v>31.079999999998702</c:v>
                </c:pt>
                <c:pt idx="3109">
                  <c:v>31.0899999999986</c:v>
                </c:pt>
                <c:pt idx="3110">
                  <c:v>31.099999999998602</c:v>
                </c:pt>
                <c:pt idx="3111">
                  <c:v>31.1099999999986</c:v>
                </c:pt>
                <c:pt idx="3112">
                  <c:v>31.119999999998601</c:v>
                </c:pt>
                <c:pt idx="3113">
                  <c:v>31.129999999998599</c:v>
                </c:pt>
                <c:pt idx="3114">
                  <c:v>31.139999999998601</c:v>
                </c:pt>
                <c:pt idx="3115">
                  <c:v>31.149999999998599</c:v>
                </c:pt>
                <c:pt idx="3116">
                  <c:v>31.1599999999986</c:v>
                </c:pt>
                <c:pt idx="3117">
                  <c:v>31.169999999998598</c:v>
                </c:pt>
                <c:pt idx="3118">
                  <c:v>31.1799999999986</c:v>
                </c:pt>
                <c:pt idx="3119">
                  <c:v>31.189999999998602</c:v>
                </c:pt>
                <c:pt idx="3120">
                  <c:v>31.1999999999986</c:v>
                </c:pt>
                <c:pt idx="3121">
                  <c:v>31.209999999998601</c:v>
                </c:pt>
                <c:pt idx="3122">
                  <c:v>31.219999999998599</c:v>
                </c:pt>
                <c:pt idx="3123">
                  <c:v>31.229999999998601</c:v>
                </c:pt>
                <c:pt idx="3124">
                  <c:v>31.239999999998599</c:v>
                </c:pt>
                <c:pt idx="3125">
                  <c:v>31.2499999999986</c:v>
                </c:pt>
                <c:pt idx="3126">
                  <c:v>31.259999999998598</c:v>
                </c:pt>
                <c:pt idx="3127">
                  <c:v>31.2699999999986</c:v>
                </c:pt>
                <c:pt idx="3128">
                  <c:v>31.279999999998601</c:v>
                </c:pt>
                <c:pt idx="3129">
                  <c:v>31.289999999998599</c:v>
                </c:pt>
                <c:pt idx="3130">
                  <c:v>31.299999999998601</c:v>
                </c:pt>
                <c:pt idx="3131">
                  <c:v>31.309999999998599</c:v>
                </c:pt>
                <c:pt idx="3132">
                  <c:v>31.319999999998601</c:v>
                </c:pt>
                <c:pt idx="3133">
                  <c:v>31.329999999998599</c:v>
                </c:pt>
                <c:pt idx="3134">
                  <c:v>31.3399999999986</c:v>
                </c:pt>
                <c:pt idx="3135">
                  <c:v>31.349999999998602</c:v>
                </c:pt>
                <c:pt idx="3136">
                  <c:v>31.3599999999986</c:v>
                </c:pt>
                <c:pt idx="3137">
                  <c:v>31.369999999998601</c:v>
                </c:pt>
                <c:pt idx="3138">
                  <c:v>31.379999999998599</c:v>
                </c:pt>
                <c:pt idx="3139">
                  <c:v>31.389999999998601</c:v>
                </c:pt>
                <c:pt idx="3140">
                  <c:v>31.399999999998599</c:v>
                </c:pt>
                <c:pt idx="3141">
                  <c:v>31.4099999999986</c:v>
                </c:pt>
                <c:pt idx="3142">
                  <c:v>31.419999999998598</c:v>
                </c:pt>
                <c:pt idx="3143">
                  <c:v>31.4299999999986</c:v>
                </c:pt>
                <c:pt idx="3144">
                  <c:v>31.439999999998602</c:v>
                </c:pt>
                <c:pt idx="3145">
                  <c:v>31.4499999999986</c:v>
                </c:pt>
                <c:pt idx="3146">
                  <c:v>31.459999999998601</c:v>
                </c:pt>
                <c:pt idx="3147">
                  <c:v>31.469999999998599</c:v>
                </c:pt>
                <c:pt idx="3148">
                  <c:v>31.479999999998601</c:v>
                </c:pt>
                <c:pt idx="3149">
                  <c:v>31.489999999998599</c:v>
                </c:pt>
                <c:pt idx="3150">
                  <c:v>31.4999999999986</c:v>
                </c:pt>
                <c:pt idx="3151">
                  <c:v>31.509999999998598</c:v>
                </c:pt>
                <c:pt idx="3152">
                  <c:v>31.5199999999986</c:v>
                </c:pt>
                <c:pt idx="3153">
                  <c:v>31.529999999998601</c:v>
                </c:pt>
                <c:pt idx="3154">
                  <c:v>31.539999999998599</c:v>
                </c:pt>
                <c:pt idx="3155">
                  <c:v>31.549999999998601</c:v>
                </c:pt>
                <c:pt idx="3156">
                  <c:v>31.559999999998599</c:v>
                </c:pt>
                <c:pt idx="3157">
                  <c:v>31.569999999998601</c:v>
                </c:pt>
                <c:pt idx="3158">
                  <c:v>31.579999999998599</c:v>
                </c:pt>
                <c:pt idx="3159">
                  <c:v>31.5899999999986</c:v>
                </c:pt>
                <c:pt idx="3160">
                  <c:v>31.599999999998499</c:v>
                </c:pt>
                <c:pt idx="3161">
                  <c:v>31.6099999999985</c:v>
                </c:pt>
                <c:pt idx="3162">
                  <c:v>31.619999999998502</c:v>
                </c:pt>
                <c:pt idx="3163">
                  <c:v>31.6299999999985</c:v>
                </c:pt>
                <c:pt idx="3164">
                  <c:v>31.639999999998501</c:v>
                </c:pt>
                <c:pt idx="3165">
                  <c:v>31.649999999998499</c:v>
                </c:pt>
                <c:pt idx="3166">
                  <c:v>31.659999999998501</c:v>
                </c:pt>
                <c:pt idx="3167">
                  <c:v>31.669999999998499</c:v>
                </c:pt>
                <c:pt idx="3168">
                  <c:v>31.6799999999985</c:v>
                </c:pt>
                <c:pt idx="3169">
                  <c:v>31.689999999998498</c:v>
                </c:pt>
                <c:pt idx="3170">
                  <c:v>31.6999999999985</c:v>
                </c:pt>
                <c:pt idx="3171">
                  <c:v>31.709999999998502</c:v>
                </c:pt>
                <c:pt idx="3172">
                  <c:v>31.7199999999985</c:v>
                </c:pt>
                <c:pt idx="3173">
                  <c:v>31.729999999998501</c:v>
                </c:pt>
                <c:pt idx="3174">
                  <c:v>31.739999999998499</c:v>
                </c:pt>
                <c:pt idx="3175">
                  <c:v>31.749999999998501</c:v>
                </c:pt>
                <c:pt idx="3176">
                  <c:v>31.759999999998499</c:v>
                </c:pt>
                <c:pt idx="3177">
                  <c:v>31.7699999999985</c:v>
                </c:pt>
                <c:pt idx="3178">
                  <c:v>31.779999999998498</c:v>
                </c:pt>
                <c:pt idx="3179">
                  <c:v>31.7899999999985</c:v>
                </c:pt>
                <c:pt idx="3180">
                  <c:v>31.799999999998501</c:v>
                </c:pt>
                <c:pt idx="3181">
                  <c:v>31.809999999998499</c:v>
                </c:pt>
                <c:pt idx="3182">
                  <c:v>31.819999999998501</c:v>
                </c:pt>
                <c:pt idx="3183">
                  <c:v>31.829999999998499</c:v>
                </c:pt>
                <c:pt idx="3184">
                  <c:v>31.839999999998501</c:v>
                </c:pt>
                <c:pt idx="3185">
                  <c:v>31.849999999998499</c:v>
                </c:pt>
                <c:pt idx="3186">
                  <c:v>31.8599999999985</c:v>
                </c:pt>
                <c:pt idx="3187">
                  <c:v>31.869999999998502</c:v>
                </c:pt>
                <c:pt idx="3188">
                  <c:v>31.8799999999985</c:v>
                </c:pt>
                <c:pt idx="3189">
                  <c:v>31.889999999998501</c:v>
                </c:pt>
                <c:pt idx="3190">
                  <c:v>31.899999999998499</c:v>
                </c:pt>
                <c:pt idx="3191">
                  <c:v>31.909999999998501</c:v>
                </c:pt>
                <c:pt idx="3192">
                  <c:v>31.919999999998499</c:v>
                </c:pt>
                <c:pt idx="3193">
                  <c:v>31.9299999999985</c:v>
                </c:pt>
                <c:pt idx="3194">
                  <c:v>31.939999999998498</c:v>
                </c:pt>
                <c:pt idx="3195">
                  <c:v>31.9499999999985</c:v>
                </c:pt>
                <c:pt idx="3196">
                  <c:v>31.959999999998502</c:v>
                </c:pt>
                <c:pt idx="3197">
                  <c:v>31.9699999999985</c:v>
                </c:pt>
                <c:pt idx="3198">
                  <c:v>31.979999999998501</c:v>
                </c:pt>
                <c:pt idx="3199">
                  <c:v>31.989999999998499</c:v>
                </c:pt>
                <c:pt idx="3200">
                  <c:v>31.999999999998501</c:v>
                </c:pt>
                <c:pt idx="3201">
                  <c:v>32.009999999998499</c:v>
                </c:pt>
                <c:pt idx="3202">
                  <c:v>32.019999999998497</c:v>
                </c:pt>
                <c:pt idx="3203">
                  <c:v>32.029999999998502</c:v>
                </c:pt>
                <c:pt idx="3204">
                  <c:v>32.0399999999985</c:v>
                </c:pt>
                <c:pt idx="3205">
                  <c:v>32.049999999998398</c:v>
                </c:pt>
                <c:pt idx="3206">
                  <c:v>32.059999999998503</c:v>
                </c:pt>
                <c:pt idx="3207">
                  <c:v>32.069999999998501</c:v>
                </c:pt>
                <c:pt idx="3208">
                  <c:v>32.0799999999984</c:v>
                </c:pt>
                <c:pt idx="3209">
                  <c:v>32.089999999998497</c:v>
                </c:pt>
                <c:pt idx="3210">
                  <c:v>32.099999999998403</c:v>
                </c:pt>
                <c:pt idx="3211">
                  <c:v>32.109999999998401</c:v>
                </c:pt>
                <c:pt idx="3212">
                  <c:v>32.119999999998399</c:v>
                </c:pt>
                <c:pt idx="3213">
                  <c:v>32.129999999998397</c:v>
                </c:pt>
                <c:pt idx="3214">
                  <c:v>32.139999999998402</c:v>
                </c:pt>
                <c:pt idx="3215">
                  <c:v>32.1499999999984</c:v>
                </c:pt>
                <c:pt idx="3216">
                  <c:v>32.159999999998398</c:v>
                </c:pt>
                <c:pt idx="3217">
                  <c:v>32.169999999998403</c:v>
                </c:pt>
                <c:pt idx="3218">
                  <c:v>32.179999999998401</c:v>
                </c:pt>
                <c:pt idx="3219">
                  <c:v>32.189999999998399</c:v>
                </c:pt>
                <c:pt idx="3220">
                  <c:v>32.199999999998397</c:v>
                </c:pt>
                <c:pt idx="3221">
                  <c:v>32.209999999998402</c:v>
                </c:pt>
                <c:pt idx="3222">
                  <c:v>32.2199999999984</c:v>
                </c:pt>
                <c:pt idx="3223">
                  <c:v>32.229999999998398</c:v>
                </c:pt>
                <c:pt idx="3224">
                  <c:v>32.239999999998403</c:v>
                </c:pt>
                <c:pt idx="3225">
                  <c:v>32.249999999998401</c:v>
                </c:pt>
                <c:pt idx="3226">
                  <c:v>32.259999999998399</c:v>
                </c:pt>
                <c:pt idx="3227">
                  <c:v>32.269999999998397</c:v>
                </c:pt>
                <c:pt idx="3228">
                  <c:v>32.279999999998402</c:v>
                </c:pt>
                <c:pt idx="3229">
                  <c:v>32.2899999999984</c:v>
                </c:pt>
                <c:pt idx="3230">
                  <c:v>32.299999999998398</c:v>
                </c:pt>
                <c:pt idx="3231">
                  <c:v>32.309999999998396</c:v>
                </c:pt>
                <c:pt idx="3232">
                  <c:v>32.319999999998402</c:v>
                </c:pt>
                <c:pt idx="3233">
                  <c:v>32.3299999999984</c:v>
                </c:pt>
                <c:pt idx="3234">
                  <c:v>32.339999999998398</c:v>
                </c:pt>
                <c:pt idx="3235">
                  <c:v>32.349999999998403</c:v>
                </c:pt>
                <c:pt idx="3236">
                  <c:v>32.359999999998401</c:v>
                </c:pt>
                <c:pt idx="3237">
                  <c:v>32.369999999998399</c:v>
                </c:pt>
                <c:pt idx="3238">
                  <c:v>32.379999999998397</c:v>
                </c:pt>
                <c:pt idx="3239">
                  <c:v>32.389999999998402</c:v>
                </c:pt>
                <c:pt idx="3240">
                  <c:v>32.3999999999984</c:v>
                </c:pt>
                <c:pt idx="3241">
                  <c:v>32.409999999998398</c:v>
                </c:pt>
                <c:pt idx="3242">
                  <c:v>32.419999999998403</c:v>
                </c:pt>
                <c:pt idx="3243">
                  <c:v>32.429999999998401</c:v>
                </c:pt>
                <c:pt idx="3244">
                  <c:v>32.439999999998399</c:v>
                </c:pt>
                <c:pt idx="3245">
                  <c:v>32.449999999998397</c:v>
                </c:pt>
                <c:pt idx="3246">
                  <c:v>32.459999999998402</c:v>
                </c:pt>
                <c:pt idx="3247">
                  <c:v>32.4699999999984</c:v>
                </c:pt>
                <c:pt idx="3248">
                  <c:v>32.479999999998398</c:v>
                </c:pt>
                <c:pt idx="3249">
                  <c:v>32.489999999998403</c:v>
                </c:pt>
                <c:pt idx="3250">
                  <c:v>32.499999999998401</c:v>
                </c:pt>
                <c:pt idx="3251">
                  <c:v>32.509999999998399</c:v>
                </c:pt>
                <c:pt idx="3252">
                  <c:v>32.519999999998397</c:v>
                </c:pt>
                <c:pt idx="3253">
                  <c:v>32.529999999998402</c:v>
                </c:pt>
                <c:pt idx="3254">
                  <c:v>32.5399999999984</c:v>
                </c:pt>
                <c:pt idx="3255">
                  <c:v>32.549999999998299</c:v>
                </c:pt>
                <c:pt idx="3256">
                  <c:v>32.559999999998396</c:v>
                </c:pt>
                <c:pt idx="3257">
                  <c:v>32.569999999998402</c:v>
                </c:pt>
                <c:pt idx="3258">
                  <c:v>32.5799999999983</c:v>
                </c:pt>
                <c:pt idx="3259">
                  <c:v>32.589999999998398</c:v>
                </c:pt>
                <c:pt idx="3260">
                  <c:v>32.599999999998303</c:v>
                </c:pt>
                <c:pt idx="3261">
                  <c:v>32.609999999998301</c:v>
                </c:pt>
                <c:pt idx="3262">
                  <c:v>32.619999999998299</c:v>
                </c:pt>
                <c:pt idx="3263">
                  <c:v>32.629999999998297</c:v>
                </c:pt>
                <c:pt idx="3264">
                  <c:v>32.639999999998302</c:v>
                </c:pt>
                <c:pt idx="3265">
                  <c:v>32.6499999999983</c:v>
                </c:pt>
                <c:pt idx="3266">
                  <c:v>32.659999999998298</c:v>
                </c:pt>
                <c:pt idx="3267">
                  <c:v>32.669999999998304</c:v>
                </c:pt>
                <c:pt idx="3268">
                  <c:v>32.679999999998302</c:v>
                </c:pt>
                <c:pt idx="3269">
                  <c:v>32.6899999999983</c:v>
                </c:pt>
                <c:pt idx="3270">
                  <c:v>32.699999999998298</c:v>
                </c:pt>
                <c:pt idx="3271">
                  <c:v>32.709999999998303</c:v>
                </c:pt>
                <c:pt idx="3272">
                  <c:v>32.719999999998301</c:v>
                </c:pt>
                <c:pt idx="3273">
                  <c:v>32.729999999998299</c:v>
                </c:pt>
                <c:pt idx="3274">
                  <c:v>32.739999999998297</c:v>
                </c:pt>
                <c:pt idx="3275">
                  <c:v>32.749999999998302</c:v>
                </c:pt>
                <c:pt idx="3276">
                  <c:v>32.7599999999983</c:v>
                </c:pt>
                <c:pt idx="3277">
                  <c:v>32.769999999998298</c:v>
                </c:pt>
                <c:pt idx="3278">
                  <c:v>32.779999999998303</c:v>
                </c:pt>
                <c:pt idx="3279">
                  <c:v>32.789999999998301</c:v>
                </c:pt>
                <c:pt idx="3280">
                  <c:v>32.799999999998299</c:v>
                </c:pt>
                <c:pt idx="3281">
                  <c:v>32.809999999998297</c:v>
                </c:pt>
                <c:pt idx="3282">
                  <c:v>32.819999999998302</c:v>
                </c:pt>
                <c:pt idx="3283">
                  <c:v>32.8299999999983</c:v>
                </c:pt>
                <c:pt idx="3284">
                  <c:v>32.839999999998298</c:v>
                </c:pt>
                <c:pt idx="3285">
                  <c:v>32.849999999998303</c:v>
                </c:pt>
                <c:pt idx="3286">
                  <c:v>32.859999999998301</c:v>
                </c:pt>
                <c:pt idx="3287">
                  <c:v>32.869999999998299</c:v>
                </c:pt>
                <c:pt idx="3288">
                  <c:v>32.879999999998297</c:v>
                </c:pt>
                <c:pt idx="3289">
                  <c:v>32.889999999998302</c:v>
                </c:pt>
                <c:pt idx="3290">
                  <c:v>32.8999999999983</c:v>
                </c:pt>
                <c:pt idx="3291">
                  <c:v>32.909999999998298</c:v>
                </c:pt>
                <c:pt idx="3292">
                  <c:v>32.919999999998304</c:v>
                </c:pt>
                <c:pt idx="3293">
                  <c:v>32.929999999998302</c:v>
                </c:pt>
                <c:pt idx="3294">
                  <c:v>32.9399999999983</c:v>
                </c:pt>
                <c:pt idx="3295">
                  <c:v>32.949999999998298</c:v>
                </c:pt>
                <c:pt idx="3296">
                  <c:v>32.959999999998303</c:v>
                </c:pt>
                <c:pt idx="3297">
                  <c:v>32.969999999998301</c:v>
                </c:pt>
                <c:pt idx="3298">
                  <c:v>32.979999999998299</c:v>
                </c:pt>
                <c:pt idx="3299">
                  <c:v>32.989999999998297</c:v>
                </c:pt>
                <c:pt idx="3300">
                  <c:v>32.999999999998302</c:v>
                </c:pt>
                <c:pt idx="3301">
                  <c:v>33.0099999999983</c:v>
                </c:pt>
                <c:pt idx="3302">
                  <c:v>33.019999999998298</c:v>
                </c:pt>
                <c:pt idx="3303">
                  <c:v>33.029999999998303</c:v>
                </c:pt>
                <c:pt idx="3304">
                  <c:v>33.039999999998301</c:v>
                </c:pt>
                <c:pt idx="3305">
                  <c:v>33.049999999998299</c:v>
                </c:pt>
                <c:pt idx="3306">
                  <c:v>33.059999999998297</c:v>
                </c:pt>
                <c:pt idx="3307">
                  <c:v>33.069999999998302</c:v>
                </c:pt>
                <c:pt idx="3308">
                  <c:v>33.0799999999983</c:v>
                </c:pt>
                <c:pt idx="3309">
                  <c:v>33.089999999998298</c:v>
                </c:pt>
                <c:pt idx="3310">
                  <c:v>33.099999999998303</c:v>
                </c:pt>
                <c:pt idx="3311">
                  <c:v>33.109999999998202</c:v>
                </c:pt>
                <c:pt idx="3312">
                  <c:v>33.1199999999982</c:v>
                </c:pt>
                <c:pt idx="3313">
                  <c:v>33.129999999998198</c:v>
                </c:pt>
                <c:pt idx="3314">
                  <c:v>33.139999999998203</c:v>
                </c:pt>
                <c:pt idx="3315">
                  <c:v>33.149999999998201</c:v>
                </c:pt>
                <c:pt idx="3316">
                  <c:v>33.159999999998199</c:v>
                </c:pt>
                <c:pt idx="3317">
                  <c:v>33.169999999998197</c:v>
                </c:pt>
                <c:pt idx="3318">
                  <c:v>33.179999999998202</c:v>
                </c:pt>
                <c:pt idx="3319">
                  <c:v>33.1899999999982</c:v>
                </c:pt>
                <c:pt idx="3320">
                  <c:v>33.199999999998198</c:v>
                </c:pt>
                <c:pt idx="3321">
                  <c:v>33.209999999998203</c:v>
                </c:pt>
                <c:pt idx="3322">
                  <c:v>33.219999999998201</c:v>
                </c:pt>
                <c:pt idx="3323">
                  <c:v>33.229999999998199</c:v>
                </c:pt>
                <c:pt idx="3324">
                  <c:v>33.239999999998197</c:v>
                </c:pt>
                <c:pt idx="3325">
                  <c:v>33.249999999998202</c:v>
                </c:pt>
                <c:pt idx="3326">
                  <c:v>33.2599999999982</c:v>
                </c:pt>
                <c:pt idx="3327">
                  <c:v>33.269999999998198</c:v>
                </c:pt>
                <c:pt idx="3328">
                  <c:v>33.279999999998203</c:v>
                </c:pt>
                <c:pt idx="3329">
                  <c:v>33.289999999998201</c:v>
                </c:pt>
                <c:pt idx="3330">
                  <c:v>33.299999999998199</c:v>
                </c:pt>
                <c:pt idx="3331">
                  <c:v>33.309999999998197</c:v>
                </c:pt>
                <c:pt idx="3332">
                  <c:v>33.319999999998203</c:v>
                </c:pt>
                <c:pt idx="3333">
                  <c:v>33.329999999998201</c:v>
                </c:pt>
                <c:pt idx="3334">
                  <c:v>33.339999999998199</c:v>
                </c:pt>
                <c:pt idx="3335">
                  <c:v>33.349999999998197</c:v>
                </c:pt>
                <c:pt idx="3336">
                  <c:v>33.359999999998202</c:v>
                </c:pt>
                <c:pt idx="3337">
                  <c:v>33.3699999999982</c:v>
                </c:pt>
                <c:pt idx="3338">
                  <c:v>33.379999999998198</c:v>
                </c:pt>
                <c:pt idx="3339">
                  <c:v>33.389999999998203</c:v>
                </c:pt>
                <c:pt idx="3340">
                  <c:v>33.399999999998201</c:v>
                </c:pt>
                <c:pt idx="3341">
                  <c:v>33.409999999998199</c:v>
                </c:pt>
                <c:pt idx="3342">
                  <c:v>33.419999999998197</c:v>
                </c:pt>
                <c:pt idx="3343">
                  <c:v>33.429999999998202</c:v>
                </c:pt>
                <c:pt idx="3344">
                  <c:v>33.4399999999982</c:v>
                </c:pt>
                <c:pt idx="3345">
                  <c:v>33.449999999998198</c:v>
                </c:pt>
                <c:pt idx="3346">
                  <c:v>33.459999999998203</c:v>
                </c:pt>
                <c:pt idx="3347">
                  <c:v>33.469999999998201</c:v>
                </c:pt>
                <c:pt idx="3348">
                  <c:v>33.479999999998199</c:v>
                </c:pt>
                <c:pt idx="3349">
                  <c:v>33.489999999998197</c:v>
                </c:pt>
                <c:pt idx="3350">
                  <c:v>33.499999999998202</c:v>
                </c:pt>
                <c:pt idx="3351">
                  <c:v>33.5099999999982</c:v>
                </c:pt>
                <c:pt idx="3352">
                  <c:v>33.519999999998198</c:v>
                </c:pt>
                <c:pt idx="3353">
                  <c:v>33.529999999998203</c:v>
                </c:pt>
                <c:pt idx="3354">
                  <c:v>33.539999999998201</c:v>
                </c:pt>
                <c:pt idx="3355">
                  <c:v>33.549999999998199</c:v>
                </c:pt>
                <c:pt idx="3356">
                  <c:v>33.559999999998197</c:v>
                </c:pt>
                <c:pt idx="3357">
                  <c:v>33.569999999998203</c:v>
                </c:pt>
                <c:pt idx="3358">
                  <c:v>33.579999999998201</c:v>
                </c:pt>
                <c:pt idx="3359">
                  <c:v>33.589999999998099</c:v>
                </c:pt>
                <c:pt idx="3360">
                  <c:v>33.599999999998097</c:v>
                </c:pt>
                <c:pt idx="3361">
                  <c:v>33.609999999998102</c:v>
                </c:pt>
                <c:pt idx="3362">
                  <c:v>33.6199999999981</c:v>
                </c:pt>
                <c:pt idx="3363">
                  <c:v>33.629999999998098</c:v>
                </c:pt>
                <c:pt idx="3364">
                  <c:v>33.639999999998103</c:v>
                </c:pt>
                <c:pt idx="3365">
                  <c:v>33.649999999998101</c:v>
                </c:pt>
                <c:pt idx="3366">
                  <c:v>33.659999999998099</c:v>
                </c:pt>
                <c:pt idx="3367">
                  <c:v>33.669999999998097</c:v>
                </c:pt>
                <c:pt idx="3368">
                  <c:v>33.679999999998103</c:v>
                </c:pt>
                <c:pt idx="3369">
                  <c:v>33.689999999998101</c:v>
                </c:pt>
                <c:pt idx="3370">
                  <c:v>33.699999999998099</c:v>
                </c:pt>
                <c:pt idx="3371">
                  <c:v>33.709999999998097</c:v>
                </c:pt>
                <c:pt idx="3372">
                  <c:v>33.719999999998102</c:v>
                </c:pt>
                <c:pt idx="3373">
                  <c:v>33.7299999999981</c:v>
                </c:pt>
                <c:pt idx="3374">
                  <c:v>33.739999999998098</c:v>
                </c:pt>
                <c:pt idx="3375">
                  <c:v>33.749999999998103</c:v>
                </c:pt>
                <c:pt idx="3376">
                  <c:v>33.759999999998101</c:v>
                </c:pt>
                <c:pt idx="3377">
                  <c:v>33.769999999998099</c:v>
                </c:pt>
                <c:pt idx="3378">
                  <c:v>33.779999999998097</c:v>
                </c:pt>
                <c:pt idx="3379">
                  <c:v>33.789999999998102</c:v>
                </c:pt>
                <c:pt idx="3380">
                  <c:v>33.7999999999981</c:v>
                </c:pt>
                <c:pt idx="3381">
                  <c:v>33.809999999998098</c:v>
                </c:pt>
                <c:pt idx="3382">
                  <c:v>33.819999999998103</c:v>
                </c:pt>
                <c:pt idx="3383">
                  <c:v>33.829999999998101</c:v>
                </c:pt>
                <c:pt idx="3384">
                  <c:v>33.839999999998099</c:v>
                </c:pt>
                <c:pt idx="3385">
                  <c:v>33.849999999998097</c:v>
                </c:pt>
                <c:pt idx="3386">
                  <c:v>33.859999999998102</c:v>
                </c:pt>
                <c:pt idx="3387">
                  <c:v>33.8699999999981</c:v>
                </c:pt>
                <c:pt idx="3388">
                  <c:v>33.879999999998098</c:v>
                </c:pt>
                <c:pt idx="3389">
                  <c:v>33.889999999998103</c:v>
                </c:pt>
                <c:pt idx="3390">
                  <c:v>33.899999999998101</c:v>
                </c:pt>
                <c:pt idx="3391">
                  <c:v>33.909999999998099</c:v>
                </c:pt>
                <c:pt idx="3392">
                  <c:v>33.919999999998097</c:v>
                </c:pt>
                <c:pt idx="3393">
                  <c:v>33.929999999998103</c:v>
                </c:pt>
                <c:pt idx="3394">
                  <c:v>33.939999999998101</c:v>
                </c:pt>
                <c:pt idx="3395">
                  <c:v>33.949999999998099</c:v>
                </c:pt>
                <c:pt idx="3396">
                  <c:v>33.959999999998097</c:v>
                </c:pt>
                <c:pt idx="3397">
                  <c:v>33.969999999998102</c:v>
                </c:pt>
                <c:pt idx="3398">
                  <c:v>33.9799999999981</c:v>
                </c:pt>
                <c:pt idx="3399">
                  <c:v>33.989999999998098</c:v>
                </c:pt>
                <c:pt idx="3400">
                  <c:v>33.999999999998103</c:v>
                </c:pt>
                <c:pt idx="3401">
                  <c:v>34.009999999998101</c:v>
                </c:pt>
                <c:pt idx="3402">
                  <c:v>34.019999999998099</c:v>
                </c:pt>
                <c:pt idx="3403">
                  <c:v>34.029999999998097</c:v>
                </c:pt>
                <c:pt idx="3404">
                  <c:v>34.039999999998102</c:v>
                </c:pt>
                <c:pt idx="3405">
                  <c:v>34.0499999999981</c:v>
                </c:pt>
                <c:pt idx="3406">
                  <c:v>34.059999999998098</c:v>
                </c:pt>
                <c:pt idx="3407">
                  <c:v>34.069999999998103</c:v>
                </c:pt>
                <c:pt idx="3408">
                  <c:v>34.079999999998101</c:v>
                </c:pt>
                <c:pt idx="3409">
                  <c:v>34.089999999998</c:v>
                </c:pt>
                <c:pt idx="3410">
                  <c:v>34.099999999997998</c:v>
                </c:pt>
                <c:pt idx="3411">
                  <c:v>34.109999999998003</c:v>
                </c:pt>
                <c:pt idx="3412">
                  <c:v>34.119999999998001</c:v>
                </c:pt>
                <c:pt idx="3413">
                  <c:v>34.129999999997999</c:v>
                </c:pt>
                <c:pt idx="3414">
                  <c:v>34.139999999997997</c:v>
                </c:pt>
                <c:pt idx="3415">
                  <c:v>34.149999999998002</c:v>
                </c:pt>
                <c:pt idx="3416">
                  <c:v>34.159999999998</c:v>
                </c:pt>
                <c:pt idx="3417">
                  <c:v>34.169999999997998</c:v>
                </c:pt>
                <c:pt idx="3418">
                  <c:v>34.179999999998003</c:v>
                </c:pt>
                <c:pt idx="3419">
                  <c:v>34.189999999998001</c:v>
                </c:pt>
                <c:pt idx="3420">
                  <c:v>34.199999999997999</c:v>
                </c:pt>
                <c:pt idx="3421">
                  <c:v>34.209999999997997</c:v>
                </c:pt>
                <c:pt idx="3422">
                  <c:v>34.219999999998002</c:v>
                </c:pt>
                <c:pt idx="3423">
                  <c:v>34.229999999998</c:v>
                </c:pt>
                <c:pt idx="3424">
                  <c:v>34.239999999997998</c:v>
                </c:pt>
                <c:pt idx="3425">
                  <c:v>34.249999999998003</c:v>
                </c:pt>
                <c:pt idx="3426">
                  <c:v>34.259999999998001</c:v>
                </c:pt>
                <c:pt idx="3427">
                  <c:v>34.269999999997999</c:v>
                </c:pt>
                <c:pt idx="3428">
                  <c:v>34.279999999997997</c:v>
                </c:pt>
                <c:pt idx="3429">
                  <c:v>34.289999999998003</c:v>
                </c:pt>
                <c:pt idx="3430">
                  <c:v>34.299999999998001</c:v>
                </c:pt>
                <c:pt idx="3431">
                  <c:v>34.309999999997999</c:v>
                </c:pt>
                <c:pt idx="3432">
                  <c:v>34.319999999997997</c:v>
                </c:pt>
                <c:pt idx="3433">
                  <c:v>34.329999999998002</c:v>
                </c:pt>
                <c:pt idx="3434">
                  <c:v>34.339999999998</c:v>
                </c:pt>
                <c:pt idx="3435">
                  <c:v>34.349999999997998</c:v>
                </c:pt>
                <c:pt idx="3436">
                  <c:v>34.359999999998003</c:v>
                </c:pt>
                <c:pt idx="3437">
                  <c:v>34.369999999998001</c:v>
                </c:pt>
                <c:pt idx="3438">
                  <c:v>34.379999999997999</c:v>
                </c:pt>
                <c:pt idx="3439">
                  <c:v>34.389999999997997</c:v>
                </c:pt>
                <c:pt idx="3440">
                  <c:v>34.399999999998002</c:v>
                </c:pt>
                <c:pt idx="3441">
                  <c:v>34.409999999998</c:v>
                </c:pt>
                <c:pt idx="3442">
                  <c:v>34.419999999997998</c:v>
                </c:pt>
                <c:pt idx="3443">
                  <c:v>34.429999999998003</c:v>
                </c:pt>
                <c:pt idx="3444">
                  <c:v>34.439999999998001</c:v>
                </c:pt>
                <c:pt idx="3445">
                  <c:v>34.449999999997999</c:v>
                </c:pt>
                <c:pt idx="3446">
                  <c:v>34.459999999997997</c:v>
                </c:pt>
                <c:pt idx="3447">
                  <c:v>34.469999999998002</c:v>
                </c:pt>
                <c:pt idx="3448">
                  <c:v>34.479999999998</c:v>
                </c:pt>
                <c:pt idx="3449">
                  <c:v>34.489999999997998</c:v>
                </c:pt>
                <c:pt idx="3450">
                  <c:v>34.499999999998003</c:v>
                </c:pt>
                <c:pt idx="3451">
                  <c:v>34.509999999998001</c:v>
                </c:pt>
                <c:pt idx="3452">
                  <c:v>34.519999999997999</c:v>
                </c:pt>
                <c:pt idx="3453">
                  <c:v>34.529999999997997</c:v>
                </c:pt>
                <c:pt idx="3454">
                  <c:v>34.539999999998003</c:v>
                </c:pt>
                <c:pt idx="3455">
                  <c:v>34.549999999998001</c:v>
                </c:pt>
                <c:pt idx="3456">
                  <c:v>34.559999999997999</c:v>
                </c:pt>
                <c:pt idx="3457">
                  <c:v>34.569999999997997</c:v>
                </c:pt>
                <c:pt idx="3458">
                  <c:v>34.579999999998002</c:v>
                </c:pt>
                <c:pt idx="3459">
                  <c:v>34.5899999999979</c:v>
                </c:pt>
                <c:pt idx="3460">
                  <c:v>34.599999999997898</c:v>
                </c:pt>
                <c:pt idx="3461">
                  <c:v>34.609999999997903</c:v>
                </c:pt>
                <c:pt idx="3462">
                  <c:v>34.619999999997901</c:v>
                </c:pt>
                <c:pt idx="3463">
                  <c:v>34.629999999997899</c:v>
                </c:pt>
                <c:pt idx="3464">
                  <c:v>34.639999999997897</c:v>
                </c:pt>
                <c:pt idx="3465">
                  <c:v>34.649999999997902</c:v>
                </c:pt>
                <c:pt idx="3466">
                  <c:v>34.6599999999979</c:v>
                </c:pt>
                <c:pt idx="3467">
                  <c:v>34.669999999997898</c:v>
                </c:pt>
                <c:pt idx="3468">
                  <c:v>34.679999999997897</c:v>
                </c:pt>
                <c:pt idx="3469">
                  <c:v>34.689999999997902</c:v>
                </c:pt>
                <c:pt idx="3470">
                  <c:v>34.6999999999979</c:v>
                </c:pt>
                <c:pt idx="3471">
                  <c:v>34.709999999997898</c:v>
                </c:pt>
                <c:pt idx="3472">
                  <c:v>34.719999999997903</c:v>
                </c:pt>
                <c:pt idx="3473">
                  <c:v>34.729999999997901</c:v>
                </c:pt>
                <c:pt idx="3474">
                  <c:v>34.739999999997899</c:v>
                </c:pt>
                <c:pt idx="3475">
                  <c:v>34.749999999997897</c:v>
                </c:pt>
                <c:pt idx="3476">
                  <c:v>34.759999999997902</c:v>
                </c:pt>
                <c:pt idx="3477">
                  <c:v>34.7699999999979</c:v>
                </c:pt>
                <c:pt idx="3478">
                  <c:v>34.779999999997898</c:v>
                </c:pt>
                <c:pt idx="3479">
                  <c:v>34.789999999997903</c:v>
                </c:pt>
                <c:pt idx="3480">
                  <c:v>34.799999999997901</c:v>
                </c:pt>
                <c:pt idx="3481">
                  <c:v>34.809999999997899</c:v>
                </c:pt>
                <c:pt idx="3482">
                  <c:v>34.819999999997897</c:v>
                </c:pt>
                <c:pt idx="3483">
                  <c:v>34.829999999997902</c:v>
                </c:pt>
                <c:pt idx="3484">
                  <c:v>34.8399999999979</c:v>
                </c:pt>
                <c:pt idx="3485">
                  <c:v>34.849999999997898</c:v>
                </c:pt>
                <c:pt idx="3486">
                  <c:v>34.859999999997903</c:v>
                </c:pt>
                <c:pt idx="3487">
                  <c:v>34.869999999997901</c:v>
                </c:pt>
                <c:pt idx="3488">
                  <c:v>34.879999999997899</c:v>
                </c:pt>
                <c:pt idx="3489">
                  <c:v>34.889999999997897</c:v>
                </c:pt>
                <c:pt idx="3490">
                  <c:v>34.899999999997902</c:v>
                </c:pt>
                <c:pt idx="3491">
                  <c:v>34.9099999999979</c:v>
                </c:pt>
                <c:pt idx="3492">
                  <c:v>34.919999999997898</c:v>
                </c:pt>
                <c:pt idx="3493">
                  <c:v>34.929999999997897</c:v>
                </c:pt>
                <c:pt idx="3494">
                  <c:v>34.939999999997902</c:v>
                </c:pt>
                <c:pt idx="3495">
                  <c:v>34.9499999999979</c:v>
                </c:pt>
                <c:pt idx="3496">
                  <c:v>34.959999999997898</c:v>
                </c:pt>
                <c:pt idx="3497">
                  <c:v>34.969999999997903</c:v>
                </c:pt>
                <c:pt idx="3498">
                  <c:v>34.979999999997901</c:v>
                </c:pt>
                <c:pt idx="3499">
                  <c:v>34.989999999997899</c:v>
                </c:pt>
                <c:pt idx="3500">
                  <c:v>34.999999999997897</c:v>
                </c:pt>
                <c:pt idx="3501">
                  <c:v>35.009999999997902</c:v>
                </c:pt>
                <c:pt idx="3502">
                  <c:v>35.0199999999979</c:v>
                </c:pt>
                <c:pt idx="3503">
                  <c:v>35.029999999997898</c:v>
                </c:pt>
                <c:pt idx="3504">
                  <c:v>35.039999999997903</c:v>
                </c:pt>
                <c:pt idx="3505">
                  <c:v>35.049999999997901</c:v>
                </c:pt>
                <c:pt idx="3506">
                  <c:v>35.059999999997899</c:v>
                </c:pt>
                <c:pt idx="3507">
                  <c:v>35.069999999997897</c:v>
                </c:pt>
                <c:pt idx="3508">
                  <c:v>35.079999999997902</c:v>
                </c:pt>
                <c:pt idx="3509">
                  <c:v>35.089999999997801</c:v>
                </c:pt>
                <c:pt idx="3510">
                  <c:v>35.099999999997799</c:v>
                </c:pt>
                <c:pt idx="3511">
                  <c:v>35.109999999997797</c:v>
                </c:pt>
                <c:pt idx="3512">
                  <c:v>35.119999999997802</c:v>
                </c:pt>
                <c:pt idx="3513">
                  <c:v>35.1299999999978</c:v>
                </c:pt>
                <c:pt idx="3514">
                  <c:v>35.139999999997798</c:v>
                </c:pt>
                <c:pt idx="3515">
                  <c:v>35.149999999997803</c:v>
                </c:pt>
                <c:pt idx="3516">
                  <c:v>35.159999999997801</c:v>
                </c:pt>
                <c:pt idx="3517">
                  <c:v>35.169999999997799</c:v>
                </c:pt>
                <c:pt idx="3518">
                  <c:v>35.179999999997797</c:v>
                </c:pt>
                <c:pt idx="3519">
                  <c:v>35.189999999997802</c:v>
                </c:pt>
                <c:pt idx="3520">
                  <c:v>35.1999999999978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35.469999999999899</c:v>
                </c:pt>
                <c:pt idx="3548">
                  <c:v>35.479999999999897</c:v>
                </c:pt>
                <c:pt idx="3549">
                  <c:v>35.489999999999903</c:v>
                </c:pt>
                <c:pt idx="3550">
                  <c:v>35.499999999999901</c:v>
                </c:pt>
                <c:pt idx="3551">
                  <c:v>35.509999999999899</c:v>
                </c:pt>
                <c:pt idx="3552">
                  <c:v>35.519999999999897</c:v>
                </c:pt>
                <c:pt idx="3553">
                  <c:v>35.529999999999902</c:v>
                </c:pt>
                <c:pt idx="3554">
                  <c:v>35.5399999999999</c:v>
                </c:pt>
                <c:pt idx="3555">
                  <c:v>35.549999999999898</c:v>
                </c:pt>
                <c:pt idx="3556">
                  <c:v>35.559999999999903</c:v>
                </c:pt>
                <c:pt idx="3557">
                  <c:v>35.569999999999901</c:v>
                </c:pt>
                <c:pt idx="3558">
                  <c:v>35.579999999999899</c:v>
                </c:pt>
                <c:pt idx="3559">
                  <c:v>35.589999999999897</c:v>
                </c:pt>
                <c:pt idx="3560">
                  <c:v>35.599999999999902</c:v>
                </c:pt>
                <c:pt idx="3561">
                  <c:v>35.6099999999999</c:v>
                </c:pt>
                <c:pt idx="3562">
                  <c:v>35.619999999999898</c:v>
                </c:pt>
                <c:pt idx="3563">
                  <c:v>35.629999999999903</c:v>
                </c:pt>
                <c:pt idx="3564">
                  <c:v>35.639999999999901</c:v>
                </c:pt>
                <c:pt idx="3565">
                  <c:v>35.649999999999899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71-4597-B52D-0D1F775679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3026928"/>
        <c:axId val="1073028176"/>
      </c:scatterChart>
      <c:valAx>
        <c:axId val="1073026928"/>
        <c:scaling>
          <c:logBase val="10"/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3028176"/>
        <c:crosses val="autoZero"/>
        <c:crossBetween val="midCat"/>
      </c:valAx>
      <c:valAx>
        <c:axId val="1073028176"/>
        <c:scaling>
          <c:orientation val="maxMin"/>
          <c:max val="3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Z [M]</a:t>
                </a:r>
              </a:p>
            </c:rich>
          </c:tx>
          <c:layout>
            <c:manualLayout>
              <c:xMode val="edge"/>
              <c:yMode val="edge"/>
              <c:x val="2.8205129018636008E-2"/>
              <c:y val="0.5111580666732440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3026928"/>
        <c:crosses val="autoZero"/>
        <c:crossBetween val="midCat"/>
        <c:maj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01527777777777"/>
          <c:y val="8.0700631313131307E-2"/>
          <c:w val="0.8370578329894377"/>
          <c:h val="0.9016604797979797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rgbClr val="002060"/>
                </a:solidFill>
              </a:ln>
              <a:effectLst/>
            </c:spPr>
          </c:marker>
          <c:xVal>
            <c:numRef>
              <c:f>'SCPTU-2'!$P$11:$P$3575</c:f>
              <c:numCache>
                <c:formatCode>General</c:formatCode>
                <c:ptCount val="3565"/>
                <c:pt idx="0">
                  <c:v>1.8364345454426569</c:v>
                </c:pt>
                <c:pt idx="1">
                  <c:v>1.8664660046203387</c:v>
                </c:pt>
                <c:pt idx="2">
                  <c:v>1.7662541180181908</c:v>
                </c:pt>
                <c:pt idx="3">
                  <c:v>1.7411543619507051</c:v>
                </c:pt>
                <c:pt idx="4">
                  <c:v>1.7251394723285143</c:v>
                </c:pt>
                <c:pt idx="5">
                  <c:v>1.7499154942605941</c:v>
                </c:pt>
                <c:pt idx="6">
                  <c:v>1.7565732783217969</c:v>
                </c:pt>
                <c:pt idx="7">
                  <c:v>1.6669610752627639</c:v>
                </c:pt>
                <c:pt idx="8">
                  <c:v>1.6588949129598363</c:v>
                </c:pt>
                <c:pt idx="9">
                  <c:v>1.6801145535740618</c:v>
                </c:pt>
                <c:pt idx="10">
                  <c:v>1.6787871200549178</c:v>
                </c:pt>
                <c:pt idx="11">
                  <c:v>1.7377689796511915</c:v>
                </c:pt>
                <c:pt idx="12">
                  <c:v>1.7998419780375712</c:v>
                </c:pt>
                <c:pt idx="13">
                  <c:v>1.6669855761616863</c:v>
                </c:pt>
                <c:pt idx="14">
                  <c:v>1.4958795300047361</c:v>
                </c:pt>
                <c:pt idx="15">
                  <c:v>1.4145512704085186</c:v>
                </c:pt>
                <c:pt idx="16">
                  <c:v>1.5128996256179714</c:v>
                </c:pt>
                <c:pt idx="17">
                  <c:v>1.4659317366039117</c:v>
                </c:pt>
                <c:pt idx="18">
                  <c:v>1.4337724473297666</c:v>
                </c:pt>
                <c:pt idx="19">
                  <c:v>1.4086791419186602</c:v>
                </c:pt>
                <c:pt idx="20">
                  <c:v>1.342848233408706</c:v>
                </c:pt>
                <c:pt idx="21">
                  <c:v>1.2833081096011592</c:v>
                </c:pt>
                <c:pt idx="22">
                  <c:v>1.2658555938612344</c:v>
                </c:pt>
                <c:pt idx="23">
                  <c:v>1.1547524317392879</c:v>
                </c:pt>
                <c:pt idx="24">
                  <c:v>1.1754713032063278</c:v>
                </c:pt>
                <c:pt idx="25">
                  <c:v>1.2754383630535613</c:v>
                </c:pt>
                <c:pt idx="26">
                  <c:v>1.1404615133126299</c:v>
                </c:pt>
                <c:pt idx="27">
                  <c:v>1.0984957015960912</c:v>
                </c:pt>
                <c:pt idx="28">
                  <c:v>1.0659562364433615</c:v>
                </c:pt>
                <c:pt idx="29">
                  <c:v>1.0682692899526431</c:v>
                </c:pt>
                <c:pt idx="30">
                  <c:v>1.1109065364801829</c:v>
                </c:pt>
                <c:pt idx="31">
                  <c:v>1.137586090294807</c:v>
                </c:pt>
                <c:pt idx="32">
                  <c:v>1.1580013765537831</c:v>
                </c:pt>
                <c:pt idx="33">
                  <c:v>1.1654547973112543</c:v>
                </c:pt>
                <c:pt idx="34">
                  <c:v>1.1866045116279085</c:v>
                </c:pt>
                <c:pt idx="35">
                  <c:v>1.2077946269476594</c:v>
                </c:pt>
                <c:pt idx="36">
                  <c:v>1.219615706068623</c:v>
                </c:pt>
                <c:pt idx="37">
                  <c:v>1.2395822850632288</c:v>
                </c:pt>
                <c:pt idx="38">
                  <c:v>1.2590728448399529</c:v>
                </c:pt>
                <c:pt idx="39">
                  <c:v>1.2279793660452782</c:v>
                </c:pt>
                <c:pt idx="40">
                  <c:v>1.25984057320251</c:v>
                </c:pt>
                <c:pt idx="41">
                  <c:v>1.2808614392308721</c:v>
                </c:pt>
                <c:pt idx="42">
                  <c:v>1.2975948577192975</c:v>
                </c:pt>
                <c:pt idx="43">
                  <c:v>1.3043018267560842</c:v>
                </c:pt>
                <c:pt idx="44">
                  <c:v>1.3065722162104554</c:v>
                </c:pt>
                <c:pt idx="45">
                  <c:v>1.3074038093099856</c:v>
                </c:pt>
                <c:pt idx="46">
                  <c:v>1.3063002540725865</c:v>
                </c:pt>
                <c:pt idx="47">
                  <c:v>1.301207134405274</c:v>
                </c:pt>
                <c:pt idx="48">
                  <c:v>1.3004336983732787</c:v>
                </c:pt>
                <c:pt idx="49">
                  <c:v>1.3155105617718252</c:v>
                </c:pt>
                <c:pt idx="50">
                  <c:v>1.3670239362467218</c:v>
                </c:pt>
                <c:pt idx="51">
                  <c:v>1.3923004203376037</c:v>
                </c:pt>
                <c:pt idx="52">
                  <c:v>1.4159984430466359</c:v>
                </c:pt>
                <c:pt idx="53">
                  <c:v>1.439975659373421</c:v>
                </c:pt>
                <c:pt idx="54">
                  <c:v>1.4775294347134218</c:v>
                </c:pt>
                <c:pt idx="55">
                  <c:v>1.5082538322584396</c:v>
                </c:pt>
                <c:pt idx="56">
                  <c:v>1.540907924617329</c:v>
                </c:pt>
                <c:pt idx="57">
                  <c:v>1.5838190806753272</c:v>
                </c:pt>
                <c:pt idx="58">
                  <c:v>1.6230022818379388</c:v>
                </c:pt>
                <c:pt idx="59">
                  <c:v>1.6715797391536042</c:v>
                </c:pt>
                <c:pt idx="60">
                  <c:v>1.7236176342320033</c:v>
                </c:pt>
                <c:pt idx="61">
                  <c:v>1.8125613095021831</c:v>
                </c:pt>
                <c:pt idx="62">
                  <c:v>1.8705326437012137</c:v>
                </c:pt>
                <c:pt idx="63">
                  <c:v>1.9277746479049886</c:v>
                </c:pt>
                <c:pt idx="64">
                  <c:v>1.982035238109533</c:v>
                </c:pt>
                <c:pt idx="65">
                  <c:v>2.0324635836528291</c:v>
                </c:pt>
                <c:pt idx="66">
                  <c:v>2.0866621924494675</c:v>
                </c:pt>
                <c:pt idx="67">
                  <c:v>2.1280469239194173</c:v>
                </c:pt>
                <c:pt idx="68">
                  <c:v>2.1583611522067612</c:v>
                </c:pt>
                <c:pt idx="69">
                  <c:v>2.1782815887866254</c:v>
                </c:pt>
                <c:pt idx="70">
                  <c:v>2.2121925855716191</c:v>
                </c:pt>
                <c:pt idx="71">
                  <c:v>2.2130104006878897</c:v>
                </c:pt>
                <c:pt idx="72">
                  <c:v>2.2038812684786184</c:v>
                </c:pt>
                <c:pt idx="73">
                  <c:v>2.1954675722575998</c:v>
                </c:pt>
                <c:pt idx="74">
                  <c:v>2.1863082719340681</c:v>
                </c:pt>
                <c:pt idx="75">
                  <c:v>2.1745613943253668</c:v>
                </c:pt>
                <c:pt idx="76">
                  <c:v>2.1595525014008388</c:v>
                </c:pt>
                <c:pt idx="77">
                  <c:v>2.1336847597495185</c:v>
                </c:pt>
                <c:pt idx="78">
                  <c:v>2.1368779670942328</c:v>
                </c:pt>
                <c:pt idx="79">
                  <c:v>2.1400410661016975</c:v>
                </c:pt>
                <c:pt idx="80">
                  <c:v>1.8950039395231628</c:v>
                </c:pt>
                <c:pt idx="81">
                  <c:v>1.8238344228701371</c:v>
                </c:pt>
                <c:pt idx="82">
                  <c:v>2.0682505924871153</c:v>
                </c:pt>
                <c:pt idx="83">
                  <c:v>2.0282117235509043</c:v>
                </c:pt>
                <c:pt idx="84">
                  <c:v>2.0002794859049136</c:v>
                </c:pt>
                <c:pt idx="85">
                  <c:v>1.9612689093810933</c:v>
                </c:pt>
                <c:pt idx="86">
                  <c:v>1.9400802936497554</c:v>
                </c:pt>
                <c:pt idx="87">
                  <c:v>1.9351759411262137</c:v>
                </c:pt>
                <c:pt idx="88">
                  <c:v>1.94229025392493</c:v>
                </c:pt>
                <c:pt idx="89">
                  <c:v>1.9616799517036443</c:v>
                </c:pt>
                <c:pt idx="90">
                  <c:v>1.7803594414027697</c:v>
                </c:pt>
                <c:pt idx="91">
                  <c:v>1.8070972619529075</c:v>
                </c:pt>
                <c:pt idx="92">
                  <c:v>1.8197973002632248</c:v>
                </c:pt>
                <c:pt idx="93">
                  <c:v>1.8037343300039961</c:v>
                </c:pt>
                <c:pt idx="94">
                  <c:v>1.8033052594352874</c:v>
                </c:pt>
                <c:pt idx="95">
                  <c:v>1.8009719168185023</c:v>
                </c:pt>
                <c:pt idx="96">
                  <c:v>1.8060876450281635</c:v>
                </c:pt>
                <c:pt idx="97">
                  <c:v>1.8046226123911575</c:v>
                </c:pt>
                <c:pt idx="98">
                  <c:v>1.7913569931756357</c:v>
                </c:pt>
                <c:pt idx="99">
                  <c:v>1.8088278619068241</c:v>
                </c:pt>
                <c:pt idx="100">
                  <c:v>1.7963755423722731</c:v>
                </c:pt>
                <c:pt idx="101">
                  <c:v>1.7915392976516731</c:v>
                </c:pt>
                <c:pt idx="102">
                  <c:v>1.8021610783824291</c:v>
                </c:pt>
                <c:pt idx="103">
                  <c:v>1.7921010463392701</c:v>
                </c:pt>
                <c:pt idx="104">
                  <c:v>1.8396266790935001</c:v>
                </c:pt>
                <c:pt idx="105">
                  <c:v>1.8567397743689844</c:v>
                </c:pt>
                <c:pt idx="106">
                  <c:v>1.8792518863006937</c:v>
                </c:pt>
                <c:pt idx="107">
                  <c:v>1.895408940959693</c:v>
                </c:pt>
                <c:pt idx="108">
                  <c:v>1.9174182299518363</c:v>
                </c:pt>
                <c:pt idx="109">
                  <c:v>1.8860652645315661</c:v>
                </c:pt>
                <c:pt idx="110">
                  <c:v>1.8964788563873076</c:v>
                </c:pt>
                <c:pt idx="111">
                  <c:v>1.921556189081455</c:v>
                </c:pt>
                <c:pt idx="112">
                  <c:v>1.9334414322044362</c:v>
                </c:pt>
                <c:pt idx="113">
                  <c:v>1.9361837830615047</c:v>
                </c:pt>
                <c:pt idx="114">
                  <c:v>1.9395885094118608</c:v>
                </c:pt>
                <c:pt idx="115">
                  <c:v>1.9551951756324313</c:v>
                </c:pt>
                <c:pt idx="116">
                  <c:v>1.9751097613996618</c:v>
                </c:pt>
                <c:pt idx="117">
                  <c:v>1.9934242416964545</c:v>
                </c:pt>
                <c:pt idx="118">
                  <c:v>2.0218840237033335</c:v>
                </c:pt>
                <c:pt idx="119">
                  <c:v>2.0403787746740347</c:v>
                </c:pt>
                <c:pt idx="120">
                  <c:v>2.0683209794564998</c:v>
                </c:pt>
                <c:pt idx="121">
                  <c:v>2.0943505024656002</c:v>
                </c:pt>
                <c:pt idx="122">
                  <c:v>2.1248175630398518</c:v>
                </c:pt>
                <c:pt idx="123">
                  <c:v>2.1520749206007324</c:v>
                </c:pt>
                <c:pt idx="124">
                  <c:v>2.2089675807938192</c:v>
                </c:pt>
                <c:pt idx="125">
                  <c:v>2.2508274270584971</c:v>
                </c:pt>
                <c:pt idx="126">
                  <c:v>2.2940660329958682</c:v>
                </c:pt>
                <c:pt idx="127">
                  <c:v>2.3463752053919316</c:v>
                </c:pt>
                <c:pt idx="128">
                  <c:v>2.3937788900983934</c:v>
                </c:pt>
                <c:pt idx="129">
                  <c:v>2.4462314945390817</c:v>
                </c:pt>
                <c:pt idx="130">
                  <c:v>2.5105748215443291</c:v>
                </c:pt>
                <c:pt idx="131">
                  <c:v>2.5658247632771283</c:v>
                </c:pt>
                <c:pt idx="132">
                  <c:v>2.6202333699170066</c:v>
                </c:pt>
                <c:pt idx="133">
                  <c:v>2.6721043378520428</c:v>
                </c:pt>
                <c:pt idx="134">
                  <c:v>2.7179812555146023</c:v>
                </c:pt>
                <c:pt idx="135">
                  <c:v>2.7403756159936825</c:v>
                </c:pt>
                <c:pt idx="136">
                  <c:v>2.7368372822386346</c:v>
                </c:pt>
                <c:pt idx="137">
                  <c:v>2.7121077058856926</c:v>
                </c:pt>
                <c:pt idx="138">
                  <c:v>2.6570197601588519</c:v>
                </c:pt>
                <c:pt idx="139">
                  <c:v>2.6349897460058624</c:v>
                </c:pt>
                <c:pt idx="140">
                  <c:v>2.6173983213425589</c:v>
                </c:pt>
                <c:pt idx="141">
                  <c:v>2.5850380468469276</c:v>
                </c:pt>
                <c:pt idx="142">
                  <c:v>2.550461210640965</c:v>
                </c:pt>
                <c:pt idx="143">
                  <c:v>2.520595706416358</c:v>
                </c:pt>
                <c:pt idx="144">
                  <c:v>2.5086990572775365</c:v>
                </c:pt>
                <c:pt idx="145">
                  <c:v>2.5068885269554659</c:v>
                </c:pt>
                <c:pt idx="146">
                  <c:v>2.5218509237068782</c:v>
                </c:pt>
                <c:pt idx="147">
                  <c:v>2.5207609875190817</c:v>
                </c:pt>
                <c:pt idx="148">
                  <c:v>2.5202556850571223</c:v>
                </c:pt>
                <c:pt idx="149">
                  <c:v>2.5135523651736356</c:v>
                </c:pt>
                <c:pt idx="150">
                  <c:v>2.5075285349077991</c:v>
                </c:pt>
                <c:pt idx="151">
                  <c:v>2.4931036987866153</c:v>
                </c:pt>
                <c:pt idx="152">
                  <c:v>2.4631578964557157</c:v>
                </c:pt>
                <c:pt idx="153">
                  <c:v>2.4424054812984766</c:v>
                </c:pt>
                <c:pt idx="154">
                  <c:v>2.4148553983135943</c:v>
                </c:pt>
                <c:pt idx="155">
                  <c:v>2.3801332204433132</c:v>
                </c:pt>
                <c:pt idx="156">
                  <c:v>2.3284028181908383</c:v>
                </c:pt>
                <c:pt idx="157">
                  <c:v>2.2538483405428389</c:v>
                </c:pt>
                <c:pt idx="158">
                  <c:v>2.1503081048242736</c:v>
                </c:pt>
                <c:pt idx="159">
                  <c:v>2.0333542910323601</c:v>
                </c:pt>
                <c:pt idx="160">
                  <c:v>1.8737587182533479</c:v>
                </c:pt>
                <c:pt idx="161">
                  <c:v>1.803448673963798</c:v>
                </c:pt>
                <c:pt idx="162">
                  <c:v>1.7341897150505183</c:v>
                </c:pt>
                <c:pt idx="163">
                  <c:v>1.6594757517957532</c:v>
                </c:pt>
                <c:pt idx="164">
                  <c:v>1.5880326938037639</c:v>
                </c:pt>
                <c:pt idx="165">
                  <c:v>1.52410223361396</c:v>
                </c:pt>
                <c:pt idx="166">
                  <c:v>1.5612205701821418</c:v>
                </c:pt>
                <c:pt idx="167">
                  <c:v>1.4169015162386092</c:v>
                </c:pt>
                <c:pt idx="168">
                  <c:v>1.3797518146098688</c:v>
                </c:pt>
                <c:pt idx="169">
                  <c:v>1.3548310224213149</c:v>
                </c:pt>
                <c:pt idx="170">
                  <c:v>1.319388030706317</c:v>
                </c:pt>
                <c:pt idx="171">
                  <c:v>1.3060502459260255</c:v>
                </c:pt>
                <c:pt idx="172">
                  <c:v>1.3045695900945884</c:v>
                </c:pt>
                <c:pt idx="173">
                  <c:v>1.3026156539787483</c:v>
                </c:pt>
                <c:pt idx="174">
                  <c:v>1.2986147320862211</c:v>
                </c:pt>
                <c:pt idx="175">
                  <c:v>1.2795485881552622</c:v>
                </c:pt>
                <c:pt idx="176">
                  <c:v>1.2681296932370598</c:v>
                </c:pt>
                <c:pt idx="177">
                  <c:v>1.2661691503726678</c:v>
                </c:pt>
                <c:pt idx="178">
                  <c:v>1.2799771326139395</c:v>
                </c:pt>
                <c:pt idx="179">
                  <c:v>1.2849011108241222</c:v>
                </c:pt>
                <c:pt idx="180">
                  <c:v>1.293400927406966</c:v>
                </c:pt>
                <c:pt idx="181">
                  <c:v>1.3098330980960899</c:v>
                </c:pt>
                <c:pt idx="182">
                  <c:v>1.3128046624625813</c:v>
                </c:pt>
                <c:pt idx="183">
                  <c:v>1.3170100423684652</c:v>
                </c:pt>
                <c:pt idx="184">
                  <c:v>1.3066232421088391</c:v>
                </c:pt>
                <c:pt idx="185">
                  <c:v>1.2936840953856514</c:v>
                </c:pt>
                <c:pt idx="186">
                  <c:v>1.2920681506228799</c:v>
                </c:pt>
                <c:pt idx="187">
                  <c:v>1.2978338437992396</c:v>
                </c:pt>
                <c:pt idx="188">
                  <c:v>1.3133919104496763</c:v>
                </c:pt>
                <c:pt idx="189">
                  <c:v>1.3175503364799535</c:v>
                </c:pt>
                <c:pt idx="190">
                  <c:v>1.2265697824106405</c:v>
                </c:pt>
                <c:pt idx="191">
                  <c:v>1.2278458701045465</c:v>
                </c:pt>
                <c:pt idx="192">
                  <c:v>1.223860425283577</c:v>
                </c:pt>
                <c:pt idx="193">
                  <c:v>1.21506388966433</c:v>
                </c:pt>
                <c:pt idx="194">
                  <c:v>1.2067130986977952</c:v>
                </c:pt>
                <c:pt idx="195">
                  <c:v>1.2023794832047998</c:v>
                </c:pt>
                <c:pt idx="196">
                  <c:v>1.2041964704887922</c:v>
                </c:pt>
                <c:pt idx="197">
                  <c:v>1.2150495924926306</c:v>
                </c:pt>
                <c:pt idx="198">
                  <c:v>1.2233005159763219</c:v>
                </c:pt>
                <c:pt idx="199">
                  <c:v>1.2305055225562376</c:v>
                </c:pt>
                <c:pt idx="200">
                  <c:v>1.2324762395535585</c:v>
                </c:pt>
                <c:pt idx="201">
                  <c:v>1.2295170864008991</c:v>
                </c:pt>
                <c:pt idx="202">
                  <c:v>1.2219883678810868</c:v>
                </c:pt>
                <c:pt idx="203">
                  <c:v>1.2273345593440885</c:v>
                </c:pt>
                <c:pt idx="204">
                  <c:v>1.2350320412389815</c:v>
                </c:pt>
                <c:pt idx="205">
                  <c:v>1.2428817326515491</c:v>
                </c:pt>
                <c:pt idx="206">
                  <c:v>1.2567947259727223</c:v>
                </c:pt>
                <c:pt idx="207">
                  <c:v>1.2742608065307359</c:v>
                </c:pt>
                <c:pt idx="208">
                  <c:v>1.2949516926938238</c:v>
                </c:pt>
                <c:pt idx="209">
                  <c:v>1.3118846795241037</c:v>
                </c:pt>
                <c:pt idx="210">
                  <c:v>1.3479568143507121</c:v>
                </c:pt>
                <c:pt idx="211">
                  <c:v>1.3709721975429068</c:v>
                </c:pt>
                <c:pt idx="212">
                  <c:v>1.400279009518637</c:v>
                </c:pt>
                <c:pt idx="213">
                  <c:v>1.4379698390622617</c:v>
                </c:pt>
                <c:pt idx="214">
                  <c:v>1.4473642606911952</c:v>
                </c:pt>
                <c:pt idx="215">
                  <c:v>1.4322906402369677</c:v>
                </c:pt>
                <c:pt idx="216">
                  <c:v>1.452344131443849</c:v>
                </c:pt>
                <c:pt idx="217">
                  <c:v>1.5584119465811268</c:v>
                </c:pt>
                <c:pt idx="218">
                  <c:v>1.6194127726760237</c:v>
                </c:pt>
                <c:pt idx="219">
                  <c:v>1.6346470357375154</c:v>
                </c:pt>
                <c:pt idx="220">
                  <c:v>1.4984618822968998</c:v>
                </c:pt>
                <c:pt idx="221">
                  <c:v>1.5762930745792871</c:v>
                </c:pt>
                <c:pt idx="222">
                  <c:v>1.6515529037584316</c:v>
                </c:pt>
                <c:pt idx="223">
                  <c:v>1.6811660299582507</c:v>
                </c:pt>
                <c:pt idx="224">
                  <c:v>1.58117110054835</c:v>
                </c:pt>
                <c:pt idx="225">
                  <c:v>1.7240075507109276</c:v>
                </c:pt>
                <c:pt idx="226">
                  <c:v>1.7442233551979638</c:v>
                </c:pt>
                <c:pt idx="227">
                  <c:v>1.7625446499735058</c:v>
                </c:pt>
                <c:pt idx="228">
                  <c:v>1.7658061469924631</c:v>
                </c:pt>
                <c:pt idx="229">
                  <c:v>1.665817216395775</c:v>
                </c:pt>
                <c:pt idx="230">
                  <c:v>1.6629629110409361</c:v>
                </c:pt>
                <c:pt idx="231">
                  <c:v>1.7241954326904005</c:v>
                </c:pt>
                <c:pt idx="232">
                  <c:v>1.7890130444030232</c:v>
                </c:pt>
                <c:pt idx="233">
                  <c:v>1.7239942137851965</c:v>
                </c:pt>
                <c:pt idx="234">
                  <c:v>1.6994659316904015</c:v>
                </c:pt>
                <c:pt idx="235">
                  <c:v>1.6664227956071815</c:v>
                </c:pt>
                <c:pt idx="236">
                  <c:v>1.5913196094638924</c:v>
                </c:pt>
                <c:pt idx="237">
                  <c:v>1.5355138757828737</c:v>
                </c:pt>
                <c:pt idx="238">
                  <c:v>1.5550802635995227</c:v>
                </c:pt>
                <c:pt idx="239">
                  <c:v>1.5309369257893235</c:v>
                </c:pt>
                <c:pt idx="240">
                  <c:v>1.5292960672636715</c:v>
                </c:pt>
                <c:pt idx="241">
                  <c:v>1.6561293129665768</c:v>
                </c:pt>
                <c:pt idx="242">
                  <c:v>1.6191398057508695</c:v>
                </c:pt>
                <c:pt idx="243">
                  <c:v>1.6130928669248181</c:v>
                </c:pt>
                <c:pt idx="244">
                  <c:v>1.7668964342848577</c:v>
                </c:pt>
                <c:pt idx="245">
                  <c:v>1.8071622266717862</c:v>
                </c:pt>
                <c:pt idx="246">
                  <c:v>1.7637953974018181</c:v>
                </c:pt>
                <c:pt idx="247">
                  <c:v>1.7682954728036824</c:v>
                </c:pt>
                <c:pt idx="248">
                  <c:v>1.8939889157163483</c:v>
                </c:pt>
                <c:pt idx="249">
                  <c:v>1.9350174423648752</c:v>
                </c:pt>
                <c:pt idx="250">
                  <c:v>1.9556049515023899</c:v>
                </c:pt>
                <c:pt idx="251">
                  <c:v>1.9325029722413438</c:v>
                </c:pt>
                <c:pt idx="252">
                  <c:v>1.9421302960920057</c:v>
                </c:pt>
                <c:pt idx="253">
                  <c:v>1.8656863167843467</c:v>
                </c:pt>
                <c:pt idx="254">
                  <c:v>1.8396048470687141</c:v>
                </c:pt>
                <c:pt idx="255">
                  <c:v>1.8550057817235888</c:v>
                </c:pt>
                <c:pt idx="256">
                  <c:v>1.8324226029739332</c:v>
                </c:pt>
                <c:pt idx="257">
                  <c:v>1.7015668503228056</c:v>
                </c:pt>
                <c:pt idx="258">
                  <c:v>1.8361370257272029</c:v>
                </c:pt>
                <c:pt idx="259">
                  <c:v>1.8278288951739667</c:v>
                </c:pt>
                <c:pt idx="260">
                  <c:v>1.8813136740822507</c:v>
                </c:pt>
                <c:pt idx="261">
                  <c:v>1.8545478099413986</c:v>
                </c:pt>
                <c:pt idx="262">
                  <c:v>1.8345636041869195</c:v>
                </c:pt>
                <c:pt idx="263">
                  <c:v>1.8191331476574339</c:v>
                </c:pt>
                <c:pt idx="264">
                  <c:v>1.8138182185342318</c:v>
                </c:pt>
                <c:pt idx="265">
                  <c:v>1.7899621882840258</c:v>
                </c:pt>
                <c:pt idx="266">
                  <c:v>1.778261971193436</c:v>
                </c:pt>
                <c:pt idx="267">
                  <c:v>1.7761391866176102</c:v>
                </c:pt>
                <c:pt idx="268">
                  <c:v>1.796348313491491</c:v>
                </c:pt>
                <c:pt idx="269">
                  <c:v>1.8003253498695944</c:v>
                </c:pt>
                <c:pt idx="270">
                  <c:v>1.775414857052845</c:v>
                </c:pt>
                <c:pt idx="271">
                  <c:v>1.7477289179734967</c:v>
                </c:pt>
                <c:pt idx="272">
                  <c:v>1.7315146648787798</c:v>
                </c:pt>
                <c:pt idx="273">
                  <c:v>1.7049292328270662</c:v>
                </c:pt>
                <c:pt idx="274">
                  <c:v>1.6922353086738728</c:v>
                </c:pt>
                <c:pt idx="275">
                  <c:v>1.6964603506578781</c:v>
                </c:pt>
                <c:pt idx="276">
                  <c:v>1.6657661763115166</c:v>
                </c:pt>
                <c:pt idx="277">
                  <c:v>1.6041448967635252</c:v>
                </c:pt>
                <c:pt idx="278">
                  <c:v>1.5345195772766893</c:v>
                </c:pt>
                <c:pt idx="279">
                  <c:v>1.4987688904871548</c:v>
                </c:pt>
                <c:pt idx="280">
                  <c:v>1.4601456330697442</c:v>
                </c:pt>
                <c:pt idx="281">
                  <c:v>1.3905561990906441</c:v>
                </c:pt>
                <c:pt idx="282">
                  <c:v>1.2790323067240641</c:v>
                </c:pt>
                <c:pt idx="283">
                  <c:v>1.2714793344615827</c:v>
                </c:pt>
                <c:pt idx="284">
                  <c:v>1.2868922860461236</c:v>
                </c:pt>
                <c:pt idx="285">
                  <c:v>1.291799956407943</c:v>
                </c:pt>
                <c:pt idx="286">
                  <c:v>1.2991672393957532</c:v>
                </c:pt>
                <c:pt idx="287">
                  <c:v>1.3107613600330035</c:v>
                </c:pt>
                <c:pt idx="288">
                  <c:v>1.3202206886471461</c:v>
                </c:pt>
                <c:pt idx="289">
                  <c:v>1.3365855431077989</c:v>
                </c:pt>
                <c:pt idx="290">
                  <c:v>1.3670022924374217</c:v>
                </c:pt>
                <c:pt idx="291">
                  <c:v>1.3792920785595388</c:v>
                </c:pt>
                <c:pt idx="292">
                  <c:v>1.3902041128931997</c:v>
                </c:pt>
                <c:pt idx="293">
                  <c:v>1.3909876040511464</c:v>
                </c:pt>
                <c:pt idx="294">
                  <c:v>1.3847491139157178</c:v>
                </c:pt>
                <c:pt idx="295">
                  <c:v>1.37965778971245</c:v>
                </c:pt>
                <c:pt idx="296">
                  <c:v>1.3746152912738057</c:v>
                </c:pt>
                <c:pt idx="297">
                  <c:v>1.3749204202802647</c:v>
                </c:pt>
                <c:pt idx="298">
                  <c:v>1.3829645769188759</c:v>
                </c:pt>
                <c:pt idx="299">
                  <c:v>1.3854985845463264</c:v>
                </c:pt>
                <c:pt idx="300">
                  <c:v>1.3862336786192306</c:v>
                </c:pt>
                <c:pt idx="301">
                  <c:v>1.3713022058874873</c:v>
                </c:pt>
                <c:pt idx="302">
                  <c:v>1.3613945947166908</c:v>
                </c:pt>
                <c:pt idx="303">
                  <c:v>1.3514710442356852</c:v>
                </c:pt>
                <c:pt idx="304">
                  <c:v>1.3442887461357165</c:v>
                </c:pt>
                <c:pt idx="305">
                  <c:v>1.3389107319451192</c:v>
                </c:pt>
                <c:pt idx="306">
                  <c:v>1.3358835277067795</c:v>
                </c:pt>
                <c:pt idx="307">
                  <c:v>1.3321700950703856</c:v>
                </c:pt>
                <c:pt idx="308">
                  <c:v>1.3284439115597055</c:v>
                </c:pt>
                <c:pt idx="309">
                  <c:v>1.3266978896613406</c:v>
                </c:pt>
                <c:pt idx="310">
                  <c:v>1.3180946214126701</c:v>
                </c:pt>
                <c:pt idx="311">
                  <c:v>1.3205025373105812</c:v>
                </c:pt>
                <c:pt idx="312">
                  <c:v>1.3274748021814793</c:v>
                </c:pt>
                <c:pt idx="313">
                  <c:v>1.3543743652483236</c:v>
                </c:pt>
                <c:pt idx="314">
                  <c:v>1.3758810552447189</c:v>
                </c:pt>
                <c:pt idx="315">
                  <c:v>1.4026846908022357</c:v>
                </c:pt>
                <c:pt idx="316">
                  <c:v>1.4303865299029346</c:v>
                </c:pt>
                <c:pt idx="317">
                  <c:v>1.4678326287952552</c:v>
                </c:pt>
                <c:pt idx="318">
                  <c:v>1.4904785152896141</c:v>
                </c:pt>
                <c:pt idx="319">
                  <c:v>1.5161165392636768</c:v>
                </c:pt>
                <c:pt idx="320">
                  <c:v>1.5602710676808365</c:v>
                </c:pt>
                <c:pt idx="321">
                  <c:v>1.5779163900176572</c:v>
                </c:pt>
                <c:pt idx="322">
                  <c:v>1.5928949878125827</c:v>
                </c:pt>
                <c:pt idx="323">
                  <c:v>1.5992943348437227</c:v>
                </c:pt>
                <c:pt idx="324">
                  <c:v>1.6039773651590137</c:v>
                </c:pt>
                <c:pt idx="325">
                  <c:v>1.6050197856334281</c:v>
                </c:pt>
                <c:pt idx="326">
                  <c:v>1.6108217377399887</c:v>
                </c:pt>
                <c:pt idx="327">
                  <c:v>1.6226362993389587</c:v>
                </c:pt>
                <c:pt idx="328">
                  <c:v>1.6476880024207576</c:v>
                </c:pt>
                <c:pt idx="329">
                  <c:v>1.6619173157578031</c:v>
                </c:pt>
                <c:pt idx="330">
                  <c:v>1.6777674840545187</c:v>
                </c:pt>
                <c:pt idx="331">
                  <c:v>1.6994980790562437</c:v>
                </c:pt>
                <c:pt idx="332">
                  <c:v>1.7213862105646507</c:v>
                </c:pt>
                <c:pt idx="333">
                  <c:v>1.7414656849646992</c:v>
                </c:pt>
                <c:pt idx="334">
                  <c:v>1.7589966618548991</c:v>
                </c:pt>
                <c:pt idx="335">
                  <c:v>1.7649296140644923</c:v>
                </c:pt>
                <c:pt idx="336">
                  <c:v>1.762174055919024</c:v>
                </c:pt>
                <c:pt idx="337">
                  <c:v>1.7561843845221403</c:v>
                </c:pt>
                <c:pt idx="338">
                  <c:v>1.745463217907429</c:v>
                </c:pt>
                <c:pt idx="339">
                  <c:v>1.7312820522074608</c:v>
                </c:pt>
                <c:pt idx="340">
                  <c:v>1.715277141261861</c:v>
                </c:pt>
                <c:pt idx="341">
                  <c:v>1.7103762690904767</c:v>
                </c:pt>
                <c:pt idx="342">
                  <c:v>1.714979036337106</c:v>
                </c:pt>
                <c:pt idx="343">
                  <c:v>1.7143565354775245</c:v>
                </c:pt>
                <c:pt idx="344">
                  <c:v>1.7152480364214593</c:v>
                </c:pt>
                <c:pt idx="345">
                  <c:v>1.724566502460334</c:v>
                </c:pt>
                <c:pt idx="346">
                  <c:v>1.7420863942598663</c:v>
                </c:pt>
                <c:pt idx="347">
                  <c:v>1.7730934778541083</c:v>
                </c:pt>
                <c:pt idx="348">
                  <c:v>1.7893200904966153</c:v>
                </c:pt>
                <c:pt idx="349">
                  <c:v>1.7947094108417592</c:v>
                </c:pt>
                <c:pt idx="350">
                  <c:v>1.7942858314734575</c:v>
                </c:pt>
                <c:pt idx="351">
                  <c:v>1.7916420303411367</c:v>
                </c:pt>
                <c:pt idx="352">
                  <c:v>1.7904636391450186</c:v>
                </c:pt>
                <c:pt idx="353">
                  <c:v>1.7837608930380657</c:v>
                </c:pt>
                <c:pt idx="354">
                  <c:v>1.7727838442561545</c:v>
                </c:pt>
                <c:pt idx="355">
                  <c:v>1.760743838129295</c:v>
                </c:pt>
                <c:pt idx="356">
                  <c:v>1.7420323346694788</c:v>
                </c:pt>
                <c:pt idx="357">
                  <c:v>1.7163658500054224</c:v>
                </c:pt>
                <c:pt idx="358">
                  <c:v>1.7276737548633097</c:v>
                </c:pt>
                <c:pt idx="359">
                  <c:v>1.7455606244071231</c:v>
                </c:pt>
                <c:pt idx="360">
                  <c:v>1.7634181242444811</c:v>
                </c:pt>
                <c:pt idx="361">
                  <c:v>1.7737785034763618</c:v>
                </c:pt>
                <c:pt idx="362">
                  <c:v>1.756268323041829</c:v>
                </c:pt>
                <c:pt idx="363">
                  <c:v>1.7718771569420997</c:v>
                </c:pt>
                <c:pt idx="364">
                  <c:v>1.814966752405347</c:v>
                </c:pt>
                <c:pt idx="365">
                  <c:v>1.8470150091930588</c:v>
                </c:pt>
                <c:pt idx="366">
                  <c:v>1.8616438219243026</c:v>
                </c:pt>
                <c:pt idx="367">
                  <c:v>1.8747712340798628</c:v>
                </c:pt>
                <c:pt idx="368">
                  <c:v>1.8811644640672489</c:v>
                </c:pt>
                <c:pt idx="369">
                  <c:v>1.9775910236290597</c:v>
                </c:pt>
                <c:pt idx="370">
                  <c:v>1.9778564139485351</c:v>
                </c:pt>
                <c:pt idx="371">
                  <c:v>2.003490458514896</c:v>
                </c:pt>
                <c:pt idx="372">
                  <c:v>1.8624641895430487</c:v>
                </c:pt>
                <c:pt idx="373">
                  <c:v>1.8015115025587909</c:v>
                </c:pt>
                <c:pt idx="374">
                  <c:v>1.7785569498759772</c:v>
                </c:pt>
                <c:pt idx="375">
                  <c:v>1.7683875645738587</c:v>
                </c:pt>
                <c:pt idx="376">
                  <c:v>1.7744996622787215</c:v>
                </c:pt>
                <c:pt idx="377">
                  <c:v>1.7906751025882002</c:v>
                </c:pt>
                <c:pt idx="378">
                  <c:v>1.799789976508926</c:v>
                </c:pt>
                <c:pt idx="379">
                  <c:v>1.7772099239127435</c:v>
                </c:pt>
                <c:pt idx="380">
                  <c:v>1.7947648802937159</c:v>
                </c:pt>
                <c:pt idx="381">
                  <c:v>1.797844042838896</c:v>
                </c:pt>
                <c:pt idx="382">
                  <c:v>1.8029960694789378</c:v>
                </c:pt>
                <c:pt idx="383">
                  <c:v>1.8165655056145549</c:v>
                </c:pt>
                <c:pt idx="384">
                  <c:v>1.8354383416297797</c:v>
                </c:pt>
                <c:pt idx="385">
                  <c:v>1.8346725582766541</c:v>
                </c:pt>
                <c:pt idx="386">
                  <c:v>1.8451442132531599</c:v>
                </c:pt>
                <c:pt idx="387">
                  <c:v>1.8616179810550917</c:v>
                </c:pt>
                <c:pt idx="388">
                  <c:v>1.8951057349194012</c:v>
                </c:pt>
                <c:pt idx="389">
                  <c:v>1.9011472987022933</c:v>
                </c:pt>
                <c:pt idx="390">
                  <c:v>1.9220013650175802</c:v>
                </c:pt>
                <c:pt idx="391">
                  <c:v>1.9346946035727086</c:v>
                </c:pt>
                <c:pt idx="392">
                  <c:v>1.9342353085560322</c:v>
                </c:pt>
                <c:pt idx="393">
                  <c:v>1.918539415790631</c:v>
                </c:pt>
                <c:pt idx="394">
                  <c:v>1.8967413152333501</c:v>
                </c:pt>
                <c:pt idx="395">
                  <c:v>1.8714486704938882</c:v>
                </c:pt>
                <c:pt idx="396">
                  <c:v>1.8495803875951842</c:v>
                </c:pt>
                <c:pt idx="397">
                  <c:v>1.8376602759043787</c:v>
                </c:pt>
                <c:pt idx="398">
                  <c:v>1.8297230043463315</c:v>
                </c:pt>
                <c:pt idx="399">
                  <c:v>1.8369720824189693</c:v>
                </c:pt>
                <c:pt idx="400">
                  <c:v>1.8706258554033059</c:v>
                </c:pt>
                <c:pt idx="401">
                  <c:v>1.8853478191273516</c:v>
                </c:pt>
                <c:pt idx="402">
                  <c:v>1.8827757288107438</c:v>
                </c:pt>
                <c:pt idx="403">
                  <c:v>1.8837680151986536</c:v>
                </c:pt>
                <c:pt idx="404">
                  <c:v>1.8931684612451189</c:v>
                </c:pt>
                <c:pt idx="405">
                  <c:v>1.8982176543498692</c:v>
                </c:pt>
                <c:pt idx="406">
                  <c:v>1.8935840210005919</c:v>
                </c:pt>
                <c:pt idx="407">
                  <c:v>1.8935828350054436</c:v>
                </c:pt>
                <c:pt idx="408">
                  <c:v>1.8946468418049265</c:v>
                </c:pt>
                <c:pt idx="409">
                  <c:v>1.8994463055433621</c:v>
                </c:pt>
                <c:pt idx="410">
                  <c:v>1.9088599567099453</c:v>
                </c:pt>
                <c:pt idx="411">
                  <c:v>1.9273749494790164</c:v>
                </c:pt>
                <c:pt idx="412">
                  <c:v>1.9230249544872844</c:v>
                </c:pt>
                <c:pt idx="413">
                  <c:v>1.9342866525335989</c:v>
                </c:pt>
                <c:pt idx="414">
                  <c:v>1.9451852862331622</c:v>
                </c:pt>
                <c:pt idx="415">
                  <c:v>1.9395392592110681</c:v>
                </c:pt>
                <c:pt idx="416">
                  <c:v>1.9419156292492321</c:v>
                </c:pt>
                <c:pt idx="417">
                  <c:v>1.9513255932270135</c:v>
                </c:pt>
                <c:pt idx="418">
                  <c:v>1.969411268200044</c:v>
                </c:pt>
                <c:pt idx="419">
                  <c:v>1.9821945197596875</c:v>
                </c:pt>
                <c:pt idx="420">
                  <c:v>2.0006096671469775</c:v>
                </c:pt>
                <c:pt idx="421">
                  <c:v>2.0458975395780135</c:v>
                </c:pt>
                <c:pt idx="422">
                  <c:v>2.0798845708495346</c:v>
                </c:pt>
                <c:pt idx="423">
                  <c:v>2.0927814969671998</c:v>
                </c:pt>
                <c:pt idx="424">
                  <c:v>2.0772156698197533</c:v>
                </c:pt>
                <c:pt idx="425">
                  <c:v>2.0442740416369238</c:v>
                </c:pt>
                <c:pt idx="426">
                  <c:v>2.0261039558387743</c:v>
                </c:pt>
                <c:pt idx="427">
                  <c:v>2.0229365521553171</c:v>
                </c:pt>
                <c:pt idx="428">
                  <c:v>2.0321357523777466</c:v>
                </c:pt>
                <c:pt idx="429">
                  <c:v>2.0476026984438422</c:v>
                </c:pt>
                <c:pt idx="430">
                  <c:v>2.0546489712428984</c:v>
                </c:pt>
                <c:pt idx="431">
                  <c:v>2.0645690131467256</c:v>
                </c:pt>
                <c:pt idx="432">
                  <c:v>2.0703003630452153</c:v>
                </c:pt>
                <c:pt idx="433">
                  <c:v>2.0725604196819263</c:v>
                </c:pt>
                <c:pt idx="434">
                  <c:v>2.0729047793567532</c:v>
                </c:pt>
                <c:pt idx="435">
                  <c:v>2.0574669342563214</c:v>
                </c:pt>
                <c:pt idx="436">
                  <c:v>2.053909850402349</c:v>
                </c:pt>
                <c:pt idx="437">
                  <c:v>2.0434250589486851</c:v>
                </c:pt>
                <c:pt idx="438">
                  <c:v>2.0323534959552316</c:v>
                </c:pt>
                <c:pt idx="439">
                  <c:v>2.0177933546163023</c:v>
                </c:pt>
                <c:pt idx="440">
                  <c:v>2.0041763118257432</c:v>
                </c:pt>
                <c:pt idx="441">
                  <c:v>1.9813937512766873</c:v>
                </c:pt>
                <c:pt idx="442">
                  <c:v>1.9518639414065344</c:v>
                </c:pt>
                <c:pt idx="443">
                  <c:v>1.949818852473536</c:v>
                </c:pt>
                <c:pt idx="444">
                  <c:v>1.9428956449101606</c:v>
                </c:pt>
                <c:pt idx="445">
                  <c:v>1.9419886337843024</c:v>
                </c:pt>
                <c:pt idx="446">
                  <c:v>1.9452001002997639</c:v>
                </c:pt>
                <c:pt idx="447">
                  <c:v>1.955831264359307</c:v>
                </c:pt>
                <c:pt idx="448">
                  <c:v>1.9694311450794479</c:v>
                </c:pt>
                <c:pt idx="449">
                  <c:v>2.0041396666072924</c:v>
                </c:pt>
                <c:pt idx="450">
                  <c:v>2.0106873628524746</c:v>
                </c:pt>
                <c:pt idx="451">
                  <c:v>1.9912816258370807</c:v>
                </c:pt>
                <c:pt idx="452">
                  <c:v>1.9824664318080836</c:v>
                </c:pt>
                <c:pt idx="453">
                  <c:v>1.9822491486503879</c:v>
                </c:pt>
                <c:pt idx="454">
                  <c:v>1.9882555268330724</c:v>
                </c:pt>
                <c:pt idx="455">
                  <c:v>1.9993982705146791</c:v>
                </c:pt>
                <c:pt idx="456">
                  <c:v>2.009640936734308</c:v>
                </c:pt>
                <c:pt idx="457">
                  <c:v>2.0220906091113759</c:v>
                </c:pt>
                <c:pt idx="458">
                  <c:v>2.0154755332212901</c:v>
                </c:pt>
                <c:pt idx="459">
                  <c:v>2.0003059234676832</c:v>
                </c:pt>
                <c:pt idx="460">
                  <c:v>1.9955175501578293</c:v>
                </c:pt>
                <c:pt idx="461">
                  <c:v>1.9832522580595406</c:v>
                </c:pt>
                <c:pt idx="462">
                  <c:v>1.98596587786729</c:v>
                </c:pt>
                <c:pt idx="463">
                  <c:v>1.9498690220330384</c:v>
                </c:pt>
                <c:pt idx="464">
                  <c:v>1.8867628402235883</c:v>
                </c:pt>
                <c:pt idx="465">
                  <c:v>1.8656598551557635</c:v>
                </c:pt>
                <c:pt idx="466">
                  <c:v>1.8584142652163322</c:v>
                </c:pt>
                <c:pt idx="467">
                  <c:v>1.8622253109150357</c:v>
                </c:pt>
                <c:pt idx="468">
                  <c:v>1.8814818180203972</c:v>
                </c:pt>
                <c:pt idx="469">
                  <c:v>1.8874731085080683</c:v>
                </c:pt>
                <c:pt idx="470">
                  <c:v>1.9324484999596074</c:v>
                </c:pt>
                <c:pt idx="471">
                  <c:v>1.9263051279663403</c:v>
                </c:pt>
                <c:pt idx="472">
                  <c:v>1.9314934386082414</c:v>
                </c:pt>
                <c:pt idx="473">
                  <c:v>1.9340497136288524</c:v>
                </c:pt>
                <c:pt idx="474">
                  <c:v>1.9294952385376731</c:v>
                </c:pt>
                <c:pt idx="475">
                  <c:v>1.9170916106113531</c:v>
                </c:pt>
                <c:pt idx="476">
                  <c:v>1.871488987239295</c:v>
                </c:pt>
                <c:pt idx="477">
                  <c:v>1.844571357759367</c:v>
                </c:pt>
                <c:pt idx="478">
                  <c:v>1.8373137185558199</c:v>
                </c:pt>
                <c:pt idx="479">
                  <c:v>1.8394635314820356</c:v>
                </c:pt>
                <c:pt idx="480">
                  <c:v>1.8451574616629485</c:v>
                </c:pt>
                <c:pt idx="481">
                  <c:v>1.8499124128271394</c:v>
                </c:pt>
                <c:pt idx="482">
                  <c:v>1.8554923977603883</c:v>
                </c:pt>
                <c:pt idx="483">
                  <c:v>1.8598622919718932</c:v>
                </c:pt>
                <c:pt idx="484">
                  <c:v>1.7756265610641031</c:v>
                </c:pt>
                <c:pt idx="485">
                  <c:v>1.7849259944221108</c:v>
                </c:pt>
                <c:pt idx="486">
                  <c:v>1.7934543674463537</c:v>
                </c:pt>
                <c:pt idx="487">
                  <c:v>1.7944895326928001</c:v>
                </c:pt>
                <c:pt idx="488">
                  <c:v>1.797630207464068</c:v>
                </c:pt>
                <c:pt idx="489">
                  <c:v>1.8034480210630293</c:v>
                </c:pt>
                <c:pt idx="490">
                  <c:v>1.8088755386263273</c:v>
                </c:pt>
                <c:pt idx="491">
                  <c:v>1.8184056821134884</c:v>
                </c:pt>
                <c:pt idx="492">
                  <c:v>1.8184056481690765</c:v>
                </c:pt>
                <c:pt idx="493">
                  <c:v>1.8166408544776533</c:v>
                </c:pt>
                <c:pt idx="494">
                  <c:v>1.807236587303247</c:v>
                </c:pt>
                <c:pt idx="495">
                  <c:v>1.790994123854371</c:v>
                </c:pt>
                <c:pt idx="496">
                  <c:v>1.7704416730793275</c:v>
                </c:pt>
                <c:pt idx="497">
                  <c:v>1.7515340201777787</c:v>
                </c:pt>
                <c:pt idx="498">
                  <c:v>1.7296974529785658</c:v>
                </c:pt>
                <c:pt idx="499">
                  <c:v>1.7079121512760649</c:v>
                </c:pt>
                <c:pt idx="500">
                  <c:v>1.6622644564748772</c:v>
                </c:pt>
                <c:pt idx="501">
                  <c:v>1.6434357679428224</c:v>
                </c:pt>
                <c:pt idx="502">
                  <c:v>1.6327758113295869</c:v>
                </c:pt>
                <c:pt idx="503">
                  <c:v>1.628219662605727</c:v>
                </c:pt>
                <c:pt idx="504">
                  <c:v>1.6299906147639249</c:v>
                </c:pt>
                <c:pt idx="505">
                  <c:v>1.6355521104221007</c:v>
                </c:pt>
                <c:pt idx="506">
                  <c:v>1.6461719794282283</c:v>
                </c:pt>
                <c:pt idx="507">
                  <c:v>1.6606813607322366</c:v>
                </c:pt>
                <c:pt idx="508">
                  <c:v>1.6773242918650353</c:v>
                </c:pt>
                <c:pt idx="509">
                  <c:v>1.710336702074023</c:v>
                </c:pt>
                <c:pt idx="510">
                  <c:v>1.7210459492296621</c:v>
                </c:pt>
                <c:pt idx="511">
                  <c:v>1.7297617331835</c:v>
                </c:pt>
                <c:pt idx="512">
                  <c:v>1.7397802022171163</c:v>
                </c:pt>
                <c:pt idx="513">
                  <c:v>1.7452693776256349</c:v>
                </c:pt>
                <c:pt idx="514">
                  <c:v>1.7508574506668446</c:v>
                </c:pt>
                <c:pt idx="515">
                  <c:v>1.7544205979208012</c:v>
                </c:pt>
                <c:pt idx="516">
                  <c:v>1.7612119242524458</c:v>
                </c:pt>
                <c:pt idx="517">
                  <c:v>1.7669828386057482</c:v>
                </c:pt>
                <c:pt idx="518">
                  <c:v>1.7732318088383667</c:v>
                </c:pt>
                <c:pt idx="519">
                  <c:v>1.7752034007009831</c:v>
                </c:pt>
                <c:pt idx="520">
                  <c:v>1.7757281061185723</c:v>
                </c:pt>
                <c:pt idx="521">
                  <c:v>1.7791625348328239</c:v>
                </c:pt>
                <c:pt idx="522">
                  <c:v>1.7912280526440787</c:v>
                </c:pt>
                <c:pt idx="523">
                  <c:v>1.7969851409992046</c:v>
                </c:pt>
                <c:pt idx="524">
                  <c:v>1.8090613945386249</c:v>
                </c:pt>
                <c:pt idx="525">
                  <c:v>1.8254355989228988</c:v>
                </c:pt>
                <c:pt idx="526">
                  <c:v>1.8416212163414702</c:v>
                </c:pt>
                <c:pt idx="527">
                  <c:v>1.8716122915199986</c:v>
                </c:pt>
                <c:pt idx="528">
                  <c:v>1.8904535678302186</c:v>
                </c:pt>
                <c:pt idx="529">
                  <c:v>1.8944781067351988</c:v>
                </c:pt>
                <c:pt idx="530">
                  <c:v>1.8938146282674324</c:v>
                </c:pt>
                <c:pt idx="531">
                  <c:v>1.8923392904841723</c:v>
                </c:pt>
                <c:pt idx="532">
                  <c:v>1.8909173004300392</c:v>
                </c:pt>
                <c:pt idx="533">
                  <c:v>1.8909848498840436</c:v>
                </c:pt>
                <c:pt idx="534">
                  <c:v>1.8929485071544085</c:v>
                </c:pt>
                <c:pt idx="535">
                  <c:v>1.8966154450183375</c:v>
                </c:pt>
                <c:pt idx="536">
                  <c:v>1.8977404579106101</c:v>
                </c:pt>
                <c:pt idx="537">
                  <c:v>1.9004725500397657</c:v>
                </c:pt>
                <c:pt idx="538">
                  <c:v>1.8994997114987491</c:v>
                </c:pt>
                <c:pt idx="539">
                  <c:v>1.8959599768337141</c:v>
                </c:pt>
                <c:pt idx="540">
                  <c:v>1.8929345453901638</c:v>
                </c:pt>
                <c:pt idx="541">
                  <c:v>1.8832827157770329</c:v>
                </c:pt>
                <c:pt idx="542">
                  <c:v>1.8760291783165131</c:v>
                </c:pt>
                <c:pt idx="543">
                  <c:v>1.8668338281956687</c:v>
                </c:pt>
                <c:pt idx="544">
                  <c:v>1.8589631909112838</c:v>
                </c:pt>
                <c:pt idx="545">
                  <c:v>1.8525575964491987</c:v>
                </c:pt>
                <c:pt idx="546">
                  <c:v>1.8471602426146403</c:v>
                </c:pt>
                <c:pt idx="547">
                  <c:v>1.8489491774584987</c:v>
                </c:pt>
                <c:pt idx="548">
                  <c:v>1.8551581483483122</c:v>
                </c:pt>
                <c:pt idx="549">
                  <c:v>1.8880018100601528</c:v>
                </c:pt>
                <c:pt idx="550">
                  <c:v>1.9039945923082611</c:v>
                </c:pt>
                <c:pt idx="551">
                  <c:v>1.9113658729733527</c:v>
                </c:pt>
                <c:pt idx="552">
                  <c:v>1.9067438466470641</c:v>
                </c:pt>
                <c:pt idx="553">
                  <c:v>1.895869138990228</c:v>
                </c:pt>
                <c:pt idx="554">
                  <c:v>1.8771183302862342</c:v>
                </c:pt>
                <c:pt idx="555">
                  <c:v>1.8497816813427574</c:v>
                </c:pt>
                <c:pt idx="556">
                  <c:v>1.8265697645947006</c:v>
                </c:pt>
                <c:pt idx="557">
                  <c:v>1.8078865860886468</c:v>
                </c:pt>
                <c:pt idx="558">
                  <c:v>1.8130412413726638</c:v>
                </c:pt>
                <c:pt idx="559">
                  <c:v>1.8243324440589248</c:v>
                </c:pt>
                <c:pt idx="560">
                  <c:v>1.8362757274615351</c:v>
                </c:pt>
                <c:pt idx="561">
                  <c:v>1.8508618364422362</c:v>
                </c:pt>
                <c:pt idx="562">
                  <c:v>1.8619988289874665</c:v>
                </c:pt>
                <c:pt idx="563">
                  <c:v>1.878580850401643</c:v>
                </c:pt>
                <c:pt idx="564">
                  <c:v>1.8845501341054836</c:v>
                </c:pt>
                <c:pt idx="565">
                  <c:v>1.883264845367661</c:v>
                </c:pt>
                <c:pt idx="566">
                  <c:v>1.8832938024666761</c:v>
                </c:pt>
                <c:pt idx="567">
                  <c:v>1.8794463168608271</c:v>
                </c:pt>
                <c:pt idx="568">
                  <c:v>1.8733429042166281</c:v>
                </c:pt>
                <c:pt idx="569">
                  <c:v>1.9285734885315793</c:v>
                </c:pt>
                <c:pt idx="570">
                  <c:v>1.9276882305889158</c:v>
                </c:pt>
                <c:pt idx="571">
                  <c:v>1.9263371372831586</c:v>
                </c:pt>
                <c:pt idx="572">
                  <c:v>1.842707435693506</c:v>
                </c:pt>
                <c:pt idx="573">
                  <c:v>1.8428450910806318</c:v>
                </c:pt>
                <c:pt idx="574">
                  <c:v>1.842028879444819</c:v>
                </c:pt>
                <c:pt idx="575">
                  <c:v>1.8427600811052283</c:v>
                </c:pt>
                <c:pt idx="576">
                  <c:v>1.8411413614951879</c:v>
                </c:pt>
                <c:pt idx="577">
                  <c:v>1.8393407295114499</c:v>
                </c:pt>
                <c:pt idx="578">
                  <c:v>1.8505073058430876</c:v>
                </c:pt>
                <c:pt idx="579">
                  <c:v>1.8617992951610289</c:v>
                </c:pt>
                <c:pt idx="580">
                  <c:v>1.8769970819978525</c:v>
                </c:pt>
                <c:pt idx="581">
                  <c:v>1.8932456300200986</c:v>
                </c:pt>
                <c:pt idx="582">
                  <c:v>1.9378028841518786</c:v>
                </c:pt>
                <c:pt idx="583">
                  <c:v>1.9734888872053296</c:v>
                </c:pt>
                <c:pt idx="584">
                  <c:v>2.0178814638169071</c:v>
                </c:pt>
                <c:pt idx="585">
                  <c:v>2.0659353267654978</c:v>
                </c:pt>
                <c:pt idx="586">
                  <c:v>2.1159821737583102</c:v>
                </c:pt>
                <c:pt idx="587">
                  <c:v>2.1685055075967128</c:v>
                </c:pt>
                <c:pt idx="588">
                  <c:v>2.2196403025799145</c:v>
                </c:pt>
                <c:pt idx="589">
                  <c:v>2.2778181594483664</c:v>
                </c:pt>
                <c:pt idx="590">
                  <c:v>2.3369061434870133</c:v>
                </c:pt>
                <c:pt idx="591">
                  <c:v>2.3305383938961932</c:v>
                </c:pt>
                <c:pt idx="592">
                  <c:v>2.1362521929482368</c:v>
                </c:pt>
                <c:pt idx="593">
                  <c:v>2.0605085968000849</c:v>
                </c:pt>
                <c:pt idx="594">
                  <c:v>1.9978395121269394</c:v>
                </c:pt>
                <c:pt idx="595">
                  <c:v>1.9397490917933429</c:v>
                </c:pt>
                <c:pt idx="596">
                  <c:v>1.9194559784500345</c:v>
                </c:pt>
                <c:pt idx="597">
                  <c:v>1.9079916625245268</c:v>
                </c:pt>
                <c:pt idx="598">
                  <c:v>1.9176580361793245</c:v>
                </c:pt>
                <c:pt idx="599">
                  <c:v>1.932654723251704</c:v>
                </c:pt>
                <c:pt idx="600">
                  <c:v>1.9476289673708487</c:v>
                </c:pt>
                <c:pt idx="601">
                  <c:v>1.9536734623250616</c:v>
                </c:pt>
                <c:pt idx="602">
                  <c:v>1.9550122466959643</c:v>
                </c:pt>
                <c:pt idx="603">
                  <c:v>1.9518408145586426</c:v>
                </c:pt>
                <c:pt idx="604">
                  <c:v>1.9496029015267728</c:v>
                </c:pt>
                <c:pt idx="605">
                  <c:v>1.9393718340717614</c:v>
                </c:pt>
                <c:pt idx="606">
                  <c:v>1.9256024995287804</c:v>
                </c:pt>
                <c:pt idx="607">
                  <c:v>1.9033311215536999</c:v>
                </c:pt>
                <c:pt idx="608">
                  <c:v>1.8539512096163306</c:v>
                </c:pt>
                <c:pt idx="609">
                  <c:v>1.8188271320910374</c:v>
                </c:pt>
                <c:pt idx="610">
                  <c:v>1.7981621465217061</c:v>
                </c:pt>
                <c:pt idx="611">
                  <c:v>1.7824548368694868</c:v>
                </c:pt>
                <c:pt idx="612">
                  <c:v>1.767353403743795</c:v>
                </c:pt>
                <c:pt idx="613">
                  <c:v>1.755254161179826</c:v>
                </c:pt>
                <c:pt idx="614">
                  <c:v>1.7452027390467206</c:v>
                </c:pt>
                <c:pt idx="615">
                  <c:v>1.7418005310519156</c:v>
                </c:pt>
                <c:pt idx="616">
                  <c:v>1.7389038054526145</c:v>
                </c:pt>
                <c:pt idx="617">
                  <c:v>1.7414542621472489</c:v>
                </c:pt>
                <c:pt idx="618">
                  <c:v>1.7463252021299411</c:v>
                </c:pt>
                <c:pt idx="619">
                  <c:v>1.7713142101928361</c:v>
                </c:pt>
                <c:pt idx="620">
                  <c:v>1.7888194464352007</c:v>
                </c:pt>
                <c:pt idx="621">
                  <c:v>1.8063408256155642</c:v>
                </c:pt>
                <c:pt idx="622">
                  <c:v>1.8250978857657207</c:v>
                </c:pt>
                <c:pt idx="623">
                  <c:v>1.8395966123887419</c:v>
                </c:pt>
                <c:pt idx="624">
                  <c:v>1.8559996336913072</c:v>
                </c:pt>
                <c:pt idx="625">
                  <c:v>1.8602817916491317</c:v>
                </c:pt>
                <c:pt idx="626">
                  <c:v>1.8604651263125387</c:v>
                </c:pt>
                <c:pt idx="627">
                  <c:v>1.8564607144359959</c:v>
                </c:pt>
                <c:pt idx="628">
                  <c:v>1.843407179441038</c:v>
                </c:pt>
                <c:pt idx="629">
                  <c:v>1.826366578666224</c:v>
                </c:pt>
                <c:pt idx="630">
                  <c:v>1.8158612973586326</c:v>
                </c:pt>
                <c:pt idx="631">
                  <c:v>1.7564145605399542</c:v>
                </c:pt>
                <c:pt idx="632">
                  <c:v>1.7355281789382473</c:v>
                </c:pt>
                <c:pt idx="633">
                  <c:v>1.7149925681902924</c:v>
                </c:pt>
                <c:pt idx="634">
                  <c:v>1.6976865787485143</c:v>
                </c:pt>
                <c:pt idx="635">
                  <c:v>1.6849695805838654</c:v>
                </c:pt>
                <c:pt idx="636">
                  <c:v>1.6702955041461134</c:v>
                </c:pt>
                <c:pt idx="637">
                  <c:v>1.66708720869986</c:v>
                </c:pt>
                <c:pt idx="638">
                  <c:v>1.6616623348822792</c:v>
                </c:pt>
                <c:pt idx="639">
                  <c:v>1.6582136144272765</c:v>
                </c:pt>
                <c:pt idx="640">
                  <c:v>1.6577833836444067</c:v>
                </c:pt>
                <c:pt idx="641">
                  <c:v>1.6724206242140489</c:v>
                </c:pt>
                <c:pt idx="642">
                  <c:v>1.6849107626604558</c:v>
                </c:pt>
                <c:pt idx="643">
                  <c:v>1.6985060356799753</c:v>
                </c:pt>
                <c:pt idx="644">
                  <c:v>1.709699286631293</c:v>
                </c:pt>
                <c:pt idx="645">
                  <c:v>1.7075466276177478</c:v>
                </c:pt>
                <c:pt idx="646">
                  <c:v>1.7135709195764663</c:v>
                </c:pt>
                <c:pt idx="647">
                  <c:v>1.7168087961107499</c:v>
                </c:pt>
                <c:pt idx="648">
                  <c:v>1.7227978802787483</c:v>
                </c:pt>
                <c:pt idx="649">
                  <c:v>1.7286503123663406</c:v>
                </c:pt>
                <c:pt idx="650">
                  <c:v>1.7382898528465649</c:v>
                </c:pt>
                <c:pt idx="651">
                  <c:v>1.7440903268687136</c:v>
                </c:pt>
                <c:pt idx="652">
                  <c:v>1.7440115253755575</c:v>
                </c:pt>
                <c:pt idx="653">
                  <c:v>1.7434419033840578</c:v>
                </c:pt>
                <c:pt idx="654">
                  <c:v>1.7385821329674234</c:v>
                </c:pt>
                <c:pt idx="655">
                  <c:v>1.7348711490648798</c:v>
                </c:pt>
                <c:pt idx="656">
                  <c:v>1.7360366543255172</c:v>
                </c:pt>
                <c:pt idx="657">
                  <c:v>1.7444989452996442</c:v>
                </c:pt>
                <c:pt idx="658">
                  <c:v>1.7586973615299368</c:v>
                </c:pt>
                <c:pt idx="659">
                  <c:v>1.7717172904130214</c:v>
                </c:pt>
                <c:pt idx="660">
                  <c:v>1.7837783290621081</c:v>
                </c:pt>
                <c:pt idx="661">
                  <c:v>1.7902510634294573</c:v>
                </c:pt>
                <c:pt idx="662">
                  <c:v>1.7971472454195865</c:v>
                </c:pt>
                <c:pt idx="663">
                  <c:v>1.7972778008477424</c:v>
                </c:pt>
                <c:pt idx="664">
                  <c:v>1.794793994468705</c:v>
                </c:pt>
                <c:pt idx="665">
                  <c:v>1.790810144239781</c:v>
                </c:pt>
                <c:pt idx="666">
                  <c:v>1.7822050870591257</c:v>
                </c:pt>
                <c:pt idx="667">
                  <c:v>1.7710914789642489</c:v>
                </c:pt>
                <c:pt idx="668">
                  <c:v>1.7673036399330087</c:v>
                </c:pt>
                <c:pt idx="669">
                  <c:v>1.7606457009738026</c:v>
                </c:pt>
                <c:pt idx="670">
                  <c:v>1.7557852355124386</c:v>
                </c:pt>
                <c:pt idx="671">
                  <c:v>1.7544306643729235</c:v>
                </c:pt>
                <c:pt idx="672">
                  <c:v>1.7809161768150881</c:v>
                </c:pt>
                <c:pt idx="673">
                  <c:v>1.7888135709174842</c:v>
                </c:pt>
                <c:pt idx="674">
                  <c:v>1.7983750824436373</c:v>
                </c:pt>
                <c:pt idx="675">
                  <c:v>1.8102947388184645</c:v>
                </c:pt>
                <c:pt idx="676">
                  <c:v>1.8254593135620569</c:v>
                </c:pt>
                <c:pt idx="677">
                  <c:v>1.8387953399312298</c:v>
                </c:pt>
                <c:pt idx="678">
                  <c:v>1.8647481818734577</c:v>
                </c:pt>
                <c:pt idx="679">
                  <c:v>1.8723891905140659</c:v>
                </c:pt>
                <c:pt idx="680">
                  <c:v>1.8762318437019356</c:v>
                </c:pt>
                <c:pt idx="681">
                  <c:v>1.8800177635526274</c:v>
                </c:pt>
                <c:pt idx="682">
                  <c:v>1.8851936461157901</c:v>
                </c:pt>
                <c:pt idx="683">
                  <c:v>1.8921462935069038</c:v>
                </c:pt>
                <c:pt idx="684">
                  <c:v>1.898516913596354</c:v>
                </c:pt>
                <c:pt idx="685">
                  <c:v>1.9033207658046318</c:v>
                </c:pt>
                <c:pt idx="686">
                  <c:v>1.9058791006963614</c:v>
                </c:pt>
                <c:pt idx="687">
                  <c:v>1.9073952340714131</c:v>
                </c:pt>
                <c:pt idx="688">
                  <c:v>1.8707775909034676</c:v>
                </c:pt>
                <c:pt idx="689">
                  <c:v>1.8699764253552222</c:v>
                </c:pt>
                <c:pt idx="690">
                  <c:v>1.8664635805862007</c:v>
                </c:pt>
                <c:pt idx="691">
                  <c:v>1.8630289171557286</c:v>
                </c:pt>
                <c:pt idx="692">
                  <c:v>1.8564226755346824</c:v>
                </c:pt>
                <c:pt idx="693">
                  <c:v>1.8443220020642439</c:v>
                </c:pt>
                <c:pt idx="694">
                  <c:v>1.8391431105781471</c:v>
                </c:pt>
                <c:pt idx="695">
                  <c:v>1.836240625476762</c:v>
                </c:pt>
                <c:pt idx="696">
                  <c:v>1.8349005153275844</c:v>
                </c:pt>
                <c:pt idx="697">
                  <c:v>1.8297803458305653</c:v>
                </c:pt>
                <c:pt idx="698">
                  <c:v>1.8223466726138804</c:v>
                </c:pt>
                <c:pt idx="699">
                  <c:v>1.8189065238393962</c:v>
                </c:pt>
                <c:pt idx="700">
                  <c:v>1.8290605659309294</c:v>
                </c:pt>
                <c:pt idx="701">
                  <c:v>1.8448681469931167</c:v>
                </c:pt>
                <c:pt idx="702">
                  <c:v>1.8631920785899945</c:v>
                </c:pt>
                <c:pt idx="703">
                  <c:v>1.8734538286721973</c:v>
                </c:pt>
                <c:pt idx="704">
                  <c:v>1.8799491979406042</c:v>
                </c:pt>
                <c:pt idx="705">
                  <c:v>1.8840342180310574</c:v>
                </c:pt>
                <c:pt idx="706">
                  <c:v>1.8855960481536744</c:v>
                </c:pt>
                <c:pt idx="707">
                  <c:v>1.8808685800735283</c:v>
                </c:pt>
                <c:pt idx="708">
                  <c:v>1.8746696575482855</c:v>
                </c:pt>
                <c:pt idx="709">
                  <c:v>1.868688182688085</c:v>
                </c:pt>
                <c:pt idx="710">
                  <c:v>1.8626497721948616</c:v>
                </c:pt>
                <c:pt idx="711">
                  <c:v>1.8547143355748337</c:v>
                </c:pt>
                <c:pt idx="712">
                  <c:v>1.8496209017796292</c:v>
                </c:pt>
                <c:pt idx="713">
                  <c:v>1.8458581621355719</c:v>
                </c:pt>
                <c:pt idx="714">
                  <c:v>1.8343089732581603</c:v>
                </c:pt>
                <c:pt idx="715">
                  <c:v>1.8273356997127079</c:v>
                </c:pt>
                <c:pt idx="716">
                  <c:v>1.816817260082918</c:v>
                </c:pt>
                <c:pt idx="717">
                  <c:v>1.8058048183816426</c:v>
                </c:pt>
                <c:pt idx="718">
                  <c:v>1.7929284273428618</c:v>
                </c:pt>
                <c:pt idx="719">
                  <c:v>1.7740486305957954</c:v>
                </c:pt>
                <c:pt idx="720">
                  <c:v>1.7567113004632131</c:v>
                </c:pt>
                <c:pt idx="721">
                  <c:v>1.7349815538940179</c:v>
                </c:pt>
                <c:pt idx="722">
                  <c:v>1.7318193633210612</c:v>
                </c:pt>
                <c:pt idx="723">
                  <c:v>1.7302057907391106</c:v>
                </c:pt>
                <c:pt idx="724">
                  <c:v>1.7347917177393963</c:v>
                </c:pt>
                <c:pt idx="725">
                  <c:v>1.7569044175918458</c:v>
                </c:pt>
                <c:pt idx="726">
                  <c:v>1.7654518963467938</c:v>
                </c:pt>
                <c:pt idx="727">
                  <c:v>1.7682619549644081</c:v>
                </c:pt>
                <c:pt idx="728">
                  <c:v>1.7656381711617615</c:v>
                </c:pt>
                <c:pt idx="729">
                  <c:v>1.7618354926897457</c:v>
                </c:pt>
                <c:pt idx="730">
                  <c:v>1.7569034376295023</c:v>
                </c:pt>
                <c:pt idx="731">
                  <c:v>1.748019462364514</c:v>
                </c:pt>
                <c:pt idx="732">
                  <c:v>1.7397845146351865</c:v>
                </c:pt>
                <c:pt idx="733">
                  <c:v>1.7342748118056492</c:v>
                </c:pt>
                <c:pt idx="734">
                  <c:v>1.7374209483265688</c:v>
                </c:pt>
                <c:pt idx="735">
                  <c:v>1.7423115910650175</c:v>
                </c:pt>
                <c:pt idx="736">
                  <c:v>1.7464464728085265</c:v>
                </c:pt>
                <c:pt idx="737">
                  <c:v>1.7476251734457824</c:v>
                </c:pt>
                <c:pt idx="738">
                  <c:v>1.7485206267181772</c:v>
                </c:pt>
                <c:pt idx="739">
                  <c:v>1.74571488286272</c:v>
                </c:pt>
                <c:pt idx="740">
                  <c:v>1.7466605699517845</c:v>
                </c:pt>
                <c:pt idx="741">
                  <c:v>1.7668095029242088</c:v>
                </c:pt>
                <c:pt idx="742">
                  <c:v>1.782076659996187</c:v>
                </c:pt>
                <c:pt idx="743">
                  <c:v>1.7920296247999781</c:v>
                </c:pt>
                <c:pt idx="744">
                  <c:v>1.7971892137554022</c:v>
                </c:pt>
                <c:pt idx="745">
                  <c:v>1.7979382358304155</c:v>
                </c:pt>
                <c:pt idx="746">
                  <c:v>1.798186737411489</c:v>
                </c:pt>
                <c:pt idx="747">
                  <c:v>1.7926521305990442</c:v>
                </c:pt>
                <c:pt idx="748">
                  <c:v>1.7955093049154522</c:v>
                </c:pt>
                <c:pt idx="749">
                  <c:v>1.8001270006484915</c:v>
                </c:pt>
                <c:pt idx="750">
                  <c:v>1.8065319756858933</c:v>
                </c:pt>
                <c:pt idx="751">
                  <c:v>1.8147939718978441</c:v>
                </c:pt>
                <c:pt idx="752">
                  <c:v>1.824048546120866</c:v>
                </c:pt>
                <c:pt idx="753">
                  <c:v>1.8384937230871359</c:v>
                </c:pt>
                <c:pt idx="754">
                  <c:v>1.8468207190915809</c:v>
                </c:pt>
                <c:pt idx="755">
                  <c:v>1.8570621209405302</c:v>
                </c:pt>
                <c:pt idx="756">
                  <c:v>1.8716273234806238</c:v>
                </c:pt>
                <c:pt idx="757">
                  <c:v>1.891315743002751</c:v>
                </c:pt>
                <c:pt idx="758">
                  <c:v>1.9184083423393699</c:v>
                </c:pt>
                <c:pt idx="759">
                  <c:v>1.9570974757066149</c:v>
                </c:pt>
                <c:pt idx="760">
                  <c:v>1.9895788747631766</c:v>
                </c:pt>
                <c:pt idx="761">
                  <c:v>2.0488182916025117</c:v>
                </c:pt>
                <c:pt idx="762">
                  <c:v>2.0798140757863517</c:v>
                </c:pt>
                <c:pt idx="763">
                  <c:v>2.1080575027945212</c:v>
                </c:pt>
                <c:pt idx="764">
                  <c:v>2.1283830180373746</c:v>
                </c:pt>
                <c:pt idx="765">
                  <c:v>2.1453881716717671</c:v>
                </c:pt>
                <c:pt idx="766">
                  <c:v>2.1646947432976917</c:v>
                </c:pt>
                <c:pt idx="767">
                  <c:v>2.1709439778333812</c:v>
                </c:pt>
                <c:pt idx="768">
                  <c:v>2.1731419496739846</c:v>
                </c:pt>
                <c:pt idx="769">
                  <c:v>2.1744966207755199</c:v>
                </c:pt>
                <c:pt idx="770">
                  <c:v>2.1775044643994206</c:v>
                </c:pt>
                <c:pt idx="771">
                  <c:v>2.1879251923205856</c:v>
                </c:pt>
                <c:pt idx="772">
                  <c:v>2.1917750755899044</c:v>
                </c:pt>
                <c:pt idx="773">
                  <c:v>2.2045729056675842</c:v>
                </c:pt>
                <c:pt idx="774">
                  <c:v>2.2138326920067524</c:v>
                </c:pt>
                <c:pt idx="775">
                  <c:v>2.2262148993996882</c:v>
                </c:pt>
                <c:pt idx="776">
                  <c:v>2.2392835381095226</c:v>
                </c:pt>
                <c:pt idx="777">
                  <c:v>2.256058482423831</c:v>
                </c:pt>
                <c:pt idx="778">
                  <c:v>2.2657151999839455</c:v>
                </c:pt>
                <c:pt idx="779">
                  <c:v>2.271711600966094</c:v>
                </c:pt>
                <c:pt idx="780">
                  <c:v>2.2793506698458712</c:v>
                </c:pt>
                <c:pt idx="781">
                  <c:v>2.2842569751824002</c:v>
                </c:pt>
                <c:pt idx="782">
                  <c:v>2.291416489997534</c:v>
                </c:pt>
                <c:pt idx="783">
                  <c:v>2.3010485114293582</c:v>
                </c:pt>
                <c:pt idx="784">
                  <c:v>2.3094417814954427</c:v>
                </c:pt>
                <c:pt idx="785">
                  <c:v>2.3146077675791248</c:v>
                </c:pt>
                <c:pt idx="786">
                  <c:v>2.3199440659891186</c:v>
                </c:pt>
                <c:pt idx="787">
                  <c:v>2.3353737746780472</c:v>
                </c:pt>
                <c:pt idx="788">
                  <c:v>2.30599959204539</c:v>
                </c:pt>
                <c:pt idx="789">
                  <c:v>2.3180236195170254</c:v>
                </c:pt>
                <c:pt idx="790">
                  <c:v>2.3314240114725919</c:v>
                </c:pt>
                <c:pt idx="791">
                  <c:v>2.3451476006379162</c:v>
                </c:pt>
                <c:pt idx="792">
                  <c:v>2.3546060861451861</c:v>
                </c:pt>
                <c:pt idx="793">
                  <c:v>2.3682294568913784</c:v>
                </c:pt>
                <c:pt idx="794">
                  <c:v>2.3797752603042914</c:v>
                </c:pt>
                <c:pt idx="795">
                  <c:v>2.3882330900409436</c:v>
                </c:pt>
                <c:pt idx="796">
                  <c:v>2.3863125222013912</c:v>
                </c:pt>
                <c:pt idx="797">
                  <c:v>2.3664361664077904</c:v>
                </c:pt>
                <c:pt idx="798">
                  <c:v>2.3461210840466231</c:v>
                </c:pt>
                <c:pt idx="799">
                  <c:v>2.3190685418710029</c:v>
                </c:pt>
                <c:pt idx="800">
                  <c:v>2.2909824404993566</c:v>
                </c:pt>
                <c:pt idx="801">
                  <c:v>2.2425109123129059</c:v>
                </c:pt>
                <c:pt idx="802">
                  <c:v>2.2111937457330719</c:v>
                </c:pt>
                <c:pt idx="803">
                  <c:v>2.1761890265368975</c:v>
                </c:pt>
                <c:pt idx="804">
                  <c:v>2.1439428930124453</c:v>
                </c:pt>
                <c:pt idx="805">
                  <c:v>2.1182801469597932</c:v>
                </c:pt>
                <c:pt idx="806">
                  <c:v>2.0943503233574217</c:v>
                </c:pt>
                <c:pt idx="807">
                  <c:v>2.0712012062739458</c:v>
                </c:pt>
                <c:pt idx="808">
                  <c:v>2.0539769316865892</c:v>
                </c:pt>
                <c:pt idx="809">
                  <c:v>2.0428303050859933</c:v>
                </c:pt>
                <c:pt idx="810">
                  <c:v>2.0320762229517886</c:v>
                </c:pt>
                <c:pt idx="811">
                  <c:v>2.0202608528430872</c:v>
                </c:pt>
                <c:pt idx="812">
                  <c:v>2.0092877740408381</c:v>
                </c:pt>
                <c:pt idx="813">
                  <c:v>1.98870252624527</c:v>
                </c:pt>
                <c:pt idx="814">
                  <c:v>1.9737180239658751</c:v>
                </c:pt>
                <c:pt idx="815">
                  <c:v>1.9674470815014145</c:v>
                </c:pt>
                <c:pt idx="816">
                  <c:v>1.9613490640096789</c:v>
                </c:pt>
                <c:pt idx="817">
                  <c:v>1.9540574326516245</c:v>
                </c:pt>
                <c:pt idx="818">
                  <c:v>1.9477087464349738</c:v>
                </c:pt>
                <c:pt idx="819">
                  <c:v>1.9476830911610072</c:v>
                </c:pt>
                <c:pt idx="820">
                  <c:v>1.9492906612893175</c:v>
                </c:pt>
                <c:pt idx="821">
                  <c:v>1.9549457499953451</c:v>
                </c:pt>
                <c:pt idx="822">
                  <c:v>1.9594205101105808</c:v>
                </c:pt>
                <c:pt idx="823">
                  <c:v>1.9673759332446306</c:v>
                </c:pt>
                <c:pt idx="824">
                  <c:v>1.9765782006177801</c:v>
                </c:pt>
                <c:pt idx="825">
                  <c:v>1.9837812953500757</c:v>
                </c:pt>
                <c:pt idx="826">
                  <c:v>1.9918547740565731</c:v>
                </c:pt>
                <c:pt idx="827">
                  <c:v>2.0107758216866598</c:v>
                </c:pt>
                <c:pt idx="828">
                  <c:v>2.0173768890906985</c:v>
                </c:pt>
                <c:pt idx="829">
                  <c:v>2.02916154809063</c:v>
                </c:pt>
                <c:pt idx="830">
                  <c:v>2.0404511990181926</c:v>
                </c:pt>
                <c:pt idx="831">
                  <c:v>2.053925502721373</c:v>
                </c:pt>
                <c:pt idx="832">
                  <c:v>2.0667386190687864</c:v>
                </c:pt>
                <c:pt idx="833">
                  <c:v>2.0786199004984476</c:v>
                </c:pt>
                <c:pt idx="834">
                  <c:v>2.0889830342504045</c:v>
                </c:pt>
                <c:pt idx="835">
                  <c:v>2.0966930403115294</c:v>
                </c:pt>
                <c:pt idx="836">
                  <c:v>2.1018423049796322</c:v>
                </c:pt>
                <c:pt idx="837">
                  <c:v>2.1150661419090215</c:v>
                </c:pt>
                <c:pt idx="838">
                  <c:v>2.1136521725710868</c:v>
                </c:pt>
                <c:pt idx="839">
                  <c:v>2.1092186343013912</c:v>
                </c:pt>
                <c:pt idx="840">
                  <c:v>2.1111879795361901</c:v>
                </c:pt>
                <c:pt idx="841">
                  <c:v>2.108192122764684</c:v>
                </c:pt>
                <c:pt idx="842">
                  <c:v>2.1118549313062038</c:v>
                </c:pt>
                <c:pt idx="843">
                  <c:v>2.1211799975189911</c:v>
                </c:pt>
                <c:pt idx="844">
                  <c:v>2.1240516938265408</c:v>
                </c:pt>
                <c:pt idx="845">
                  <c:v>2.1300909732695037</c:v>
                </c:pt>
                <c:pt idx="846">
                  <c:v>2.1472446943144043</c:v>
                </c:pt>
                <c:pt idx="847">
                  <c:v>2.1652357437111132</c:v>
                </c:pt>
                <c:pt idx="848">
                  <c:v>2.1865113272053303</c:v>
                </c:pt>
                <c:pt idx="849">
                  <c:v>2.2139600160148105</c:v>
                </c:pt>
                <c:pt idx="850">
                  <c:v>2.2713756718564344</c:v>
                </c:pt>
                <c:pt idx="851">
                  <c:v>2.3041406176992685</c:v>
                </c:pt>
                <c:pt idx="852">
                  <c:v>2.3366550608550485</c:v>
                </c:pt>
                <c:pt idx="853">
                  <c:v>2.3825014722497917</c:v>
                </c:pt>
                <c:pt idx="854">
                  <c:v>2.4391822875832605</c:v>
                </c:pt>
                <c:pt idx="855">
                  <c:v>2.4928461730759719</c:v>
                </c:pt>
                <c:pt idx="856">
                  <c:v>2.562386050821686</c:v>
                </c:pt>
                <c:pt idx="857">
                  <c:v>2.660697847339673</c:v>
                </c:pt>
                <c:pt idx="858">
                  <c:v>2.7598844787152861</c:v>
                </c:pt>
                <c:pt idx="859">
                  <c:v>2.9827651128716304</c:v>
                </c:pt>
                <c:pt idx="860">
                  <c:v>3.0798964117495848</c:v>
                </c:pt>
                <c:pt idx="861">
                  <c:v>3.1618272997054908</c:v>
                </c:pt>
                <c:pt idx="862">
                  <c:v>3.2401676903507743</c:v>
                </c:pt>
                <c:pt idx="863">
                  <c:v>3.3163874537586993</c:v>
                </c:pt>
                <c:pt idx="864">
                  <c:v>3.4047310741405754</c:v>
                </c:pt>
                <c:pt idx="865">
                  <c:v>3.5089395112642352</c:v>
                </c:pt>
                <c:pt idx="866">
                  <c:v>3.5889485555787348</c:v>
                </c:pt>
                <c:pt idx="867">
                  <c:v>3.6651649238685331</c:v>
                </c:pt>
                <c:pt idx="868">
                  <c:v>3.7094991931722503</c:v>
                </c:pt>
                <c:pt idx="869">
                  <c:v>3.6412774526893821</c:v>
                </c:pt>
                <c:pt idx="870">
                  <c:v>3.5285533046488236</c:v>
                </c:pt>
                <c:pt idx="871">
                  <c:v>3.5377089371387278</c:v>
                </c:pt>
                <c:pt idx="872">
                  <c:v>3.5437683246050935</c:v>
                </c:pt>
                <c:pt idx="873">
                  <c:v>3.2671804241717464</c:v>
                </c:pt>
                <c:pt idx="874">
                  <c:v>3.2334963651958013</c:v>
                </c:pt>
                <c:pt idx="875">
                  <c:v>3.1408850691552628</c:v>
                </c:pt>
                <c:pt idx="876">
                  <c:v>2.9547704796386949</c:v>
                </c:pt>
                <c:pt idx="877">
                  <c:v>2.7355199377237627</c:v>
                </c:pt>
                <c:pt idx="878">
                  <c:v>2.5037284180540293</c:v>
                </c:pt>
                <c:pt idx="879">
                  <c:v>2.3568926965521788</c:v>
                </c:pt>
                <c:pt idx="880">
                  <c:v>2.2582903343594993</c:v>
                </c:pt>
                <c:pt idx="881">
                  <c:v>2.1829897130942695</c:v>
                </c:pt>
                <c:pt idx="882">
                  <c:v>2.1248865215049229</c:v>
                </c:pt>
                <c:pt idx="883">
                  <c:v>2.0871354907090365</c:v>
                </c:pt>
                <c:pt idx="884">
                  <c:v>2.0337086409903407</c:v>
                </c:pt>
                <c:pt idx="885">
                  <c:v>2.014658426057959</c:v>
                </c:pt>
                <c:pt idx="886">
                  <c:v>2.0008589986340963</c:v>
                </c:pt>
                <c:pt idx="887">
                  <c:v>1.9893455428522582</c:v>
                </c:pt>
                <c:pt idx="888">
                  <c:v>1.9447179463491056</c:v>
                </c:pt>
                <c:pt idx="889">
                  <c:v>1.9400788799041435</c:v>
                </c:pt>
                <c:pt idx="890">
                  <c:v>1.9336717041293547</c:v>
                </c:pt>
                <c:pt idx="891">
                  <c:v>1.9310111411622974</c:v>
                </c:pt>
                <c:pt idx="892">
                  <c:v>1.9326891860908817</c:v>
                </c:pt>
                <c:pt idx="893">
                  <c:v>1.9296480047870856</c:v>
                </c:pt>
                <c:pt idx="894">
                  <c:v>1.9295503845373887</c:v>
                </c:pt>
                <c:pt idx="895">
                  <c:v>1.9278086983666667</c:v>
                </c:pt>
                <c:pt idx="896">
                  <c:v>1.9292024327134201</c:v>
                </c:pt>
                <c:pt idx="897">
                  <c:v>1.9313254751004241</c:v>
                </c:pt>
                <c:pt idx="898">
                  <c:v>1.9350833358090955</c:v>
                </c:pt>
                <c:pt idx="899">
                  <c:v>1.935920136054577</c:v>
                </c:pt>
                <c:pt idx="900">
                  <c:v>1.9419925244297056</c:v>
                </c:pt>
                <c:pt idx="901">
                  <c:v>1.9425180990748752</c:v>
                </c:pt>
                <c:pt idx="902">
                  <c:v>1.9401560323172762</c:v>
                </c:pt>
                <c:pt idx="903">
                  <c:v>1.9396200161396191</c:v>
                </c:pt>
                <c:pt idx="904">
                  <c:v>1.9394478846565706</c:v>
                </c:pt>
                <c:pt idx="905">
                  <c:v>1.9381606568419552</c:v>
                </c:pt>
                <c:pt idx="906">
                  <c:v>1.9412000779235783</c:v>
                </c:pt>
                <c:pt idx="907">
                  <c:v>1.9394405343191148</c:v>
                </c:pt>
                <c:pt idx="908">
                  <c:v>1.9366577805297045</c:v>
                </c:pt>
                <c:pt idx="909">
                  <c:v>1.9314918430182868</c:v>
                </c:pt>
                <c:pt idx="910">
                  <c:v>1.9303564686067076</c:v>
                </c:pt>
                <c:pt idx="911">
                  <c:v>1.9295575608295408</c:v>
                </c:pt>
                <c:pt idx="912">
                  <c:v>1.9282319691243062</c:v>
                </c:pt>
                <c:pt idx="913">
                  <c:v>1.9240703086118809</c:v>
                </c:pt>
                <c:pt idx="914">
                  <c:v>1.9205908155882923</c:v>
                </c:pt>
                <c:pt idx="915">
                  <c:v>1.9247158730217515</c:v>
                </c:pt>
                <c:pt idx="916">
                  <c:v>1.9274318593096433</c:v>
                </c:pt>
                <c:pt idx="917">
                  <c:v>1.9288363403487268</c:v>
                </c:pt>
                <c:pt idx="918">
                  <c:v>1.938952398081619</c:v>
                </c:pt>
                <c:pt idx="919">
                  <c:v>1.9490681430528944</c:v>
                </c:pt>
                <c:pt idx="920">
                  <c:v>1.9594198233218152</c:v>
                </c:pt>
                <c:pt idx="921">
                  <c:v>1.9750574162363124</c:v>
                </c:pt>
                <c:pt idx="922">
                  <c:v>1.9864631047321437</c:v>
                </c:pt>
                <c:pt idx="923">
                  <c:v>1.9962356847012472</c:v>
                </c:pt>
                <c:pt idx="924">
                  <c:v>2.0042571243267533</c:v>
                </c:pt>
                <c:pt idx="925">
                  <c:v>2.0155243307977955</c:v>
                </c:pt>
                <c:pt idx="926">
                  <c:v>2.0258193941952416</c:v>
                </c:pt>
                <c:pt idx="927">
                  <c:v>2.0333886746477985</c:v>
                </c:pt>
                <c:pt idx="928">
                  <c:v>2.0431146918105543</c:v>
                </c:pt>
                <c:pt idx="929">
                  <c:v>2.0640676275627441</c:v>
                </c:pt>
                <c:pt idx="930">
                  <c:v>2.072629633962046</c:v>
                </c:pt>
                <c:pt idx="931">
                  <c:v>2.0789157303011643</c:v>
                </c:pt>
                <c:pt idx="932">
                  <c:v>2.08362445743448</c:v>
                </c:pt>
                <c:pt idx="933">
                  <c:v>2.0814065263836277</c:v>
                </c:pt>
                <c:pt idx="934">
                  <c:v>2.0804294861552215</c:v>
                </c:pt>
                <c:pt idx="935">
                  <c:v>2.0793699054674737</c:v>
                </c:pt>
                <c:pt idx="936">
                  <c:v>2.085121175508696</c:v>
                </c:pt>
                <c:pt idx="937">
                  <c:v>2.0925007260346478</c:v>
                </c:pt>
                <c:pt idx="938">
                  <c:v>2.1018702165763039</c:v>
                </c:pt>
                <c:pt idx="939">
                  <c:v>2.1115601666048387</c:v>
                </c:pt>
                <c:pt idx="940">
                  <c:v>2.1189940655713215</c:v>
                </c:pt>
                <c:pt idx="941">
                  <c:v>2.1293984314243177</c:v>
                </c:pt>
                <c:pt idx="942">
                  <c:v>2.1516102500522778</c:v>
                </c:pt>
                <c:pt idx="943">
                  <c:v>2.1615035801935258</c:v>
                </c:pt>
                <c:pt idx="944">
                  <c:v>2.1645259049574737</c:v>
                </c:pt>
                <c:pt idx="945">
                  <c:v>2.1654397129854766</c:v>
                </c:pt>
                <c:pt idx="946">
                  <c:v>2.1636408310664317</c:v>
                </c:pt>
                <c:pt idx="947">
                  <c:v>2.1629714065035466</c:v>
                </c:pt>
                <c:pt idx="948">
                  <c:v>2.1597509302676854</c:v>
                </c:pt>
                <c:pt idx="949">
                  <c:v>2.1578469096625246</c:v>
                </c:pt>
                <c:pt idx="950">
                  <c:v>2.1584522265489383</c:v>
                </c:pt>
                <c:pt idx="951">
                  <c:v>2.1553170338658374</c:v>
                </c:pt>
                <c:pt idx="952">
                  <c:v>2.155445545029365</c:v>
                </c:pt>
                <c:pt idx="953">
                  <c:v>2.1555821437003124</c:v>
                </c:pt>
                <c:pt idx="954">
                  <c:v>2.141674334753088</c:v>
                </c:pt>
                <c:pt idx="955">
                  <c:v>2.1343348215165041</c:v>
                </c:pt>
                <c:pt idx="956">
                  <c:v>2.1260524754089922</c:v>
                </c:pt>
                <c:pt idx="957">
                  <c:v>2.1224936822902003</c:v>
                </c:pt>
                <c:pt idx="958">
                  <c:v>2.115939241320377</c:v>
                </c:pt>
                <c:pt idx="959">
                  <c:v>2.1070375417528138</c:v>
                </c:pt>
                <c:pt idx="960">
                  <c:v>2.1012187403593341</c:v>
                </c:pt>
                <c:pt idx="961">
                  <c:v>2.097032498689098</c:v>
                </c:pt>
                <c:pt idx="962">
                  <c:v>2.0913375223312114</c:v>
                </c:pt>
                <c:pt idx="963">
                  <c:v>2.0907816297559449</c:v>
                </c:pt>
                <c:pt idx="964">
                  <c:v>2.085497102173465</c:v>
                </c:pt>
                <c:pt idx="965">
                  <c:v>2.0803311511121638</c:v>
                </c:pt>
                <c:pt idx="966">
                  <c:v>2.0696231225047597</c:v>
                </c:pt>
                <c:pt idx="967">
                  <c:v>2.0652386040674786</c:v>
                </c:pt>
                <c:pt idx="968">
                  <c:v>2.0589787058957461</c:v>
                </c:pt>
                <c:pt idx="969">
                  <c:v>2.0612933013234729</c:v>
                </c:pt>
                <c:pt idx="970">
                  <c:v>2.0611707055816137</c:v>
                </c:pt>
                <c:pt idx="971">
                  <c:v>2.0674385377864164</c:v>
                </c:pt>
                <c:pt idx="972">
                  <c:v>2.0647524512567048</c:v>
                </c:pt>
                <c:pt idx="973">
                  <c:v>2.0588312174482852</c:v>
                </c:pt>
                <c:pt idx="974">
                  <c:v>2.0574563873328344</c:v>
                </c:pt>
                <c:pt idx="975">
                  <c:v>2.0556638416721063</c:v>
                </c:pt>
                <c:pt idx="976">
                  <c:v>2.0547488215492899</c:v>
                </c:pt>
                <c:pt idx="977">
                  <c:v>2.0483954265642135</c:v>
                </c:pt>
                <c:pt idx="978">
                  <c:v>2.043113287410935</c:v>
                </c:pt>
                <c:pt idx="979">
                  <c:v>2.0352087425192171</c:v>
                </c:pt>
                <c:pt idx="980">
                  <c:v>2.0263307504092278</c:v>
                </c:pt>
                <c:pt idx="981">
                  <c:v>2.0182950694534756</c:v>
                </c:pt>
                <c:pt idx="982">
                  <c:v>2.0082812951261726</c:v>
                </c:pt>
                <c:pt idx="983">
                  <c:v>1.9994446938470842</c:v>
                </c:pt>
                <c:pt idx="984">
                  <c:v>1.9953038543714912</c:v>
                </c:pt>
                <c:pt idx="985">
                  <c:v>1.9849243131818475</c:v>
                </c:pt>
                <c:pt idx="986">
                  <c:v>1.9801157905704061</c:v>
                </c:pt>
                <c:pt idx="987">
                  <c:v>1.976199879639694</c:v>
                </c:pt>
                <c:pt idx="988">
                  <c:v>1.928870269993467</c:v>
                </c:pt>
                <c:pt idx="989">
                  <c:v>1.9256848281719925</c:v>
                </c:pt>
                <c:pt idx="990">
                  <c:v>1.9242221233230181</c:v>
                </c:pt>
                <c:pt idx="991">
                  <c:v>1.9278962365426298</c:v>
                </c:pt>
                <c:pt idx="992">
                  <c:v>1.929222639655422</c:v>
                </c:pt>
                <c:pt idx="993">
                  <c:v>1.931454807501428</c:v>
                </c:pt>
                <c:pt idx="994">
                  <c:v>1.9326360446081012</c:v>
                </c:pt>
                <c:pt idx="995">
                  <c:v>1.9341077537679288</c:v>
                </c:pt>
                <c:pt idx="996">
                  <c:v>1.9421629511176399</c:v>
                </c:pt>
                <c:pt idx="997">
                  <c:v>1.9524357095860212</c:v>
                </c:pt>
                <c:pt idx="998">
                  <c:v>1.9693429318424154</c:v>
                </c:pt>
                <c:pt idx="999">
                  <c:v>1.9804409207913749</c:v>
                </c:pt>
                <c:pt idx="1000">
                  <c:v>1.9888668502861828</c:v>
                </c:pt>
                <c:pt idx="1001">
                  <c:v>1.9954296284309858</c:v>
                </c:pt>
                <c:pt idx="1002">
                  <c:v>2.0014216975754273</c:v>
                </c:pt>
                <c:pt idx="1003">
                  <c:v>2.0006767451980023</c:v>
                </c:pt>
                <c:pt idx="1004">
                  <c:v>1.9966351600253414</c:v>
                </c:pt>
                <c:pt idx="1005">
                  <c:v>1.9931652407594636</c:v>
                </c:pt>
                <c:pt idx="1006">
                  <c:v>1.9814206524333406</c:v>
                </c:pt>
                <c:pt idx="1007">
                  <c:v>1.9775048519329157</c:v>
                </c:pt>
                <c:pt idx="1008">
                  <c:v>1.9806082268527596</c:v>
                </c:pt>
                <c:pt idx="1009">
                  <c:v>1.9850467355758565</c:v>
                </c:pt>
                <c:pt idx="1010">
                  <c:v>1.9805474164833188</c:v>
                </c:pt>
                <c:pt idx="1011">
                  <c:v>1.9795037034916514</c:v>
                </c:pt>
                <c:pt idx="1012">
                  <c:v>1.9833248022096399</c:v>
                </c:pt>
                <c:pt idx="1013">
                  <c:v>1.9893156510664176</c:v>
                </c:pt>
                <c:pt idx="1014">
                  <c:v>2.0059570201168415</c:v>
                </c:pt>
                <c:pt idx="1015">
                  <c:v>2.0099025430033128</c:v>
                </c:pt>
                <c:pt idx="1016">
                  <c:v>2.0099611196728451</c:v>
                </c:pt>
                <c:pt idx="1017">
                  <c:v>2.0117385667489081</c:v>
                </c:pt>
                <c:pt idx="1018">
                  <c:v>2.0119070593774087</c:v>
                </c:pt>
                <c:pt idx="1019">
                  <c:v>2.0115688627267447</c:v>
                </c:pt>
                <c:pt idx="1020">
                  <c:v>2.0149600725174523</c:v>
                </c:pt>
                <c:pt idx="1021">
                  <c:v>2.0223209585607065</c:v>
                </c:pt>
                <c:pt idx="1022">
                  <c:v>2.0263192562182737</c:v>
                </c:pt>
                <c:pt idx="1023">
                  <c:v>2.0291418575124913</c:v>
                </c:pt>
                <c:pt idx="1024">
                  <c:v>2.0331989755213264</c:v>
                </c:pt>
                <c:pt idx="1025">
                  <c:v>2.046227911054006</c:v>
                </c:pt>
                <c:pt idx="1026">
                  <c:v>2.0558248964328651</c:v>
                </c:pt>
                <c:pt idx="1027">
                  <c:v>2.0691639609427357</c:v>
                </c:pt>
                <c:pt idx="1028">
                  <c:v>2.0771812245410213</c:v>
                </c:pt>
                <c:pt idx="1029">
                  <c:v>2.1034333798518503</c:v>
                </c:pt>
                <c:pt idx="1030">
                  <c:v>2.1167931085116733</c:v>
                </c:pt>
                <c:pt idx="1031">
                  <c:v>2.1276744408387631</c:v>
                </c:pt>
                <c:pt idx="1032">
                  <c:v>2.1403706333318313</c:v>
                </c:pt>
                <c:pt idx="1033">
                  <c:v>2.1558309582027504</c:v>
                </c:pt>
                <c:pt idx="1034">
                  <c:v>2.1735035341934088</c:v>
                </c:pt>
                <c:pt idx="1035">
                  <c:v>2.1881564753207732</c:v>
                </c:pt>
                <c:pt idx="1036">
                  <c:v>2.2133506983817668</c:v>
                </c:pt>
                <c:pt idx="1037">
                  <c:v>2.2256573981169563</c:v>
                </c:pt>
                <c:pt idx="1038">
                  <c:v>2.2361771600310849</c:v>
                </c:pt>
                <c:pt idx="1039">
                  <c:v>2.2413575050188261</c:v>
                </c:pt>
                <c:pt idx="1040">
                  <c:v>2.2468216612981138</c:v>
                </c:pt>
                <c:pt idx="1041">
                  <c:v>2.2510675771240369</c:v>
                </c:pt>
                <c:pt idx="1042">
                  <c:v>2.2542690060148609</c:v>
                </c:pt>
                <c:pt idx="1043">
                  <c:v>2.2566577045066998</c:v>
                </c:pt>
                <c:pt idx="1044">
                  <c:v>2.2615338374297345</c:v>
                </c:pt>
                <c:pt idx="1045">
                  <c:v>2.269069825375484</c:v>
                </c:pt>
                <c:pt idx="1046">
                  <c:v>2.2771805250350212</c:v>
                </c:pt>
                <c:pt idx="1047">
                  <c:v>2.2867823425768345</c:v>
                </c:pt>
                <c:pt idx="1048">
                  <c:v>2.2947955763149093</c:v>
                </c:pt>
                <c:pt idx="1049">
                  <c:v>2.299637652057994</c:v>
                </c:pt>
                <c:pt idx="1050">
                  <c:v>2.3092760545726114</c:v>
                </c:pt>
                <c:pt idx="1051">
                  <c:v>2.3138791590296237</c:v>
                </c:pt>
                <c:pt idx="1052">
                  <c:v>2.3144979320551249</c:v>
                </c:pt>
                <c:pt idx="1053">
                  <c:v>2.323093733752394</c:v>
                </c:pt>
                <c:pt idx="1054">
                  <c:v>2.3249439885711713</c:v>
                </c:pt>
                <c:pt idx="1055">
                  <c:v>2.3261851716826829</c:v>
                </c:pt>
                <c:pt idx="1056">
                  <c:v>2.323335398847501</c:v>
                </c:pt>
                <c:pt idx="1057">
                  <c:v>2.3168217391112647</c:v>
                </c:pt>
                <c:pt idx="1058">
                  <c:v>2.3107839907502887</c:v>
                </c:pt>
                <c:pt idx="1059">
                  <c:v>2.3041716841104458</c:v>
                </c:pt>
                <c:pt idx="1060">
                  <c:v>2.2922671249268629</c:v>
                </c:pt>
                <c:pt idx="1061">
                  <c:v>2.2775143213585745</c:v>
                </c:pt>
                <c:pt idx="1062">
                  <c:v>2.2658624672405843</c:v>
                </c:pt>
                <c:pt idx="1063">
                  <c:v>2.2495617676806856</c:v>
                </c:pt>
                <c:pt idx="1064">
                  <c:v>2.2313935640825679</c:v>
                </c:pt>
                <c:pt idx="1065">
                  <c:v>2.21143848302646</c:v>
                </c:pt>
                <c:pt idx="1066">
                  <c:v>2.182461892583027</c:v>
                </c:pt>
                <c:pt idx="1067">
                  <c:v>2.1692842411422264</c:v>
                </c:pt>
                <c:pt idx="1068">
                  <c:v>2.1622742760915323</c:v>
                </c:pt>
                <c:pt idx="1069">
                  <c:v>2.1547640644881967</c:v>
                </c:pt>
                <c:pt idx="1070">
                  <c:v>2.1519037599031003</c:v>
                </c:pt>
                <c:pt idx="1071">
                  <c:v>2.1512349510740933</c:v>
                </c:pt>
                <c:pt idx="1072">
                  <c:v>2.1508975030553339</c:v>
                </c:pt>
                <c:pt idx="1073">
                  <c:v>2.1266098868803729</c:v>
                </c:pt>
                <c:pt idx="1074">
                  <c:v>2.1146565684727454</c:v>
                </c:pt>
                <c:pt idx="1075">
                  <c:v>2.1044548525785181</c:v>
                </c:pt>
                <c:pt idx="1076">
                  <c:v>2.0959707744711658</c:v>
                </c:pt>
                <c:pt idx="1077">
                  <c:v>2.0842422665942291</c:v>
                </c:pt>
                <c:pt idx="1078">
                  <c:v>2.0680975630663161</c:v>
                </c:pt>
                <c:pt idx="1079">
                  <c:v>2.0658394912034979</c:v>
                </c:pt>
                <c:pt idx="1080">
                  <c:v>2.0604323907983892</c:v>
                </c:pt>
                <c:pt idx="1081">
                  <c:v>2.0600542024244066</c:v>
                </c:pt>
                <c:pt idx="1082">
                  <c:v>2.0555549742389365</c:v>
                </c:pt>
                <c:pt idx="1083">
                  <c:v>2.0502404608667395</c:v>
                </c:pt>
                <c:pt idx="1084">
                  <c:v>2.0397782519198349</c:v>
                </c:pt>
                <c:pt idx="1085">
                  <c:v>2.0363708232818913</c:v>
                </c:pt>
                <c:pt idx="1086">
                  <c:v>2.0366951126779371</c:v>
                </c:pt>
                <c:pt idx="1087">
                  <c:v>2.0379953662576953</c:v>
                </c:pt>
                <c:pt idx="1088">
                  <c:v>2.0022042085665106</c:v>
                </c:pt>
                <c:pt idx="1089">
                  <c:v>2.0060866327078406</c:v>
                </c:pt>
                <c:pt idx="1090">
                  <c:v>2.0088405732028192</c:v>
                </c:pt>
                <c:pt idx="1091">
                  <c:v>2.0202267386947095</c:v>
                </c:pt>
                <c:pt idx="1092">
                  <c:v>2.0228195613959272</c:v>
                </c:pt>
                <c:pt idx="1093">
                  <c:v>2.0229149009089871</c:v>
                </c:pt>
                <c:pt idx="1094">
                  <c:v>2.022428919407949</c:v>
                </c:pt>
                <c:pt idx="1095">
                  <c:v>2.0210212060081529</c:v>
                </c:pt>
                <c:pt idx="1096">
                  <c:v>2.0197360302074796</c:v>
                </c:pt>
                <c:pt idx="1097">
                  <c:v>2.0225104129284608</c:v>
                </c:pt>
                <c:pt idx="1098">
                  <c:v>2.0228372767868557</c:v>
                </c:pt>
                <c:pt idx="1099">
                  <c:v>2.02203613684072</c:v>
                </c:pt>
                <c:pt idx="1100">
                  <c:v>2.0251027122504692</c:v>
                </c:pt>
                <c:pt idx="1101">
                  <c:v>2.0230478562658862</c:v>
                </c:pt>
                <c:pt idx="1102">
                  <c:v>2.0222438885263174</c:v>
                </c:pt>
                <c:pt idx="1103">
                  <c:v>2.021615590254604</c:v>
                </c:pt>
                <c:pt idx="1104">
                  <c:v>2.0165329306234585</c:v>
                </c:pt>
                <c:pt idx="1105">
                  <c:v>2.0150976766331374</c:v>
                </c:pt>
                <c:pt idx="1106">
                  <c:v>2.0098673928892072</c:v>
                </c:pt>
                <c:pt idx="1107">
                  <c:v>2.0046119792880592</c:v>
                </c:pt>
                <c:pt idx="1108">
                  <c:v>2.0017691606235601</c:v>
                </c:pt>
                <c:pt idx="1109">
                  <c:v>2.0012829018068246</c:v>
                </c:pt>
                <c:pt idx="1110">
                  <c:v>1.9899952954366689</c:v>
                </c:pt>
                <c:pt idx="1111">
                  <c:v>1.9885552290164334</c:v>
                </c:pt>
                <c:pt idx="1112">
                  <c:v>1.9777818027037637</c:v>
                </c:pt>
                <c:pt idx="1113">
                  <c:v>1.9744190292804022</c:v>
                </c:pt>
                <c:pt idx="1114">
                  <c:v>1.9697395461249847</c:v>
                </c:pt>
                <c:pt idx="1115">
                  <c:v>1.9684874897552138</c:v>
                </c:pt>
                <c:pt idx="1116">
                  <c:v>1.9691287400805779</c:v>
                </c:pt>
                <c:pt idx="1117">
                  <c:v>1.9691571197830608</c:v>
                </c:pt>
                <c:pt idx="1118">
                  <c:v>1.964940160500817</c:v>
                </c:pt>
                <c:pt idx="1119">
                  <c:v>1.9625355966227214</c:v>
                </c:pt>
                <c:pt idx="1120">
                  <c:v>1.9651538214751343</c:v>
                </c:pt>
                <c:pt idx="1121">
                  <c:v>1.9681675461615358</c:v>
                </c:pt>
                <c:pt idx="1122">
                  <c:v>1.96526819816275</c:v>
                </c:pt>
                <c:pt idx="1123">
                  <c:v>1.9665764809834443</c:v>
                </c:pt>
                <c:pt idx="1124">
                  <c:v>1.968726525373123</c:v>
                </c:pt>
                <c:pt idx="1125">
                  <c:v>1.9718025684477996</c:v>
                </c:pt>
                <c:pt idx="1126">
                  <c:v>1.9760325062983859</c:v>
                </c:pt>
                <c:pt idx="1127">
                  <c:v>1.9845129052112389</c:v>
                </c:pt>
                <c:pt idx="1128">
                  <c:v>1.9880584159302517</c:v>
                </c:pt>
                <c:pt idx="1129">
                  <c:v>1.9963740297860815</c:v>
                </c:pt>
                <c:pt idx="1130">
                  <c:v>1.9962137170979288</c:v>
                </c:pt>
                <c:pt idx="1131">
                  <c:v>1.9955608419636437</c:v>
                </c:pt>
                <c:pt idx="1132">
                  <c:v>1.9958447778840647</c:v>
                </c:pt>
                <c:pt idx="1133">
                  <c:v>1.9888594997526887</c:v>
                </c:pt>
                <c:pt idx="1134">
                  <c:v>1.9894129488597725</c:v>
                </c:pt>
                <c:pt idx="1135">
                  <c:v>1.9919202485674983</c:v>
                </c:pt>
                <c:pt idx="1136">
                  <c:v>1.9868127339404962</c:v>
                </c:pt>
                <c:pt idx="1137">
                  <c:v>1.9817939954099313</c:v>
                </c:pt>
                <c:pt idx="1138">
                  <c:v>1.976136580889051</c:v>
                </c:pt>
                <c:pt idx="1139">
                  <c:v>1.9767910925474088</c:v>
                </c:pt>
                <c:pt idx="1140">
                  <c:v>1.977550212621231</c:v>
                </c:pt>
                <c:pt idx="1141">
                  <c:v>1.9797223629151708</c:v>
                </c:pt>
                <c:pt idx="1142">
                  <c:v>1.9847297192879474</c:v>
                </c:pt>
                <c:pt idx="1143">
                  <c:v>1.9858185591525914</c:v>
                </c:pt>
                <c:pt idx="1144">
                  <c:v>1.9976859230691333</c:v>
                </c:pt>
                <c:pt idx="1145">
                  <c:v>2.003271380633203</c:v>
                </c:pt>
                <c:pt idx="1146">
                  <c:v>2.0073659685867109</c:v>
                </c:pt>
                <c:pt idx="1147">
                  <c:v>2.0098461660285905</c:v>
                </c:pt>
                <c:pt idx="1148">
                  <c:v>2.0120826525433104</c:v>
                </c:pt>
                <c:pt idx="1149">
                  <c:v>2.0108070297849827</c:v>
                </c:pt>
                <c:pt idx="1150">
                  <c:v>2.0173623192039432</c:v>
                </c:pt>
                <c:pt idx="1151">
                  <c:v>2.0199538306982059</c:v>
                </c:pt>
                <c:pt idx="1152">
                  <c:v>2.0212898552010543</c:v>
                </c:pt>
                <c:pt idx="1153">
                  <c:v>2.0239895485723713</c:v>
                </c:pt>
                <c:pt idx="1154">
                  <c:v>2.0284622654767199</c:v>
                </c:pt>
                <c:pt idx="1155">
                  <c:v>2.038053412864635</c:v>
                </c:pt>
                <c:pt idx="1156">
                  <c:v>2.0455239338567832</c:v>
                </c:pt>
                <c:pt idx="1157">
                  <c:v>2.0493372984044953</c:v>
                </c:pt>
                <c:pt idx="1158">
                  <c:v>2.0565573232196535</c:v>
                </c:pt>
                <c:pt idx="1159">
                  <c:v>2.0620956655676763</c:v>
                </c:pt>
                <c:pt idx="1160">
                  <c:v>2.0594170567397967</c:v>
                </c:pt>
                <c:pt idx="1161">
                  <c:v>2.0586935964679722</c:v>
                </c:pt>
                <c:pt idx="1162">
                  <c:v>2.0561885290337085</c:v>
                </c:pt>
                <c:pt idx="1163">
                  <c:v>2.0568218175023767</c:v>
                </c:pt>
                <c:pt idx="1164">
                  <c:v>2.0580169715188208</c:v>
                </c:pt>
                <c:pt idx="1165">
                  <c:v>2.0586024669306346</c:v>
                </c:pt>
                <c:pt idx="1166">
                  <c:v>2.0588114003650215</c:v>
                </c:pt>
                <c:pt idx="1167">
                  <c:v>2.0613737734399344</c:v>
                </c:pt>
                <c:pt idx="1168">
                  <c:v>2.0591294486096943</c:v>
                </c:pt>
                <c:pt idx="1169">
                  <c:v>2.0587540266320272</c:v>
                </c:pt>
                <c:pt idx="1170">
                  <c:v>2.0597738316130396</c:v>
                </c:pt>
                <c:pt idx="1171">
                  <c:v>2.05801414268368</c:v>
                </c:pt>
                <c:pt idx="1172">
                  <c:v>2.0557943826783935</c:v>
                </c:pt>
                <c:pt idx="1173">
                  <c:v>2.0612073239250153</c:v>
                </c:pt>
                <c:pt idx="1174">
                  <c:v>2.0567230479215053</c:v>
                </c:pt>
                <c:pt idx="1175">
                  <c:v>2.057034923063314</c:v>
                </c:pt>
                <c:pt idx="1176">
                  <c:v>2.0552604156365502</c:v>
                </c:pt>
                <c:pt idx="1177">
                  <c:v>2.0598952303801426</c:v>
                </c:pt>
                <c:pt idx="1178">
                  <c:v>2.0613302240012326</c:v>
                </c:pt>
                <c:pt idx="1179">
                  <c:v>2.0659003155740181</c:v>
                </c:pt>
                <c:pt idx="1180">
                  <c:v>2.06652518724492</c:v>
                </c:pt>
                <c:pt idx="1181">
                  <c:v>2.0668289732665444</c:v>
                </c:pt>
                <c:pt idx="1182">
                  <c:v>2.0705301603197199</c:v>
                </c:pt>
                <c:pt idx="1183">
                  <c:v>2.0772850663944298</c:v>
                </c:pt>
                <c:pt idx="1184">
                  <c:v>2.0899637506424709</c:v>
                </c:pt>
                <c:pt idx="1185">
                  <c:v>2.0909292422240324</c:v>
                </c:pt>
                <c:pt idx="1186">
                  <c:v>2.1098156794294245</c:v>
                </c:pt>
                <c:pt idx="1187">
                  <c:v>2.1153851075497605</c:v>
                </c:pt>
                <c:pt idx="1188">
                  <c:v>2.097798556985496</c:v>
                </c:pt>
                <c:pt idx="1189">
                  <c:v>2.1004879875874045</c:v>
                </c:pt>
                <c:pt idx="1190">
                  <c:v>2.1011443856197354</c:v>
                </c:pt>
                <c:pt idx="1191">
                  <c:v>2.098108780967868</c:v>
                </c:pt>
                <c:pt idx="1192">
                  <c:v>2.1006285814192194</c:v>
                </c:pt>
                <c:pt idx="1193">
                  <c:v>2.1054558980509777</c:v>
                </c:pt>
                <c:pt idx="1194">
                  <c:v>2.1210715471318822</c:v>
                </c:pt>
                <c:pt idx="1195">
                  <c:v>2.1308692560908709</c:v>
                </c:pt>
                <c:pt idx="1196">
                  <c:v>2.1455637922635451</c:v>
                </c:pt>
                <c:pt idx="1197">
                  <c:v>2.1501503301649199</c:v>
                </c:pt>
                <c:pt idx="1198">
                  <c:v>2.1560343198672096</c:v>
                </c:pt>
                <c:pt idx="1199">
                  <c:v>2.1539609551443051</c:v>
                </c:pt>
                <c:pt idx="1200">
                  <c:v>2.1465389185732993</c:v>
                </c:pt>
                <c:pt idx="1201">
                  <c:v>2.1489193736199912</c:v>
                </c:pt>
                <c:pt idx="1202">
                  <c:v>2.1445563826056717</c:v>
                </c:pt>
                <c:pt idx="1203">
                  <c:v>2.1436263998616094</c:v>
                </c:pt>
                <c:pt idx="1204">
                  <c:v>2.1369900327932547</c:v>
                </c:pt>
                <c:pt idx="1205">
                  <c:v>2.1333706419274958</c:v>
                </c:pt>
                <c:pt idx="1206">
                  <c:v>2.1243450775604615</c:v>
                </c:pt>
                <c:pt idx="1207">
                  <c:v>2.1217767421577229</c:v>
                </c:pt>
                <c:pt idx="1208">
                  <c:v>2.1177924411367921</c:v>
                </c:pt>
                <c:pt idx="1209">
                  <c:v>2.1154195708605057</c:v>
                </c:pt>
                <c:pt idx="1210">
                  <c:v>2.110307578074865</c:v>
                </c:pt>
                <c:pt idx="1211">
                  <c:v>2.1033844001721143</c:v>
                </c:pt>
                <c:pt idx="1212">
                  <c:v>2.0919011201858559</c:v>
                </c:pt>
                <c:pt idx="1213">
                  <c:v>2.0869805205556693</c:v>
                </c:pt>
                <c:pt idx="1214">
                  <c:v>2.0779252357513283</c:v>
                </c:pt>
                <c:pt idx="1215">
                  <c:v>2.0665202923008756</c:v>
                </c:pt>
                <c:pt idx="1216">
                  <c:v>2.0584189569621865</c:v>
                </c:pt>
                <c:pt idx="1217">
                  <c:v>2.0560513344953124</c:v>
                </c:pt>
                <c:pt idx="1218">
                  <c:v>2.0531976356188917</c:v>
                </c:pt>
                <c:pt idx="1219">
                  <c:v>2.0502674084051065</c:v>
                </c:pt>
                <c:pt idx="1220">
                  <c:v>2.0480965167394274</c:v>
                </c:pt>
                <c:pt idx="1221">
                  <c:v>2.0492594318058091</c:v>
                </c:pt>
                <c:pt idx="1222">
                  <c:v>2.0507422681162581</c:v>
                </c:pt>
                <c:pt idx="1223">
                  <c:v>2.0527010885271357</c:v>
                </c:pt>
                <c:pt idx="1224">
                  <c:v>2.052780932294024</c:v>
                </c:pt>
                <c:pt idx="1225">
                  <c:v>2.0457783453841603</c:v>
                </c:pt>
                <c:pt idx="1226">
                  <c:v>2.0326442091428669</c:v>
                </c:pt>
                <c:pt idx="1227">
                  <c:v>1.9987521340868171</c:v>
                </c:pt>
                <c:pt idx="1228">
                  <c:v>1.9793593177599911</c:v>
                </c:pt>
                <c:pt idx="1229">
                  <c:v>1.9648740796364303</c:v>
                </c:pt>
                <c:pt idx="1230">
                  <c:v>1.9483727124255883</c:v>
                </c:pt>
                <c:pt idx="1231">
                  <c:v>1.9454493928347512</c:v>
                </c:pt>
                <c:pt idx="1232">
                  <c:v>1.942418773177375</c:v>
                </c:pt>
                <c:pt idx="1233">
                  <c:v>1.9390538684692531</c:v>
                </c:pt>
                <c:pt idx="1234">
                  <c:v>1.9404211101634798</c:v>
                </c:pt>
                <c:pt idx="1235">
                  <c:v>1.939638668112966</c:v>
                </c:pt>
                <c:pt idx="1236">
                  <c:v>1.9374326567544842</c:v>
                </c:pt>
                <c:pt idx="1237">
                  <c:v>1.9322853440876711</c:v>
                </c:pt>
                <c:pt idx="1238">
                  <c:v>1.9275450909952336</c:v>
                </c:pt>
                <c:pt idx="1239">
                  <c:v>1.9160698114141783</c:v>
                </c:pt>
                <c:pt idx="1240">
                  <c:v>1.9143573864161332</c:v>
                </c:pt>
                <c:pt idx="1241">
                  <c:v>1.9110027821338338</c:v>
                </c:pt>
                <c:pt idx="1242">
                  <c:v>1.9055139133911245</c:v>
                </c:pt>
                <c:pt idx="1243">
                  <c:v>1.9020248163282381</c:v>
                </c:pt>
                <c:pt idx="1244">
                  <c:v>1.8981504745006219</c:v>
                </c:pt>
                <c:pt idx="1245">
                  <c:v>1.8972451298669828</c:v>
                </c:pt>
                <c:pt idx="1246">
                  <c:v>1.8953962586587205</c:v>
                </c:pt>
                <c:pt idx="1247">
                  <c:v>1.8992482190562037</c:v>
                </c:pt>
                <c:pt idx="1248">
                  <c:v>1.9048681834279277</c:v>
                </c:pt>
                <c:pt idx="1249">
                  <c:v>1.908037848558692</c:v>
                </c:pt>
                <c:pt idx="1250">
                  <c:v>1.9053912430859827</c:v>
                </c:pt>
                <c:pt idx="1251">
                  <c:v>1.9027200644747266</c:v>
                </c:pt>
                <c:pt idx="1252">
                  <c:v>1.8977002440179065</c:v>
                </c:pt>
                <c:pt idx="1253">
                  <c:v>1.895622007112469</c:v>
                </c:pt>
                <c:pt idx="1254">
                  <c:v>1.8953912014183831</c:v>
                </c:pt>
                <c:pt idx="1255">
                  <c:v>1.8831489500295675</c:v>
                </c:pt>
                <c:pt idx="1256">
                  <c:v>1.876852416296404</c:v>
                </c:pt>
                <c:pt idx="1257">
                  <c:v>1.8745494768785285</c:v>
                </c:pt>
                <c:pt idx="1258">
                  <c:v>1.8665794857676408</c:v>
                </c:pt>
                <c:pt idx="1259">
                  <c:v>1.8610615459452524</c:v>
                </c:pt>
                <c:pt idx="1260">
                  <c:v>1.8608088690165068</c:v>
                </c:pt>
                <c:pt idx="1261">
                  <c:v>1.8646055518488323</c:v>
                </c:pt>
                <c:pt idx="1262">
                  <c:v>1.8659660053420444</c:v>
                </c:pt>
                <c:pt idx="1263">
                  <c:v>1.8657477163063323</c:v>
                </c:pt>
                <c:pt idx="1264">
                  <c:v>1.8659057074724883</c:v>
                </c:pt>
                <c:pt idx="1265">
                  <c:v>1.8658648835230585</c:v>
                </c:pt>
                <c:pt idx="1266">
                  <c:v>1.8746934244265236</c:v>
                </c:pt>
                <c:pt idx="1267">
                  <c:v>1.8819988972076502</c:v>
                </c:pt>
                <c:pt idx="1268">
                  <c:v>1.8911820534305777</c:v>
                </c:pt>
                <c:pt idx="1269">
                  <c:v>1.8995012433073366</c:v>
                </c:pt>
                <c:pt idx="1270">
                  <c:v>1.9060583642410447</c:v>
                </c:pt>
                <c:pt idx="1271">
                  <c:v>1.9067421536150317</c:v>
                </c:pt>
                <c:pt idx="1272">
                  <c:v>1.9454286164913055</c:v>
                </c:pt>
                <c:pt idx="1273">
                  <c:v>1.9525530481185436</c:v>
                </c:pt>
                <c:pt idx="1274">
                  <c:v>1.9560305690271533</c:v>
                </c:pt>
                <c:pt idx="1275">
                  <c:v>1.959428783545611</c:v>
                </c:pt>
                <c:pt idx="1276">
                  <c:v>1.9649756341147855</c:v>
                </c:pt>
                <c:pt idx="1277">
                  <c:v>1.9674499826647298</c:v>
                </c:pt>
                <c:pt idx="1278">
                  <c:v>1.96835939115772</c:v>
                </c:pt>
                <c:pt idx="1279">
                  <c:v>1.9734059570052569</c:v>
                </c:pt>
                <c:pt idx="1280">
                  <c:v>1.9775667872815981</c:v>
                </c:pt>
                <c:pt idx="1281">
                  <c:v>1.9802985464378802</c:v>
                </c:pt>
                <c:pt idx="1282">
                  <c:v>1.9889411876133747</c:v>
                </c:pt>
                <c:pt idx="1283">
                  <c:v>1.9888276707442916</c:v>
                </c:pt>
                <c:pt idx="1284">
                  <c:v>1.984543181386033</c:v>
                </c:pt>
                <c:pt idx="1285">
                  <c:v>1.9856630298495936</c:v>
                </c:pt>
                <c:pt idx="1286">
                  <c:v>1.984358895107871</c:v>
                </c:pt>
                <c:pt idx="1287">
                  <c:v>1.9846408931472193</c:v>
                </c:pt>
                <c:pt idx="1288">
                  <c:v>1.9654065807690764</c:v>
                </c:pt>
                <c:pt idx="1289">
                  <c:v>1.9654669973872771</c:v>
                </c:pt>
                <c:pt idx="1290">
                  <c:v>1.968592703485684</c:v>
                </c:pt>
                <c:pt idx="1291">
                  <c:v>1.9673663505564238</c:v>
                </c:pt>
                <c:pt idx="1292">
                  <c:v>1.9657279110820349</c:v>
                </c:pt>
                <c:pt idx="1293">
                  <c:v>1.9627899276260159</c:v>
                </c:pt>
                <c:pt idx="1294">
                  <c:v>1.9591527303770382</c:v>
                </c:pt>
                <c:pt idx="1295">
                  <c:v>1.9520227844652487</c:v>
                </c:pt>
                <c:pt idx="1296">
                  <c:v>1.9499221341708701</c:v>
                </c:pt>
                <c:pt idx="1297">
                  <c:v>1.9452733264729249</c:v>
                </c:pt>
                <c:pt idx="1298">
                  <c:v>1.9411695283330954</c:v>
                </c:pt>
                <c:pt idx="1299">
                  <c:v>1.9345593434927897</c:v>
                </c:pt>
                <c:pt idx="1300">
                  <c:v>1.935488366386745</c:v>
                </c:pt>
                <c:pt idx="1301">
                  <c:v>1.9369904524657857</c:v>
                </c:pt>
                <c:pt idx="1302">
                  <c:v>1.9404828722351946</c:v>
                </c:pt>
                <c:pt idx="1303">
                  <c:v>1.9325373758132762</c:v>
                </c:pt>
                <c:pt idx="1304">
                  <c:v>1.922064881032626</c:v>
                </c:pt>
                <c:pt idx="1305">
                  <c:v>1.9112355360114552</c:v>
                </c:pt>
                <c:pt idx="1306">
                  <c:v>1.9050641977636462</c:v>
                </c:pt>
                <c:pt idx="1307">
                  <c:v>1.9027385447334066</c:v>
                </c:pt>
                <c:pt idx="1308">
                  <c:v>1.894016621972745</c:v>
                </c:pt>
                <c:pt idx="1309">
                  <c:v>1.8884986592055981</c:v>
                </c:pt>
                <c:pt idx="1310">
                  <c:v>1.8873265391655609</c:v>
                </c:pt>
                <c:pt idx="1311">
                  <c:v>1.8864519059922591</c:v>
                </c:pt>
                <c:pt idx="1312">
                  <c:v>1.8865560491849849</c:v>
                </c:pt>
                <c:pt idx="1313">
                  <c:v>1.8877244561958426</c:v>
                </c:pt>
                <c:pt idx="1314">
                  <c:v>1.8907142259755358</c:v>
                </c:pt>
                <c:pt idx="1315">
                  <c:v>1.891893802526222</c:v>
                </c:pt>
                <c:pt idx="1316">
                  <c:v>1.8920332435907659</c:v>
                </c:pt>
                <c:pt idx="1317">
                  <c:v>1.8899368474675555</c:v>
                </c:pt>
                <c:pt idx="1318">
                  <c:v>1.8861424204751625</c:v>
                </c:pt>
                <c:pt idx="1319">
                  <c:v>1.8848696326881176</c:v>
                </c:pt>
                <c:pt idx="1320">
                  <c:v>1.8790550580484253</c:v>
                </c:pt>
                <c:pt idx="1321">
                  <c:v>1.8772278098240058</c:v>
                </c:pt>
                <c:pt idx="1322">
                  <c:v>1.8772375014912219</c:v>
                </c:pt>
                <c:pt idx="1323">
                  <c:v>1.8808644142442057</c:v>
                </c:pt>
                <c:pt idx="1324">
                  <c:v>1.8847524606397446</c:v>
                </c:pt>
                <c:pt idx="1325">
                  <c:v>1.8923081598123657</c:v>
                </c:pt>
                <c:pt idx="1326">
                  <c:v>1.9007470466290377</c:v>
                </c:pt>
                <c:pt idx="1327">
                  <c:v>1.9051888459603474</c:v>
                </c:pt>
                <c:pt idx="1328">
                  <c:v>1.9160790409208588</c:v>
                </c:pt>
                <c:pt idx="1329">
                  <c:v>1.9281551255751812</c:v>
                </c:pt>
                <c:pt idx="1330">
                  <c:v>1.9411188868648246</c:v>
                </c:pt>
                <c:pt idx="1331">
                  <c:v>1.9557565153228889</c:v>
                </c:pt>
                <c:pt idx="1332">
                  <c:v>1.9693639470942761</c:v>
                </c:pt>
                <c:pt idx="1333">
                  <c:v>1.9981942400485764</c:v>
                </c:pt>
                <c:pt idx="1334">
                  <c:v>2.0043767852763561</c:v>
                </c:pt>
                <c:pt idx="1335">
                  <c:v>2.0079011265961322</c:v>
                </c:pt>
                <c:pt idx="1336">
                  <c:v>2.0058949511543251</c:v>
                </c:pt>
                <c:pt idx="1337">
                  <c:v>2.000259705758384</c:v>
                </c:pt>
                <c:pt idx="1338">
                  <c:v>1.9910079239927616</c:v>
                </c:pt>
                <c:pt idx="1339">
                  <c:v>1.9847928068371468</c:v>
                </c:pt>
                <c:pt idx="1340">
                  <c:v>1.9770276579711519</c:v>
                </c:pt>
                <c:pt idx="1341">
                  <c:v>1.9725430483454436</c:v>
                </c:pt>
                <c:pt idx="1342">
                  <c:v>1.9747660076422249</c:v>
                </c:pt>
                <c:pt idx="1343">
                  <c:v>1.9792799500372391</c:v>
                </c:pt>
                <c:pt idx="1344">
                  <c:v>1.9870533758540074</c:v>
                </c:pt>
                <c:pt idx="1345">
                  <c:v>1.9989987938806573</c:v>
                </c:pt>
                <c:pt idx="1346">
                  <c:v>2.0028798595687269</c:v>
                </c:pt>
                <c:pt idx="1347">
                  <c:v>2.0109002317187441</c:v>
                </c:pt>
                <c:pt idx="1348">
                  <c:v>2.0232131155000959</c:v>
                </c:pt>
                <c:pt idx="1349">
                  <c:v>2.0371988377339343</c:v>
                </c:pt>
                <c:pt idx="1350">
                  <c:v>2.044936829883286</c:v>
                </c:pt>
                <c:pt idx="1351">
                  <c:v>2.0510560242339735</c:v>
                </c:pt>
                <c:pt idx="1352">
                  <c:v>2.0533426655085965</c:v>
                </c:pt>
                <c:pt idx="1353">
                  <c:v>2.0572967227932217</c:v>
                </c:pt>
                <c:pt idx="1354">
                  <c:v>2.0613445451078607</c:v>
                </c:pt>
                <c:pt idx="1355">
                  <c:v>2.0634103699959194</c:v>
                </c:pt>
                <c:pt idx="1356">
                  <c:v>2.0645249472005713</c:v>
                </c:pt>
                <c:pt idx="1357">
                  <c:v>2.0826701710665461</c:v>
                </c:pt>
                <c:pt idx="1358">
                  <c:v>2.09601812290982</c:v>
                </c:pt>
                <c:pt idx="1359">
                  <c:v>2.1161604755595222</c:v>
                </c:pt>
                <c:pt idx="1360">
                  <c:v>2.1414642358920957</c:v>
                </c:pt>
                <c:pt idx="1361">
                  <c:v>2.1421561866679499</c:v>
                </c:pt>
                <c:pt idx="1362">
                  <c:v>2.1482340067920576</c:v>
                </c:pt>
                <c:pt idx="1363">
                  <c:v>2.1600690460124263</c:v>
                </c:pt>
                <c:pt idx="1364">
                  <c:v>2.1648146816540712</c:v>
                </c:pt>
                <c:pt idx="1365">
                  <c:v>2.1677834643610061</c:v>
                </c:pt>
                <c:pt idx="1366">
                  <c:v>2.1758280601475408</c:v>
                </c:pt>
                <c:pt idx="1367">
                  <c:v>2.1800468368047894</c:v>
                </c:pt>
                <c:pt idx="1368">
                  <c:v>2.1799819432872338</c:v>
                </c:pt>
                <c:pt idx="1369">
                  <c:v>2.1857087384998652</c:v>
                </c:pt>
                <c:pt idx="1370">
                  <c:v>2.1901294169289685</c:v>
                </c:pt>
                <c:pt idx="1371">
                  <c:v>2.2002444637535672</c:v>
                </c:pt>
                <c:pt idx="1372">
                  <c:v>2.2362083986702999</c:v>
                </c:pt>
                <c:pt idx="1373">
                  <c:v>2.2527365939698405</c:v>
                </c:pt>
                <c:pt idx="1374">
                  <c:v>2.2586407632986476</c:v>
                </c:pt>
                <c:pt idx="1375">
                  <c:v>2.2663225991068798</c:v>
                </c:pt>
                <c:pt idx="1376">
                  <c:v>2.2762922972300728</c:v>
                </c:pt>
                <c:pt idx="1377">
                  <c:v>2.2741811093308826</c:v>
                </c:pt>
                <c:pt idx="1378">
                  <c:v>2.2662766596705595</c:v>
                </c:pt>
                <c:pt idx="1379">
                  <c:v>2.2641576162623163</c:v>
                </c:pt>
                <c:pt idx="1380">
                  <c:v>2.260968507561496</c:v>
                </c:pt>
                <c:pt idx="1381">
                  <c:v>2.256088926565293</c:v>
                </c:pt>
                <c:pt idx="1382">
                  <c:v>2.2529600992340253</c:v>
                </c:pt>
                <c:pt idx="1383">
                  <c:v>2.2558820393046561</c:v>
                </c:pt>
                <c:pt idx="1384">
                  <c:v>2.2589194159908037</c:v>
                </c:pt>
                <c:pt idx="1385">
                  <c:v>2.2545232429549538</c:v>
                </c:pt>
                <c:pt idx="1386">
                  <c:v>2.2501604293817592</c:v>
                </c:pt>
                <c:pt idx="1387">
                  <c:v>2.2309967484207287</c:v>
                </c:pt>
                <c:pt idx="1388">
                  <c:v>2.2258986095640956</c:v>
                </c:pt>
                <c:pt idx="1389">
                  <c:v>2.2200882314569075</c:v>
                </c:pt>
                <c:pt idx="1390">
                  <c:v>2.2142740994722017</c:v>
                </c:pt>
                <c:pt idx="1391">
                  <c:v>2.2170161568572349</c:v>
                </c:pt>
                <c:pt idx="1392">
                  <c:v>2.2222626792761822</c:v>
                </c:pt>
                <c:pt idx="1393">
                  <c:v>2.2358106205411743</c:v>
                </c:pt>
                <c:pt idx="1394">
                  <c:v>2.241385692075248</c:v>
                </c:pt>
                <c:pt idx="1395">
                  <c:v>2.2446469280882066</c:v>
                </c:pt>
                <c:pt idx="1396">
                  <c:v>2.2499901303094667</c:v>
                </c:pt>
                <c:pt idx="1397">
                  <c:v>2.251194347323465</c:v>
                </c:pt>
                <c:pt idx="1398">
                  <c:v>2.2502540043078403</c:v>
                </c:pt>
                <c:pt idx="1399">
                  <c:v>2.2521290753735261</c:v>
                </c:pt>
                <c:pt idx="1400">
                  <c:v>2.2523707747775132</c:v>
                </c:pt>
                <c:pt idx="1401">
                  <c:v>2.2519609505324683</c:v>
                </c:pt>
                <c:pt idx="1402">
                  <c:v>2.2410920400989172</c:v>
                </c:pt>
                <c:pt idx="1403">
                  <c:v>2.226555740935181</c:v>
                </c:pt>
                <c:pt idx="1404">
                  <c:v>2.2197834808353956</c:v>
                </c:pt>
                <c:pt idx="1405">
                  <c:v>2.2110017971294309</c:v>
                </c:pt>
                <c:pt idx="1406">
                  <c:v>2.1978372849592303</c:v>
                </c:pt>
                <c:pt idx="1407">
                  <c:v>2.1854640792413904</c:v>
                </c:pt>
                <c:pt idx="1408">
                  <c:v>2.1628400030986468</c:v>
                </c:pt>
                <c:pt idx="1409">
                  <c:v>2.1546848570888262</c:v>
                </c:pt>
                <c:pt idx="1410">
                  <c:v>2.1500816017384197</c:v>
                </c:pt>
                <c:pt idx="1411">
                  <c:v>2.1416189719708729</c:v>
                </c:pt>
                <c:pt idx="1412">
                  <c:v>2.130351553134108</c:v>
                </c:pt>
                <c:pt idx="1413">
                  <c:v>2.1233875965468583</c:v>
                </c:pt>
                <c:pt idx="1414">
                  <c:v>2.118142128300827</c:v>
                </c:pt>
                <c:pt idx="1415">
                  <c:v>2.1160690340592221</c:v>
                </c:pt>
                <c:pt idx="1416">
                  <c:v>2.1159663939007562</c:v>
                </c:pt>
                <c:pt idx="1417">
                  <c:v>2.1163263144485573</c:v>
                </c:pt>
                <c:pt idx="1418">
                  <c:v>2.1104798955393824</c:v>
                </c:pt>
                <c:pt idx="1419">
                  <c:v>2.1032344464214985</c:v>
                </c:pt>
                <c:pt idx="1420">
                  <c:v>2.1003037528888568</c:v>
                </c:pt>
                <c:pt idx="1421">
                  <c:v>2.0966537554058826</c:v>
                </c:pt>
                <c:pt idx="1422">
                  <c:v>2.0953048652772379</c:v>
                </c:pt>
                <c:pt idx="1423">
                  <c:v>2.0947065830007325</c:v>
                </c:pt>
                <c:pt idx="1424">
                  <c:v>2.0945322088952167</c:v>
                </c:pt>
                <c:pt idx="1425">
                  <c:v>2.0880229289815961</c:v>
                </c:pt>
                <c:pt idx="1426">
                  <c:v>2.0877015601729614</c:v>
                </c:pt>
                <c:pt idx="1427">
                  <c:v>2.0897738387651978</c:v>
                </c:pt>
                <c:pt idx="1428">
                  <c:v>2.0957934565735483</c:v>
                </c:pt>
                <c:pt idx="1429">
                  <c:v>2.1099606568689193</c:v>
                </c:pt>
                <c:pt idx="1430">
                  <c:v>2.1276289198897826</c:v>
                </c:pt>
                <c:pt idx="1431">
                  <c:v>2.1496690507176028</c:v>
                </c:pt>
                <c:pt idx="1432">
                  <c:v>2.2240287720077729</c:v>
                </c:pt>
                <c:pt idx="1433">
                  <c:v>2.2769514225339682</c:v>
                </c:pt>
                <c:pt idx="1434">
                  <c:v>2.3397271598133642</c:v>
                </c:pt>
                <c:pt idx="1435">
                  <c:v>2.4233927108908402</c:v>
                </c:pt>
                <c:pt idx="1436">
                  <c:v>2.514221738750444</c:v>
                </c:pt>
                <c:pt idx="1437">
                  <c:v>2.6176578043966585</c:v>
                </c:pt>
                <c:pt idx="1438">
                  <c:v>2.7359093641753649</c:v>
                </c:pt>
                <c:pt idx="1439">
                  <c:v>2.8667266228649666</c:v>
                </c:pt>
                <c:pt idx="1440">
                  <c:v>3.0034602334199527</c:v>
                </c:pt>
                <c:pt idx="1441">
                  <c:v>3.1285165787612073</c:v>
                </c:pt>
                <c:pt idx="1442">
                  <c:v>3.2393973986063456</c:v>
                </c:pt>
                <c:pt idx="1443">
                  <c:v>3.3386351240992154</c:v>
                </c:pt>
                <c:pt idx="1444">
                  <c:v>3.4055426335205619</c:v>
                </c:pt>
                <c:pt idx="1445">
                  <c:v>3.5475722283105413</c:v>
                </c:pt>
                <c:pt idx="1446">
                  <c:v>3.6161526443785981</c:v>
                </c:pt>
                <c:pt idx="1447">
                  <c:v>3.7120314375044701</c:v>
                </c:pt>
                <c:pt idx="1448">
                  <c:v>3.7659143934104375</c:v>
                </c:pt>
                <c:pt idx="1449">
                  <c:v>3.7512451881735789</c:v>
                </c:pt>
                <c:pt idx="1450">
                  <c:v>3.6971742440170949</c:v>
                </c:pt>
                <c:pt idx="1451">
                  <c:v>3.6531436126655996</c:v>
                </c:pt>
                <c:pt idx="1452">
                  <c:v>3.6927527689868267</c:v>
                </c:pt>
                <c:pt idx="1453">
                  <c:v>3.756445085570872</c:v>
                </c:pt>
                <c:pt idx="1454">
                  <c:v>3.8393095495643701</c:v>
                </c:pt>
                <c:pt idx="1455">
                  <c:v>3.9192758022041447</c:v>
                </c:pt>
                <c:pt idx="1456">
                  <c:v>3.9752084088535917</c:v>
                </c:pt>
                <c:pt idx="1457">
                  <c:v>3.9962549423633198</c:v>
                </c:pt>
                <c:pt idx="1458">
                  <c:v>4.0000875618267333</c:v>
                </c:pt>
                <c:pt idx="1459">
                  <c:v>4.0080567642028777</c:v>
                </c:pt>
                <c:pt idx="1460">
                  <c:v>4.0072434649590871</c:v>
                </c:pt>
                <c:pt idx="1461">
                  <c:v>4.0262384134631928</c:v>
                </c:pt>
                <c:pt idx="1462">
                  <c:v>4.0276021768522607</c:v>
                </c:pt>
                <c:pt idx="1463">
                  <c:v>4.0401523186949557</c:v>
                </c:pt>
                <c:pt idx="1464">
                  <c:v>4.0354855538652572</c:v>
                </c:pt>
                <c:pt idx="1465">
                  <c:v>4.0315403046150511</c:v>
                </c:pt>
                <c:pt idx="1466">
                  <c:v>4.0269508642971372</c:v>
                </c:pt>
                <c:pt idx="1467">
                  <c:v>4.0220445846918258</c:v>
                </c:pt>
                <c:pt idx="1468">
                  <c:v>3.9883495233356347</c:v>
                </c:pt>
                <c:pt idx="1469">
                  <c:v>3.9892127856202002</c:v>
                </c:pt>
                <c:pt idx="1470">
                  <c:v>3.9728153140388209</c:v>
                </c:pt>
                <c:pt idx="1471">
                  <c:v>3.96941527735606</c:v>
                </c:pt>
                <c:pt idx="1472">
                  <c:v>3.9621030451408856</c:v>
                </c:pt>
                <c:pt idx="1473">
                  <c:v>3.9530121165814944</c:v>
                </c:pt>
                <c:pt idx="1474">
                  <c:v>3.959193287134275</c:v>
                </c:pt>
                <c:pt idx="1475">
                  <c:v>3.9532400023834051</c:v>
                </c:pt>
                <c:pt idx="1476">
                  <c:v>3.9645614991105167</c:v>
                </c:pt>
                <c:pt idx="1477">
                  <c:v>3.9700106893493197</c:v>
                </c:pt>
                <c:pt idx="1478">
                  <c:v>3.9838300879589066</c:v>
                </c:pt>
                <c:pt idx="1479">
                  <c:v>3.9883852497800985</c:v>
                </c:pt>
                <c:pt idx="1480">
                  <c:v>3.9737460346311089</c:v>
                </c:pt>
                <c:pt idx="1481">
                  <c:v>3.9731770170251686</c:v>
                </c:pt>
                <c:pt idx="1482">
                  <c:v>3.9929763673911731</c:v>
                </c:pt>
                <c:pt idx="1483">
                  <c:v>4.0315653091615182</c:v>
                </c:pt>
                <c:pt idx="1484">
                  <c:v>4.015061566805759</c:v>
                </c:pt>
                <c:pt idx="1485">
                  <c:v>4.0146609853123554</c:v>
                </c:pt>
                <c:pt idx="1486">
                  <c:v>3.9434276255428826</c:v>
                </c:pt>
                <c:pt idx="1487">
                  <c:v>3.9329920475028293</c:v>
                </c:pt>
                <c:pt idx="1488">
                  <c:v>3.9300622567454733</c:v>
                </c:pt>
                <c:pt idx="1489">
                  <c:v>3.9115353979341863</c:v>
                </c:pt>
                <c:pt idx="1490">
                  <c:v>3.880185772053224</c:v>
                </c:pt>
                <c:pt idx="1491">
                  <c:v>3.8748664068251215</c:v>
                </c:pt>
                <c:pt idx="1492">
                  <c:v>3.851206953399537</c:v>
                </c:pt>
                <c:pt idx="1493">
                  <c:v>3.8137157744840211</c:v>
                </c:pt>
                <c:pt idx="1494">
                  <c:v>3.7975938072518338</c:v>
                </c:pt>
                <c:pt idx="1495">
                  <c:v>3.7801333853128911</c:v>
                </c:pt>
                <c:pt idx="1496">
                  <c:v>3.6878510360900125</c:v>
                </c:pt>
                <c:pt idx="1497">
                  <c:v>3.6287397689863283</c:v>
                </c:pt>
                <c:pt idx="1498">
                  <c:v>3.5924244697499459</c:v>
                </c:pt>
                <c:pt idx="1499">
                  <c:v>3.5860350780969781</c:v>
                </c:pt>
                <c:pt idx="1500">
                  <c:v>3.5668818774119027</c:v>
                </c:pt>
                <c:pt idx="1501">
                  <c:v>3.6285836560547939</c:v>
                </c:pt>
                <c:pt idx="1502">
                  <c:v>3.6532742398742757</c:v>
                </c:pt>
                <c:pt idx="1503">
                  <c:v>3.6606932335154112</c:v>
                </c:pt>
                <c:pt idx="1504">
                  <c:v>3.6883595734758488</c:v>
                </c:pt>
                <c:pt idx="1505">
                  <c:v>3.6700809101059679</c:v>
                </c:pt>
                <c:pt idx="1506">
                  <c:v>3.6746661472741908</c:v>
                </c:pt>
                <c:pt idx="1507">
                  <c:v>3.7346315332808491</c:v>
                </c:pt>
                <c:pt idx="1508">
                  <c:v>3.7641730928333317</c:v>
                </c:pt>
                <c:pt idx="1509">
                  <c:v>3.7919259393847677</c:v>
                </c:pt>
                <c:pt idx="1510">
                  <c:v>3.8194897867101139</c:v>
                </c:pt>
                <c:pt idx="1511">
                  <c:v>3.8425807844977933</c:v>
                </c:pt>
                <c:pt idx="1512">
                  <c:v>3.8480792727394344</c:v>
                </c:pt>
                <c:pt idx="1513">
                  <c:v>3.8619232491161637</c:v>
                </c:pt>
                <c:pt idx="1514">
                  <c:v>3.874585928774966</c:v>
                </c:pt>
                <c:pt idx="1515">
                  <c:v>3.8829024214729744</c:v>
                </c:pt>
                <c:pt idx="1516">
                  <c:v>3.8698385922428948</c:v>
                </c:pt>
                <c:pt idx="1517">
                  <c:v>3.7637282210439245</c:v>
                </c:pt>
                <c:pt idx="1518">
                  <c:v>3.7324138524371202</c:v>
                </c:pt>
                <c:pt idx="1519">
                  <c:v>3.7056817636779478</c:v>
                </c:pt>
                <c:pt idx="1520">
                  <c:v>3.7184508504747438</c:v>
                </c:pt>
                <c:pt idx="1521">
                  <c:v>3.7244898719563726</c:v>
                </c:pt>
                <c:pt idx="1522">
                  <c:v>3.7290370235101298</c:v>
                </c:pt>
                <c:pt idx="1523">
                  <c:v>3.8290881327953534</c:v>
                </c:pt>
                <c:pt idx="1524">
                  <c:v>3.8748435196070967</c:v>
                </c:pt>
                <c:pt idx="1525">
                  <c:v>3.8731386886016028</c:v>
                </c:pt>
                <c:pt idx="1526">
                  <c:v>3.8672071060422835</c:v>
                </c:pt>
                <c:pt idx="1527">
                  <c:v>3.8459794161301697</c:v>
                </c:pt>
                <c:pt idx="1528">
                  <c:v>3.8251993187513844</c:v>
                </c:pt>
                <c:pt idx="1529">
                  <c:v>3.7849561535668412</c:v>
                </c:pt>
                <c:pt idx="1530">
                  <c:v>3.7685830260839821</c:v>
                </c:pt>
                <c:pt idx="1531">
                  <c:v>3.8155630847118256</c:v>
                </c:pt>
                <c:pt idx="1532">
                  <c:v>3.8501949562914497</c:v>
                </c:pt>
                <c:pt idx="1533">
                  <c:v>3.8640174089769062</c:v>
                </c:pt>
                <c:pt idx="1534">
                  <c:v>3.8775641826004499</c:v>
                </c:pt>
                <c:pt idx="1535">
                  <c:v>3.8773036125054561</c:v>
                </c:pt>
                <c:pt idx="1536">
                  <c:v>3.8532791249142679</c:v>
                </c:pt>
                <c:pt idx="1537">
                  <c:v>3.8043012796128939</c:v>
                </c:pt>
                <c:pt idx="1538">
                  <c:v>3.7751834644404716</c:v>
                </c:pt>
                <c:pt idx="1539">
                  <c:v>3.7667128342639189</c:v>
                </c:pt>
                <c:pt idx="1540">
                  <c:v>3.7716671447824708</c:v>
                </c:pt>
                <c:pt idx="1541">
                  <c:v>3.7951377323745357</c:v>
                </c:pt>
                <c:pt idx="1542">
                  <c:v>3.8178894000124113</c:v>
                </c:pt>
                <c:pt idx="1543">
                  <c:v>3.840389087131189</c:v>
                </c:pt>
                <c:pt idx="1544">
                  <c:v>3.8518966719349006</c:v>
                </c:pt>
                <c:pt idx="1545">
                  <c:v>3.8900047305212655</c:v>
                </c:pt>
                <c:pt idx="1546">
                  <c:v>3.8905259150903748</c:v>
                </c:pt>
                <c:pt idx="1547">
                  <c:v>3.8653922809748833</c:v>
                </c:pt>
                <c:pt idx="1548">
                  <c:v>3.8151985087218696</c:v>
                </c:pt>
                <c:pt idx="1549">
                  <c:v>3.7587832347804504</c:v>
                </c:pt>
                <c:pt idx="1550">
                  <c:v>3.680203069982916</c:v>
                </c:pt>
                <c:pt idx="1551">
                  <c:v>3.6758512868906288</c:v>
                </c:pt>
                <c:pt idx="1552">
                  <c:v>3.6741255780793693</c:v>
                </c:pt>
                <c:pt idx="1553">
                  <c:v>3.7110655030675828</c:v>
                </c:pt>
                <c:pt idx="1554">
                  <c:v>3.7925983083713799</c:v>
                </c:pt>
                <c:pt idx="1555">
                  <c:v>3.8980378075382736</c:v>
                </c:pt>
                <c:pt idx="1556">
                  <c:v>3.9332071312426669</c:v>
                </c:pt>
                <c:pt idx="1557">
                  <c:v>3.9305974266250177</c:v>
                </c:pt>
                <c:pt idx="1558">
                  <c:v>3.94481709442866</c:v>
                </c:pt>
                <c:pt idx="1559">
                  <c:v>3.9429713003510982</c:v>
                </c:pt>
                <c:pt idx="1560">
                  <c:v>3.9262564391777963</c:v>
                </c:pt>
                <c:pt idx="1561">
                  <c:v>3.900016938192334</c:v>
                </c:pt>
                <c:pt idx="1562">
                  <c:v>3.8860313408524871</c:v>
                </c:pt>
                <c:pt idx="1563">
                  <c:v>3.7777383557196322</c:v>
                </c:pt>
                <c:pt idx="1564">
                  <c:v>3.6897501446404619</c:v>
                </c:pt>
                <c:pt idx="1565">
                  <c:v>3.6905924636360345</c:v>
                </c:pt>
                <c:pt idx="1566">
                  <c:v>3.5414194191109925</c:v>
                </c:pt>
                <c:pt idx="1567">
                  <c:v>3.4913087367193509</c:v>
                </c:pt>
                <c:pt idx="1568">
                  <c:v>3.4910791894303483</c:v>
                </c:pt>
                <c:pt idx="1569">
                  <c:v>3.525949435892946</c:v>
                </c:pt>
                <c:pt idx="1570">
                  <c:v>3.5996857497447841</c:v>
                </c:pt>
                <c:pt idx="1571">
                  <c:v>3.5975839517533554</c:v>
                </c:pt>
                <c:pt idx="1572">
                  <c:v>3.5941461851281455</c:v>
                </c:pt>
                <c:pt idx="1573">
                  <c:v>3.5946138538348023</c:v>
                </c:pt>
                <c:pt idx="1574">
                  <c:v>3.7222496242408201</c:v>
                </c:pt>
                <c:pt idx="1575">
                  <c:v>3.7773058170409293</c:v>
                </c:pt>
                <c:pt idx="1576">
                  <c:v>3.8074766509185007</c:v>
                </c:pt>
                <c:pt idx="1577">
                  <c:v>3.8508257250991296</c:v>
                </c:pt>
                <c:pt idx="1578">
                  <c:v>3.8960907872383217</c:v>
                </c:pt>
                <c:pt idx="1579">
                  <c:v>3.9003596942546936</c:v>
                </c:pt>
                <c:pt idx="1580">
                  <c:v>3.8633177140333923</c:v>
                </c:pt>
                <c:pt idx="1581">
                  <c:v>3.8224849671751633</c:v>
                </c:pt>
                <c:pt idx="1582">
                  <c:v>3.7763494692031743</c:v>
                </c:pt>
                <c:pt idx="1583">
                  <c:v>3.7722431185341501</c:v>
                </c:pt>
                <c:pt idx="1584">
                  <c:v>3.7782201689457966</c:v>
                </c:pt>
                <c:pt idx="1585">
                  <c:v>3.8018756268543652</c:v>
                </c:pt>
                <c:pt idx="1586">
                  <c:v>3.8080019063793125</c:v>
                </c:pt>
                <c:pt idx="1587">
                  <c:v>3.8530888945074349</c:v>
                </c:pt>
                <c:pt idx="1588">
                  <c:v>3.8969132611493458</c:v>
                </c:pt>
                <c:pt idx="1589">
                  <c:v>3.885696637460696</c:v>
                </c:pt>
                <c:pt idx="1590">
                  <c:v>3.8234708973103255</c:v>
                </c:pt>
                <c:pt idx="1591">
                  <c:v>3.8161200663041321</c:v>
                </c:pt>
                <c:pt idx="1592">
                  <c:v>3.7389714051286758</c:v>
                </c:pt>
                <c:pt idx="1593">
                  <c:v>3.7145037770159521</c:v>
                </c:pt>
                <c:pt idx="1594">
                  <c:v>3.6958692129138129</c:v>
                </c:pt>
                <c:pt idx="1595">
                  <c:v>3.6934172444728226</c:v>
                </c:pt>
                <c:pt idx="1596">
                  <c:v>3.7294850989189752</c:v>
                </c:pt>
                <c:pt idx="1597">
                  <c:v>3.8152044436193928</c:v>
                </c:pt>
                <c:pt idx="1598">
                  <c:v>3.7632517176250277</c:v>
                </c:pt>
                <c:pt idx="1599">
                  <c:v>3.6586748812169243</c:v>
                </c:pt>
                <c:pt idx="1600">
                  <c:v>3.5467274940371354</c:v>
                </c:pt>
                <c:pt idx="1601">
                  <c:v>3.4237951247880534</c:v>
                </c:pt>
                <c:pt idx="1602">
                  <c:v>3.2513491279827873</c:v>
                </c:pt>
                <c:pt idx="1603">
                  <c:v>3.1984391730303292</c:v>
                </c:pt>
                <c:pt idx="1604">
                  <c:v>3.222951021776431</c:v>
                </c:pt>
                <c:pt idx="1605">
                  <c:v>3.2453182762787978</c:v>
                </c:pt>
                <c:pt idx="1606">
                  <c:v>3.2021747387571611</c:v>
                </c:pt>
                <c:pt idx="1607">
                  <c:v>3.1324965807158511</c:v>
                </c:pt>
                <c:pt idx="1608">
                  <c:v>3.0002740886589003</c:v>
                </c:pt>
                <c:pt idx="1609">
                  <c:v>2.9474416400996328</c:v>
                </c:pt>
                <c:pt idx="1610">
                  <c:v>2.9387438067925222</c:v>
                </c:pt>
                <c:pt idx="1611">
                  <c:v>2.9555695196443383</c:v>
                </c:pt>
                <c:pt idx="1612">
                  <c:v>2.9380419576730588</c:v>
                </c:pt>
                <c:pt idx="1613">
                  <c:v>2.9261691515704471</c:v>
                </c:pt>
                <c:pt idx="1614">
                  <c:v>2.7096751226298639</c:v>
                </c:pt>
                <c:pt idx="1615">
                  <c:v>2.5497533087795721</c:v>
                </c:pt>
                <c:pt idx="1616">
                  <c:v>2.4191834205538925</c:v>
                </c:pt>
                <c:pt idx="1617">
                  <c:v>2.3204387121595236</c:v>
                </c:pt>
                <c:pt idx="1618">
                  <c:v>2.1889724344444415</c:v>
                </c:pt>
                <c:pt idx="1619">
                  <c:v>2.1332106999481186</c:v>
                </c:pt>
                <c:pt idx="1620">
                  <c:v>2.0913894791068679</c:v>
                </c:pt>
                <c:pt idx="1621">
                  <c:v>2.0599013929796972</c:v>
                </c:pt>
                <c:pt idx="1622">
                  <c:v>2.0411856504309771</c:v>
                </c:pt>
                <c:pt idx="1623">
                  <c:v>2.0318688404027774</c:v>
                </c:pt>
                <c:pt idx="1624">
                  <c:v>2.025245617106298</c:v>
                </c:pt>
                <c:pt idx="1625">
                  <c:v>2.0222905567027576</c:v>
                </c:pt>
                <c:pt idx="1626">
                  <c:v>2.016868845251647</c:v>
                </c:pt>
                <c:pt idx="1627">
                  <c:v>2.0168883775974948</c:v>
                </c:pt>
                <c:pt idx="1628">
                  <c:v>2.0171663999234011</c:v>
                </c:pt>
                <c:pt idx="1629">
                  <c:v>2.0462180988404328</c:v>
                </c:pt>
                <c:pt idx="1630">
                  <c:v>2.0767897982965446</c:v>
                </c:pt>
                <c:pt idx="1631">
                  <c:v>2.0999102716778544</c:v>
                </c:pt>
                <c:pt idx="1632">
                  <c:v>2.0876033179786506</c:v>
                </c:pt>
                <c:pt idx="1633">
                  <c:v>2.0307947620845779</c:v>
                </c:pt>
                <c:pt idx="1634">
                  <c:v>1.9470360227763586</c:v>
                </c:pt>
                <c:pt idx="1635">
                  <c:v>1.7935423964589134</c:v>
                </c:pt>
                <c:pt idx="1636">
                  <c:v>1.7450632613655308</c:v>
                </c:pt>
                <c:pt idx="1637">
                  <c:v>1.7312234318218747</c:v>
                </c:pt>
                <c:pt idx="1638">
                  <c:v>1.7271399222489447</c:v>
                </c:pt>
                <c:pt idx="1639">
                  <c:v>1.7341111726440053</c:v>
                </c:pt>
                <c:pt idx="1640">
                  <c:v>1.7285340232699249</c:v>
                </c:pt>
                <c:pt idx="1641">
                  <c:v>1.7518670099027609</c:v>
                </c:pt>
                <c:pt idx="1642">
                  <c:v>1.8096039142211715</c:v>
                </c:pt>
                <c:pt idx="1643">
                  <c:v>1.848810895399466</c:v>
                </c:pt>
                <c:pt idx="1644">
                  <c:v>1.896202271889629</c:v>
                </c:pt>
                <c:pt idx="1645">
                  <c:v>1.9615541510830941</c:v>
                </c:pt>
                <c:pt idx="1646">
                  <c:v>2.0133491645188824</c:v>
                </c:pt>
                <c:pt idx="1647">
                  <c:v>2.1924332665814554</c:v>
                </c:pt>
                <c:pt idx="1648">
                  <c:v>2.2774659541723574</c:v>
                </c:pt>
                <c:pt idx="1649">
                  <c:v>2.3838129039244467</c:v>
                </c:pt>
                <c:pt idx="1650">
                  <c:v>2.4864313401772362</c:v>
                </c:pt>
                <c:pt idx="1651">
                  <c:v>2.5854162407655465</c:v>
                </c:pt>
                <c:pt idx="1652">
                  <c:v>2.6604562494472459</c:v>
                </c:pt>
                <c:pt idx="1653">
                  <c:v>2.7319298797126899</c:v>
                </c:pt>
                <c:pt idx="1654">
                  <c:v>2.7965822397635174</c:v>
                </c:pt>
                <c:pt idx="1655">
                  <c:v>2.871176425576289</c:v>
                </c:pt>
                <c:pt idx="1656">
                  <c:v>2.9487813527448505</c:v>
                </c:pt>
                <c:pt idx="1657">
                  <c:v>2.9516404706543433</c:v>
                </c:pt>
                <c:pt idx="1658">
                  <c:v>2.9544153932892279</c:v>
                </c:pt>
                <c:pt idx="1659">
                  <c:v>2.954392175803171</c:v>
                </c:pt>
                <c:pt idx="1660">
                  <c:v>2.9484687759019579</c:v>
                </c:pt>
                <c:pt idx="1661">
                  <c:v>2.9235126457528127</c:v>
                </c:pt>
                <c:pt idx="1662">
                  <c:v>2.9324108166153344</c:v>
                </c:pt>
                <c:pt idx="1663">
                  <c:v>2.977523199764549</c:v>
                </c:pt>
                <c:pt idx="1664">
                  <c:v>3.0161089031679347</c:v>
                </c:pt>
                <c:pt idx="1665">
                  <c:v>3.0718753965210324</c:v>
                </c:pt>
                <c:pt idx="1666">
                  <c:v>3.100527516119846</c:v>
                </c:pt>
                <c:pt idx="1667">
                  <c:v>3.1233686838831538</c:v>
                </c:pt>
                <c:pt idx="1668">
                  <c:v>3.1230380011564911</c:v>
                </c:pt>
                <c:pt idx="1669">
                  <c:v>3.0971614736331206</c:v>
                </c:pt>
                <c:pt idx="1670">
                  <c:v>3.049981711504361</c:v>
                </c:pt>
                <c:pt idx="1671">
                  <c:v>3.0515537443174612</c:v>
                </c:pt>
                <c:pt idx="1672">
                  <c:v>3.0545979336135094</c:v>
                </c:pt>
                <c:pt idx="1673">
                  <c:v>2.8452494487506685</c:v>
                </c:pt>
                <c:pt idx="1674">
                  <c:v>2.9256354004547558</c:v>
                </c:pt>
                <c:pt idx="1675">
                  <c:v>2.9590405972279075</c:v>
                </c:pt>
                <c:pt idx="1676">
                  <c:v>3.0016047739582432</c:v>
                </c:pt>
                <c:pt idx="1677">
                  <c:v>3.070711875477977</c:v>
                </c:pt>
                <c:pt idx="1678">
                  <c:v>3.2107802949638229</c:v>
                </c:pt>
                <c:pt idx="1679">
                  <c:v>3.3433389473745097</c:v>
                </c:pt>
                <c:pt idx="1680">
                  <c:v>3.3761124719706497</c:v>
                </c:pt>
                <c:pt idx="1681">
                  <c:v>3.3599287751846805</c:v>
                </c:pt>
                <c:pt idx="1682">
                  <c:v>3.3378555502614113</c:v>
                </c:pt>
                <c:pt idx="1683">
                  <c:v>3.1033841662379755</c:v>
                </c:pt>
                <c:pt idx="1684">
                  <c:v>2.9505202866394686</c:v>
                </c:pt>
                <c:pt idx="1685">
                  <c:v>2.9059378963783487</c:v>
                </c:pt>
                <c:pt idx="1686">
                  <c:v>2.9048938875742234</c:v>
                </c:pt>
                <c:pt idx="1687">
                  <c:v>2.9460618402373524</c:v>
                </c:pt>
                <c:pt idx="1688">
                  <c:v>2.9669782077141247</c:v>
                </c:pt>
                <c:pt idx="1689">
                  <c:v>2.9787440929114153</c:v>
                </c:pt>
                <c:pt idx="1690">
                  <c:v>3.0001250787843032</c:v>
                </c:pt>
                <c:pt idx="1691">
                  <c:v>2.946493792186621</c:v>
                </c:pt>
                <c:pt idx="1692">
                  <c:v>2.9418687155371344</c:v>
                </c:pt>
                <c:pt idx="1693">
                  <c:v>3.0323397752901715</c:v>
                </c:pt>
                <c:pt idx="1694">
                  <c:v>3.1407636094401243</c:v>
                </c:pt>
                <c:pt idx="1695">
                  <c:v>3.1002873447129029</c:v>
                </c:pt>
                <c:pt idx="1696">
                  <c:v>2.8778127734721797</c:v>
                </c:pt>
                <c:pt idx="1697">
                  <c:v>2.3757734397646049</c:v>
                </c:pt>
                <c:pt idx="1698">
                  <c:v>2.199713079853459</c:v>
                </c:pt>
                <c:pt idx="1699">
                  <c:v>2.1124408535363366</c:v>
                </c:pt>
                <c:pt idx="1700">
                  <c:v>2.0622408492793576</c:v>
                </c:pt>
                <c:pt idx="1701">
                  <c:v>2.031040173565537</c:v>
                </c:pt>
                <c:pt idx="1702">
                  <c:v>2.013589644575112</c:v>
                </c:pt>
                <c:pt idx="1703">
                  <c:v>1.9933858234537607</c:v>
                </c:pt>
                <c:pt idx="1704">
                  <c:v>1.9786831808811027</c:v>
                </c:pt>
                <c:pt idx="1705">
                  <c:v>1.9705872832373657</c:v>
                </c:pt>
                <c:pt idx="1706">
                  <c:v>1.9740910940292349</c:v>
                </c:pt>
                <c:pt idx="1707">
                  <c:v>1.9829058870154894</c:v>
                </c:pt>
                <c:pt idx="1708">
                  <c:v>1.9936359254096043</c:v>
                </c:pt>
                <c:pt idx="1709">
                  <c:v>2.0098102069878379</c:v>
                </c:pt>
                <c:pt idx="1710">
                  <c:v>2.0465527579193092</c:v>
                </c:pt>
                <c:pt idx="1711">
                  <c:v>2.0648379532109802</c:v>
                </c:pt>
                <c:pt idx="1712">
                  <c:v>2.0955284638122835</c:v>
                </c:pt>
                <c:pt idx="1713">
                  <c:v>2.1424932156873466</c:v>
                </c:pt>
                <c:pt idx="1714">
                  <c:v>2.1986331984088539</c:v>
                </c:pt>
                <c:pt idx="1715">
                  <c:v>2.3658429044014513</c:v>
                </c:pt>
                <c:pt idx="1716">
                  <c:v>2.4726202704782465</c:v>
                </c:pt>
                <c:pt idx="1717">
                  <c:v>2.4839535911832735</c:v>
                </c:pt>
                <c:pt idx="1718">
                  <c:v>2.6877472778083726</c:v>
                </c:pt>
                <c:pt idx="1719">
                  <c:v>2.7831733992601659</c:v>
                </c:pt>
                <c:pt idx="1720">
                  <c:v>2.8620761851199168</c:v>
                </c:pt>
                <c:pt idx="1721">
                  <c:v>2.9238935600224818</c:v>
                </c:pt>
                <c:pt idx="1722">
                  <c:v>2.9974854123580048</c:v>
                </c:pt>
                <c:pt idx="1723">
                  <c:v>3.2508066101185515</c:v>
                </c:pt>
                <c:pt idx="1724">
                  <c:v>3.3048524918003284</c:v>
                </c:pt>
                <c:pt idx="1725">
                  <c:v>3.2774438748969072</c:v>
                </c:pt>
                <c:pt idx="1726">
                  <c:v>3.161826724039837</c:v>
                </c:pt>
                <c:pt idx="1727">
                  <c:v>3.015260433384968</c:v>
                </c:pt>
                <c:pt idx="1728">
                  <c:v>2.9476661870155851</c:v>
                </c:pt>
                <c:pt idx="1729">
                  <c:v>3.0023033730061193</c:v>
                </c:pt>
                <c:pt idx="1730">
                  <c:v>3.0696043221704992</c:v>
                </c:pt>
                <c:pt idx="1731">
                  <c:v>3.1395524044480156</c:v>
                </c:pt>
                <c:pt idx="1732">
                  <c:v>3.2868585095084746</c:v>
                </c:pt>
                <c:pt idx="1733">
                  <c:v>3.4026485442452912</c:v>
                </c:pt>
                <c:pt idx="1734">
                  <c:v>3.4931770758294713</c:v>
                </c:pt>
                <c:pt idx="1735">
                  <c:v>3.5491546546783508</c:v>
                </c:pt>
                <c:pt idx="1736">
                  <c:v>3.5240841490742958</c:v>
                </c:pt>
                <c:pt idx="1737">
                  <c:v>3.4698483303762782</c:v>
                </c:pt>
                <c:pt idx="1738">
                  <c:v>3.4350815887399797</c:v>
                </c:pt>
                <c:pt idx="1739">
                  <c:v>3.426041154013197</c:v>
                </c:pt>
                <c:pt idx="1740">
                  <c:v>3.4320554002185242</c:v>
                </c:pt>
                <c:pt idx="1741">
                  <c:v>3.4761445321503506</c:v>
                </c:pt>
                <c:pt idx="1742">
                  <c:v>3.5503541248064359</c:v>
                </c:pt>
                <c:pt idx="1743">
                  <c:v>3.6365328346055859</c:v>
                </c:pt>
                <c:pt idx="1744">
                  <c:v>3.6806903417824741</c:v>
                </c:pt>
                <c:pt idx="1745">
                  <c:v>3.668123519535706</c:v>
                </c:pt>
                <c:pt idx="1746">
                  <c:v>3.6635383817140674</c:v>
                </c:pt>
                <c:pt idx="1747">
                  <c:v>3.5743793607637446</c:v>
                </c:pt>
                <c:pt idx="1748">
                  <c:v>3.5234595763138943</c:v>
                </c:pt>
                <c:pt idx="1749">
                  <c:v>3.4905675392950828</c:v>
                </c:pt>
                <c:pt idx="1750">
                  <c:v>3.4562057824591115</c:v>
                </c:pt>
                <c:pt idx="1751">
                  <c:v>3.3961101892827181</c:v>
                </c:pt>
                <c:pt idx="1752">
                  <c:v>3.3892460592194511</c:v>
                </c:pt>
                <c:pt idx="1753">
                  <c:v>3.3859402011647739</c:v>
                </c:pt>
                <c:pt idx="1754">
                  <c:v>3.4072286459831878</c:v>
                </c:pt>
                <c:pt idx="1755">
                  <c:v>3.4099209553698757</c:v>
                </c:pt>
                <c:pt idx="1756">
                  <c:v>3.3996481316732372</c:v>
                </c:pt>
                <c:pt idx="1757">
                  <c:v>3.4189842075903925</c:v>
                </c:pt>
                <c:pt idx="1758">
                  <c:v>3.4490703267843115</c:v>
                </c:pt>
                <c:pt idx="1759">
                  <c:v>3.5012274322668939</c:v>
                </c:pt>
                <c:pt idx="1760">
                  <c:v>3.4746948967515605</c:v>
                </c:pt>
                <c:pt idx="1761">
                  <c:v>3.4307980166635148</c:v>
                </c:pt>
                <c:pt idx="1762">
                  <c:v>3.3518077658761714</c:v>
                </c:pt>
                <c:pt idx="1763">
                  <c:v>3.2303478538852741</c:v>
                </c:pt>
                <c:pt idx="1764">
                  <c:v>3.1506356414148287</c:v>
                </c:pt>
                <c:pt idx="1765">
                  <c:v>3.0101235617625419</c:v>
                </c:pt>
                <c:pt idx="1766">
                  <c:v>2.9500412639329654</c:v>
                </c:pt>
                <c:pt idx="1767">
                  <c:v>2.9174559828770219</c:v>
                </c:pt>
                <c:pt idx="1768">
                  <c:v>2.7786228138067375</c:v>
                </c:pt>
                <c:pt idx="1769">
                  <c:v>2.7035150471739375</c:v>
                </c:pt>
                <c:pt idx="1770">
                  <c:v>2.674655675662406</c:v>
                </c:pt>
                <c:pt idx="1771">
                  <c:v>2.678809612356285</c:v>
                </c:pt>
                <c:pt idx="1772">
                  <c:v>2.6731091663384419</c:v>
                </c:pt>
                <c:pt idx="1773">
                  <c:v>2.6819101236192999</c:v>
                </c:pt>
                <c:pt idx="1774">
                  <c:v>2.742442387273182</c:v>
                </c:pt>
                <c:pt idx="1775">
                  <c:v>2.8106688238250674</c:v>
                </c:pt>
                <c:pt idx="1776">
                  <c:v>2.9847334613494856</c:v>
                </c:pt>
                <c:pt idx="1777">
                  <c:v>3.111717810441184</c:v>
                </c:pt>
                <c:pt idx="1778">
                  <c:v>3.2098171421792063</c:v>
                </c:pt>
                <c:pt idx="1779">
                  <c:v>3.2570014129135778</c:v>
                </c:pt>
                <c:pt idx="1780">
                  <c:v>3.3165471862067695</c:v>
                </c:pt>
                <c:pt idx="1781">
                  <c:v>3.3356406992928798</c:v>
                </c:pt>
                <c:pt idx="1782">
                  <c:v>3.1189252932866158</c:v>
                </c:pt>
                <c:pt idx="1783">
                  <c:v>2.937773891877089</c:v>
                </c:pt>
                <c:pt idx="1784">
                  <c:v>2.7650317298724931</c:v>
                </c:pt>
                <c:pt idx="1785">
                  <c:v>2.5206472101791171</c:v>
                </c:pt>
                <c:pt idx="1786">
                  <c:v>2.448340109229429</c:v>
                </c:pt>
                <c:pt idx="1787">
                  <c:v>2.4594678841725992</c:v>
                </c:pt>
                <c:pt idx="1788">
                  <c:v>2.4204567325954858</c:v>
                </c:pt>
                <c:pt idx="1789">
                  <c:v>2.4293739766043503</c:v>
                </c:pt>
                <c:pt idx="1790">
                  <c:v>2.4278740938681147</c:v>
                </c:pt>
                <c:pt idx="1791">
                  <c:v>2.4220871493551628</c:v>
                </c:pt>
                <c:pt idx="1792">
                  <c:v>2.3987796415718745</c:v>
                </c:pt>
                <c:pt idx="1793">
                  <c:v>2.2793094806270067</c:v>
                </c:pt>
                <c:pt idx="1794">
                  <c:v>2.2071335611084684</c:v>
                </c:pt>
                <c:pt idx="1795">
                  <c:v>2.145023824012342</c:v>
                </c:pt>
                <c:pt idx="1796">
                  <c:v>2.0799746071421317</c:v>
                </c:pt>
                <c:pt idx="1797">
                  <c:v>2.0303053297128941</c:v>
                </c:pt>
                <c:pt idx="1798">
                  <c:v>1.9910115630140448</c:v>
                </c:pt>
                <c:pt idx="1799">
                  <c:v>1.9428929482385786</c:v>
                </c:pt>
                <c:pt idx="1800">
                  <c:v>1.9429788538072654</c:v>
                </c:pt>
                <c:pt idx="1801">
                  <c:v>1.9681719990565569</c:v>
                </c:pt>
                <c:pt idx="1802">
                  <c:v>1.9775020095108562</c:v>
                </c:pt>
                <c:pt idx="1803">
                  <c:v>1.9937858578712175</c:v>
                </c:pt>
                <c:pt idx="1804">
                  <c:v>1.9956572556716594</c:v>
                </c:pt>
                <c:pt idx="1805">
                  <c:v>1.9978819560572496</c:v>
                </c:pt>
                <c:pt idx="1806">
                  <c:v>1.9981027782655387</c:v>
                </c:pt>
                <c:pt idx="1807">
                  <c:v>1.9949517972720328</c:v>
                </c:pt>
                <c:pt idx="1808">
                  <c:v>1.9907448550635114</c:v>
                </c:pt>
                <c:pt idx="1809">
                  <c:v>1.9853708248191551</c:v>
                </c:pt>
                <c:pt idx="1810">
                  <c:v>1.9839654447042834</c:v>
                </c:pt>
                <c:pt idx="1811">
                  <c:v>1.9925151856394372</c:v>
                </c:pt>
                <c:pt idx="1812">
                  <c:v>1.9993441563585097</c:v>
                </c:pt>
                <c:pt idx="1813">
                  <c:v>2.0087422024310899</c:v>
                </c:pt>
                <c:pt idx="1814">
                  <c:v>2.0159068691742279</c:v>
                </c:pt>
                <c:pt idx="1815">
                  <c:v>2.0149532154958227</c:v>
                </c:pt>
                <c:pt idx="1816">
                  <c:v>2.0003911412221069</c:v>
                </c:pt>
                <c:pt idx="1817">
                  <c:v>2.0574437186891781</c:v>
                </c:pt>
                <c:pt idx="1818">
                  <c:v>2.1107346852729179</c:v>
                </c:pt>
                <c:pt idx="1819">
                  <c:v>2.1665273896317276</c:v>
                </c:pt>
                <c:pt idx="1820">
                  <c:v>2.2353216254856032</c:v>
                </c:pt>
                <c:pt idx="1821">
                  <c:v>2.2972613900790932</c:v>
                </c:pt>
                <c:pt idx="1822">
                  <c:v>2.4269417098962478</c:v>
                </c:pt>
                <c:pt idx="1823">
                  <c:v>2.5075972100366788</c:v>
                </c:pt>
                <c:pt idx="1824">
                  <c:v>2.6245994019193746</c:v>
                </c:pt>
                <c:pt idx="1825">
                  <c:v>2.7333276059950817</c:v>
                </c:pt>
                <c:pt idx="1826">
                  <c:v>2.8579067969612248</c:v>
                </c:pt>
                <c:pt idx="1827">
                  <c:v>2.9436373581438962</c:v>
                </c:pt>
                <c:pt idx="1828">
                  <c:v>3.1150757713855661</c:v>
                </c:pt>
                <c:pt idx="1829">
                  <c:v>3.1965660598317207</c:v>
                </c:pt>
                <c:pt idx="1830">
                  <c:v>3.2871758422415893</c:v>
                </c:pt>
                <c:pt idx="1831">
                  <c:v>3.3636843724391698</c:v>
                </c:pt>
                <c:pt idx="1832">
                  <c:v>3.4295935924167851</c:v>
                </c:pt>
                <c:pt idx="1833">
                  <c:v>3.4816420643525587</c:v>
                </c:pt>
                <c:pt idx="1834">
                  <c:v>3.5217233410305444</c:v>
                </c:pt>
                <c:pt idx="1835">
                  <c:v>3.4719482803989608</c:v>
                </c:pt>
                <c:pt idx="1836">
                  <c:v>3.4470780569799016</c:v>
                </c:pt>
                <c:pt idx="1837">
                  <c:v>3.4492972657900944</c:v>
                </c:pt>
                <c:pt idx="1838">
                  <c:v>3.5043650321674318</c:v>
                </c:pt>
                <c:pt idx="1839">
                  <c:v>3.6595764287574521</c:v>
                </c:pt>
                <c:pt idx="1840">
                  <c:v>3.7440799281682016</c:v>
                </c:pt>
                <c:pt idx="1841">
                  <c:v>3.8249844100045558</c:v>
                </c:pt>
                <c:pt idx="1842">
                  <c:v>3.8971176132366256</c:v>
                </c:pt>
                <c:pt idx="1843">
                  <c:v>3.9230945534056567</c:v>
                </c:pt>
                <c:pt idx="1844">
                  <c:v>3.9346596640554847</c:v>
                </c:pt>
                <c:pt idx="1845">
                  <c:v>3.9551896788187495</c:v>
                </c:pt>
                <c:pt idx="1846">
                  <c:v>3.9756065102155498</c:v>
                </c:pt>
                <c:pt idx="1847">
                  <c:v>3.9501214695852052</c:v>
                </c:pt>
                <c:pt idx="1848">
                  <c:v>3.9356919839019895</c:v>
                </c:pt>
                <c:pt idx="1849">
                  <c:v>3.8738942017299416</c:v>
                </c:pt>
                <c:pt idx="1850">
                  <c:v>3.6385150823125771</c:v>
                </c:pt>
                <c:pt idx="1851">
                  <c:v>3.2809992203511786</c:v>
                </c:pt>
                <c:pt idx="1852">
                  <c:v>3.1716040380968007</c:v>
                </c:pt>
                <c:pt idx="1853">
                  <c:v>3.1584895838723681</c:v>
                </c:pt>
                <c:pt idx="1854">
                  <c:v>3.1739149378679996</c:v>
                </c:pt>
                <c:pt idx="1855">
                  <c:v>3.2663532016473193</c:v>
                </c:pt>
                <c:pt idx="1856">
                  <c:v>3.32231465876372</c:v>
                </c:pt>
                <c:pt idx="1857">
                  <c:v>3.3576714084588128</c:v>
                </c:pt>
                <c:pt idx="1858">
                  <c:v>3.3848317034239734</c:v>
                </c:pt>
                <c:pt idx="1859">
                  <c:v>3.4099215958251143</c:v>
                </c:pt>
                <c:pt idx="1860">
                  <c:v>3.3644548013886419</c:v>
                </c:pt>
                <c:pt idx="1861">
                  <c:v>3.2888921927659678</c:v>
                </c:pt>
                <c:pt idx="1862">
                  <c:v>3.0103157301030392</c:v>
                </c:pt>
                <c:pt idx="1863">
                  <c:v>2.8569553010712676</c:v>
                </c:pt>
                <c:pt idx="1864">
                  <c:v>2.7218083363554921</c:v>
                </c:pt>
                <c:pt idx="1865">
                  <c:v>2.6572771999644011</c:v>
                </c:pt>
                <c:pt idx="1866">
                  <c:v>2.7053903643029122</c:v>
                </c:pt>
                <c:pt idx="1867">
                  <c:v>2.7763573868480287</c:v>
                </c:pt>
                <c:pt idx="1868">
                  <c:v>2.8362189705420695</c:v>
                </c:pt>
                <c:pt idx="1869">
                  <c:v>3.0869926778358803</c:v>
                </c:pt>
                <c:pt idx="1870">
                  <c:v>4.0202810350740839</c:v>
                </c:pt>
                <c:pt idx="1871">
                  <c:v>4.0244204805417638</c:v>
                </c:pt>
                <c:pt idx="1872">
                  <c:v>4.0233764880741427</c:v>
                </c:pt>
                <c:pt idx="1873">
                  <c:v>4.0345572041898352</c:v>
                </c:pt>
                <c:pt idx="1874">
                  <c:v>4.0345086193272506</c:v>
                </c:pt>
                <c:pt idx="1875">
                  <c:v>4.0250948097252897</c:v>
                </c:pt>
                <c:pt idx="1876">
                  <c:v>4.0254515095229833</c:v>
                </c:pt>
                <c:pt idx="1877">
                  <c:v>4.0140614302586659</c:v>
                </c:pt>
                <c:pt idx="1878">
                  <c:v>3.9950290528727881</c:v>
                </c:pt>
                <c:pt idx="1879">
                  <c:v>4.0048068039172007</c:v>
                </c:pt>
                <c:pt idx="1880">
                  <c:v>4.0342891766764444</c:v>
                </c:pt>
                <c:pt idx="1881">
                  <c:v>3.450679645127436</c:v>
                </c:pt>
                <c:pt idx="1882">
                  <c:v>3.4567112129873347</c:v>
                </c:pt>
                <c:pt idx="1883">
                  <c:v>3.4019049483286037</c:v>
                </c:pt>
                <c:pt idx="1884">
                  <c:v>3.1890996195997081</c:v>
                </c:pt>
                <c:pt idx="1885">
                  <c:v>2.9095440510459203</c:v>
                </c:pt>
                <c:pt idx="1886">
                  <c:v>2.7203360452926568</c:v>
                </c:pt>
                <c:pt idx="1887">
                  <c:v>2.3753198834139284</c:v>
                </c:pt>
                <c:pt idx="1888">
                  <c:v>2.2722882290615214</c:v>
                </c:pt>
                <c:pt idx="1889">
                  <c:v>2.225854058146965</c:v>
                </c:pt>
                <c:pt idx="1890">
                  <c:v>2.2170177655597829</c:v>
                </c:pt>
                <c:pt idx="1891">
                  <c:v>2.2258263109260263</c:v>
                </c:pt>
                <c:pt idx="1892">
                  <c:v>2.2504618053500285</c:v>
                </c:pt>
                <c:pt idx="1893">
                  <c:v>2.3087114264418083</c:v>
                </c:pt>
                <c:pt idx="1894">
                  <c:v>2.3397470058214012</c:v>
                </c:pt>
                <c:pt idx="1895">
                  <c:v>2.3836635851552423</c:v>
                </c:pt>
                <c:pt idx="1896">
                  <c:v>2.4531565093644008</c:v>
                </c:pt>
                <c:pt idx="1897">
                  <c:v>2.5413435948161092</c:v>
                </c:pt>
                <c:pt idx="1898">
                  <c:v>2.7170314371274933</c:v>
                </c:pt>
                <c:pt idx="1899">
                  <c:v>2.7955212503689779</c:v>
                </c:pt>
                <c:pt idx="1900">
                  <c:v>2.8602455599368284</c:v>
                </c:pt>
                <c:pt idx="1901">
                  <c:v>2.9249432373678492</c:v>
                </c:pt>
                <c:pt idx="1902">
                  <c:v>2.9608900845767572</c:v>
                </c:pt>
                <c:pt idx="1903">
                  <c:v>2.9896677353722172</c:v>
                </c:pt>
                <c:pt idx="1904">
                  <c:v>3.0183302894751449</c:v>
                </c:pt>
                <c:pt idx="1905">
                  <c:v>3.0356423856412822</c:v>
                </c:pt>
                <c:pt idx="1906">
                  <c:v>3.0388489807723387</c:v>
                </c:pt>
                <c:pt idx="1907">
                  <c:v>2.8392478540093822</c:v>
                </c:pt>
                <c:pt idx="1908">
                  <c:v>2.6734597950430357</c:v>
                </c:pt>
                <c:pt idx="1909">
                  <c:v>2.5369235218383523</c:v>
                </c:pt>
                <c:pt idx="1910">
                  <c:v>2.4589911089047787</c:v>
                </c:pt>
                <c:pt idx="1911">
                  <c:v>2.4101546447762927</c:v>
                </c:pt>
                <c:pt idx="1912">
                  <c:v>2.3815330363225877</c:v>
                </c:pt>
                <c:pt idx="1913">
                  <c:v>2.4042514808278432</c:v>
                </c:pt>
                <c:pt idx="1914">
                  <c:v>2.4643063246670094</c:v>
                </c:pt>
                <c:pt idx="1915">
                  <c:v>2.5472343125806813</c:v>
                </c:pt>
                <c:pt idx="1916">
                  <c:v>2.6698215899485489</c:v>
                </c:pt>
                <c:pt idx="1917">
                  <c:v>2.7891544789884275</c:v>
                </c:pt>
                <c:pt idx="1918">
                  <c:v>3.0070399000691546</c:v>
                </c:pt>
                <c:pt idx="1919">
                  <c:v>3.1074756985689587</c:v>
                </c:pt>
                <c:pt idx="1920">
                  <c:v>3.2001917585559481</c:v>
                </c:pt>
                <c:pt idx="1921">
                  <c:v>3.2925656384129023</c:v>
                </c:pt>
                <c:pt idx="1922">
                  <c:v>3.4264413770580378</c:v>
                </c:pt>
                <c:pt idx="1923">
                  <c:v>3.4911548555618803</c:v>
                </c:pt>
                <c:pt idx="1924">
                  <c:v>3.5593063145113057</c:v>
                </c:pt>
                <c:pt idx="1925">
                  <c:v>3.5670132456343708</c:v>
                </c:pt>
                <c:pt idx="1926">
                  <c:v>3.5931737339110912</c:v>
                </c:pt>
                <c:pt idx="1927">
                  <c:v>3.6074452316156274</c:v>
                </c:pt>
                <c:pt idx="1928">
                  <c:v>3.674126675882134</c:v>
                </c:pt>
                <c:pt idx="1929">
                  <c:v>3.7273689394086458</c:v>
                </c:pt>
                <c:pt idx="1930">
                  <c:v>3.7713104641116146</c:v>
                </c:pt>
                <c:pt idx="1931">
                  <c:v>3.8341307457897269</c:v>
                </c:pt>
                <c:pt idx="1932">
                  <c:v>3.8696345002431469</c:v>
                </c:pt>
                <c:pt idx="1933">
                  <c:v>3.8720247494590154</c:v>
                </c:pt>
                <c:pt idx="1934">
                  <c:v>3.8685275889135227</c:v>
                </c:pt>
                <c:pt idx="1935">
                  <c:v>3.8455278704361726</c:v>
                </c:pt>
                <c:pt idx="1936">
                  <c:v>3.8245211198635261</c:v>
                </c:pt>
                <c:pt idx="1937">
                  <c:v>3.7959533645114925</c:v>
                </c:pt>
                <c:pt idx="1938">
                  <c:v>3.7643618952515596</c:v>
                </c:pt>
                <c:pt idx="1939">
                  <c:v>3.7108488734084633</c:v>
                </c:pt>
                <c:pt idx="1940">
                  <c:v>3.6812726685187305</c:v>
                </c:pt>
                <c:pt idx="1941">
                  <c:v>3.6808288412784629</c:v>
                </c:pt>
                <c:pt idx="1942">
                  <c:v>3.6634152813311553</c:v>
                </c:pt>
                <c:pt idx="1943">
                  <c:v>3.6314520897211642</c:v>
                </c:pt>
                <c:pt idx="1944">
                  <c:v>3.5594764129115979</c:v>
                </c:pt>
                <c:pt idx="1945">
                  <c:v>3.5218497716597748</c:v>
                </c:pt>
                <c:pt idx="1946">
                  <c:v>3.4857258903088195</c:v>
                </c:pt>
                <c:pt idx="1947">
                  <c:v>3.4996591563468931</c:v>
                </c:pt>
                <c:pt idx="1948">
                  <c:v>3.5452574665037995</c:v>
                </c:pt>
                <c:pt idx="1949">
                  <c:v>3.5167266804472952</c:v>
                </c:pt>
                <c:pt idx="1950">
                  <c:v>3.5008415445318368</c:v>
                </c:pt>
                <c:pt idx="1951">
                  <c:v>3.4923852450543849</c:v>
                </c:pt>
                <c:pt idx="1952">
                  <c:v>3.4936570762188914</c:v>
                </c:pt>
                <c:pt idx="1953">
                  <c:v>3.4951388612900867</c:v>
                </c:pt>
                <c:pt idx="1954">
                  <c:v>3.4943161526106397</c:v>
                </c:pt>
                <c:pt idx="1955">
                  <c:v>3.4986262815036691</c:v>
                </c:pt>
                <c:pt idx="1956">
                  <c:v>3.5196027170806121</c:v>
                </c:pt>
                <c:pt idx="1957">
                  <c:v>3.516180578924244</c:v>
                </c:pt>
                <c:pt idx="1958">
                  <c:v>3.5124456809325304</c:v>
                </c:pt>
                <c:pt idx="1959">
                  <c:v>3.5098280227112859</c:v>
                </c:pt>
                <c:pt idx="1960">
                  <c:v>3.4526468549120284</c:v>
                </c:pt>
                <c:pt idx="1961">
                  <c:v>3.4333675117226079</c:v>
                </c:pt>
                <c:pt idx="1962">
                  <c:v>3.3766643248010122</c:v>
                </c:pt>
                <c:pt idx="1963">
                  <c:v>3.322755343240396</c:v>
                </c:pt>
                <c:pt idx="1964">
                  <c:v>3.3022303759299838</c:v>
                </c:pt>
                <c:pt idx="1965">
                  <c:v>3.2645143113894592</c:v>
                </c:pt>
                <c:pt idx="1966">
                  <c:v>3.1918190148601311</c:v>
                </c:pt>
                <c:pt idx="1967">
                  <c:v>3.1496786941466706</c:v>
                </c:pt>
                <c:pt idx="1968">
                  <c:v>3.1426274252372299</c:v>
                </c:pt>
                <c:pt idx="1969">
                  <c:v>3.1990984984254069</c:v>
                </c:pt>
                <c:pt idx="1970">
                  <c:v>3.2559787216525038</c:v>
                </c:pt>
                <c:pt idx="1971">
                  <c:v>3.2588361258905487</c:v>
                </c:pt>
                <c:pt idx="1972">
                  <c:v>3.2544466443802196</c:v>
                </c:pt>
                <c:pt idx="1973">
                  <c:v>3.3409669492052196</c:v>
                </c:pt>
                <c:pt idx="1974">
                  <c:v>3.4705048552507796</c:v>
                </c:pt>
                <c:pt idx="1975">
                  <c:v>3.5340218141790114</c:v>
                </c:pt>
                <c:pt idx="1976">
                  <c:v>3.5509764726302833</c:v>
                </c:pt>
                <c:pt idx="1977">
                  <c:v>3.5618645293722642</c:v>
                </c:pt>
                <c:pt idx="1978">
                  <c:v>3.6036866854972982</c:v>
                </c:pt>
                <c:pt idx="1979">
                  <c:v>3.6134923266250132</c:v>
                </c:pt>
                <c:pt idx="1980">
                  <c:v>3.6558079913624408</c:v>
                </c:pt>
                <c:pt idx="1981">
                  <c:v>3.6815644824685982</c:v>
                </c:pt>
                <c:pt idx="1982">
                  <c:v>3.6651994405298489</c:v>
                </c:pt>
                <c:pt idx="1983">
                  <c:v>3.6706879412934215</c:v>
                </c:pt>
                <c:pt idx="1984">
                  <c:v>3.6404098138389114</c:v>
                </c:pt>
                <c:pt idx="1985">
                  <c:v>3.5910271412244557</c:v>
                </c:pt>
                <c:pt idx="1986">
                  <c:v>3.5834203877495061</c:v>
                </c:pt>
                <c:pt idx="1987">
                  <c:v>3.5876855422041349</c:v>
                </c:pt>
                <c:pt idx="1988">
                  <c:v>3.6005283283592462</c:v>
                </c:pt>
                <c:pt idx="1989">
                  <c:v>3.6476258185550328</c:v>
                </c:pt>
                <c:pt idx="1990">
                  <c:v>3.7253936705423407</c:v>
                </c:pt>
                <c:pt idx="1991">
                  <c:v>3.7929309831825107</c:v>
                </c:pt>
                <c:pt idx="1992">
                  <c:v>3.8243685357409016</c:v>
                </c:pt>
                <c:pt idx="1993">
                  <c:v>3.8758522150565589</c:v>
                </c:pt>
                <c:pt idx="1994">
                  <c:v>3.8918979143339181</c:v>
                </c:pt>
                <c:pt idx="1995">
                  <c:v>3.8798680270609025</c:v>
                </c:pt>
                <c:pt idx="1996">
                  <c:v>3.868890580546581</c:v>
                </c:pt>
                <c:pt idx="1997">
                  <c:v>3.8279316934560801</c:v>
                </c:pt>
                <c:pt idx="1998">
                  <c:v>3.8170086079999872</c:v>
                </c:pt>
                <c:pt idx="1999">
                  <c:v>3.8236217858687915</c:v>
                </c:pt>
                <c:pt idx="2000">
                  <c:v>3.7959497166901284</c:v>
                </c:pt>
                <c:pt idx="2001">
                  <c:v>3.7601436359275753</c:v>
                </c:pt>
                <c:pt idx="2002">
                  <c:v>3.7407954746759251</c:v>
                </c:pt>
                <c:pt idx="2003">
                  <c:v>3.7304113081895447</c:v>
                </c:pt>
                <c:pt idx="2004">
                  <c:v>3.734433817896798</c:v>
                </c:pt>
                <c:pt idx="2005">
                  <c:v>3.7420270152622703</c:v>
                </c:pt>
                <c:pt idx="2006">
                  <c:v>3.7468332710260865</c:v>
                </c:pt>
                <c:pt idx="2007">
                  <c:v>3.7743031525968238</c:v>
                </c:pt>
                <c:pt idx="2008">
                  <c:v>3.8064256110167092</c:v>
                </c:pt>
                <c:pt idx="2009">
                  <c:v>3.8408741681871699</c:v>
                </c:pt>
                <c:pt idx="2010">
                  <c:v>3.8529554400224773</c:v>
                </c:pt>
                <c:pt idx="2011">
                  <c:v>3.8977511363812822</c:v>
                </c:pt>
                <c:pt idx="2012">
                  <c:v>3.89658448877868</c:v>
                </c:pt>
                <c:pt idx="2013">
                  <c:v>3.914528890345113</c:v>
                </c:pt>
                <c:pt idx="2014">
                  <c:v>3.8868893654264416</c:v>
                </c:pt>
                <c:pt idx="2015">
                  <c:v>3.7578037290043591</c:v>
                </c:pt>
                <c:pt idx="2016">
                  <c:v>3.7331548816340749</c:v>
                </c:pt>
                <c:pt idx="2017">
                  <c:v>3.715897396447521</c:v>
                </c:pt>
                <c:pt idx="2018">
                  <c:v>3.7079174160333865</c:v>
                </c:pt>
                <c:pt idx="2019">
                  <c:v>3.6961679004764569</c:v>
                </c:pt>
                <c:pt idx="2020">
                  <c:v>3.7001288633508658</c:v>
                </c:pt>
                <c:pt idx="2021">
                  <c:v>3.6758294326820669</c:v>
                </c:pt>
                <c:pt idx="2022">
                  <c:v>3.6462435651677545</c:v>
                </c:pt>
                <c:pt idx="2023">
                  <c:v>3.6122012107103347</c:v>
                </c:pt>
                <c:pt idx="2024">
                  <c:v>3.6707009447301489</c:v>
                </c:pt>
                <c:pt idx="2025">
                  <c:v>3.6229617568652377</c:v>
                </c:pt>
                <c:pt idx="2026">
                  <c:v>3.5467942180795449</c:v>
                </c:pt>
                <c:pt idx="2027">
                  <c:v>3.4570955834716259</c:v>
                </c:pt>
                <c:pt idx="2028">
                  <c:v>3.4579582469104571</c:v>
                </c:pt>
                <c:pt idx="2029">
                  <c:v>3.4670441783588646</c:v>
                </c:pt>
                <c:pt idx="2030">
                  <c:v>3.490032969679997</c:v>
                </c:pt>
                <c:pt idx="2031">
                  <c:v>3.4669392192794417</c:v>
                </c:pt>
                <c:pt idx="2032">
                  <c:v>3.4409299854172319</c:v>
                </c:pt>
                <c:pt idx="2033">
                  <c:v>3.444455980242962</c:v>
                </c:pt>
                <c:pt idx="2034">
                  <c:v>3.4471797696638991</c:v>
                </c:pt>
                <c:pt idx="2035">
                  <c:v>3.4521041561205372</c:v>
                </c:pt>
                <c:pt idx="2036">
                  <c:v>3.4651264924527689</c:v>
                </c:pt>
                <c:pt idx="2037">
                  <c:v>3.436026644748567</c:v>
                </c:pt>
                <c:pt idx="2038">
                  <c:v>3.4376478120060496</c:v>
                </c:pt>
                <c:pt idx="2039">
                  <c:v>3.4519853279448998</c:v>
                </c:pt>
                <c:pt idx="2040">
                  <c:v>3.5046910363691701</c:v>
                </c:pt>
                <c:pt idx="2041">
                  <c:v>3.579164425320343</c:v>
                </c:pt>
                <c:pt idx="2042">
                  <c:v>3.5857743624254983</c:v>
                </c:pt>
                <c:pt idx="2043">
                  <c:v>3.5870956636744555</c:v>
                </c:pt>
                <c:pt idx="2044">
                  <c:v>3.5813063652421588</c:v>
                </c:pt>
                <c:pt idx="2045">
                  <c:v>3.5773242579256577</c:v>
                </c:pt>
                <c:pt idx="2046">
                  <c:v>3.5814704149164536</c:v>
                </c:pt>
                <c:pt idx="2047">
                  <c:v>3.5643036890423256</c:v>
                </c:pt>
                <c:pt idx="2048">
                  <c:v>3.578266488136522</c:v>
                </c:pt>
                <c:pt idx="2049">
                  <c:v>3.5705625222257793</c:v>
                </c:pt>
                <c:pt idx="2050">
                  <c:v>3.5224111868759995</c:v>
                </c:pt>
                <c:pt idx="2051">
                  <c:v>3.5006886094821628</c:v>
                </c:pt>
                <c:pt idx="2052">
                  <c:v>3.4583629637915121</c:v>
                </c:pt>
                <c:pt idx="2053">
                  <c:v>3.4056084078080584</c:v>
                </c:pt>
                <c:pt idx="2054">
                  <c:v>3.3902207234609114</c:v>
                </c:pt>
                <c:pt idx="2055">
                  <c:v>3.3978735502858943</c:v>
                </c:pt>
                <c:pt idx="2056">
                  <c:v>3.3339137785993587</c:v>
                </c:pt>
                <c:pt idx="2057">
                  <c:v>3.2891191479687873</c:v>
                </c:pt>
                <c:pt idx="2058">
                  <c:v>3.2830021686440425</c:v>
                </c:pt>
                <c:pt idx="2059">
                  <c:v>3.356991040410803</c:v>
                </c:pt>
                <c:pt idx="2060">
                  <c:v>3.3823238828733766</c:v>
                </c:pt>
                <c:pt idx="2061">
                  <c:v>3.382078597699647</c:v>
                </c:pt>
                <c:pt idx="2062">
                  <c:v>3.3551766831143128</c:v>
                </c:pt>
                <c:pt idx="2063">
                  <c:v>3.3145555006694591</c:v>
                </c:pt>
                <c:pt idx="2064">
                  <c:v>3.2654113347911515</c:v>
                </c:pt>
                <c:pt idx="2065">
                  <c:v>3.2472298016021117</c:v>
                </c:pt>
                <c:pt idx="2066">
                  <c:v>3.2330141744955192</c:v>
                </c:pt>
                <c:pt idx="2067">
                  <c:v>3.24003519217244</c:v>
                </c:pt>
                <c:pt idx="2068">
                  <c:v>3.3830713842399844</c:v>
                </c:pt>
                <c:pt idx="2069">
                  <c:v>3.4433672510967255</c:v>
                </c:pt>
                <c:pt idx="2070">
                  <c:v>3.4867003522007836</c:v>
                </c:pt>
                <c:pt idx="2071">
                  <c:v>3.4968703396832974</c:v>
                </c:pt>
                <c:pt idx="2072">
                  <c:v>3.4949708799096926</c:v>
                </c:pt>
                <c:pt idx="2073">
                  <c:v>3.345477733028372</c:v>
                </c:pt>
                <c:pt idx="2074">
                  <c:v>3.3686558253959484</c:v>
                </c:pt>
                <c:pt idx="2075">
                  <c:v>3.4267101344405289</c:v>
                </c:pt>
                <c:pt idx="2076">
                  <c:v>3.4703096268930111</c:v>
                </c:pt>
                <c:pt idx="2077">
                  <c:v>3.5355643868901732</c:v>
                </c:pt>
                <c:pt idx="2078">
                  <c:v>3.6159980086110934</c:v>
                </c:pt>
                <c:pt idx="2079">
                  <c:v>3.6492938373902133</c:v>
                </c:pt>
                <c:pt idx="2080">
                  <c:v>3.641259242603931</c:v>
                </c:pt>
                <c:pt idx="2081">
                  <c:v>3.6383884839120553</c:v>
                </c:pt>
                <c:pt idx="2082">
                  <c:v>3.6269170598793328</c:v>
                </c:pt>
                <c:pt idx="2083">
                  <c:v>3.6116130023487791</c:v>
                </c:pt>
                <c:pt idx="2084">
                  <c:v>3.5635839661176165</c:v>
                </c:pt>
                <c:pt idx="2085">
                  <c:v>3.5003623629184957</c:v>
                </c:pt>
                <c:pt idx="2086">
                  <c:v>3.4013231686803027</c:v>
                </c:pt>
                <c:pt idx="2087">
                  <c:v>3.323719877948546</c:v>
                </c:pt>
                <c:pt idx="2088">
                  <c:v>3.2610622827356002</c:v>
                </c:pt>
                <c:pt idx="2089">
                  <c:v>3.1813684732986891</c:v>
                </c:pt>
                <c:pt idx="2090">
                  <c:v>3.0934741907051833</c:v>
                </c:pt>
                <c:pt idx="2091">
                  <c:v>3.0748528747806332</c:v>
                </c:pt>
                <c:pt idx="2092">
                  <c:v>3.0505835639443477</c:v>
                </c:pt>
                <c:pt idx="2093">
                  <c:v>3.0422358052840526</c:v>
                </c:pt>
                <c:pt idx="2094">
                  <c:v>3.0675013294800286</c:v>
                </c:pt>
                <c:pt idx="2095">
                  <c:v>3.1176392241180744</c:v>
                </c:pt>
                <c:pt idx="2096">
                  <c:v>3.1927366384951137</c:v>
                </c:pt>
                <c:pt idx="2097">
                  <c:v>3.3645852501364799</c:v>
                </c:pt>
                <c:pt idx="2098">
                  <c:v>3.424801611592593</c:v>
                </c:pt>
                <c:pt idx="2099">
                  <c:v>3.4317071660737128</c:v>
                </c:pt>
                <c:pt idx="2100">
                  <c:v>3.4125416085560549</c:v>
                </c:pt>
                <c:pt idx="2101">
                  <c:v>3.40605502248797</c:v>
                </c:pt>
                <c:pt idx="2102">
                  <c:v>3.4036292547700735</c:v>
                </c:pt>
                <c:pt idx="2103">
                  <c:v>3.4117064760077058</c:v>
                </c:pt>
                <c:pt idx="2104">
                  <c:v>3.4419417597964199</c:v>
                </c:pt>
                <c:pt idx="2105">
                  <c:v>3.416032187823046</c:v>
                </c:pt>
                <c:pt idx="2106">
                  <c:v>3.3956492027020255</c:v>
                </c:pt>
                <c:pt idx="2107">
                  <c:v>3.4253345464700189</c:v>
                </c:pt>
                <c:pt idx="2108">
                  <c:v>3.4602416194508012</c:v>
                </c:pt>
                <c:pt idx="2109">
                  <c:v>3.4643557542220882</c:v>
                </c:pt>
                <c:pt idx="2110">
                  <c:v>3.4919710616546391</c:v>
                </c:pt>
                <c:pt idx="2111">
                  <c:v>3.5071721847306416</c:v>
                </c:pt>
                <c:pt idx="2112">
                  <c:v>3.5388636060852634</c:v>
                </c:pt>
                <c:pt idx="2113">
                  <c:v>3.5409414076242376</c:v>
                </c:pt>
                <c:pt idx="2114">
                  <c:v>3.5427856799163617</c:v>
                </c:pt>
                <c:pt idx="2115">
                  <c:v>3.5783545103154131</c:v>
                </c:pt>
                <c:pt idx="2116">
                  <c:v>3.5982218322215354</c:v>
                </c:pt>
                <c:pt idx="2117">
                  <c:v>3.6012060274393094</c:v>
                </c:pt>
                <c:pt idx="2118">
                  <c:v>3.553672567835739</c:v>
                </c:pt>
                <c:pt idx="2119">
                  <c:v>3.5409815060332441</c:v>
                </c:pt>
                <c:pt idx="2120">
                  <c:v>3.4988353056203456</c:v>
                </c:pt>
                <c:pt idx="2121">
                  <c:v>3.4519315030757567</c:v>
                </c:pt>
                <c:pt idx="2122">
                  <c:v>3.4130105429363753</c:v>
                </c:pt>
                <c:pt idx="2123">
                  <c:v>3.3972373994886595</c:v>
                </c:pt>
                <c:pt idx="2124">
                  <c:v>3.3754490266074444</c:v>
                </c:pt>
                <c:pt idx="2125">
                  <c:v>3.3924551521444197</c:v>
                </c:pt>
                <c:pt idx="2126">
                  <c:v>3.450003452534125</c:v>
                </c:pt>
                <c:pt idx="2127">
                  <c:v>3.5020827853141432</c:v>
                </c:pt>
                <c:pt idx="2128">
                  <c:v>3.5479623380327778</c:v>
                </c:pt>
                <c:pt idx="2129">
                  <c:v>3.5636459008499362</c:v>
                </c:pt>
                <c:pt idx="2130">
                  <c:v>3.5464535296941699</c:v>
                </c:pt>
                <c:pt idx="2131">
                  <c:v>3.5355320054624477</c:v>
                </c:pt>
                <c:pt idx="2132">
                  <c:v>3.4878258067836527</c:v>
                </c:pt>
                <c:pt idx="2133">
                  <c:v>3.4327942913916716</c:v>
                </c:pt>
                <c:pt idx="2134">
                  <c:v>3.3783258742922984</c:v>
                </c:pt>
                <c:pt idx="2135">
                  <c:v>3.2524563718213884</c:v>
                </c:pt>
                <c:pt idx="2136">
                  <c:v>3.1853288399854018</c:v>
                </c:pt>
                <c:pt idx="2137">
                  <c:v>3.1213887039924</c:v>
                </c:pt>
                <c:pt idx="2138">
                  <c:v>3.0686177841463231</c:v>
                </c:pt>
                <c:pt idx="2139">
                  <c:v>3.0524322867197378</c:v>
                </c:pt>
                <c:pt idx="2140">
                  <c:v>2.9570799324105312</c:v>
                </c:pt>
                <c:pt idx="2141">
                  <c:v>2.8527903221176603</c:v>
                </c:pt>
                <c:pt idx="2142">
                  <c:v>2.7355200871892915</c:v>
                </c:pt>
                <c:pt idx="2143">
                  <c:v>2.6113795772061459</c:v>
                </c:pt>
                <c:pt idx="2144">
                  <c:v>2.517602534117533</c:v>
                </c:pt>
                <c:pt idx="2145">
                  <c:v>2.4344918901952313</c:v>
                </c:pt>
                <c:pt idx="2146">
                  <c:v>2.4461869315412064</c:v>
                </c:pt>
                <c:pt idx="2147">
                  <c:v>2.4718129776571525</c:v>
                </c:pt>
                <c:pt idx="2148">
                  <c:v>2.5138505642907805</c:v>
                </c:pt>
                <c:pt idx="2149">
                  <c:v>2.5702212552883972</c:v>
                </c:pt>
                <c:pt idx="2150">
                  <c:v>2.7082490796470364</c:v>
                </c:pt>
                <c:pt idx="2151">
                  <c:v>2.7470223714455022</c:v>
                </c:pt>
                <c:pt idx="2152">
                  <c:v>2.7672759817611836</c:v>
                </c:pt>
                <c:pt idx="2153">
                  <c:v>2.7779027895132202</c:v>
                </c:pt>
                <c:pt idx="2154">
                  <c:v>2.7737616681176531</c:v>
                </c:pt>
                <c:pt idx="2155">
                  <c:v>2.7697610260732253</c:v>
                </c:pt>
                <c:pt idx="2156">
                  <c:v>2.717886503981608</c:v>
                </c:pt>
                <c:pt idx="2157">
                  <c:v>2.6693266870922931</c:v>
                </c:pt>
                <c:pt idx="2158">
                  <c:v>2.6269905280127466</c:v>
                </c:pt>
                <c:pt idx="2159">
                  <c:v>2.5997548450999473</c:v>
                </c:pt>
                <c:pt idx="2160">
                  <c:v>2.6231402173071445</c:v>
                </c:pt>
                <c:pt idx="2161">
                  <c:v>2.6604184737090133</c:v>
                </c:pt>
                <c:pt idx="2162">
                  <c:v>2.6994277461335692</c:v>
                </c:pt>
                <c:pt idx="2163">
                  <c:v>2.745919982190995</c:v>
                </c:pt>
                <c:pt idx="2164">
                  <c:v>2.8112439401862859</c:v>
                </c:pt>
                <c:pt idx="2165">
                  <c:v>2.8700322452457749</c:v>
                </c:pt>
                <c:pt idx="2166">
                  <c:v>2.9231089016798206</c:v>
                </c:pt>
                <c:pt idx="2167">
                  <c:v>2.9938938070258811</c:v>
                </c:pt>
                <c:pt idx="2168">
                  <c:v>3.0254585931607005</c:v>
                </c:pt>
                <c:pt idx="2169">
                  <c:v>3.0433566346005656</c:v>
                </c:pt>
                <c:pt idx="2170">
                  <c:v>3.052559308112722</c:v>
                </c:pt>
                <c:pt idx="2171">
                  <c:v>3.0507775587006951</c:v>
                </c:pt>
                <c:pt idx="2172">
                  <c:v>3.0415897819003126</c:v>
                </c:pt>
                <c:pt idx="2173">
                  <c:v>2.9969299156313771</c:v>
                </c:pt>
                <c:pt idx="2174">
                  <c:v>3.0331557006695538</c:v>
                </c:pt>
                <c:pt idx="2175">
                  <c:v>3.0825272361923659</c:v>
                </c:pt>
                <c:pt idx="2176">
                  <c:v>3.1819748009807758</c:v>
                </c:pt>
                <c:pt idx="2177">
                  <c:v>3.2234625689411311</c:v>
                </c:pt>
                <c:pt idx="2178">
                  <c:v>3.2558876996054584</c:v>
                </c:pt>
                <c:pt idx="2179">
                  <c:v>3.3281823209629002</c:v>
                </c:pt>
                <c:pt idx="2180">
                  <c:v>3.3392003425608907</c:v>
                </c:pt>
                <c:pt idx="2181">
                  <c:v>3.3239832846153252</c:v>
                </c:pt>
                <c:pt idx="2182">
                  <c:v>3.2741645265055346</c:v>
                </c:pt>
                <c:pt idx="2183">
                  <c:v>3.2101446621283007</c:v>
                </c:pt>
                <c:pt idx="2184">
                  <c:v>3.1496425582946297</c:v>
                </c:pt>
                <c:pt idx="2185">
                  <c:v>3.0140250951027365</c:v>
                </c:pt>
                <c:pt idx="2186">
                  <c:v>2.9076105363991065</c:v>
                </c:pt>
                <c:pt idx="2187">
                  <c:v>2.7741549666580578</c:v>
                </c:pt>
                <c:pt idx="2188">
                  <c:v>2.5989450278280488</c:v>
                </c:pt>
                <c:pt idx="2189">
                  <c:v>2.4408202610240077</c:v>
                </c:pt>
                <c:pt idx="2190">
                  <c:v>2.3112961841172641</c:v>
                </c:pt>
                <c:pt idx="2191">
                  <c:v>2.2109278076999872</c:v>
                </c:pt>
                <c:pt idx="2192">
                  <c:v>2.1374846968135093</c:v>
                </c:pt>
                <c:pt idx="2193">
                  <c:v>2.0540897306348067</c:v>
                </c:pt>
                <c:pt idx="2194">
                  <c:v>2.0501046124708422</c:v>
                </c:pt>
                <c:pt idx="2195">
                  <c:v>2.0443641162127997</c:v>
                </c:pt>
                <c:pt idx="2196">
                  <c:v>2.0554277928797693</c:v>
                </c:pt>
                <c:pt idx="2197">
                  <c:v>2.0716048766470698</c:v>
                </c:pt>
                <c:pt idx="2198">
                  <c:v>2.0933452534600017</c:v>
                </c:pt>
                <c:pt idx="2199">
                  <c:v>2.127060246957988</c:v>
                </c:pt>
                <c:pt idx="2200">
                  <c:v>2.2238108259522611</c:v>
                </c:pt>
                <c:pt idx="2201">
                  <c:v>2.2774650991930896</c:v>
                </c:pt>
                <c:pt idx="2202">
                  <c:v>2.325954148012384</c:v>
                </c:pt>
                <c:pt idx="2203">
                  <c:v>2.3725021581969283</c:v>
                </c:pt>
                <c:pt idx="2204">
                  <c:v>2.418754623691667</c:v>
                </c:pt>
                <c:pt idx="2205">
                  <c:v>2.4662118422716532</c:v>
                </c:pt>
                <c:pt idx="2206">
                  <c:v>2.5025841321417119</c:v>
                </c:pt>
                <c:pt idx="2207">
                  <c:v>2.5554412579585182</c:v>
                </c:pt>
                <c:pt idx="2208">
                  <c:v>2.6109304133316309</c:v>
                </c:pt>
                <c:pt idx="2209">
                  <c:v>2.6813841646430125</c:v>
                </c:pt>
                <c:pt idx="2210">
                  <c:v>2.8447087038896437</c:v>
                </c:pt>
                <c:pt idx="2211">
                  <c:v>2.9204460396247991</c:v>
                </c:pt>
                <c:pt idx="2212">
                  <c:v>2.9899692271388618</c:v>
                </c:pt>
                <c:pt idx="2213">
                  <c:v>3.0427068275722307</c:v>
                </c:pt>
                <c:pt idx="2214">
                  <c:v>3.1185115985731486</c:v>
                </c:pt>
                <c:pt idx="2215">
                  <c:v>3.2051817895611188</c:v>
                </c:pt>
                <c:pt idx="2216">
                  <c:v>3.2411811250219542</c:v>
                </c:pt>
                <c:pt idx="2217">
                  <c:v>3.2610106616307601</c:v>
                </c:pt>
                <c:pt idx="2218">
                  <c:v>3.2665795632655317</c:v>
                </c:pt>
                <c:pt idx="2219">
                  <c:v>3.2635691292558842</c:v>
                </c:pt>
                <c:pt idx="2220">
                  <c:v>3.2686753434972133</c:v>
                </c:pt>
                <c:pt idx="2221">
                  <c:v>3.2765384673479327</c:v>
                </c:pt>
                <c:pt idx="2222">
                  <c:v>3.2783724710718047</c:v>
                </c:pt>
                <c:pt idx="2223">
                  <c:v>3.2983205494517014</c:v>
                </c:pt>
                <c:pt idx="2224">
                  <c:v>3.2911083872827924</c:v>
                </c:pt>
                <c:pt idx="2225">
                  <c:v>3.3034884154328807</c:v>
                </c:pt>
                <c:pt idx="2226">
                  <c:v>3.3070018681366458</c:v>
                </c:pt>
                <c:pt idx="2227">
                  <c:v>3.2529569216463652</c:v>
                </c:pt>
                <c:pt idx="2228">
                  <c:v>3.169315883098295</c:v>
                </c:pt>
                <c:pt idx="2229">
                  <c:v>3.0897707743075373</c:v>
                </c:pt>
                <c:pt idx="2230">
                  <c:v>3.00864123217917</c:v>
                </c:pt>
                <c:pt idx="2231">
                  <c:v>2.9580306396552962</c:v>
                </c:pt>
                <c:pt idx="2232">
                  <c:v>2.9172623236247301</c:v>
                </c:pt>
                <c:pt idx="2233">
                  <c:v>2.8977872789592363</c:v>
                </c:pt>
                <c:pt idx="2234">
                  <c:v>2.9201358169446703</c:v>
                </c:pt>
                <c:pt idx="2235">
                  <c:v>2.9920791838687157</c:v>
                </c:pt>
                <c:pt idx="2236">
                  <c:v>3.046302088599425</c:v>
                </c:pt>
                <c:pt idx="2237">
                  <c:v>3.0810132772056269</c:v>
                </c:pt>
                <c:pt idx="2238">
                  <c:v>3.1448603693836232</c:v>
                </c:pt>
                <c:pt idx="2239">
                  <c:v>3.203006573417623</c:v>
                </c:pt>
                <c:pt idx="2240">
                  <c:v>3.2131718969866112</c:v>
                </c:pt>
                <c:pt idx="2241">
                  <c:v>3.225214927364378</c:v>
                </c:pt>
                <c:pt idx="2242">
                  <c:v>3.2146342247538167</c:v>
                </c:pt>
                <c:pt idx="2243">
                  <c:v>3.3045226422560678</c:v>
                </c:pt>
                <c:pt idx="2244">
                  <c:v>3.3091619766899973</c:v>
                </c:pt>
                <c:pt idx="2245">
                  <c:v>3.3823159345438918</c:v>
                </c:pt>
                <c:pt idx="2246">
                  <c:v>3.4606826638933397</c:v>
                </c:pt>
                <c:pt idx="2247">
                  <c:v>3.4790974339684766</c:v>
                </c:pt>
                <c:pt idx="2248">
                  <c:v>3.5172906720541661</c:v>
                </c:pt>
                <c:pt idx="2249">
                  <c:v>3.559696387349327</c:v>
                </c:pt>
                <c:pt idx="2250">
                  <c:v>3.5555678267709023</c:v>
                </c:pt>
                <c:pt idx="2251">
                  <c:v>3.5131809518522967</c:v>
                </c:pt>
                <c:pt idx="2252">
                  <c:v>3.5163144758771008</c:v>
                </c:pt>
                <c:pt idx="2253">
                  <c:v>3.5062784428329219</c:v>
                </c:pt>
                <c:pt idx="2254">
                  <c:v>3.4326103711672507</c:v>
                </c:pt>
                <c:pt idx="2255">
                  <c:v>3.4587307898854065</c:v>
                </c:pt>
                <c:pt idx="2256">
                  <c:v>3.4656277947708687</c:v>
                </c:pt>
                <c:pt idx="2257">
                  <c:v>3.5055316221821</c:v>
                </c:pt>
                <c:pt idx="2258">
                  <c:v>3.5022255647146263</c:v>
                </c:pt>
                <c:pt idx="2259">
                  <c:v>3.5418630956585848</c:v>
                </c:pt>
                <c:pt idx="2260">
                  <c:v>3.5867077236861435</c:v>
                </c:pt>
                <c:pt idx="2261">
                  <c:v>3.5725388725909957</c:v>
                </c:pt>
                <c:pt idx="2262">
                  <c:v>3.5618981164504682</c:v>
                </c:pt>
                <c:pt idx="2263">
                  <c:v>3.5441896418862675</c:v>
                </c:pt>
                <c:pt idx="2264">
                  <c:v>3.5810277010287175</c:v>
                </c:pt>
                <c:pt idx="2265">
                  <c:v>3.5841106206042563</c:v>
                </c:pt>
                <c:pt idx="2266">
                  <c:v>3.5936760185578982</c:v>
                </c:pt>
                <c:pt idx="2267">
                  <c:v>3.6259469349534292</c:v>
                </c:pt>
                <c:pt idx="2268">
                  <c:v>3.6071426811651395</c:v>
                </c:pt>
                <c:pt idx="2269">
                  <c:v>3.58777412346359</c:v>
                </c:pt>
                <c:pt idx="2270">
                  <c:v>3.5498732766495507</c:v>
                </c:pt>
                <c:pt idx="2271">
                  <c:v>3.5362494409611278</c:v>
                </c:pt>
                <c:pt idx="2272">
                  <c:v>3.5436473700563997</c:v>
                </c:pt>
                <c:pt idx="2273">
                  <c:v>3.438630812769468</c:v>
                </c:pt>
                <c:pt idx="2274">
                  <c:v>3.4179066813674592</c:v>
                </c:pt>
                <c:pt idx="2275">
                  <c:v>3.3959495042163983</c:v>
                </c:pt>
                <c:pt idx="2276">
                  <c:v>3.37665914996228</c:v>
                </c:pt>
                <c:pt idx="2277">
                  <c:v>3.3296653272960923</c:v>
                </c:pt>
                <c:pt idx="2278">
                  <c:v>3.1382441861218462</c:v>
                </c:pt>
                <c:pt idx="2279">
                  <c:v>3.0295830169873224</c:v>
                </c:pt>
                <c:pt idx="2280">
                  <c:v>2.911477832499036</c:v>
                </c:pt>
                <c:pt idx="2281">
                  <c:v>2.762341282800771</c:v>
                </c:pt>
                <c:pt idx="2282">
                  <c:v>2.6077909734253875</c:v>
                </c:pt>
                <c:pt idx="2283">
                  <c:v>2.6162761458765065</c:v>
                </c:pt>
                <c:pt idx="2284">
                  <c:v>2.6969171871322177</c:v>
                </c:pt>
                <c:pt idx="2285">
                  <c:v>2.7959044861519535</c:v>
                </c:pt>
                <c:pt idx="2286">
                  <c:v>2.8777496580712625</c:v>
                </c:pt>
                <c:pt idx="2287">
                  <c:v>2.9424246873104227</c:v>
                </c:pt>
                <c:pt idx="2288">
                  <c:v>3.0246759201195301</c:v>
                </c:pt>
                <c:pt idx="2289">
                  <c:v>3.0277242912140525</c:v>
                </c:pt>
                <c:pt idx="2290">
                  <c:v>3.0463894504500528</c:v>
                </c:pt>
                <c:pt idx="2291">
                  <c:v>3.0314851093490143</c:v>
                </c:pt>
                <c:pt idx="2292">
                  <c:v>2.989914143077621</c:v>
                </c:pt>
                <c:pt idx="2293">
                  <c:v>3.0240158892465172</c:v>
                </c:pt>
                <c:pt idx="2294">
                  <c:v>3.1610377190436392</c:v>
                </c:pt>
                <c:pt idx="2295">
                  <c:v>3.2472426394899325</c:v>
                </c:pt>
                <c:pt idx="2296">
                  <c:v>3.3516146693056137</c:v>
                </c:pt>
                <c:pt idx="2297">
                  <c:v>3.3750387295027706</c:v>
                </c:pt>
                <c:pt idx="2298">
                  <c:v>3.3431710035321749</c:v>
                </c:pt>
                <c:pt idx="2299">
                  <c:v>3.2686917076249187</c:v>
                </c:pt>
                <c:pt idx="2300">
                  <c:v>3.2447584270575245</c:v>
                </c:pt>
                <c:pt idx="2301">
                  <c:v>3.2853090801645974</c:v>
                </c:pt>
                <c:pt idx="2302">
                  <c:v>3.34170046585229</c:v>
                </c:pt>
                <c:pt idx="2303">
                  <c:v>3.4028341760358325</c:v>
                </c:pt>
                <c:pt idx="2304">
                  <c:v>3.4397937880730765</c:v>
                </c:pt>
                <c:pt idx="2305">
                  <c:v>3.4297892495371523</c:v>
                </c:pt>
                <c:pt idx="2306">
                  <c:v>3.3864178028514549</c:v>
                </c:pt>
                <c:pt idx="2307">
                  <c:v>3.3268841086488985</c:v>
                </c:pt>
                <c:pt idx="2308">
                  <c:v>3.246490512057699</c:v>
                </c:pt>
                <c:pt idx="2309">
                  <c:v>3.2500712499400426</c:v>
                </c:pt>
                <c:pt idx="2310">
                  <c:v>3.2337519330965496</c:v>
                </c:pt>
                <c:pt idx="2311">
                  <c:v>3.2595337900901473</c:v>
                </c:pt>
                <c:pt idx="2312">
                  <c:v>3.3020264907310977</c:v>
                </c:pt>
                <c:pt idx="2313">
                  <c:v>3.3553688567898861</c:v>
                </c:pt>
                <c:pt idx="2314">
                  <c:v>3.3921662893120526</c:v>
                </c:pt>
                <c:pt idx="2315">
                  <c:v>3.3879464480584973</c:v>
                </c:pt>
                <c:pt idx="2316">
                  <c:v>3.3200782370205029</c:v>
                </c:pt>
                <c:pt idx="2317">
                  <c:v>2.993846127414963</c:v>
                </c:pt>
                <c:pt idx="2318">
                  <c:v>2.7768106521044826</c:v>
                </c:pt>
                <c:pt idx="2319">
                  <c:v>2.6174734737339209</c:v>
                </c:pt>
                <c:pt idx="2320">
                  <c:v>2.493077206672059</c:v>
                </c:pt>
                <c:pt idx="2321">
                  <c:v>2.3381818456016319</c:v>
                </c:pt>
                <c:pt idx="2322">
                  <c:v>2.3084551251212604</c:v>
                </c:pt>
                <c:pt idx="2323">
                  <c:v>2.2880754616384711</c:v>
                </c:pt>
                <c:pt idx="2324">
                  <c:v>2.2689070248971999</c:v>
                </c:pt>
                <c:pt idx="2325">
                  <c:v>2.272080803384775</c:v>
                </c:pt>
                <c:pt idx="2326">
                  <c:v>2.2869693668716944</c:v>
                </c:pt>
                <c:pt idx="2327">
                  <c:v>2.3472034920294456</c:v>
                </c:pt>
                <c:pt idx="2328">
                  <c:v>2.3941133265306256</c:v>
                </c:pt>
                <c:pt idx="2329">
                  <c:v>2.4409644383256457</c:v>
                </c:pt>
                <c:pt idx="2330">
                  <c:v>2.478407313617998</c:v>
                </c:pt>
                <c:pt idx="2331">
                  <c:v>2.51895231145927</c:v>
                </c:pt>
                <c:pt idx="2332">
                  <c:v>2.573546586503666</c:v>
                </c:pt>
                <c:pt idx="2333">
                  <c:v>2.6456907495759521</c:v>
                </c:pt>
                <c:pt idx="2334">
                  <c:v>2.7119232463219847</c:v>
                </c:pt>
                <c:pt idx="2335">
                  <c:v>2.8569097356749062</c:v>
                </c:pt>
                <c:pt idx="2336">
                  <c:v>2.9541733518402862</c:v>
                </c:pt>
                <c:pt idx="2337">
                  <c:v>3.0359335477705658</c:v>
                </c:pt>
                <c:pt idx="2338">
                  <c:v>3.1104480929360494</c:v>
                </c:pt>
                <c:pt idx="2339">
                  <c:v>3.1910166813537901</c:v>
                </c:pt>
                <c:pt idx="2340">
                  <c:v>3.3356005934393012</c:v>
                </c:pt>
                <c:pt idx="2341">
                  <c:v>3.3683910650740705</c:v>
                </c:pt>
                <c:pt idx="2342">
                  <c:v>3.3982938469397417</c:v>
                </c:pt>
                <c:pt idx="2343">
                  <c:v>3.424164104117986</c:v>
                </c:pt>
                <c:pt idx="2344">
                  <c:v>3.4375018349065574</c:v>
                </c:pt>
                <c:pt idx="2345">
                  <c:v>3.4426816040496702</c:v>
                </c:pt>
                <c:pt idx="2346">
                  <c:v>3.4373957954398908</c:v>
                </c:pt>
                <c:pt idx="2347">
                  <c:v>3.3908123608891949</c:v>
                </c:pt>
                <c:pt idx="2348">
                  <c:v>3.350308162672059</c:v>
                </c:pt>
                <c:pt idx="2349">
                  <c:v>3.3492606587180656</c:v>
                </c:pt>
                <c:pt idx="2350">
                  <c:v>3.3548237197659923</c:v>
                </c:pt>
                <c:pt idx="2351">
                  <c:v>3.3460695704211676</c:v>
                </c:pt>
                <c:pt idx="2352">
                  <c:v>3.3068549094333486</c:v>
                </c:pt>
                <c:pt idx="2353">
                  <c:v>3.2646013183470663</c:v>
                </c:pt>
                <c:pt idx="2354">
                  <c:v>3.2556209329803303</c:v>
                </c:pt>
                <c:pt idx="2355">
                  <c:v>3.2576250751586082</c:v>
                </c:pt>
                <c:pt idx="2356">
                  <c:v>3.218612244692729</c:v>
                </c:pt>
                <c:pt idx="2357">
                  <c:v>3.1970655153215404</c:v>
                </c:pt>
                <c:pt idx="2358">
                  <c:v>3.1834297176128521</c:v>
                </c:pt>
                <c:pt idx="2359">
                  <c:v>3.1733173533569103</c:v>
                </c:pt>
                <c:pt idx="2360">
                  <c:v>3.1682042167937818</c:v>
                </c:pt>
                <c:pt idx="2361">
                  <c:v>3.2046076916127748</c:v>
                </c:pt>
                <c:pt idx="2362">
                  <c:v>3.2256171777306788</c:v>
                </c:pt>
                <c:pt idx="2363">
                  <c:v>3.2380997314365874</c:v>
                </c:pt>
                <c:pt idx="2364">
                  <c:v>3.2774592388575221</c:v>
                </c:pt>
                <c:pt idx="2365">
                  <c:v>3.268144871945013</c:v>
                </c:pt>
                <c:pt idx="2366">
                  <c:v>3.2568274570767408</c:v>
                </c:pt>
                <c:pt idx="2367">
                  <c:v>3.2370769177433756</c:v>
                </c:pt>
                <c:pt idx="2368">
                  <c:v>3.177600359251171</c:v>
                </c:pt>
                <c:pt idx="2369">
                  <c:v>3.1769597170156532</c:v>
                </c:pt>
                <c:pt idx="2370">
                  <c:v>3.2230726291681604</c:v>
                </c:pt>
                <c:pt idx="2371">
                  <c:v>3.2864543551949916</c:v>
                </c:pt>
                <c:pt idx="2372">
                  <c:v>3.269280611329608</c:v>
                </c:pt>
                <c:pt idx="2373">
                  <c:v>3.2709932968646482</c:v>
                </c:pt>
                <c:pt idx="2374">
                  <c:v>3.287328025305186</c:v>
                </c:pt>
                <c:pt idx="2375">
                  <c:v>2.6477494734995175</c:v>
                </c:pt>
                <c:pt idx="2376">
                  <c:v>2.4743281192123745</c:v>
                </c:pt>
                <c:pt idx="2377">
                  <c:v>2.2742838118950908</c:v>
                </c:pt>
                <c:pt idx="2378">
                  <c:v>2.2290326361154151</c:v>
                </c:pt>
                <c:pt idx="2379">
                  <c:v>2.2061496178877427</c:v>
                </c:pt>
                <c:pt idx="2380">
                  <c:v>2.2074301967807823</c:v>
                </c:pt>
                <c:pt idx="2381">
                  <c:v>2.2001465543335437</c:v>
                </c:pt>
                <c:pt idx="2382">
                  <c:v>2.1994130154874112</c:v>
                </c:pt>
                <c:pt idx="2383">
                  <c:v>2.1921869045596787</c:v>
                </c:pt>
                <c:pt idx="2384">
                  <c:v>2.2196837528042344</c:v>
                </c:pt>
                <c:pt idx="2385">
                  <c:v>2.2216842305828832</c:v>
                </c:pt>
                <c:pt idx="2386">
                  <c:v>2.216810221107703</c:v>
                </c:pt>
                <c:pt idx="2387">
                  <c:v>2.207560315972418</c:v>
                </c:pt>
                <c:pt idx="2388">
                  <c:v>2.2052460877715037</c:v>
                </c:pt>
                <c:pt idx="2389">
                  <c:v>2.1994662012192556</c:v>
                </c:pt>
                <c:pt idx="2390">
                  <c:v>2.2234714481532349</c:v>
                </c:pt>
                <c:pt idx="2391">
                  <c:v>2.304708952911346</c:v>
                </c:pt>
                <c:pt idx="2392">
                  <c:v>2.3552213697043234</c:v>
                </c:pt>
                <c:pt idx="2393">
                  <c:v>2.3918301306735201</c:v>
                </c:pt>
                <c:pt idx="2394">
                  <c:v>2.4339740900654392</c:v>
                </c:pt>
                <c:pt idx="2395">
                  <c:v>2.4944202904902166</c:v>
                </c:pt>
                <c:pt idx="2396">
                  <c:v>2.527070572408264</c:v>
                </c:pt>
                <c:pt idx="2397">
                  <c:v>2.6101899670346467</c:v>
                </c:pt>
                <c:pt idx="2398">
                  <c:v>2.8295806027341319</c:v>
                </c:pt>
                <c:pt idx="2399">
                  <c:v>2.8889742599439896</c:v>
                </c:pt>
                <c:pt idx="2400">
                  <c:v>2.9177932929494745</c:v>
                </c:pt>
                <c:pt idx="2401">
                  <c:v>2.906004424088136</c:v>
                </c:pt>
                <c:pt idx="2402">
                  <c:v>2.8734908644102823</c:v>
                </c:pt>
                <c:pt idx="2403">
                  <c:v>2.8815582752566522</c:v>
                </c:pt>
                <c:pt idx="2404">
                  <c:v>3.0113524767950728</c:v>
                </c:pt>
                <c:pt idx="2405">
                  <c:v>3.0945237415409848</c:v>
                </c:pt>
                <c:pt idx="2406">
                  <c:v>3.1773802151287218</c:v>
                </c:pt>
                <c:pt idx="2407">
                  <c:v>3.2599661805120164</c:v>
                </c:pt>
                <c:pt idx="2408">
                  <c:v>3.3204227094670333</c:v>
                </c:pt>
                <c:pt idx="2409">
                  <c:v>3.3914616571728078</c:v>
                </c:pt>
                <c:pt idx="2410">
                  <c:v>3.4643292425922074</c:v>
                </c:pt>
                <c:pt idx="2411">
                  <c:v>3.5065359451796327</c:v>
                </c:pt>
                <c:pt idx="2412">
                  <c:v>3.4266763860746399</c:v>
                </c:pt>
                <c:pt idx="2413">
                  <c:v>3.2480515463961521</c:v>
                </c:pt>
                <c:pt idx="2414">
                  <c:v>3.0341265946303442</c:v>
                </c:pt>
                <c:pt idx="2415">
                  <c:v>2.8198720223773268</c:v>
                </c:pt>
                <c:pt idx="2416">
                  <c:v>2.5491451222982815</c:v>
                </c:pt>
                <c:pt idx="2417">
                  <c:v>2.4617436398724086</c:v>
                </c:pt>
                <c:pt idx="2418">
                  <c:v>2.3502240731859092</c:v>
                </c:pt>
                <c:pt idx="2419">
                  <c:v>2.2792856090775144</c:v>
                </c:pt>
                <c:pt idx="2420">
                  <c:v>2.2408952668007078</c:v>
                </c:pt>
                <c:pt idx="2421">
                  <c:v>2.2264708489595058</c:v>
                </c:pt>
                <c:pt idx="2422">
                  <c:v>2.216989357677297</c:v>
                </c:pt>
                <c:pt idx="2423">
                  <c:v>2.1928478755768563</c:v>
                </c:pt>
                <c:pt idx="2424">
                  <c:v>2.2003540840689455</c:v>
                </c:pt>
                <c:pt idx="2425">
                  <c:v>2.213278166736409</c:v>
                </c:pt>
                <c:pt idx="2426">
                  <c:v>2.2541563367842037</c:v>
                </c:pt>
                <c:pt idx="2427">
                  <c:v>2.2930414384852957</c:v>
                </c:pt>
                <c:pt idx="2428">
                  <c:v>2.328458243717201</c:v>
                </c:pt>
                <c:pt idx="2429">
                  <c:v>2.3469237376271344</c:v>
                </c:pt>
                <c:pt idx="2430">
                  <c:v>2.3201724749749482</c:v>
                </c:pt>
                <c:pt idx="2431">
                  <c:v>2.283909958957274</c:v>
                </c:pt>
                <c:pt idx="2432">
                  <c:v>2.2444840930458847</c:v>
                </c:pt>
                <c:pt idx="2433">
                  <c:v>2.2163256142656511</c:v>
                </c:pt>
                <c:pt idx="2434">
                  <c:v>2.2389085187349673</c:v>
                </c:pt>
                <c:pt idx="2435">
                  <c:v>2.3009857240578473</c:v>
                </c:pt>
                <c:pt idx="2436">
                  <c:v>2.3723941436408706</c:v>
                </c:pt>
                <c:pt idx="2437">
                  <c:v>2.466762845039054</c:v>
                </c:pt>
                <c:pt idx="2438">
                  <c:v>2.5710174466198317</c:v>
                </c:pt>
                <c:pt idx="2439">
                  <c:v>2.8009235367890155</c:v>
                </c:pt>
                <c:pt idx="2440">
                  <c:v>2.8756663385612313</c:v>
                </c:pt>
                <c:pt idx="2441">
                  <c:v>2.9372482086520204</c:v>
                </c:pt>
                <c:pt idx="2442">
                  <c:v>2.967005490760779</c:v>
                </c:pt>
                <c:pt idx="2443">
                  <c:v>2.9878500371817571</c:v>
                </c:pt>
                <c:pt idx="2444">
                  <c:v>3.0518041682251678</c:v>
                </c:pt>
                <c:pt idx="2445">
                  <c:v>3.119057037555975</c:v>
                </c:pt>
                <c:pt idx="2446">
                  <c:v>3.1506786218025624</c:v>
                </c:pt>
                <c:pt idx="2447">
                  <c:v>3.2167282553881815</c:v>
                </c:pt>
                <c:pt idx="2448">
                  <c:v>3.2471720808847042</c:v>
                </c:pt>
                <c:pt idx="2449">
                  <c:v>3.3047707872924099</c:v>
                </c:pt>
                <c:pt idx="2450">
                  <c:v>3.3627527097550103</c:v>
                </c:pt>
                <c:pt idx="2451">
                  <c:v>3.3116320394414127</c:v>
                </c:pt>
                <c:pt idx="2452">
                  <c:v>3.3330156993169346</c:v>
                </c:pt>
                <c:pt idx="2453">
                  <c:v>3.3722891480510175</c:v>
                </c:pt>
                <c:pt idx="2454">
                  <c:v>3.391992576544594</c:v>
                </c:pt>
                <c:pt idx="2455">
                  <c:v>3.4550681640266117</c:v>
                </c:pt>
                <c:pt idx="2456">
                  <c:v>3.2969977793300025</c:v>
                </c:pt>
                <c:pt idx="2457">
                  <c:v>2.9669974275517874</c:v>
                </c:pt>
                <c:pt idx="2458">
                  <c:v>2.6545650138181203</c:v>
                </c:pt>
                <c:pt idx="2459">
                  <c:v>2.4412208410928611</c:v>
                </c:pt>
                <c:pt idx="2460">
                  <c:v>2.2789404784606297</c:v>
                </c:pt>
                <c:pt idx="2461">
                  <c:v>2.172684382681342</c:v>
                </c:pt>
                <c:pt idx="2462">
                  <c:v>2.1347281442034451</c:v>
                </c:pt>
                <c:pt idx="2463">
                  <c:v>2.1619746023546189</c:v>
                </c:pt>
                <c:pt idx="2464">
                  <c:v>2.196351273845166</c:v>
                </c:pt>
                <c:pt idx="2465">
                  <c:v>2.2183925122504258</c:v>
                </c:pt>
                <c:pt idx="2466">
                  <c:v>2.2541645673510127</c:v>
                </c:pt>
                <c:pt idx="2467">
                  <c:v>2.3014290432580751</c:v>
                </c:pt>
                <c:pt idx="2468">
                  <c:v>2.3665343584240022</c:v>
                </c:pt>
                <c:pt idx="2469">
                  <c:v>2.5302613531720013</c:v>
                </c:pt>
                <c:pt idx="2470">
                  <c:v>2.6208962748793918</c:v>
                </c:pt>
                <c:pt idx="2471">
                  <c:v>2.6250058662158406</c:v>
                </c:pt>
                <c:pt idx="2472">
                  <c:v>2.6243842177649794</c:v>
                </c:pt>
                <c:pt idx="2473">
                  <c:v>2.7760289429474612</c:v>
                </c:pt>
                <c:pt idx="2474">
                  <c:v>2.841010819381252</c:v>
                </c:pt>
                <c:pt idx="2475">
                  <c:v>2.8709278974912285</c:v>
                </c:pt>
                <c:pt idx="2476">
                  <c:v>2.9167837948381181</c:v>
                </c:pt>
                <c:pt idx="2477">
                  <c:v>2.9192884708717304</c:v>
                </c:pt>
                <c:pt idx="2478">
                  <c:v>2.8536242497967752</c:v>
                </c:pt>
                <c:pt idx="2479">
                  <c:v>2.6982510705334453</c:v>
                </c:pt>
                <c:pt idx="2480">
                  <c:v>2.5855577790444793</c:v>
                </c:pt>
                <c:pt idx="2481">
                  <c:v>2.4045249107964519</c:v>
                </c:pt>
                <c:pt idx="2482">
                  <c:v>2.2493834377054251</c:v>
                </c:pt>
                <c:pt idx="2483">
                  <c:v>2.1602060937077314</c:v>
                </c:pt>
                <c:pt idx="2484">
                  <c:v>2.1372841980979014</c:v>
                </c:pt>
                <c:pt idx="2485">
                  <c:v>2.118041183397549</c:v>
                </c:pt>
                <c:pt idx="2486">
                  <c:v>2.1352437841213914</c:v>
                </c:pt>
                <c:pt idx="2487">
                  <c:v>2.1571855732785172</c:v>
                </c:pt>
                <c:pt idx="2488">
                  <c:v>2.1884148454745636</c:v>
                </c:pt>
                <c:pt idx="2489">
                  <c:v>2.2233796431715382</c:v>
                </c:pt>
                <c:pt idx="2490">
                  <c:v>2.265435746686054</c:v>
                </c:pt>
                <c:pt idx="2491">
                  <c:v>2.2983025583723022</c:v>
                </c:pt>
                <c:pt idx="2492">
                  <c:v>2.3332666893496365</c:v>
                </c:pt>
                <c:pt idx="2493">
                  <c:v>2.3567572076297099</c:v>
                </c:pt>
                <c:pt idx="2494">
                  <c:v>2.3798188854138504</c:v>
                </c:pt>
                <c:pt idx="2495">
                  <c:v>2.4742106956837882</c:v>
                </c:pt>
                <c:pt idx="2496">
                  <c:v>2.5465408310807187</c:v>
                </c:pt>
                <c:pt idx="2497">
                  <c:v>2.6190909008041841</c:v>
                </c:pt>
                <c:pt idx="2498">
                  <c:v>2.6824312543273368</c:v>
                </c:pt>
                <c:pt idx="2499">
                  <c:v>2.7574351762010223</c:v>
                </c:pt>
                <c:pt idx="2500">
                  <c:v>2.8472153915796961</c:v>
                </c:pt>
                <c:pt idx="2501">
                  <c:v>2.9184391519748702</c:v>
                </c:pt>
                <c:pt idx="2502">
                  <c:v>2.9195835768818057</c:v>
                </c:pt>
                <c:pt idx="2503">
                  <c:v>2.8991489826076644</c:v>
                </c:pt>
                <c:pt idx="2504">
                  <c:v>2.848492288516566</c:v>
                </c:pt>
                <c:pt idx="2505">
                  <c:v>2.7822137959567455</c:v>
                </c:pt>
                <c:pt idx="2506">
                  <c:v>2.7237333868054567</c:v>
                </c:pt>
                <c:pt idx="2507">
                  <c:v>2.6754889638292005</c:v>
                </c:pt>
                <c:pt idx="2508">
                  <c:v>2.6631115863663886</c:v>
                </c:pt>
                <c:pt idx="2509">
                  <c:v>2.6866640391451497</c:v>
                </c:pt>
                <c:pt idx="2510">
                  <c:v>2.7371062903189927</c:v>
                </c:pt>
                <c:pt idx="2511">
                  <c:v>2.7929551477163432</c:v>
                </c:pt>
                <c:pt idx="2512">
                  <c:v>2.837826606863783</c:v>
                </c:pt>
                <c:pt idx="2513">
                  <c:v>2.9138237782119596</c:v>
                </c:pt>
                <c:pt idx="2514">
                  <c:v>3.2121625204650353</c:v>
                </c:pt>
                <c:pt idx="2515">
                  <c:v>3.3157164657305946</c:v>
                </c:pt>
                <c:pt idx="2516">
                  <c:v>3.3844604575183563</c:v>
                </c:pt>
                <c:pt idx="2517">
                  <c:v>3.4228626193049951</c:v>
                </c:pt>
                <c:pt idx="2518">
                  <c:v>3.4289436983754418</c:v>
                </c:pt>
                <c:pt idx="2519">
                  <c:v>3.3308815468103461</c:v>
                </c:pt>
                <c:pt idx="2520">
                  <c:v>3.1359603441966333</c:v>
                </c:pt>
                <c:pt idx="2521">
                  <c:v>2.9952945973251013</c:v>
                </c:pt>
                <c:pt idx="2522">
                  <c:v>2.9397346366352322</c:v>
                </c:pt>
                <c:pt idx="2523">
                  <c:v>2.9519512007254671</c:v>
                </c:pt>
                <c:pt idx="2524">
                  <c:v>2.9858113074536385</c:v>
                </c:pt>
                <c:pt idx="2525">
                  <c:v>2.9503331573872424</c:v>
                </c:pt>
                <c:pt idx="2526">
                  <c:v>2.8819831963436839</c:v>
                </c:pt>
                <c:pt idx="2527">
                  <c:v>2.7731412490514056</c:v>
                </c:pt>
                <c:pt idx="2528">
                  <c:v>2.7003303073529823</c:v>
                </c:pt>
                <c:pt idx="2529">
                  <c:v>2.714798136140641</c:v>
                </c:pt>
                <c:pt idx="2530">
                  <c:v>2.8343722541828384</c:v>
                </c:pt>
                <c:pt idx="2531">
                  <c:v>2.9602040306482431</c:v>
                </c:pt>
                <c:pt idx="2532">
                  <c:v>3.0865823335408904</c:v>
                </c:pt>
                <c:pt idx="2533">
                  <c:v>3.1723743900454942</c:v>
                </c:pt>
                <c:pt idx="2534">
                  <c:v>3.3538320727430149</c:v>
                </c:pt>
                <c:pt idx="2535">
                  <c:v>3.3987339001206029</c:v>
                </c:pt>
                <c:pt idx="2536">
                  <c:v>3.469511042974291</c:v>
                </c:pt>
                <c:pt idx="2537">
                  <c:v>3.53836786506491</c:v>
                </c:pt>
                <c:pt idx="2538">
                  <c:v>3.6285421790507959</c:v>
                </c:pt>
                <c:pt idx="2539">
                  <c:v>3.6776387370190724</c:v>
                </c:pt>
                <c:pt idx="2540">
                  <c:v>3.6446363006681248</c:v>
                </c:pt>
                <c:pt idx="2541">
                  <c:v>3.565620174563263</c:v>
                </c:pt>
                <c:pt idx="2542">
                  <c:v>3.5122918445508162</c:v>
                </c:pt>
                <c:pt idx="2543">
                  <c:v>3.4352612904253665</c:v>
                </c:pt>
                <c:pt idx="2544">
                  <c:v>3.3772367216828947</c:v>
                </c:pt>
                <c:pt idx="2545">
                  <c:v>3.323116525457674</c:v>
                </c:pt>
                <c:pt idx="2546">
                  <c:v>3.2724533019127859</c:v>
                </c:pt>
                <c:pt idx="2547">
                  <c:v>3.1699599366854998</c:v>
                </c:pt>
                <c:pt idx="2548">
                  <c:v>3.0600099314967268</c:v>
                </c:pt>
                <c:pt idx="2549">
                  <c:v>2.9956590321985228</c:v>
                </c:pt>
                <c:pt idx="2550">
                  <c:v>2.9306059888150364</c:v>
                </c:pt>
                <c:pt idx="2551">
                  <c:v>2.870315533959781</c:v>
                </c:pt>
                <c:pt idx="2552">
                  <c:v>2.8606342057885588</c:v>
                </c:pt>
                <c:pt idx="2553">
                  <c:v>2.8947902413484163</c:v>
                </c:pt>
                <c:pt idx="2554">
                  <c:v>2.9613444021554511</c:v>
                </c:pt>
                <c:pt idx="2555">
                  <c:v>3.1411011990946269</c:v>
                </c:pt>
                <c:pt idx="2556">
                  <c:v>3.1500046515093976</c:v>
                </c:pt>
                <c:pt idx="2557">
                  <c:v>2.8117980283198039</c:v>
                </c:pt>
                <c:pt idx="2558">
                  <c:v>2.5101996792423433</c:v>
                </c:pt>
                <c:pt idx="2559">
                  <c:v>2.3131348976268891</c:v>
                </c:pt>
                <c:pt idx="2560">
                  <c:v>2.2373597714498907</c:v>
                </c:pt>
                <c:pt idx="2561">
                  <c:v>2.2561902290257057</c:v>
                </c:pt>
                <c:pt idx="2562">
                  <c:v>2.3013036416478023</c:v>
                </c:pt>
                <c:pt idx="2563">
                  <c:v>2.3638176497744343</c:v>
                </c:pt>
                <c:pt idx="2564">
                  <c:v>2.4599317737094268</c:v>
                </c:pt>
                <c:pt idx="2565">
                  <c:v>2.5701834714326814</c:v>
                </c:pt>
                <c:pt idx="2566">
                  <c:v>2.7470140949626272</c:v>
                </c:pt>
                <c:pt idx="2567">
                  <c:v>2.8323628708378727</c:v>
                </c:pt>
                <c:pt idx="2568">
                  <c:v>2.9045072200005446</c:v>
                </c:pt>
                <c:pt idx="2569">
                  <c:v>2.9834620913792005</c:v>
                </c:pt>
                <c:pt idx="2570">
                  <c:v>3.0760105618487006</c:v>
                </c:pt>
                <c:pt idx="2571">
                  <c:v>3.0799841153150198</c:v>
                </c:pt>
                <c:pt idx="2572">
                  <c:v>3.0909565523568467</c:v>
                </c:pt>
                <c:pt idx="2573">
                  <c:v>3.303984736749388</c:v>
                </c:pt>
                <c:pt idx="2574">
                  <c:v>3.3371420622704355</c:v>
                </c:pt>
                <c:pt idx="2575">
                  <c:v>3.3609921371525555</c:v>
                </c:pt>
                <c:pt idx="2576">
                  <c:v>3.3696824820469677</c:v>
                </c:pt>
                <c:pt idx="2577">
                  <c:v>3.4133215343653971</c:v>
                </c:pt>
                <c:pt idx="2578">
                  <c:v>3.4400269158533905</c:v>
                </c:pt>
                <c:pt idx="2579">
                  <c:v>3.4264228080206314</c:v>
                </c:pt>
                <c:pt idx="2580">
                  <c:v>3.3979074485676182</c:v>
                </c:pt>
                <c:pt idx="2581">
                  <c:v>3.3269236058186236</c:v>
                </c:pt>
                <c:pt idx="2582">
                  <c:v>3.2248404132060275</c:v>
                </c:pt>
                <c:pt idx="2583">
                  <c:v>3.1558749911872734</c:v>
                </c:pt>
                <c:pt idx="2584">
                  <c:v>3.0356901229789468</c:v>
                </c:pt>
                <c:pt idx="2585">
                  <c:v>3.0676277634489573</c:v>
                </c:pt>
                <c:pt idx="2586">
                  <c:v>3.1473306288667238</c:v>
                </c:pt>
                <c:pt idx="2587">
                  <c:v>3.2381642315775592</c:v>
                </c:pt>
                <c:pt idx="2588">
                  <c:v>3.4171108946126623</c:v>
                </c:pt>
                <c:pt idx="2589">
                  <c:v>3.5141937710635975</c:v>
                </c:pt>
                <c:pt idx="2590">
                  <c:v>3.6038594952661107</c:v>
                </c:pt>
                <c:pt idx="2591">
                  <c:v>3.7159279051997962</c:v>
                </c:pt>
                <c:pt idx="2592">
                  <c:v>3.7479375993488464</c:v>
                </c:pt>
                <c:pt idx="2593">
                  <c:v>3.7265255583671371</c:v>
                </c:pt>
                <c:pt idx="2594">
                  <c:v>3.6639334755214699</c:v>
                </c:pt>
                <c:pt idx="2595">
                  <c:v>3.6328729488075053</c:v>
                </c:pt>
                <c:pt idx="2596">
                  <c:v>3.5871494312790486</c:v>
                </c:pt>
                <c:pt idx="2597">
                  <c:v>3.5167786571282402</c:v>
                </c:pt>
                <c:pt idx="2598">
                  <c:v>3.5457667690728978</c:v>
                </c:pt>
                <c:pt idx="2599">
                  <c:v>3.5969367284816398</c:v>
                </c:pt>
                <c:pt idx="2600">
                  <c:v>3.680188011565757</c:v>
                </c:pt>
                <c:pt idx="2601">
                  <c:v>3.7084251883994481</c:v>
                </c:pt>
                <c:pt idx="2602">
                  <c:v>3.7296386244434148</c:v>
                </c:pt>
                <c:pt idx="2603">
                  <c:v>3.7344164245124367</c:v>
                </c:pt>
                <c:pt idx="2604">
                  <c:v>3.6975474894052116</c:v>
                </c:pt>
                <c:pt idx="2605">
                  <c:v>3.6496176217849476</c:v>
                </c:pt>
                <c:pt idx="2606">
                  <c:v>3.5611165558171018</c:v>
                </c:pt>
                <c:pt idx="2607">
                  <c:v>3.5288279647061582</c:v>
                </c:pt>
                <c:pt idx="2608">
                  <c:v>3.4331525016173909</c:v>
                </c:pt>
                <c:pt idx="2609">
                  <c:v>3.3756848765009542</c:v>
                </c:pt>
                <c:pt idx="2610">
                  <c:v>3.3100345922459198</c:v>
                </c:pt>
                <c:pt idx="2611">
                  <c:v>3.2857715848490252</c:v>
                </c:pt>
                <c:pt idx="2612">
                  <c:v>3.2900463798759336</c:v>
                </c:pt>
                <c:pt idx="2613">
                  <c:v>3.2755116400465472</c:v>
                </c:pt>
                <c:pt idx="2614">
                  <c:v>3.2523904963957824</c:v>
                </c:pt>
                <c:pt idx="2615">
                  <c:v>3.2286746560747006</c:v>
                </c:pt>
                <c:pt idx="2616">
                  <c:v>3.1121612886263206</c:v>
                </c:pt>
                <c:pt idx="2617">
                  <c:v>3.0755157461233944</c:v>
                </c:pt>
                <c:pt idx="2618">
                  <c:v>3.0851140879827161</c:v>
                </c:pt>
                <c:pt idx="2619">
                  <c:v>3.1410021186115524</c:v>
                </c:pt>
                <c:pt idx="2620">
                  <c:v>3.2222214634768145</c:v>
                </c:pt>
                <c:pt idx="2621">
                  <c:v>3.2669911471195947</c:v>
                </c:pt>
                <c:pt idx="2622">
                  <c:v>3.3055946587569198</c:v>
                </c:pt>
                <c:pt idx="2623">
                  <c:v>3.3740495956240384</c:v>
                </c:pt>
                <c:pt idx="2624">
                  <c:v>3.4131654117878183</c:v>
                </c:pt>
                <c:pt idx="2625">
                  <c:v>3.5136213568167816</c:v>
                </c:pt>
                <c:pt idx="2626">
                  <c:v>3.5252496148124597</c:v>
                </c:pt>
                <c:pt idx="2627">
                  <c:v>3.4885801646400969</c:v>
                </c:pt>
                <c:pt idx="2628">
                  <c:v>3.4743817827530239</c:v>
                </c:pt>
                <c:pt idx="2629">
                  <c:v>3.4702128869624551</c:v>
                </c:pt>
                <c:pt idx="2630">
                  <c:v>3.4581084556585902</c:v>
                </c:pt>
                <c:pt idx="2631">
                  <c:v>3.4354298595311596</c:v>
                </c:pt>
                <c:pt idx="2632">
                  <c:v>3.4177604479573844</c:v>
                </c:pt>
                <c:pt idx="2633">
                  <c:v>3.3988338082057994</c:v>
                </c:pt>
                <c:pt idx="2634">
                  <c:v>3.3916775664934784</c:v>
                </c:pt>
                <c:pt idx="2635">
                  <c:v>3.3730736548825591</c:v>
                </c:pt>
                <c:pt idx="2636">
                  <c:v>3.3623335135252934</c:v>
                </c:pt>
                <c:pt idx="2637">
                  <c:v>3.352313375788277</c:v>
                </c:pt>
                <c:pt idx="2638">
                  <c:v>3.351478788419334</c:v>
                </c:pt>
                <c:pt idx="2639">
                  <c:v>3.3541881666768938</c:v>
                </c:pt>
                <c:pt idx="2640">
                  <c:v>3.3658387860696708</c:v>
                </c:pt>
                <c:pt idx="2641">
                  <c:v>3.3698234680623882</c:v>
                </c:pt>
                <c:pt idx="2642">
                  <c:v>3.3944875128594707</c:v>
                </c:pt>
                <c:pt idx="2643">
                  <c:v>3.4119598758190213</c:v>
                </c:pt>
                <c:pt idx="2644">
                  <c:v>3.4273725357090647</c:v>
                </c:pt>
                <c:pt idx="2645">
                  <c:v>3.4419777879037952</c:v>
                </c:pt>
                <c:pt idx="2646">
                  <c:v>3.4718795202814179</c:v>
                </c:pt>
                <c:pt idx="2647">
                  <c:v>3.5123704304035583</c:v>
                </c:pt>
                <c:pt idx="2648">
                  <c:v>3.5903919518715242</c:v>
                </c:pt>
                <c:pt idx="2649">
                  <c:v>3.6080960481364177</c:v>
                </c:pt>
                <c:pt idx="2650">
                  <c:v>3.6320806324196577</c:v>
                </c:pt>
                <c:pt idx="2651">
                  <c:v>3.6364641999225613</c:v>
                </c:pt>
                <c:pt idx="2652">
                  <c:v>3.624408192939319</c:v>
                </c:pt>
                <c:pt idx="2653">
                  <c:v>3.6161140441365949</c:v>
                </c:pt>
                <c:pt idx="2654">
                  <c:v>3.6137039884564373</c:v>
                </c:pt>
                <c:pt idx="2655">
                  <c:v>3.5814181886485832</c:v>
                </c:pt>
                <c:pt idx="2656">
                  <c:v>3.5704334243931624</c:v>
                </c:pt>
                <c:pt idx="2657">
                  <c:v>3.5577002926869654</c:v>
                </c:pt>
                <c:pt idx="2658">
                  <c:v>3.5387510225665491</c:v>
                </c:pt>
                <c:pt idx="2659">
                  <c:v>3.5187710078444807</c:v>
                </c:pt>
                <c:pt idx="2660">
                  <c:v>3.5208334380359312</c:v>
                </c:pt>
                <c:pt idx="2661">
                  <c:v>3.504823408134246</c:v>
                </c:pt>
                <c:pt idx="2662">
                  <c:v>3.4963089584125608</c:v>
                </c:pt>
                <c:pt idx="2663">
                  <c:v>3.5012373097072214</c:v>
                </c:pt>
                <c:pt idx="2664">
                  <c:v>3.5268571466750345</c:v>
                </c:pt>
                <c:pt idx="2665">
                  <c:v>3.5460247071392423</c:v>
                </c:pt>
                <c:pt idx="2666">
                  <c:v>3.5918256622171478</c:v>
                </c:pt>
                <c:pt idx="2667">
                  <c:v>3.6126947404653604</c:v>
                </c:pt>
                <c:pt idx="2668">
                  <c:v>3.619847113232169</c:v>
                </c:pt>
                <c:pt idx="2669">
                  <c:v>3.6263267105738652</c:v>
                </c:pt>
                <c:pt idx="2670">
                  <c:v>3.6435980074688321</c:v>
                </c:pt>
                <c:pt idx="2671">
                  <c:v>3.6598398879743117</c:v>
                </c:pt>
                <c:pt idx="2672">
                  <c:v>3.6799430023674411</c:v>
                </c:pt>
                <c:pt idx="2673">
                  <c:v>3.4815517052560505</c:v>
                </c:pt>
                <c:pt idx="2674">
                  <c:v>3.5286478899972029</c:v>
                </c:pt>
                <c:pt idx="2675">
                  <c:v>3.5791886174268739</c:v>
                </c:pt>
                <c:pt idx="2676">
                  <c:v>3.6085375680609171</c:v>
                </c:pt>
                <c:pt idx="2677">
                  <c:v>3.6433096669117928</c:v>
                </c:pt>
                <c:pt idx="2678">
                  <c:v>3.6600887542454679</c:v>
                </c:pt>
                <c:pt idx="2679">
                  <c:v>3.6857014961948313</c:v>
                </c:pt>
                <c:pt idx="2680">
                  <c:v>3.6682826269925539</c:v>
                </c:pt>
                <c:pt idx="2681">
                  <c:v>3.6616624705350076</c:v>
                </c:pt>
                <c:pt idx="2682">
                  <c:v>3.655441078799671</c:v>
                </c:pt>
                <c:pt idx="2683">
                  <c:v>3.5463792854874789</c:v>
                </c:pt>
                <c:pt idx="2684">
                  <c:v>3.5274141989337062</c:v>
                </c:pt>
                <c:pt idx="2685">
                  <c:v>3.4910999288034832</c:v>
                </c:pt>
                <c:pt idx="2686">
                  <c:v>3.4824291741323674</c:v>
                </c:pt>
                <c:pt idx="2687">
                  <c:v>3.4670982852369785</c:v>
                </c:pt>
                <c:pt idx="2688">
                  <c:v>3.4335714965635526</c:v>
                </c:pt>
                <c:pt idx="2689">
                  <c:v>3.4117712176797887</c:v>
                </c:pt>
                <c:pt idx="2690">
                  <c:v>3.3988656152156902</c:v>
                </c:pt>
                <c:pt idx="2691">
                  <c:v>3.3916103874143881</c:v>
                </c:pt>
                <c:pt idx="2692">
                  <c:v>3.3621460429314718</c:v>
                </c:pt>
                <c:pt idx="2693">
                  <c:v>3.3549209300957608</c:v>
                </c:pt>
                <c:pt idx="2694">
                  <c:v>3.3590819064140098</c:v>
                </c:pt>
                <c:pt idx="2695">
                  <c:v>3.34917271453206</c:v>
                </c:pt>
                <c:pt idx="2696">
                  <c:v>3.338922643164429</c:v>
                </c:pt>
                <c:pt idx="2697">
                  <c:v>3.3240122444715765</c:v>
                </c:pt>
                <c:pt idx="2698">
                  <c:v>3.3161839839129623</c:v>
                </c:pt>
                <c:pt idx="2699">
                  <c:v>3.2998038713278688</c:v>
                </c:pt>
                <c:pt idx="2700">
                  <c:v>3.2903787765838497</c:v>
                </c:pt>
                <c:pt idx="2701">
                  <c:v>3.286319639667842</c:v>
                </c:pt>
                <c:pt idx="2702">
                  <c:v>3.2841708083118886</c:v>
                </c:pt>
                <c:pt idx="2703">
                  <c:v>3.2703486287273162</c:v>
                </c:pt>
                <c:pt idx="2704">
                  <c:v>3.2525104057275205</c:v>
                </c:pt>
                <c:pt idx="2705">
                  <c:v>3.2481737174231498</c:v>
                </c:pt>
                <c:pt idx="2706">
                  <c:v>3.243677841334657</c:v>
                </c:pt>
                <c:pt idx="2707">
                  <c:v>3.230506357176985</c:v>
                </c:pt>
                <c:pt idx="2708">
                  <c:v>3.2058256172684136</c:v>
                </c:pt>
                <c:pt idx="2709">
                  <c:v>3.1898459175489586</c:v>
                </c:pt>
                <c:pt idx="2710">
                  <c:v>3.1955685732104619</c:v>
                </c:pt>
                <c:pt idx="2711">
                  <c:v>3.1978038952969854</c:v>
                </c:pt>
                <c:pt idx="2712">
                  <c:v>3.214219739347226</c:v>
                </c:pt>
                <c:pt idx="2713">
                  <c:v>3.2336916006315617</c:v>
                </c:pt>
                <c:pt idx="2714">
                  <c:v>3.2225674343297177</c:v>
                </c:pt>
                <c:pt idx="2715">
                  <c:v>3.1677251679702367</c:v>
                </c:pt>
                <c:pt idx="2716">
                  <c:v>3.1545790989406042</c:v>
                </c:pt>
                <c:pt idx="2717">
                  <c:v>3.156679514810719</c:v>
                </c:pt>
                <c:pt idx="2718">
                  <c:v>3.1374630129789494</c:v>
                </c:pt>
                <c:pt idx="2719">
                  <c:v>3.1068701968689751</c:v>
                </c:pt>
                <c:pt idx="2720">
                  <c:v>3.0918392210716465</c:v>
                </c:pt>
                <c:pt idx="2721">
                  <c:v>3.0848068431683573</c:v>
                </c:pt>
                <c:pt idx="2722">
                  <c:v>3.0784000323930236</c:v>
                </c:pt>
                <c:pt idx="2723">
                  <c:v>3.0658975239356252</c:v>
                </c:pt>
                <c:pt idx="2724">
                  <c:v>3.0565556242075584</c:v>
                </c:pt>
                <c:pt idx="2725">
                  <c:v>3.0553540448505148</c:v>
                </c:pt>
                <c:pt idx="2726">
                  <c:v>3.0435382663510451</c:v>
                </c:pt>
                <c:pt idx="2727">
                  <c:v>3.0373513862128267</c:v>
                </c:pt>
                <c:pt idx="2728">
                  <c:v>3.0502398714965993</c:v>
                </c:pt>
                <c:pt idx="2729">
                  <c:v>3.092234679750093</c:v>
                </c:pt>
                <c:pt idx="2730">
                  <c:v>3.1152272334140729</c:v>
                </c:pt>
                <c:pt idx="2731">
                  <c:v>3.0973538844259916</c:v>
                </c:pt>
                <c:pt idx="2732">
                  <c:v>3.0654413291982681</c:v>
                </c:pt>
                <c:pt idx="2733">
                  <c:v>3.0204215941290666</c:v>
                </c:pt>
                <c:pt idx="2734">
                  <c:v>2.9560218268712553</c:v>
                </c:pt>
                <c:pt idx="2735">
                  <c:v>2.8987091344745211</c:v>
                </c:pt>
                <c:pt idx="2736">
                  <c:v>2.8358428927979844</c:v>
                </c:pt>
                <c:pt idx="2737">
                  <c:v>2.8282049334874069</c:v>
                </c:pt>
                <c:pt idx="2738">
                  <c:v>2.8369369274642287</c:v>
                </c:pt>
                <c:pt idx="2739">
                  <c:v>2.8276395552736444</c:v>
                </c:pt>
                <c:pt idx="2740">
                  <c:v>2.8156947511186496</c:v>
                </c:pt>
                <c:pt idx="2741">
                  <c:v>2.8193999703788011</c:v>
                </c:pt>
                <c:pt idx="2742">
                  <c:v>2.8311896106636429</c:v>
                </c:pt>
                <c:pt idx="2743">
                  <c:v>2.8196139921544741</c:v>
                </c:pt>
                <c:pt idx="2744">
                  <c:v>2.8069218130601055</c:v>
                </c:pt>
                <c:pt idx="2745">
                  <c:v>2.7990340545442596</c:v>
                </c:pt>
                <c:pt idx="2746">
                  <c:v>2.7997129461714052</c:v>
                </c:pt>
                <c:pt idx="2747">
                  <c:v>2.7620237899356401</c:v>
                </c:pt>
                <c:pt idx="2748">
                  <c:v>2.7081252026158253</c:v>
                </c:pt>
                <c:pt idx="2749">
                  <c:v>2.6744804067552055</c:v>
                </c:pt>
                <c:pt idx="2750">
                  <c:v>2.6816804065717763</c:v>
                </c:pt>
                <c:pt idx="2751">
                  <c:v>2.6910651080024315</c:v>
                </c:pt>
                <c:pt idx="2752">
                  <c:v>2.6822688254087264</c:v>
                </c:pt>
                <c:pt idx="2753">
                  <c:v>2.6791504422985439</c:v>
                </c:pt>
                <c:pt idx="2754">
                  <c:v>2.6715999699349484</c:v>
                </c:pt>
                <c:pt idx="2755">
                  <c:v>2.6609593479036029</c:v>
                </c:pt>
                <c:pt idx="2756">
                  <c:v>2.6559374387637673</c:v>
                </c:pt>
                <c:pt idx="2757">
                  <c:v>2.6461548629609815</c:v>
                </c:pt>
                <c:pt idx="2758">
                  <c:v>2.64006381346038</c:v>
                </c:pt>
                <c:pt idx="2759">
                  <c:v>2.6336952090092836</c:v>
                </c:pt>
                <c:pt idx="2760">
                  <c:v>2.6253980276426834</c:v>
                </c:pt>
                <c:pt idx="2761">
                  <c:v>2.6212400215559413</c:v>
                </c:pt>
                <c:pt idx="2762">
                  <c:v>2.6165979435450715</c:v>
                </c:pt>
                <c:pt idx="2763">
                  <c:v>2.6200294873487238</c:v>
                </c:pt>
                <c:pt idx="2764">
                  <c:v>2.6424739731402691</c:v>
                </c:pt>
                <c:pt idx="2765">
                  <c:v>2.6521269926041033</c:v>
                </c:pt>
                <c:pt idx="2766">
                  <c:v>2.6642629621530327</c:v>
                </c:pt>
                <c:pt idx="2767">
                  <c:v>2.684862840523615</c:v>
                </c:pt>
                <c:pt idx="2768">
                  <c:v>2.7140805064770039</c:v>
                </c:pt>
                <c:pt idx="2769">
                  <c:v>2.7395677002373842</c:v>
                </c:pt>
                <c:pt idx="2770">
                  <c:v>2.7785490987782158</c:v>
                </c:pt>
                <c:pt idx="2771">
                  <c:v>2.7838649828760809</c:v>
                </c:pt>
                <c:pt idx="2772">
                  <c:v>2.7873073244793543</c:v>
                </c:pt>
                <c:pt idx="2773">
                  <c:v>2.738647893300401</c:v>
                </c:pt>
                <c:pt idx="2774">
                  <c:v>2.7874565456629647</c:v>
                </c:pt>
                <c:pt idx="2775">
                  <c:v>2.8352831248028907</c:v>
                </c:pt>
                <c:pt idx="2776">
                  <c:v>2.8236613720324759</c:v>
                </c:pt>
                <c:pt idx="2777">
                  <c:v>2.793604092091468</c:v>
                </c:pt>
                <c:pt idx="2778">
                  <c:v>2.7436960023152581</c:v>
                </c:pt>
                <c:pt idx="2779">
                  <c:v>2.6780828132850227</c:v>
                </c:pt>
                <c:pt idx="2780">
                  <c:v>2.6074405847497553</c:v>
                </c:pt>
                <c:pt idx="2781">
                  <c:v>2.5493778877501234</c:v>
                </c:pt>
                <c:pt idx="2782">
                  <c:v>2.4948063193291992</c:v>
                </c:pt>
                <c:pt idx="2783">
                  <c:v>2.4166276052136415</c:v>
                </c:pt>
                <c:pt idx="2784">
                  <c:v>2.4096988819389296</c:v>
                </c:pt>
                <c:pt idx="2785">
                  <c:v>2.4019967035305827</c:v>
                </c:pt>
                <c:pt idx="2786">
                  <c:v>2.3967159666941371</c:v>
                </c:pt>
                <c:pt idx="2787">
                  <c:v>2.400422700121672</c:v>
                </c:pt>
                <c:pt idx="2788">
                  <c:v>2.4040403141388031</c:v>
                </c:pt>
                <c:pt idx="2789">
                  <c:v>2.4108794012587307</c:v>
                </c:pt>
                <c:pt idx="2790">
                  <c:v>2.4405955024282995</c:v>
                </c:pt>
                <c:pt idx="2791">
                  <c:v>2.4999594396196354</c:v>
                </c:pt>
                <c:pt idx="2792">
                  <c:v>2.5589978704439025</c:v>
                </c:pt>
                <c:pt idx="2793">
                  <c:v>2.6508483603968536</c:v>
                </c:pt>
                <c:pt idx="2794">
                  <c:v>2.6872161032092734</c:v>
                </c:pt>
                <c:pt idx="2795">
                  <c:v>2.7241833734407424</c:v>
                </c:pt>
                <c:pt idx="2796">
                  <c:v>2.775649450169388</c:v>
                </c:pt>
                <c:pt idx="2797">
                  <c:v>2.8025653263831325</c:v>
                </c:pt>
                <c:pt idx="2798">
                  <c:v>2.812645947049877</c:v>
                </c:pt>
                <c:pt idx="2799">
                  <c:v>2.8068633241417404</c:v>
                </c:pt>
                <c:pt idx="2800">
                  <c:v>2.7613694761054099</c:v>
                </c:pt>
                <c:pt idx="2801">
                  <c:v>2.6646767133697651</c:v>
                </c:pt>
                <c:pt idx="2802">
                  <c:v>2.4873285848513178</c:v>
                </c:pt>
                <c:pt idx="2803">
                  <c:v>2.4300511565303204</c:v>
                </c:pt>
                <c:pt idx="2804">
                  <c:v>2.3634455172133344</c:v>
                </c:pt>
                <c:pt idx="2805">
                  <c:v>2.2714691191487044</c:v>
                </c:pt>
                <c:pt idx="2806">
                  <c:v>2.2429313778870918</c:v>
                </c:pt>
                <c:pt idx="2807">
                  <c:v>2.2233681080237311</c:v>
                </c:pt>
                <c:pt idx="2808">
                  <c:v>2.2184250699056784</c:v>
                </c:pt>
                <c:pt idx="2809">
                  <c:v>2.2005484109216322</c:v>
                </c:pt>
                <c:pt idx="2810">
                  <c:v>2.1913631128389994</c:v>
                </c:pt>
                <c:pt idx="2811">
                  <c:v>2.1866627628319391</c:v>
                </c:pt>
                <c:pt idx="2812">
                  <c:v>2.1853687875669876</c:v>
                </c:pt>
                <c:pt idx="2813">
                  <c:v>2.1899674313375375</c:v>
                </c:pt>
                <c:pt idx="2814">
                  <c:v>2.1941233044395534</c:v>
                </c:pt>
                <c:pt idx="2815">
                  <c:v>2.192098532651205</c:v>
                </c:pt>
                <c:pt idx="2816">
                  <c:v>2.1861628318830175</c:v>
                </c:pt>
                <c:pt idx="2817">
                  <c:v>2.1914854686103364</c:v>
                </c:pt>
                <c:pt idx="2818">
                  <c:v>2.2062413989609411</c:v>
                </c:pt>
                <c:pt idx="2819">
                  <c:v>2.2208370185531354</c:v>
                </c:pt>
                <c:pt idx="2820">
                  <c:v>2.2412933166522753</c:v>
                </c:pt>
                <c:pt idx="2821">
                  <c:v>2.257714445338979</c:v>
                </c:pt>
                <c:pt idx="2822">
                  <c:v>2.2625368001288759</c:v>
                </c:pt>
                <c:pt idx="2823">
                  <c:v>2.2678707970445311</c:v>
                </c:pt>
                <c:pt idx="2824">
                  <c:v>2.2789509748503756</c:v>
                </c:pt>
                <c:pt idx="2825">
                  <c:v>2.2884354107850142</c:v>
                </c:pt>
                <c:pt idx="2826">
                  <c:v>2.2957655572067464</c:v>
                </c:pt>
                <c:pt idx="2827">
                  <c:v>2.3028185242727335</c:v>
                </c:pt>
                <c:pt idx="2828">
                  <c:v>2.3046088503851987</c:v>
                </c:pt>
                <c:pt idx="2829">
                  <c:v>2.3124440638106831</c:v>
                </c:pt>
                <c:pt idx="2830">
                  <c:v>2.3167194220929281</c:v>
                </c:pt>
                <c:pt idx="2831">
                  <c:v>2.3173508883714531</c:v>
                </c:pt>
                <c:pt idx="2832">
                  <c:v>2.3210031424448183</c:v>
                </c:pt>
                <c:pt idx="2833">
                  <c:v>2.3255068285621587</c:v>
                </c:pt>
                <c:pt idx="2834">
                  <c:v>2.3317127050709519</c:v>
                </c:pt>
                <c:pt idx="2835">
                  <c:v>2.3458914235893591</c:v>
                </c:pt>
                <c:pt idx="2836">
                  <c:v>2.3564690416367222</c:v>
                </c:pt>
                <c:pt idx="2837">
                  <c:v>2.3564851664602431</c:v>
                </c:pt>
                <c:pt idx="2838">
                  <c:v>2.35484091438141</c:v>
                </c:pt>
                <c:pt idx="2839">
                  <c:v>2.3536047133374338</c:v>
                </c:pt>
                <c:pt idx="2840">
                  <c:v>2.3523612270776799</c:v>
                </c:pt>
                <c:pt idx="2841">
                  <c:v>2.3513404559610693</c:v>
                </c:pt>
                <c:pt idx="2842">
                  <c:v>2.3541920244857266</c:v>
                </c:pt>
                <c:pt idx="2843">
                  <c:v>2.3457725459152536</c:v>
                </c:pt>
                <c:pt idx="2844">
                  <c:v>2.3444098896620997</c:v>
                </c:pt>
                <c:pt idx="2845">
                  <c:v>2.353603148659035</c:v>
                </c:pt>
                <c:pt idx="2846">
                  <c:v>2.3648958970838123</c:v>
                </c:pt>
                <c:pt idx="2847">
                  <c:v>2.381229829517701</c:v>
                </c:pt>
                <c:pt idx="2848">
                  <c:v>2.4010482693231756</c:v>
                </c:pt>
                <c:pt idx="2849">
                  <c:v>2.4234988409464497</c:v>
                </c:pt>
                <c:pt idx="2850">
                  <c:v>2.4450827059577951</c:v>
                </c:pt>
                <c:pt idx="2851">
                  <c:v>2.4583756915718653</c:v>
                </c:pt>
                <c:pt idx="2852">
                  <c:v>2.4687741939473371</c:v>
                </c:pt>
                <c:pt idx="2853">
                  <c:v>2.4771728457812374</c:v>
                </c:pt>
                <c:pt idx="2854">
                  <c:v>2.4914210450489769</c:v>
                </c:pt>
                <c:pt idx="2855">
                  <c:v>2.4912244526285749</c:v>
                </c:pt>
                <c:pt idx="2856">
                  <c:v>2.4921071151246439</c:v>
                </c:pt>
                <c:pt idx="2857">
                  <c:v>2.489192441855359</c:v>
                </c:pt>
                <c:pt idx="2858">
                  <c:v>2.475517450754475</c:v>
                </c:pt>
                <c:pt idx="2859">
                  <c:v>2.4637718762014247</c:v>
                </c:pt>
                <c:pt idx="2860">
                  <c:v>2.4479855338437897</c:v>
                </c:pt>
                <c:pt idx="2861">
                  <c:v>2.4331607282230094</c:v>
                </c:pt>
                <c:pt idx="2862">
                  <c:v>2.4207878273463246</c:v>
                </c:pt>
                <c:pt idx="2863">
                  <c:v>2.4065912424761278</c:v>
                </c:pt>
                <c:pt idx="2864">
                  <c:v>2.403502505898834</c:v>
                </c:pt>
                <c:pt idx="2865">
                  <c:v>2.4027954098781832</c:v>
                </c:pt>
                <c:pt idx="2866">
                  <c:v>2.3941632850402077</c:v>
                </c:pt>
                <c:pt idx="2867">
                  <c:v>2.3910264336822378</c:v>
                </c:pt>
                <c:pt idx="2868">
                  <c:v>2.3967930179564871</c:v>
                </c:pt>
                <c:pt idx="2869">
                  <c:v>2.3980730116680369</c:v>
                </c:pt>
                <c:pt idx="2870">
                  <c:v>2.4042694806256413</c:v>
                </c:pt>
                <c:pt idx="2871">
                  <c:v>2.40192925745805</c:v>
                </c:pt>
                <c:pt idx="2872">
                  <c:v>2.4045610051044841</c:v>
                </c:pt>
                <c:pt idx="2873">
                  <c:v>2.4147377342287411</c:v>
                </c:pt>
                <c:pt idx="2874">
                  <c:v>2.4816494744132287</c:v>
                </c:pt>
                <c:pt idx="2875">
                  <c:v>2.4939236517478292</c:v>
                </c:pt>
                <c:pt idx="2876">
                  <c:v>2.4929598524428167</c:v>
                </c:pt>
                <c:pt idx="2877">
                  <c:v>2.4912424349669324</c:v>
                </c:pt>
                <c:pt idx="2878">
                  <c:v>2.4899686369333516</c:v>
                </c:pt>
                <c:pt idx="2879">
                  <c:v>2.4910588989386109</c:v>
                </c:pt>
                <c:pt idx="2880">
                  <c:v>2.4908320446483807</c:v>
                </c:pt>
                <c:pt idx="2881">
                  <c:v>2.4879505563854432</c:v>
                </c:pt>
                <c:pt idx="2882">
                  <c:v>2.4796852771103723</c:v>
                </c:pt>
                <c:pt idx="2883">
                  <c:v>2.4752485702770137</c:v>
                </c:pt>
                <c:pt idx="2884">
                  <c:v>2.4744663972662488</c:v>
                </c:pt>
                <c:pt idx="2885">
                  <c:v>2.4699497026643833</c:v>
                </c:pt>
                <c:pt idx="2886">
                  <c:v>2.4668796186232802</c:v>
                </c:pt>
                <c:pt idx="2887">
                  <c:v>2.4648213678167528</c:v>
                </c:pt>
                <c:pt idx="2888">
                  <c:v>2.458168684919761</c:v>
                </c:pt>
                <c:pt idx="2889">
                  <c:v>2.4558224839869527</c:v>
                </c:pt>
                <c:pt idx="2890">
                  <c:v>2.4421521180223524</c:v>
                </c:pt>
                <c:pt idx="2891">
                  <c:v>2.4357196959320868</c:v>
                </c:pt>
                <c:pt idx="2892">
                  <c:v>2.418179984623642</c:v>
                </c:pt>
                <c:pt idx="2893">
                  <c:v>2.4160857041487391</c:v>
                </c:pt>
                <c:pt idx="2894">
                  <c:v>2.4070456460297494</c:v>
                </c:pt>
                <c:pt idx="2895">
                  <c:v>2.4044590397775165</c:v>
                </c:pt>
                <c:pt idx="2896">
                  <c:v>2.3987166776306994</c:v>
                </c:pt>
                <c:pt idx="2897">
                  <c:v>2.3935637681985789</c:v>
                </c:pt>
                <c:pt idx="2898">
                  <c:v>2.3914989208266748</c:v>
                </c:pt>
                <c:pt idx="2899">
                  <c:v>2.386009318823628</c:v>
                </c:pt>
                <c:pt idx="2900">
                  <c:v>2.3763823607673698</c:v>
                </c:pt>
                <c:pt idx="2901">
                  <c:v>2.3782910301436222</c:v>
                </c:pt>
                <c:pt idx="2902">
                  <c:v>2.3748732784450328</c:v>
                </c:pt>
                <c:pt idx="2903">
                  <c:v>2.3730546834854227</c:v>
                </c:pt>
                <c:pt idx="2904">
                  <c:v>2.3767347736152757</c:v>
                </c:pt>
                <c:pt idx="2905">
                  <c:v>2.3728422353814498</c:v>
                </c:pt>
                <c:pt idx="2906">
                  <c:v>2.376870155149716</c:v>
                </c:pt>
                <c:pt idx="2907">
                  <c:v>2.3892168696262917</c:v>
                </c:pt>
                <c:pt idx="2908">
                  <c:v>2.3955744925826625</c:v>
                </c:pt>
                <c:pt idx="2909">
                  <c:v>2.4055954920029579</c:v>
                </c:pt>
                <c:pt idx="2910">
                  <c:v>2.416328353670993</c:v>
                </c:pt>
                <c:pt idx="2911">
                  <c:v>2.4218309421989748</c:v>
                </c:pt>
                <c:pt idx="2912">
                  <c:v>2.4334187691881559</c:v>
                </c:pt>
                <c:pt idx="2913">
                  <c:v>2.4452003711420858</c:v>
                </c:pt>
                <c:pt idx="2914">
                  <c:v>2.4670951355082158</c:v>
                </c:pt>
                <c:pt idx="2915">
                  <c:v>2.5109892001279475</c:v>
                </c:pt>
                <c:pt idx="2916">
                  <c:v>2.6609834067510736</c:v>
                </c:pt>
                <c:pt idx="2917">
                  <c:v>2.7587005918521226</c:v>
                </c:pt>
                <c:pt idx="2918">
                  <c:v>2.8518740170259722</c:v>
                </c:pt>
                <c:pt idx="2919">
                  <c:v>2.937984710473788</c:v>
                </c:pt>
                <c:pt idx="2920">
                  <c:v>3.0407136939875321</c:v>
                </c:pt>
                <c:pt idx="2921">
                  <c:v>3.1278865528204225</c:v>
                </c:pt>
                <c:pt idx="2922">
                  <c:v>3.1769476926640334</c:v>
                </c:pt>
                <c:pt idx="2923">
                  <c:v>3.2298604034824447</c:v>
                </c:pt>
                <c:pt idx="2924">
                  <c:v>3.3025408690075686</c:v>
                </c:pt>
                <c:pt idx="2925">
                  <c:v>3.4001483172506966</c:v>
                </c:pt>
                <c:pt idx="2926">
                  <c:v>3.3874775864929316</c:v>
                </c:pt>
                <c:pt idx="2927">
                  <c:v>3.3241761812065374</c:v>
                </c:pt>
                <c:pt idx="2928">
                  <c:v>3.2472514495932066</c:v>
                </c:pt>
                <c:pt idx="2929">
                  <c:v>3.1724111113915017</c:v>
                </c:pt>
                <c:pt idx="2930">
                  <c:v>3.1360650562608807</c:v>
                </c:pt>
                <c:pt idx="2931">
                  <c:v>3.1222042024651229</c:v>
                </c:pt>
                <c:pt idx="2932">
                  <c:v>3.1167398792696899</c:v>
                </c:pt>
                <c:pt idx="2933">
                  <c:v>3.2502181420867897</c:v>
                </c:pt>
                <c:pt idx="2934">
                  <c:v>3.3308514898240844</c:v>
                </c:pt>
                <c:pt idx="2935">
                  <c:v>3.3611647015184389</c:v>
                </c:pt>
                <c:pt idx="2936">
                  <c:v>3.3679350664120764</c:v>
                </c:pt>
                <c:pt idx="2937">
                  <c:v>3.3630040570151092</c:v>
                </c:pt>
                <c:pt idx="2938">
                  <c:v>3.3643935777620744</c:v>
                </c:pt>
                <c:pt idx="2939">
                  <c:v>3.3572840001034185</c:v>
                </c:pt>
                <c:pt idx="2940">
                  <c:v>3.3440208602731794</c:v>
                </c:pt>
                <c:pt idx="2941">
                  <c:v>3.3351811553264796</c:v>
                </c:pt>
                <c:pt idx="2942">
                  <c:v>3.3275428576237278</c:v>
                </c:pt>
                <c:pt idx="2943">
                  <c:v>3.3145315065137106</c:v>
                </c:pt>
                <c:pt idx="2944">
                  <c:v>3.2901453697028828</c:v>
                </c:pt>
                <c:pt idx="2945">
                  <c:v>3.2365943704144278</c:v>
                </c:pt>
                <c:pt idx="2946">
                  <c:v>3.2002487982732251</c:v>
                </c:pt>
                <c:pt idx="2947">
                  <c:v>3.169336126917321</c:v>
                </c:pt>
                <c:pt idx="2948">
                  <c:v>3.1538976656542759</c:v>
                </c:pt>
                <c:pt idx="2949">
                  <c:v>3.1413623658786909</c:v>
                </c:pt>
                <c:pt idx="2950">
                  <c:v>3.1449259303297961</c:v>
                </c:pt>
                <c:pt idx="2951">
                  <c:v>3.1539450985503974</c:v>
                </c:pt>
                <c:pt idx="2952">
                  <c:v>3.158729604061199</c:v>
                </c:pt>
                <c:pt idx="2953">
                  <c:v>3.1510427220331421</c:v>
                </c:pt>
                <c:pt idx="2954">
                  <c:v>3.1690301611369871</c:v>
                </c:pt>
                <c:pt idx="2955">
                  <c:v>3.1559153789914629</c:v>
                </c:pt>
                <c:pt idx="2956">
                  <c:v>3.1582227111409975</c:v>
                </c:pt>
                <c:pt idx="2957">
                  <c:v>3.1572776123188815</c:v>
                </c:pt>
                <c:pt idx="2958">
                  <c:v>3.1257842943293999</c:v>
                </c:pt>
                <c:pt idx="2959">
                  <c:v>3.1006795290778695</c:v>
                </c:pt>
                <c:pt idx="2960">
                  <c:v>3.0804369837418775</c:v>
                </c:pt>
                <c:pt idx="2961">
                  <c:v>3.0645033792140342</c:v>
                </c:pt>
                <c:pt idx="2962">
                  <c:v>3.0645632730108745</c:v>
                </c:pt>
                <c:pt idx="2963">
                  <c:v>3.0696552732552638</c:v>
                </c:pt>
                <c:pt idx="2964">
                  <c:v>3.0604665110260432</c:v>
                </c:pt>
                <c:pt idx="2965">
                  <c:v>3.0629528171112139</c:v>
                </c:pt>
                <c:pt idx="2966">
                  <c:v>3.0830187920512757</c:v>
                </c:pt>
                <c:pt idx="2967">
                  <c:v>3.0823428166408418</c:v>
                </c:pt>
                <c:pt idx="2968">
                  <c:v>3.062552089152343</c:v>
                </c:pt>
                <c:pt idx="2969">
                  <c:v>3.0530732676836618</c:v>
                </c:pt>
                <c:pt idx="2970">
                  <c:v>3.0566450068011988</c:v>
                </c:pt>
                <c:pt idx="2971">
                  <c:v>3.0393030514537989</c:v>
                </c:pt>
                <c:pt idx="2972">
                  <c:v>3.0440296510751388</c:v>
                </c:pt>
                <c:pt idx="2973">
                  <c:v>3.0527512168894013</c:v>
                </c:pt>
                <c:pt idx="2974">
                  <c:v>3.0625689065836399</c:v>
                </c:pt>
                <c:pt idx="2975">
                  <c:v>3.0604386862299062</c:v>
                </c:pt>
                <c:pt idx="2976">
                  <c:v>3.08305373760505</c:v>
                </c:pt>
                <c:pt idx="2977">
                  <c:v>3.095020109208741</c:v>
                </c:pt>
                <c:pt idx="2978">
                  <c:v>3.1023579656503948</c:v>
                </c:pt>
                <c:pt idx="2979">
                  <c:v>3.1087582228437682</c:v>
                </c:pt>
                <c:pt idx="2980">
                  <c:v>3.175248927490594</c:v>
                </c:pt>
                <c:pt idx="2981">
                  <c:v>3.1844230209342088</c:v>
                </c:pt>
                <c:pt idx="2982">
                  <c:v>3.2184137975348182</c:v>
                </c:pt>
                <c:pt idx="2983">
                  <c:v>3.2141604659631593</c:v>
                </c:pt>
                <c:pt idx="2984">
                  <c:v>3.1860135322486016</c:v>
                </c:pt>
                <c:pt idx="2985">
                  <c:v>3.2049660045671815</c:v>
                </c:pt>
                <c:pt idx="2986">
                  <c:v>3.247643032276136</c:v>
                </c:pt>
                <c:pt idx="2987">
                  <c:v>3.2729000730357058</c:v>
                </c:pt>
                <c:pt idx="2988">
                  <c:v>3.2957214831276191</c:v>
                </c:pt>
                <c:pt idx="2989">
                  <c:v>3.2930948906861999</c:v>
                </c:pt>
                <c:pt idx="2990">
                  <c:v>3.268473700749448</c:v>
                </c:pt>
                <c:pt idx="2991">
                  <c:v>3.2734728779215194</c:v>
                </c:pt>
                <c:pt idx="2992">
                  <c:v>3.3219369224640563</c:v>
                </c:pt>
                <c:pt idx="2993">
                  <c:v>3.3920619998088659</c:v>
                </c:pt>
                <c:pt idx="2994">
                  <c:v>3.4291650469376687</c:v>
                </c:pt>
                <c:pt idx="2995">
                  <c:v>3.4772053078572869</c:v>
                </c:pt>
                <c:pt idx="2996">
                  <c:v>3.5161254947188931</c:v>
                </c:pt>
                <c:pt idx="2997">
                  <c:v>3.5606577555857961</c:v>
                </c:pt>
                <c:pt idx="2998">
                  <c:v>3.567772392876142</c:v>
                </c:pt>
                <c:pt idx="2999">
                  <c:v>3.566846866226578</c:v>
                </c:pt>
                <c:pt idx="3000">
                  <c:v>3.5678764950458164</c:v>
                </c:pt>
                <c:pt idx="3001">
                  <c:v>3.5904782453564499</c:v>
                </c:pt>
                <c:pt idx="3002">
                  <c:v>3.5975839114097892</c:v>
                </c:pt>
                <c:pt idx="3003">
                  <c:v>3.5951015952858727</c:v>
                </c:pt>
                <c:pt idx="3004">
                  <c:v>3.599120924290935</c:v>
                </c:pt>
                <c:pt idx="3005">
                  <c:v>3.5996231725969539</c:v>
                </c:pt>
                <c:pt idx="3006">
                  <c:v>3.5882169452030981</c:v>
                </c:pt>
                <c:pt idx="3007">
                  <c:v>3.5756819312653043</c:v>
                </c:pt>
                <c:pt idx="3008">
                  <c:v>3.5765502723355405</c:v>
                </c:pt>
                <c:pt idx="3009">
                  <c:v>3.548519808280417</c:v>
                </c:pt>
                <c:pt idx="3010">
                  <c:v>3.516668107898659</c:v>
                </c:pt>
                <c:pt idx="3011">
                  <c:v>3.4657241432615966</c:v>
                </c:pt>
                <c:pt idx="3012">
                  <c:v>3.4378471756506319</c:v>
                </c:pt>
                <c:pt idx="3013">
                  <c:v>3.4157561931595635</c:v>
                </c:pt>
                <c:pt idx="3014">
                  <c:v>3.4009714350454221</c:v>
                </c:pt>
                <c:pt idx="3015">
                  <c:v>3.3903088873750162</c:v>
                </c:pt>
                <c:pt idx="3016">
                  <c:v>3.3835556233182706</c:v>
                </c:pt>
                <c:pt idx="3017">
                  <c:v>3.4125914816956202</c:v>
                </c:pt>
                <c:pt idx="3018">
                  <c:v>3.4190331766243989</c:v>
                </c:pt>
                <c:pt idx="3019">
                  <c:v>3.433023085438542</c:v>
                </c:pt>
                <c:pt idx="3020">
                  <c:v>3.4241276014855018</c:v>
                </c:pt>
                <c:pt idx="3021">
                  <c:v>3.4016188289863574</c:v>
                </c:pt>
                <c:pt idx="3022">
                  <c:v>3.4284188387543999</c:v>
                </c:pt>
                <c:pt idx="3023">
                  <c:v>3.4315650983041626</c:v>
                </c:pt>
                <c:pt idx="3024">
                  <c:v>3.4279026692864383</c:v>
                </c:pt>
                <c:pt idx="3025">
                  <c:v>3.4411045175185744</c:v>
                </c:pt>
                <c:pt idx="3026">
                  <c:v>3.4381062775661699</c:v>
                </c:pt>
                <c:pt idx="3027">
                  <c:v>3.4339957207443397</c:v>
                </c:pt>
                <c:pt idx="3028">
                  <c:v>3.4292494647935392</c:v>
                </c:pt>
                <c:pt idx="3029">
                  <c:v>3.431669821183811</c:v>
                </c:pt>
                <c:pt idx="3030">
                  <c:v>3.4465224531606249</c:v>
                </c:pt>
                <c:pt idx="3031">
                  <c:v>3.4715999348195523</c:v>
                </c:pt>
                <c:pt idx="3032">
                  <c:v>3.4903722160883959</c:v>
                </c:pt>
                <c:pt idx="3033">
                  <c:v>3.4983128054008721</c:v>
                </c:pt>
                <c:pt idx="3034">
                  <c:v>3.5059019731775978</c:v>
                </c:pt>
                <c:pt idx="3035">
                  <c:v>3.5140182878304618</c:v>
                </c:pt>
                <c:pt idx="3036">
                  <c:v>3.5314105966944749</c:v>
                </c:pt>
                <c:pt idx="3037">
                  <c:v>3.5266113552686025</c:v>
                </c:pt>
                <c:pt idx="3038">
                  <c:v>3.5347433100896843</c:v>
                </c:pt>
                <c:pt idx="3039">
                  <c:v>3.5386967764237705</c:v>
                </c:pt>
                <c:pt idx="3040">
                  <c:v>3.5583845510311325</c:v>
                </c:pt>
                <c:pt idx="3041">
                  <c:v>3.5632120668167984</c:v>
                </c:pt>
                <c:pt idx="3042">
                  <c:v>3.5671028907745348</c:v>
                </c:pt>
                <c:pt idx="3043">
                  <c:v>3.5532601018053622</c:v>
                </c:pt>
                <c:pt idx="3044">
                  <c:v>3.5226694767584568</c:v>
                </c:pt>
                <c:pt idx="3045">
                  <c:v>3.4933222169950859</c:v>
                </c:pt>
                <c:pt idx="3046">
                  <c:v>3.480859491934019</c:v>
                </c:pt>
                <c:pt idx="3047">
                  <c:v>3.5059453676449586</c:v>
                </c:pt>
                <c:pt idx="3048">
                  <c:v>3.5000836181703319</c:v>
                </c:pt>
                <c:pt idx="3049">
                  <c:v>3.5065915281360334</c:v>
                </c:pt>
                <c:pt idx="3050">
                  <c:v>3.510600611418345</c:v>
                </c:pt>
                <c:pt idx="3051">
                  <c:v>3.5056808569998328</c:v>
                </c:pt>
                <c:pt idx="3052">
                  <c:v>3.4819471637922534</c:v>
                </c:pt>
                <c:pt idx="3053">
                  <c:v>3.4379524234146812</c:v>
                </c:pt>
                <c:pt idx="3054">
                  <c:v>3.3843563075774021</c:v>
                </c:pt>
                <c:pt idx="3055">
                  <c:v>3.3451358931953683</c:v>
                </c:pt>
                <c:pt idx="3056">
                  <c:v>3.315652086961514</c:v>
                </c:pt>
                <c:pt idx="3057">
                  <c:v>3.3101450192487856</c:v>
                </c:pt>
                <c:pt idx="3058">
                  <c:v>3.3128563261879682</c:v>
                </c:pt>
                <c:pt idx="3059">
                  <c:v>3.32878245580957</c:v>
                </c:pt>
                <c:pt idx="3060">
                  <c:v>3.3464258106436024</c:v>
                </c:pt>
                <c:pt idx="3061">
                  <c:v>3.4480914142811789</c:v>
                </c:pt>
                <c:pt idx="3062">
                  <c:v>3.4691330840832491</c:v>
                </c:pt>
                <c:pt idx="3063">
                  <c:v>3.5100681369484019</c:v>
                </c:pt>
                <c:pt idx="3064">
                  <c:v>3.5191350234260317</c:v>
                </c:pt>
                <c:pt idx="3065">
                  <c:v>3.514171516507639</c:v>
                </c:pt>
                <c:pt idx="3066">
                  <c:v>3.5133155743738942</c:v>
                </c:pt>
                <c:pt idx="3067">
                  <c:v>3.5200298169406286</c:v>
                </c:pt>
                <c:pt idx="3068">
                  <c:v>3.5144816326566306</c:v>
                </c:pt>
                <c:pt idx="3069">
                  <c:v>3.4976431427705781</c:v>
                </c:pt>
                <c:pt idx="3070">
                  <c:v>3.465026368173981</c:v>
                </c:pt>
                <c:pt idx="3071">
                  <c:v>3.4311142328212449</c:v>
                </c:pt>
                <c:pt idx="3072">
                  <c:v>3.428284919653307</c:v>
                </c:pt>
                <c:pt idx="3073">
                  <c:v>3.3971662435711081</c:v>
                </c:pt>
                <c:pt idx="3074">
                  <c:v>3.4172682159933307</c:v>
                </c:pt>
                <c:pt idx="3075">
                  <c:v>3.4236089300853241</c:v>
                </c:pt>
                <c:pt idx="3076">
                  <c:v>3.4223584010006558</c:v>
                </c:pt>
                <c:pt idx="3077">
                  <c:v>3.412273322567545</c:v>
                </c:pt>
                <c:pt idx="3078">
                  <c:v>3.4126592980871906</c:v>
                </c:pt>
                <c:pt idx="3079">
                  <c:v>3.4158813780855892</c:v>
                </c:pt>
                <c:pt idx="3080">
                  <c:v>3.4371039471006677</c:v>
                </c:pt>
                <c:pt idx="3081">
                  <c:v>3.4448839824906141</c:v>
                </c:pt>
                <c:pt idx="3082">
                  <c:v>3.4667167943799346</c:v>
                </c:pt>
                <c:pt idx="3083">
                  <c:v>3.4740440000157897</c:v>
                </c:pt>
                <c:pt idx="3084">
                  <c:v>3.4925377239000057</c:v>
                </c:pt>
                <c:pt idx="3085">
                  <c:v>3.5180562491572394</c:v>
                </c:pt>
                <c:pt idx="3086">
                  <c:v>3.5206328481463136</c:v>
                </c:pt>
                <c:pt idx="3087">
                  <c:v>3.5222398899055145</c:v>
                </c:pt>
                <c:pt idx="3088">
                  <c:v>3.5241921267796061</c:v>
                </c:pt>
                <c:pt idx="3089">
                  <c:v>3.536377627268354</c:v>
                </c:pt>
                <c:pt idx="3090">
                  <c:v>3.5446915254894518</c:v>
                </c:pt>
                <c:pt idx="3091">
                  <c:v>3.544177975518223</c:v>
                </c:pt>
                <c:pt idx="3092">
                  <c:v>3.5401723214082899</c:v>
                </c:pt>
                <c:pt idx="3093">
                  <c:v>3.5431681742463823</c:v>
                </c:pt>
                <c:pt idx="3094">
                  <c:v>3.5423115864853014</c:v>
                </c:pt>
                <c:pt idx="3095">
                  <c:v>3.5337641447731878</c:v>
                </c:pt>
                <c:pt idx="3096">
                  <c:v>3.525039753055176</c:v>
                </c:pt>
                <c:pt idx="3097">
                  <c:v>3.5273711469077602</c:v>
                </c:pt>
                <c:pt idx="3098">
                  <c:v>3.5276835291119419</c:v>
                </c:pt>
                <c:pt idx="3099">
                  <c:v>3.524630765395762</c:v>
                </c:pt>
                <c:pt idx="3100">
                  <c:v>3.5236061983980718</c:v>
                </c:pt>
                <c:pt idx="3101">
                  <c:v>3.5263360237318113</c:v>
                </c:pt>
                <c:pt idx="3102">
                  <c:v>3.5216537931201581</c:v>
                </c:pt>
                <c:pt idx="3103">
                  <c:v>3.5166642382851796</c:v>
                </c:pt>
                <c:pt idx="3104">
                  <c:v>3.5101728478789425</c:v>
                </c:pt>
                <c:pt idx="3105">
                  <c:v>3.5031276881507494</c:v>
                </c:pt>
                <c:pt idx="3106">
                  <c:v>3.500999935308029</c:v>
                </c:pt>
                <c:pt idx="3107">
                  <c:v>3.5164567293312681</c:v>
                </c:pt>
                <c:pt idx="3108">
                  <c:v>3.5307971392473365</c:v>
                </c:pt>
                <c:pt idx="3109">
                  <c:v>3.5517950884744374</c:v>
                </c:pt>
                <c:pt idx="3110">
                  <c:v>3.5561936684508266</c:v>
                </c:pt>
                <c:pt idx="3111">
                  <c:v>3.6049342588314817</c:v>
                </c:pt>
                <c:pt idx="3112">
                  <c:v>3.6275867030810409</c:v>
                </c:pt>
                <c:pt idx="3113">
                  <c:v>3.649901592316759</c:v>
                </c:pt>
                <c:pt idx="3114">
                  <c:v>3.6802430729350446</c:v>
                </c:pt>
                <c:pt idx="3115">
                  <c:v>3.6607211510032358</c:v>
                </c:pt>
                <c:pt idx="3116">
                  <c:v>3.6388025015493941</c:v>
                </c:pt>
                <c:pt idx="3117">
                  <c:v>3.6145433664052575</c:v>
                </c:pt>
                <c:pt idx="3118">
                  <c:v>3.5909314312547727</c:v>
                </c:pt>
                <c:pt idx="3119">
                  <c:v>3.5588314316964818</c:v>
                </c:pt>
                <c:pt idx="3120">
                  <c:v>3.5523203715151892</c:v>
                </c:pt>
                <c:pt idx="3121">
                  <c:v>3.5332436788223691</c:v>
                </c:pt>
                <c:pt idx="3122">
                  <c:v>3.4920652738570412</c:v>
                </c:pt>
                <c:pt idx="3123">
                  <c:v>3.4381275536211771</c:v>
                </c:pt>
                <c:pt idx="3124">
                  <c:v>3.4146523000138673</c:v>
                </c:pt>
                <c:pt idx="3125">
                  <c:v>3.413048155064303</c:v>
                </c:pt>
                <c:pt idx="3126">
                  <c:v>3.4110851675879834</c:v>
                </c:pt>
                <c:pt idx="3127">
                  <c:v>3.4137759697554695</c:v>
                </c:pt>
                <c:pt idx="3128">
                  <c:v>3.4034333814971243</c:v>
                </c:pt>
                <c:pt idx="3129">
                  <c:v>3.3964254394490463</c:v>
                </c:pt>
                <c:pt idx="3130">
                  <c:v>3.4005428991980393</c:v>
                </c:pt>
                <c:pt idx="3131">
                  <c:v>3.4096813732149442</c:v>
                </c:pt>
                <c:pt idx="3132">
                  <c:v>3.4096595785748085</c:v>
                </c:pt>
                <c:pt idx="3133">
                  <c:v>3.4169373699458059</c:v>
                </c:pt>
                <c:pt idx="3134">
                  <c:v>3.4262710275124584</c:v>
                </c:pt>
                <c:pt idx="3135">
                  <c:v>3.4818143169121494</c:v>
                </c:pt>
                <c:pt idx="3136">
                  <c:v>3.5236143553668948</c:v>
                </c:pt>
                <c:pt idx="3137">
                  <c:v>3.5573351911062359</c:v>
                </c:pt>
                <c:pt idx="3138">
                  <c:v>3.5749843104976007</c:v>
                </c:pt>
                <c:pt idx="3139">
                  <c:v>3.6040972268122116</c:v>
                </c:pt>
                <c:pt idx="3140">
                  <c:v>3.6489834251070521</c:v>
                </c:pt>
                <c:pt idx="3141">
                  <c:v>3.6781469851087079</c:v>
                </c:pt>
                <c:pt idx="3142">
                  <c:v>3.6656481835347061</c:v>
                </c:pt>
                <c:pt idx="3143">
                  <c:v>3.6427422596895291</c:v>
                </c:pt>
                <c:pt idx="3144">
                  <c:v>3.6465855858895662</c:v>
                </c:pt>
                <c:pt idx="3145">
                  <c:v>3.6426902507037564</c:v>
                </c:pt>
                <c:pt idx="3146">
                  <c:v>3.634498889065187</c:v>
                </c:pt>
                <c:pt idx="3147">
                  <c:v>3.5990830748906832</c:v>
                </c:pt>
                <c:pt idx="3148">
                  <c:v>3.5842348668394401</c:v>
                </c:pt>
                <c:pt idx="3149">
                  <c:v>3.5652715857790378</c:v>
                </c:pt>
                <c:pt idx="3150">
                  <c:v>3.5666930012301816</c:v>
                </c:pt>
                <c:pt idx="3151">
                  <c:v>3.5649540808485125</c:v>
                </c:pt>
                <c:pt idx="3152">
                  <c:v>3.5410143314508549</c:v>
                </c:pt>
                <c:pt idx="3153">
                  <c:v>3.473865946288575</c:v>
                </c:pt>
                <c:pt idx="3154">
                  <c:v>3.4276968708596187</c:v>
                </c:pt>
                <c:pt idx="3155">
                  <c:v>3.423142386209848</c:v>
                </c:pt>
                <c:pt idx="3156">
                  <c:v>3.4125240084248909</c:v>
                </c:pt>
                <c:pt idx="3157">
                  <c:v>3.4051397628971487</c:v>
                </c:pt>
                <c:pt idx="3158">
                  <c:v>3.4038496356113512</c:v>
                </c:pt>
                <c:pt idx="3159">
                  <c:v>3.4194473437792254</c:v>
                </c:pt>
                <c:pt idx="3160">
                  <c:v>3.3990338003741161</c:v>
                </c:pt>
                <c:pt idx="3161">
                  <c:v>3.4034234339821183</c:v>
                </c:pt>
                <c:pt idx="3162">
                  <c:v>3.4212261459431121</c:v>
                </c:pt>
                <c:pt idx="3163">
                  <c:v>3.4232774550178009</c:v>
                </c:pt>
                <c:pt idx="3164">
                  <c:v>3.4184984595577568</c:v>
                </c:pt>
                <c:pt idx="3165">
                  <c:v>3.4197620445300685</c:v>
                </c:pt>
                <c:pt idx="3166">
                  <c:v>3.4145993113163509</c:v>
                </c:pt>
                <c:pt idx="3167">
                  <c:v>3.4076894379091072</c:v>
                </c:pt>
                <c:pt idx="3168">
                  <c:v>3.4039312702584472</c:v>
                </c:pt>
                <c:pt idx="3169">
                  <c:v>3.3964110962801701</c:v>
                </c:pt>
                <c:pt idx="3170">
                  <c:v>3.3943761937650621</c:v>
                </c:pt>
                <c:pt idx="3171">
                  <c:v>3.393243013058413</c:v>
                </c:pt>
                <c:pt idx="3172">
                  <c:v>3.3934416943794137</c:v>
                </c:pt>
                <c:pt idx="3173">
                  <c:v>3.2660685212534197</c:v>
                </c:pt>
                <c:pt idx="3174">
                  <c:v>3.2840095674634067</c:v>
                </c:pt>
                <c:pt idx="3175">
                  <c:v>3.2915859068940145</c:v>
                </c:pt>
                <c:pt idx="3176">
                  <c:v>3.3004052428853776</c:v>
                </c:pt>
                <c:pt idx="3177">
                  <c:v>3.316301212879686</c:v>
                </c:pt>
                <c:pt idx="3178">
                  <c:v>3.3226365805687306</c:v>
                </c:pt>
                <c:pt idx="3179">
                  <c:v>3.3043337617507098</c:v>
                </c:pt>
                <c:pt idx="3180">
                  <c:v>3.2870956162128375</c:v>
                </c:pt>
                <c:pt idx="3181">
                  <c:v>3.2832875136947766</c:v>
                </c:pt>
                <c:pt idx="3182">
                  <c:v>3.2739346667751876</c:v>
                </c:pt>
                <c:pt idx="3183">
                  <c:v>3.2446294932427411</c:v>
                </c:pt>
                <c:pt idx="3184">
                  <c:v>3.208618622768169</c:v>
                </c:pt>
                <c:pt idx="3185">
                  <c:v>3.1769247298856085</c:v>
                </c:pt>
                <c:pt idx="3186">
                  <c:v>3.1676230173731592</c:v>
                </c:pt>
                <c:pt idx="3187">
                  <c:v>3.1616510763859287</c:v>
                </c:pt>
                <c:pt idx="3188">
                  <c:v>3.1661313628092587</c:v>
                </c:pt>
                <c:pt idx="3189">
                  <c:v>3.1767857346903599</c:v>
                </c:pt>
                <c:pt idx="3190">
                  <c:v>3.2039390006805877</c:v>
                </c:pt>
                <c:pt idx="3191">
                  <c:v>3.2282111724897686</c:v>
                </c:pt>
                <c:pt idx="3192">
                  <c:v>3.2526119652753338</c:v>
                </c:pt>
                <c:pt idx="3193">
                  <c:v>3.2999358179463734</c:v>
                </c:pt>
                <c:pt idx="3194">
                  <c:v>3.3359596167131884</c:v>
                </c:pt>
                <c:pt idx="3195">
                  <c:v>3.3715908335410392</c:v>
                </c:pt>
                <c:pt idx="3196">
                  <c:v>3.3992386971549697</c:v>
                </c:pt>
                <c:pt idx="3197">
                  <c:v>3.4178103059117482</c:v>
                </c:pt>
                <c:pt idx="3198">
                  <c:v>3.409037429832936</c:v>
                </c:pt>
                <c:pt idx="3199">
                  <c:v>3.4006724346912525</c:v>
                </c:pt>
                <c:pt idx="3200">
                  <c:v>3.4163873159100486</c:v>
                </c:pt>
                <c:pt idx="3201">
                  <c:v>3.4166900437913625</c:v>
                </c:pt>
                <c:pt idx="3202">
                  <c:v>3.4195559823769419</c:v>
                </c:pt>
                <c:pt idx="3203">
                  <c:v>3.4207552585089886</c:v>
                </c:pt>
                <c:pt idx="3204">
                  <c:v>3.432911797341629</c:v>
                </c:pt>
                <c:pt idx="3205">
                  <c:v>3.4386462473651447</c:v>
                </c:pt>
                <c:pt idx="3206">
                  <c:v>3.451761747729424</c:v>
                </c:pt>
                <c:pt idx="3207">
                  <c:v>3.4654657080230211</c:v>
                </c:pt>
                <c:pt idx="3208">
                  <c:v>3.4701730203116474</c:v>
                </c:pt>
                <c:pt idx="3209">
                  <c:v>3.4757847806077025</c:v>
                </c:pt>
                <c:pt idx="3210">
                  <c:v>3.4873060780095604</c:v>
                </c:pt>
                <c:pt idx="3211">
                  <c:v>3.5067670454832527</c:v>
                </c:pt>
                <c:pt idx="3212">
                  <c:v>3.532774392642954</c:v>
                </c:pt>
                <c:pt idx="3213">
                  <c:v>3.5521975460573159</c:v>
                </c:pt>
                <c:pt idx="3214">
                  <c:v>3.5633225077763697</c:v>
                </c:pt>
                <c:pt idx="3215">
                  <c:v>3.5781823421810359</c:v>
                </c:pt>
                <c:pt idx="3216">
                  <c:v>3.592325719973084</c:v>
                </c:pt>
                <c:pt idx="3217">
                  <c:v>3.6177718160742534</c:v>
                </c:pt>
                <c:pt idx="3218">
                  <c:v>3.6274991583979186</c:v>
                </c:pt>
                <c:pt idx="3219">
                  <c:v>3.6313389147199677</c:v>
                </c:pt>
                <c:pt idx="3220">
                  <c:v>3.6319844497837397</c:v>
                </c:pt>
                <c:pt idx="3221">
                  <c:v>3.6271266113241665</c:v>
                </c:pt>
                <c:pt idx="3222">
                  <c:v>3.6257952015452877</c:v>
                </c:pt>
                <c:pt idx="3223">
                  <c:v>3.6217618639232856</c:v>
                </c:pt>
                <c:pt idx="3224">
                  <c:v>3.6140098328326933</c:v>
                </c:pt>
                <c:pt idx="3225">
                  <c:v>3.6195089822758444</c:v>
                </c:pt>
                <c:pt idx="3226">
                  <c:v>3.6184100717728445</c:v>
                </c:pt>
                <c:pt idx="3227">
                  <c:v>3.6178798297370927</c:v>
                </c:pt>
                <c:pt idx="3228">
                  <c:v>3.6148990597232333</c:v>
                </c:pt>
                <c:pt idx="3229">
                  <c:v>3.6120467074638398</c:v>
                </c:pt>
                <c:pt idx="3230">
                  <c:v>3.6107338054835467</c:v>
                </c:pt>
                <c:pt idx="3231">
                  <c:v>3.6000111938763175</c:v>
                </c:pt>
                <c:pt idx="3232">
                  <c:v>3.5835275289408748</c:v>
                </c:pt>
                <c:pt idx="3233">
                  <c:v>3.5692955382982343</c:v>
                </c:pt>
                <c:pt idx="3234">
                  <c:v>3.5647849934053397</c:v>
                </c:pt>
                <c:pt idx="3235">
                  <c:v>3.5407643408561911</c:v>
                </c:pt>
                <c:pt idx="3236">
                  <c:v>3.5271652339609485</c:v>
                </c:pt>
                <c:pt idx="3237">
                  <c:v>3.519184202600985</c:v>
                </c:pt>
                <c:pt idx="3238">
                  <c:v>3.5013269106240963</c:v>
                </c:pt>
                <c:pt idx="3239">
                  <c:v>3.495736667040751</c:v>
                </c:pt>
                <c:pt idx="3240">
                  <c:v>3.4964141251890002</c:v>
                </c:pt>
                <c:pt idx="3241">
                  <c:v>3.4942295257199807</c:v>
                </c:pt>
                <c:pt idx="3242">
                  <c:v>3.4942926418842672</c:v>
                </c:pt>
                <c:pt idx="3243">
                  <c:v>3.4838268365289444</c:v>
                </c:pt>
                <c:pt idx="3244">
                  <c:v>3.4866275512799096</c:v>
                </c:pt>
                <c:pt idx="3245">
                  <c:v>3.4968378263518867</c:v>
                </c:pt>
                <c:pt idx="3246">
                  <c:v>3.5035791573982769</c:v>
                </c:pt>
                <c:pt idx="3247">
                  <c:v>3.5167491991186535</c:v>
                </c:pt>
                <c:pt idx="3248">
                  <c:v>3.5314789364929453</c:v>
                </c:pt>
                <c:pt idx="3249">
                  <c:v>3.538663806965531</c:v>
                </c:pt>
                <c:pt idx="3250">
                  <c:v>3.5404341936763295</c:v>
                </c:pt>
                <c:pt idx="3251">
                  <c:v>3.5544558221234546</c:v>
                </c:pt>
                <c:pt idx="3252">
                  <c:v>3.5794506634910115</c:v>
                </c:pt>
                <c:pt idx="3253">
                  <c:v>3.6159393970260143</c:v>
                </c:pt>
                <c:pt idx="3254">
                  <c:v>3.663121992810642</c:v>
                </c:pt>
                <c:pt idx="3255">
                  <c:v>3.6757486385534803</c:v>
                </c:pt>
                <c:pt idx="3256">
                  <c:v>3.630864742284948</c:v>
                </c:pt>
                <c:pt idx="3257">
                  <c:v>3.5971231843659837</c:v>
                </c:pt>
                <c:pt idx="3258">
                  <c:v>3.5687044870595406</c:v>
                </c:pt>
                <c:pt idx="3259">
                  <c:v>3.5460948185485495</c:v>
                </c:pt>
                <c:pt idx="3260">
                  <c:v>3.5228174694418168</c:v>
                </c:pt>
                <c:pt idx="3261">
                  <c:v>3.5267485119903386</c:v>
                </c:pt>
                <c:pt idx="3262">
                  <c:v>3.5480339902467648</c:v>
                </c:pt>
                <c:pt idx="3263">
                  <c:v>3.5460312050264395</c:v>
                </c:pt>
                <c:pt idx="3264">
                  <c:v>3.5606040785568625</c:v>
                </c:pt>
                <c:pt idx="3265">
                  <c:v>3.5663470344262129</c:v>
                </c:pt>
                <c:pt idx="3266">
                  <c:v>3.5794952465260792</c:v>
                </c:pt>
                <c:pt idx="3267">
                  <c:v>3.5952553274354031</c:v>
                </c:pt>
                <c:pt idx="3268">
                  <c:v>3.6005308889276413</c:v>
                </c:pt>
                <c:pt idx="3269">
                  <c:v>3.6103017348093753</c:v>
                </c:pt>
                <c:pt idx="3270">
                  <c:v>3.5978236052484762</c:v>
                </c:pt>
                <c:pt idx="3271">
                  <c:v>3.5856189976616215</c:v>
                </c:pt>
                <c:pt idx="3272">
                  <c:v>3.5787270937320992</c:v>
                </c:pt>
                <c:pt idx="3273">
                  <c:v>3.5388210931066975</c:v>
                </c:pt>
                <c:pt idx="3274">
                  <c:v>3.5321827221808597</c:v>
                </c:pt>
                <c:pt idx="3275">
                  <c:v>3.53961687025989</c:v>
                </c:pt>
                <c:pt idx="3276">
                  <c:v>3.5511043547572276</c:v>
                </c:pt>
                <c:pt idx="3277">
                  <c:v>3.5616198506498589</c:v>
                </c:pt>
                <c:pt idx="3278">
                  <c:v>3.3601709551283774</c:v>
                </c:pt>
                <c:pt idx="3279">
                  <c:v>3.3553631646146407</c:v>
                </c:pt>
                <c:pt idx="3280">
                  <c:v>3.3555754152194508</c:v>
                </c:pt>
                <c:pt idx="3281">
                  <c:v>3.3472561239638794</c:v>
                </c:pt>
                <c:pt idx="3282">
                  <c:v>3.3396501008177455</c:v>
                </c:pt>
                <c:pt idx="3283">
                  <c:v>3.3315472664189443</c:v>
                </c:pt>
                <c:pt idx="3284">
                  <c:v>3.3311586871752188</c:v>
                </c:pt>
                <c:pt idx="3285">
                  <c:v>3.3303482129571242</c:v>
                </c:pt>
                <c:pt idx="3286">
                  <c:v>3.319642425032816</c:v>
                </c:pt>
                <c:pt idx="3287">
                  <c:v>3.3198266293409535</c:v>
                </c:pt>
                <c:pt idx="3288">
                  <c:v>3.3101307495612744</c:v>
                </c:pt>
                <c:pt idx="3289">
                  <c:v>3.3125850468522988</c:v>
                </c:pt>
                <c:pt idx="3290">
                  <c:v>3.3100444411796608</c:v>
                </c:pt>
                <c:pt idx="3291">
                  <c:v>3.313593140551828</c:v>
                </c:pt>
                <c:pt idx="3292">
                  <c:v>3.3232926617605174</c:v>
                </c:pt>
                <c:pt idx="3293">
                  <c:v>3.3350885523231804</c:v>
                </c:pt>
                <c:pt idx="3294">
                  <c:v>3.338489060143504</c:v>
                </c:pt>
                <c:pt idx="3295">
                  <c:v>3.3605771965229665</c:v>
                </c:pt>
                <c:pt idx="3296">
                  <c:v>3.3679845543978537</c:v>
                </c:pt>
                <c:pt idx="3297">
                  <c:v>3.3631436129499037</c:v>
                </c:pt>
                <c:pt idx="3298">
                  <c:v>3.3582189419638375</c:v>
                </c:pt>
                <c:pt idx="3299">
                  <c:v>3.3540520344266849</c:v>
                </c:pt>
                <c:pt idx="3300">
                  <c:v>3.35386336579566</c:v>
                </c:pt>
                <c:pt idx="3301">
                  <c:v>3.3536118043390495</c:v>
                </c:pt>
                <c:pt idx="3302">
                  <c:v>3.3482055930586285</c:v>
                </c:pt>
                <c:pt idx="3303">
                  <c:v>3.3396461938191613</c:v>
                </c:pt>
                <c:pt idx="3304">
                  <c:v>3.3394564400573379</c:v>
                </c:pt>
                <c:pt idx="3305">
                  <c:v>3.33465911545286</c:v>
                </c:pt>
                <c:pt idx="3306">
                  <c:v>3.51824281212112</c:v>
                </c:pt>
                <c:pt idx="3307">
                  <c:v>3.497191848501247</c:v>
                </c:pt>
                <c:pt idx="3308">
                  <c:v>3.4789404638043151</c:v>
                </c:pt>
                <c:pt idx="3309">
                  <c:v>3.3848512062948184</c:v>
                </c:pt>
                <c:pt idx="3310">
                  <c:v>3.3532963905508608</c:v>
                </c:pt>
                <c:pt idx="3311">
                  <c:v>3.342487165610204</c:v>
                </c:pt>
                <c:pt idx="3312">
                  <c:v>3.3393368950892741</c:v>
                </c:pt>
                <c:pt idx="3313">
                  <c:v>3.3314605581949208</c:v>
                </c:pt>
                <c:pt idx="3314">
                  <c:v>3.3279811041552989</c:v>
                </c:pt>
                <c:pt idx="3315">
                  <c:v>3.3295472346787118</c:v>
                </c:pt>
                <c:pt idx="3316">
                  <c:v>3.3331023431861588</c:v>
                </c:pt>
                <c:pt idx="3317">
                  <c:v>3.3503742808300312</c:v>
                </c:pt>
                <c:pt idx="3318">
                  <c:v>3.361731109562434</c:v>
                </c:pt>
                <c:pt idx="3319">
                  <c:v>3.3674898979178138</c:v>
                </c:pt>
                <c:pt idx="3320">
                  <c:v>3.3650714914916406</c:v>
                </c:pt>
                <c:pt idx="3321">
                  <c:v>3.3762162631596846</c:v>
                </c:pt>
                <c:pt idx="3322">
                  <c:v>3.3825179268783132</c:v>
                </c:pt>
                <c:pt idx="3323">
                  <c:v>3.3859949978298274</c:v>
                </c:pt>
                <c:pt idx="3324">
                  <c:v>3.3796800110919563</c:v>
                </c:pt>
                <c:pt idx="3325">
                  <c:v>3.3726198029771259</c:v>
                </c:pt>
                <c:pt idx="3326">
                  <c:v>3.3682986249184079</c:v>
                </c:pt>
                <c:pt idx="3327">
                  <c:v>3.3722110746197402</c:v>
                </c:pt>
                <c:pt idx="3328">
                  <c:v>3.3695185498308264</c:v>
                </c:pt>
                <c:pt idx="3329">
                  <c:v>3.3676906388647461</c:v>
                </c:pt>
                <c:pt idx="3330">
                  <c:v>3.3550538209022966</c:v>
                </c:pt>
                <c:pt idx="3331">
                  <c:v>3.3436561625770662</c:v>
                </c:pt>
                <c:pt idx="3332">
                  <c:v>3.3144278098271602</c:v>
                </c:pt>
                <c:pt idx="3333">
                  <c:v>3.2799505265900764</c:v>
                </c:pt>
                <c:pt idx="3334">
                  <c:v>3.2438760587712907</c:v>
                </c:pt>
                <c:pt idx="3335">
                  <c:v>3.2136133709847883</c:v>
                </c:pt>
                <c:pt idx="3336">
                  <c:v>3.1439936392849122</c:v>
                </c:pt>
                <c:pt idx="3337">
                  <c:v>3.1131341211716155</c:v>
                </c:pt>
                <c:pt idx="3338">
                  <c:v>3.0728117987639503</c:v>
                </c:pt>
                <c:pt idx="3339">
                  <c:v>3.035725952239599</c:v>
                </c:pt>
                <c:pt idx="3340">
                  <c:v>3.0047850890566168</c:v>
                </c:pt>
                <c:pt idx="3341">
                  <c:v>2.984360786492763</c:v>
                </c:pt>
                <c:pt idx="3342">
                  <c:v>2.947845510956526</c:v>
                </c:pt>
                <c:pt idx="3343">
                  <c:v>2.8749397539436834</c:v>
                </c:pt>
                <c:pt idx="3344">
                  <c:v>2.858151356593805</c:v>
                </c:pt>
                <c:pt idx="3345">
                  <c:v>2.8371260437962165</c:v>
                </c:pt>
                <c:pt idx="3346">
                  <c:v>2.8211177006177675</c:v>
                </c:pt>
                <c:pt idx="3347">
                  <c:v>2.8104921544511283</c:v>
                </c:pt>
                <c:pt idx="3348">
                  <c:v>2.7740032392770821</c:v>
                </c:pt>
                <c:pt idx="3349">
                  <c:v>2.7479312516590122</c:v>
                </c:pt>
                <c:pt idx="3350">
                  <c:v>2.7149391248302428</c:v>
                </c:pt>
                <c:pt idx="3351">
                  <c:v>2.6997671750449701</c:v>
                </c:pt>
                <c:pt idx="3352">
                  <c:v>2.6896285356623957</c:v>
                </c:pt>
                <c:pt idx="3353">
                  <c:v>2.6741159850235192</c:v>
                </c:pt>
                <c:pt idx="3354">
                  <c:v>2.6518610306405588</c:v>
                </c:pt>
                <c:pt idx="3355">
                  <c:v>2.6267835970127158</c:v>
                </c:pt>
                <c:pt idx="3356">
                  <c:v>2.5488175021653929</c:v>
                </c:pt>
                <c:pt idx="3357">
                  <c:v>2.5179566481385955</c:v>
                </c:pt>
                <c:pt idx="3358">
                  <c:v>2.5005469253365264</c:v>
                </c:pt>
                <c:pt idx="3359">
                  <c:v>2.4791282219964592</c:v>
                </c:pt>
                <c:pt idx="3360">
                  <c:v>2.4253259609794076</c:v>
                </c:pt>
                <c:pt idx="3361">
                  <c:v>2.3990753590354577</c:v>
                </c:pt>
                <c:pt idx="3362">
                  <c:v>2.3808334906013493</c:v>
                </c:pt>
                <c:pt idx="3363">
                  <c:v>2.372367788112562</c:v>
                </c:pt>
                <c:pt idx="3364">
                  <c:v>2.3626877231210734</c:v>
                </c:pt>
                <c:pt idx="3365">
                  <c:v>2.3417753582709513</c:v>
                </c:pt>
                <c:pt idx="3366">
                  <c:v>2.3359791540336894</c:v>
                </c:pt>
                <c:pt idx="3367">
                  <c:v>2.3325496551867277</c:v>
                </c:pt>
                <c:pt idx="3368">
                  <c:v>2.355175917300953</c:v>
                </c:pt>
                <c:pt idx="3369">
                  <c:v>2.3696868747401729</c:v>
                </c:pt>
                <c:pt idx="3370">
                  <c:v>2.3698084818076328</c:v>
                </c:pt>
                <c:pt idx="3371">
                  <c:v>2.3691013414071103</c:v>
                </c:pt>
                <c:pt idx="3372">
                  <c:v>2.3563881451964721</c:v>
                </c:pt>
                <c:pt idx="3373">
                  <c:v>2.3536825431752741</c:v>
                </c:pt>
                <c:pt idx="3374">
                  <c:v>2.371524443988259</c:v>
                </c:pt>
                <c:pt idx="3375">
                  <c:v>2.3859086188039469</c:v>
                </c:pt>
                <c:pt idx="3376">
                  <c:v>2.4019354064464751</c:v>
                </c:pt>
                <c:pt idx="3377">
                  <c:v>2.3909496669361445</c:v>
                </c:pt>
                <c:pt idx="3378">
                  <c:v>2.3873992193634321</c:v>
                </c:pt>
                <c:pt idx="3379">
                  <c:v>2.3853352760815403</c:v>
                </c:pt>
                <c:pt idx="3380">
                  <c:v>2.3717749177065754</c:v>
                </c:pt>
                <c:pt idx="3381">
                  <c:v>2.3488918346281857</c:v>
                </c:pt>
                <c:pt idx="3382">
                  <c:v>2.2989643983181658</c:v>
                </c:pt>
                <c:pt idx="3383">
                  <c:v>2.2571082117888923</c:v>
                </c:pt>
                <c:pt idx="3384">
                  <c:v>2.2392938005669834</c:v>
                </c:pt>
                <c:pt idx="3385">
                  <c:v>2.2241904143673863</c:v>
                </c:pt>
                <c:pt idx="3386">
                  <c:v>2.2100502116980718</c:v>
                </c:pt>
                <c:pt idx="3387">
                  <c:v>2.1915209481913611</c:v>
                </c:pt>
                <c:pt idx="3388">
                  <c:v>2.1476856071122161</c:v>
                </c:pt>
                <c:pt idx="3389">
                  <c:v>2.1007733860796987</c:v>
                </c:pt>
                <c:pt idx="3390">
                  <c:v>2.0934490062308369</c:v>
                </c:pt>
                <c:pt idx="3391">
                  <c:v>2.0951306010411597</c:v>
                </c:pt>
                <c:pt idx="3392">
                  <c:v>2.1030526410271881</c:v>
                </c:pt>
                <c:pt idx="3393">
                  <c:v>2.1074799360938723</c:v>
                </c:pt>
                <c:pt idx="3394">
                  <c:v>2.1227292902901107</c:v>
                </c:pt>
                <c:pt idx="3395">
                  <c:v>2.1327581885597033</c:v>
                </c:pt>
                <c:pt idx="3396">
                  <c:v>2.137904160625542</c:v>
                </c:pt>
                <c:pt idx="3397">
                  <c:v>2.1315203684367172</c:v>
                </c:pt>
                <c:pt idx="3398">
                  <c:v>2.1191609235370996</c:v>
                </c:pt>
                <c:pt idx="3399">
                  <c:v>2.1016072864135635</c:v>
                </c:pt>
                <c:pt idx="3400">
                  <c:v>2.0941062971475608</c:v>
                </c:pt>
                <c:pt idx="3401">
                  <c:v>2.0892474684947917</c:v>
                </c:pt>
                <c:pt idx="3402">
                  <c:v>2.0806136636921151</c:v>
                </c:pt>
                <c:pt idx="3403">
                  <c:v>2.0918649971150187</c:v>
                </c:pt>
                <c:pt idx="3404">
                  <c:v>2.0783910194416069</c:v>
                </c:pt>
                <c:pt idx="3405">
                  <c:v>2.0653271628691754</c:v>
                </c:pt>
                <c:pt idx="3406">
                  <c:v>2.0693491963407871</c:v>
                </c:pt>
                <c:pt idx="3407">
                  <c:v>2.1010653557392556</c:v>
                </c:pt>
                <c:pt idx="3408">
                  <c:v>2.1157645772640357</c:v>
                </c:pt>
                <c:pt idx="3409">
                  <c:v>2.1727447052046989</c:v>
                </c:pt>
                <c:pt idx="3410">
                  <c:v>2.2099191297655332</c:v>
                </c:pt>
                <c:pt idx="3411">
                  <c:v>2.312157959941592</c:v>
                </c:pt>
                <c:pt idx="3412">
                  <c:v>2.3912438241231304</c:v>
                </c:pt>
                <c:pt idx="3413">
                  <c:v>2.479121699432131</c:v>
                </c:pt>
                <c:pt idx="3414">
                  <c:v>2.6403526010604397</c:v>
                </c:pt>
                <c:pt idx="3415">
                  <c:v>2.6425672472744619</c:v>
                </c:pt>
                <c:pt idx="3416">
                  <c:v>2.7702258878666948</c:v>
                </c:pt>
                <c:pt idx="3417">
                  <c:v>2.8226863864916321</c:v>
                </c:pt>
                <c:pt idx="3418">
                  <c:v>2.8655164687390511</c:v>
                </c:pt>
                <c:pt idx="3419">
                  <c:v>2.9643717701017636</c:v>
                </c:pt>
                <c:pt idx="3420">
                  <c:v>3.0115136137784693</c:v>
                </c:pt>
                <c:pt idx="3421">
                  <c:v>3.0886817264124327</c:v>
                </c:pt>
                <c:pt idx="3422">
                  <c:v>3.1646078599304572</c:v>
                </c:pt>
                <c:pt idx="3423">
                  <c:v>3.229229140572607</c:v>
                </c:pt>
                <c:pt idx="3424">
                  <c:v>3.2774889267748546</c:v>
                </c:pt>
                <c:pt idx="3425">
                  <c:v>3.3486505469950623</c:v>
                </c:pt>
                <c:pt idx="3426">
                  <c:v>3.3637059562336487</c:v>
                </c:pt>
                <c:pt idx="3427">
                  <c:v>3.3933776351100033</c:v>
                </c:pt>
                <c:pt idx="3428">
                  <c:v>3.4397273566028139</c:v>
                </c:pt>
                <c:pt idx="3429">
                  <c:v>3.4727496030181029</c:v>
                </c:pt>
                <c:pt idx="3430">
                  <c:v>3.5181809900902903</c:v>
                </c:pt>
                <c:pt idx="3431">
                  <c:v>3.5529540957805912</c:v>
                </c:pt>
                <c:pt idx="3432">
                  <c:v>3.5830521669280366</c:v>
                </c:pt>
                <c:pt idx="3433">
                  <c:v>3.5797547557016842</c:v>
                </c:pt>
                <c:pt idx="3434">
                  <c:v>3.6096147641828376</c:v>
                </c:pt>
                <c:pt idx="3435">
                  <c:v>3.6095075793663898</c:v>
                </c:pt>
                <c:pt idx="3436">
                  <c:v>3.6235656990327119</c:v>
                </c:pt>
                <c:pt idx="3437">
                  <c:v>3.6390670618311902</c:v>
                </c:pt>
                <c:pt idx="3438">
                  <c:v>3.641037915506526</c:v>
                </c:pt>
                <c:pt idx="3439">
                  <c:v>3.6385968426252022</c:v>
                </c:pt>
                <c:pt idx="3440">
                  <c:v>3.6341644735843763</c:v>
                </c:pt>
                <c:pt idx="3441">
                  <c:v>3.6067895799143619</c:v>
                </c:pt>
                <c:pt idx="3442">
                  <c:v>3.5896599938799105</c:v>
                </c:pt>
                <c:pt idx="3443">
                  <c:v>3.5627435040634059</c:v>
                </c:pt>
                <c:pt idx="3444">
                  <c:v>3.5405857536440788</c:v>
                </c:pt>
                <c:pt idx="3445">
                  <c:v>3.5116767986495834</c:v>
                </c:pt>
                <c:pt idx="3446">
                  <c:v>3.4886870024838981</c:v>
                </c:pt>
                <c:pt idx="3447">
                  <c:v>3.4880204072736753</c:v>
                </c:pt>
                <c:pt idx="3448">
                  <c:v>3.5059241835331969</c:v>
                </c:pt>
                <c:pt idx="3449">
                  <c:v>3.5184732304193549</c:v>
                </c:pt>
                <c:pt idx="3450">
                  <c:v>3.5246481660489364</c:v>
                </c:pt>
                <c:pt idx="3451">
                  <c:v>3.5425630296338615</c:v>
                </c:pt>
                <c:pt idx="3452">
                  <c:v>3.5516463813250732</c:v>
                </c:pt>
                <c:pt idx="3453">
                  <c:v>3.5593657092319959</c:v>
                </c:pt>
                <c:pt idx="3454">
                  <c:v>3.5664667449881273</c:v>
                </c:pt>
                <c:pt idx="3455">
                  <c:v>3.5711231502851182</c:v>
                </c:pt>
                <c:pt idx="3456">
                  <c:v>3.5950109072614809</c:v>
                </c:pt>
                <c:pt idx="3457">
                  <c:v>3.6098905882727603</c:v>
                </c:pt>
                <c:pt idx="3458">
                  <c:v>3.6206149121495206</c:v>
                </c:pt>
                <c:pt idx="3459">
                  <c:v>3.6320465557598474</c:v>
                </c:pt>
                <c:pt idx="3460">
                  <c:v>3.6379013606305279</c:v>
                </c:pt>
                <c:pt idx="3461">
                  <c:v>3.6539369937902069</c:v>
                </c:pt>
                <c:pt idx="3462">
                  <c:v>3.6712044825975529</c:v>
                </c:pt>
                <c:pt idx="3463">
                  <c:v>3.6739901224738274</c:v>
                </c:pt>
                <c:pt idx="3464">
                  <c:v>3.6804760174612339</c:v>
                </c:pt>
                <c:pt idx="3465">
                  <c:v>3.6878570926859728</c:v>
                </c:pt>
                <c:pt idx="3466">
                  <c:v>3.6920077896191645</c:v>
                </c:pt>
                <c:pt idx="3467">
                  <c:v>3.7048397000159587</c:v>
                </c:pt>
                <c:pt idx="3468">
                  <c:v>3.7188372125484763</c:v>
                </c:pt>
                <c:pt idx="3469">
                  <c:v>3.730779136612111</c:v>
                </c:pt>
                <c:pt idx="3470">
                  <c:v>3.7374969021007809</c:v>
                </c:pt>
                <c:pt idx="3471">
                  <c:v>3.7345486165983619</c:v>
                </c:pt>
                <c:pt idx="3472">
                  <c:v>3.7301692481018489</c:v>
                </c:pt>
                <c:pt idx="3473">
                  <c:v>3.6621885593035421</c:v>
                </c:pt>
                <c:pt idx="3474">
                  <c:v>3.6786218704686293</c:v>
                </c:pt>
                <c:pt idx="3475">
                  <c:v>3.6844955004220243</c:v>
                </c:pt>
                <c:pt idx="3476">
                  <c:v>3.6867231757058505</c:v>
                </c:pt>
                <c:pt idx="3477">
                  <c:v>3.7019174387200606</c:v>
                </c:pt>
                <c:pt idx="3478">
                  <c:v>3.7178763035435662</c:v>
                </c:pt>
                <c:pt idx="3479">
                  <c:v>3.7195029092671437</c:v>
                </c:pt>
                <c:pt idx="3480">
                  <c:v>3.7184380019651111</c:v>
                </c:pt>
                <c:pt idx="3481">
                  <c:v>3.7223445057325626</c:v>
                </c:pt>
                <c:pt idx="3482">
                  <c:v>3.7386296691415222</c:v>
                </c:pt>
                <c:pt idx="3483">
                  <c:v>3.7284738142001967</c:v>
                </c:pt>
                <c:pt idx="3484">
                  <c:v>3.7235136271759175</c:v>
                </c:pt>
                <c:pt idx="3485">
                  <c:v>3.7236177736508744</c:v>
                </c:pt>
                <c:pt idx="3486">
                  <c:v>3.7208924360621904</c:v>
                </c:pt>
                <c:pt idx="3487">
                  <c:v>3.7317254696731408</c:v>
                </c:pt>
                <c:pt idx="3488">
                  <c:v>3.7423275871053083</c:v>
                </c:pt>
                <c:pt idx="3489">
                  <c:v>3.7503166829316483</c:v>
                </c:pt>
                <c:pt idx="3490">
                  <c:v>3.7546241351089966</c:v>
                </c:pt>
                <c:pt idx="3491">
                  <c:v>3.7477803678292139</c:v>
                </c:pt>
                <c:pt idx="3492">
                  <c:v>3.7481750643489375</c:v>
                </c:pt>
                <c:pt idx="3493">
                  <c:v>3.7359705920638757</c:v>
                </c:pt>
                <c:pt idx="3494">
                  <c:v>3.7147108508828861</c:v>
                </c:pt>
                <c:pt idx="3495">
                  <c:v>3.6912213570677697</c:v>
                </c:pt>
                <c:pt idx="3496">
                  <c:v>3.666243604687196</c:v>
                </c:pt>
                <c:pt idx="3497">
                  <c:v>3.6458466817614821</c:v>
                </c:pt>
                <c:pt idx="3498">
                  <c:v>3.6236902828372748</c:v>
                </c:pt>
                <c:pt idx="3499">
                  <c:v>3.5680617670479502</c:v>
                </c:pt>
                <c:pt idx="3500">
                  <c:v>3.5228907241282967</c:v>
                </c:pt>
                <c:pt idx="3501">
                  <c:v>3.5230901865796724</c:v>
                </c:pt>
                <c:pt idx="3502">
                  <c:v>3.483530726942428</c:v>
                </c:pt>
                <c:pt idx="3503">
                  <c:v>3.3953349133699757</c:v>
                </c:pt>
                <c:pt idx="3504">
                  <c:v>3.3979261138135159</c:v>
                </c:pt>
                <c:pt idx="3505">
                  <c:v>3.4025017693331998</c:v>
                </c:pt>
                <c:pt idx="3506">
                  <c:v>3.4128153133813601</c:v>
                </c:pt>
                <c:pt idx="3507">
                  <c:v>3.4284308779883164</c:v>
                </c:pt>
                <c:pt idx="3508">
                  <c:v>3.4363738641275159</c:v>
                </c:pt>
                <c:pt idx="3509">
                  <c:v>3.4686524125273785</c:v>
                </c:pt>
                <c:pt idx="3510">
                  <c:v>3.4696504456127908</c:v>
                </c:pt>
                <c:pt idx="3511">
                  <c:v>3.4734139752749384</c:v>
                </c:pt>
                <c:pt idx="3512">
                  <c:v>3.4844401249397707</c:v>
                </c:pt>
                <c:pt idx="3513">
                  <c:v>3.4676308801197391</c:v>
                </c:pt>
                <c:pt idx="3514">
                  <c:v>3.4720964403105703</c:v>
                </c:pt>
                <c:pt idx="3515">
                  <c:v>3.4893656128751727</c:v>
                </c:pt>
                <c:pt idx="3516">
                  <c:v>3.4922634251177875</c:v>
                </c:pt>
                <c:pt idx="3517">
                  <c:v>3.495451349002046</c:v>
                </c:pt>
                <c:pt idx="3518">
                  <c:v>3.4822429183804697</c:v>
                </c:pt>
                <c:pt idx="3519">
                  <c:v>3.464590263978117</c:v>
                </c:pt>
                <c:pt idx="3520">
                  <c:v>3.454393969507469</c:v>
                </c:pt>
                <c:pt idx="3521">
                  <c:v>3.461134552357247</c:v>
                </c:pt>
                <c:pt idx="3522">
                  <c:v>3.4599809537349184</c:v>
                </c:pt>
                <c:pt idx="3523">
                  <c:v>3.4480065284234511</c:v>
                </c:pt>
                <c:pt idx="3524">
                  <c:v>3.4443408594570766</c:v>
                </c:pt>
                <c:pt idx="3525">
                  <c:v>3.452837685098963</c:v>
                </c:pt>
                <c:pt idx="3526">
                  <c:v>3.4621274967738258</c:v>
                </c:pt>
                <c:pt idx="3527">
                  <c:v>3.4823992675895541</c:v>
                </c:pt>
                <c:pt idx="3528">
                  <c:v>3.508580379804576</c:v>
                </c:pt>
                <c:pt idx="3529">
                  <c:v>3.5502051831953589</c:v>
                </c:pt>
                <c:pt idx="3530">
                  <c:v>3.6404451530959578</c:v>
                </c:pt>
                <c:pt idx="3531">
                  <c:v>3.6711949969715696</c:v>
                </c:pt>
                <c:pt idx="3532">
                  <c:v>3.6607242044636963</c:v>
                </c:pt>
                <c:pt idx="3533">
                  <c:v>3.6402221683526172</c:v>
                </c:pt>
                <c:pt idx="3534">
                  <c:v>3.6247785311948344</c:v>
                </c:pt>
                <c:pt idx="3535">
                  <c:v>3.5997200780198364</c:v>
                </c:pt>
                <c:pt idx="3536">
                  <c:v>3.5844963013810611</c:v>
                </c:pt>
                <c:pt idx="3537">
                  <c:v>3.5675279061832867</c:v>
                </c:pt>
                <c:pt idx="3538">
                  <c:v>3.5266670052775737</c:v>
                </c:pt>
                <c:pt idx="3539">
                  <c:v>3.5048677600454474</c:v>
                </c:pt>
                <c:pt idx="3540">
                  <c:v>3.4830305130105086</c:v>
                </c:pt>
                <c:pt idx="3541">
                  <c:v>3.464696961989993</c:v>
                </c:pt>
                <c:pt idx="3542">
                  <c:v>3.4433129007508598</c:v>
                </c:pt>
                <c:pt idx="3543">
                  <c:v>3.4066896260099182</c:v>
                </c:pt>
                <c:pt idx="3544">
                  <c:v>3.3518606177830321</c:v>
                </c:pt>
                <c:pt idx="3545">
                  <c:v>3.2543577357355922</c:v>
                </c:pt>
                <c:pt idx="3546">
                  <c:v>3.2302747239457625</c:v>
                </c:pt>
                <c:pt idx="3547">
                  <c:v>3.2322361058697968</c:v>
                </c:pt>
                <c:pt idx="3548">
                  <c:v>3.237320589686747</c:v>
                </c:pt>
                <c:pt idx="3549">
                  <c:v>3.2507812970234591</c:v>
                </c:pt>
                <c:pt idx="3550">
                  <c:v>3.2706659737383377</c:v>
                </c:pt>
                <c:pt idx="3551">
                  <c:v>3.2887245419615656</c:v>
                </c:pt>
                <c:pt idx="3552">
                  <c:v>3.3017219803089426</c:v>
                </c:pt>
                <c:pt idx="3553">
                  <c:v>3.328519393898945</c:v>
                </c:pt>
                <c:pt idx="3554">
                  <c:v>3.3467763341610075</c:v>
                </c:pt>
                <c:pt idx="3555">
                  <c:v>3.3671607570632611</c:v>
                </c:pt>
                <c:pt idx="3556">
                  <c:v>3.3805266535751199</c:v>
                </c:pt>
                <c:pt idx="3557">
                  <c:v>3.3904430601605484</c:v>
                </c:pt>
                <c:pt idx="3558">
                  <c:v>3.388603774278407</c:v>
                </c:pt>
                <c:pt idx="3559">
                  <c:v>3.3733164127054533</c:v>
                </c:pt>
                <c:pt idx="3560">
                  <c:v>3.3611816651293207</c:v>
                </c:pt>
                <c:pt idx="3561">
                  <c:v>3.3530925958058679</c:v>
                </c:pt>
                <c:pt idx="3562">
                  <c:v>3.3600772730494004</c:v>
                </c:pt>
                <c:pt idx="3563">
                  <c:v>3.3748057825546063</c:v>
                </c:pt>
                <c:pt idx="3564">
                  <c:v>3.3849304452992239</c:v>
                </c:pt>
              </c:numCache>
            </c:numRef>
          </c:xVal>
          <c:yVal>
            <c:numRef>
              <c:f>'SCPTU-2'!$B$10:$B$3575</c:f>
              <c:numCache>
                <c:formatCode>General</c:formatCode>
                <c:ptCount val="3566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24.5399999999999</c:v>
                </c:pt>
                <c:pt idx="2455">
                  <c:v>24.549999999999901</c:v>
                </c:pt>
                <c:pt idx="2456">
                  <c:v>24.559999999999899</c:v>
                </c:pt>
                <c:pt idx="2457">
                  <c:v>24.569999999999901</c:v>
                </c:pt>
                <c:pt idx="2458">
                  <c:v>24.579999999999899</c:v>
                </c:pt>
                <c:pt idx="2459">
                  <c:v>24.5899999999999</c:v>
                </c:pt>
                <c:pt idx="2460">
                  <c:v>24.599999999999898</c:v>
                </c:pt>
                <c:pt idx="2461">
                  <c:v>24.6099999999999</c:v>
                </c:pt>
                <c:pt idx="2462">
                  <c:v>24.619999999999902</c:v>
                </c:pt>
                <c:pt idx="2463">
                  <c:v>24.6299999999999</c:v>
                </c:pt>
                <c:pt idx="2464">
                  <c:v>24.639999999999901</c:v>
                </c:pt>
                <c:pt idx="2465">
                  <c:v>24.649999999999899</c:v>
                </c:pt>
                <c:pt idx="2466">
                  <c:v>24.659999999999901</c:v>
                </c:pt>
                <c:pt idx="2467">
                  <c:v>24.669999999999899</c:v>
                </c:pt>
                <c:pt idx="2468">
                  <c:v>24.6799999999999</c:v>
                </c:pt>
                <c:pt idx="2469">
                  <c:v>24.689999999999898</c:v>
                </c:pt>
                <c:pt idx="2470">
                  <c:v>24.6999999999999</c:v>
                </c:pt>
                <c:pt idx="2471">
                  <c:v>24.709999999999901</c:v>
                </c:pt>
                <c:pt idx="2472">
                  <c:v>24.719999999999899</c:v>
                </c:pt>
                <c:pt idx="2473">
                  <c:v>24.729999999999901</c:v>
                </c:pt>
                <c:pt idx="2474">
                  <c:v>24.739999999999899</c:v>
                </c:pt>
                <c:pt idx="2475">
                  <c:v>24.749999999999901</c:v>
                </c:pt>
                <c:pt idx="2476">
                  <c:v>24.759999999999899</c:v>
                </c:pt>
                <c:pt idx="2477">
                  <c:v>24.7699999999999</c:v>
                </c:pt>
                <c:pt idx="2478">
                  <c:v>24.779999999999902</c:v>
                </c:pt>
                <c:pt idx="2479">
                  <c:v>24.7899999999999</c:v>
                </c:pt>
                <c:pt idx="2480">
                  <c:v>24.799999999999901</c:v>
                </c:pt>
                <c:pt idx="2481">
                  <c:v>24.809999999999899</c:v>
                </c:pt>
                <c:pt idx="2482">
                  <c:v>24.819999999999901</c:v>
                </c:pt>
                <c:pt idx="2483">
                  <c:v>24.829999999999899</c:v>
                </c:pt>
                <c:pt idx="2484">
                  <c:v>24.8399999999999</c:v>
                </c:pt>
                <c:pt idx="2485">
                  <c:v>24.849999999999898</c:v>
                </c:pt>
                <c:pt idx="2486">
                  <c:v>24.8599999999999</c:v>
                </c:pt>
                <c:pt idx="2487">
                  <c:v>24.869999999999902</c:v>
                </c:pt>
                <c:pt idx="2488">
                  <c:v>24.8799999999999</c:v>
                </c:pt>
                <c:pt idx="2489">
                  <c:v>24.889999999999901</c:v>
                </c:pt>
                <c:pt idx="2490">
                  <c:v>24.899999999999899</c:v>
                </c:pt>
                <c:pt idx="2491">
                  <c:v>24.909999999999901</c:v>
                </c:pt>
                <c:pt idx="2492">
                  <c:v>24.919999999999899</c:v>
                </c:pt>
                <c:pt idx="2493">
                  <c:v>24.9299999999999</c:v>
                </c:pt>
                <c:pt idx="2494">
                  <c:v>24.939999999999898</c:v>
                </c:pt>
                <c:pt idx="2495">
                  <c:v>24.9499999999999</c:v>
                </c:pt>
                <c:pt idx="2496">
                  <c:v>24.959999999999901</c:v>
                </c:pt>
                <c:pt idx="2497">
                  <c:v>24.969999999999899</c:v>
                </c:pt>
                <c:pt idx="2498">
                  <c:v>24.979999999999901</c:v>
                </c:pt>
                <c:pt idx="2499">
                  <c:v>24.989999999999899</c:v>
                </c:pt>
                <c:pt idx="2500">
                  <c:v>24.999999999999901</c:v>
                </c:pt>
                <c:pt idx="2501">
                  <c:v>25.009999999999899</c:v>
                </c:pt>
                <c:pt idx="2502">
                  <c:v>25.0199999999999</c:v>
                </c:pt>
                <c:pt idx="2503">
                  <c:v>25.029999999999902</c:v>
                </c:pt>
                <c:pt idx="2504">
                  <c:v>25.0399999999998</c:v>
                </c:pt>
                <c:pt idx="2505">
                  <c:v>25.049999999999802</c:v>
                </c:pt>
                <c:pt idx="2506">
                  <c:v>25.0599999999998</c:v>
                </c:pt>
                <c:pt idx="2507">
                  <c:v>25.069999999999801</c:v>
                </c:pt>
                <c:pt idx="2508">
                  <c:v>25.079999999999799</c:v>
                </c:pt>
                <c:pt idx="2509">
                  <c:v>25.089999999999801</c:v>
                </c:pt>
                <c:pt idx="2510">
                  <c:v>25.099999999999799</c:v>
                </c:pt>
                <c:pt idx="2511">
                  <c:v>25.1099999999998</c:v>
                </c:pt>
                <c:pt idx="2512">
                  <c:v>25.119999999999798</c:v>
                </c:pt>
                <c:pt idx="2513">
                  <c:v>25.1299999999998</c:v>
                </c:pt>
                <c:pt idx="2514">
                  <c:v>25.139999999999802</c:v>
                </c:pt>
                <c:pt idx="2515">
                  <c:v>25.1499999999998</c:v>
                </c:pt>
                <c:pt idx="2516">
                  <c:v>25.159999999999801</c:v>
                </c:pt>
                <c:pt idx="2517">
                  <c:v>25.169999999999799</c:v>
                </c:pt>
                <c:pt idx="2518">
                  <c:v>25.179999999999801</c:v>
                </c:pt>
                <c:pt idx="2519">
                  <c:v>25.189999999999799</c:v>
                </c:pt>
                <c:pt idx="2520">
                  <c:v>25.1999999999998</c:v>
                </c:pt>
                <c:pt idx="2521">
                  <c:v>25.209999999999798</c:v>
                </c:pt>
                <c:pt idx="2522">
                  <c:v>25.2199999999998</c:v>
                </c:pt>
                <c:pt idx="2523">
                  <c:v>25.229999999999801</c:v>
                </c:pt>
                <c:pt idx="2524">
                  <c:v>25.239999999999799</c:v>
                </c:pt>
                <c:pt idx="2525">
                  <c:v>25.249999999999801</c:v>
                </c:pt>
                <c:pt idx="2526">
                  <c:v>25.259999999999799</c:v>
                </c:pt>
                <c:pt idx="2527">
                  <c:v>25.269999999999801</c:v>
                </c:pt>
                <c:pt idx="2528">
                  <c:v>25.279999999999799</c:v>
                </c:pt>
                <c:pt idx="2529">
                  <c:v>25.2899999999998</c:v>
                </c:pt>
                <c:pt idx="2530">
                  <c:v>25.299999999999802</c:v>
                </c:pt>
                <c:pt idx="2531">
                  <c:v>25.3099999999998</c:v>
                </c:pt>
                <c:pt idx="2532">
                  <c:v>25.319999999999801</c:v>
                </c:pt>
                <c:pt idx="2533">
                  <c:v>25.329999999999799</c:v>
                </c:pt>
                <c:pt idx="2534">
                  <c:v>25.339999999999801</c:v>
                </c:pt>
                <c:pt idx="2535">
                  <c:v>25.349999999999799</c:v>
                </c:pt>
                <c:pt idx="2536">
                  <c:v>25.3599999999998</c:v>
                </c:pt>
                <c:pt idx="2537">
                  <c:v>25.369999999999798</c:v>
                </c:pt>
                <c:pt idx="2538">
                  <c:v>25.3799999999998</c:v>
                </c:pt>
                <c:pt idx="2539">
                  <c:v>25.389999999999802</c:v>
                </c:pt>
                <c:pt idx="2540">
                  <c:v>25.3999999999998</c:v>
                </c:pt>
                <c:pt idx="2541">
                  <c:v>25.409999999999801</c:v>
                </c:pt>
                <c:pt idx="2542">
                  <c:v>25.419999999999799</c:v>
                </c:pt>
                <c:pt idx="2543">
                  <c:v>25.429999999999801</c:v>
                </c:pt>
                <c:pt idx="2544">
                  <c:v>25.439999999999799</c:v>
                </c:pt>
                <c:pt idx="2545">
                  <c:v>25.4499999999998</c:v>
                </c:pt>
                <c:pt idx="2546">
                  <c:v>25.459999999999798</c:v>
                </c:pt>
                <c:pt idx="2547">
                  <c:v>25.4699999999998</c:v>
                </c:pt>
                <c:pt idx="2548">
                  <c:v>25.479999999999801</c:v>
                </c:pt>
                <c:pt idx="2549">
                  <c:v>25.489999999999799</c:v>
                </c:pt>
                <c:pt idx="2550">
                  <c:v>25.499999999999801</c:v>
                </c:pt>
                <c:pt idx="2551">
                  <c:v>25.509999999999799</c:v>
                </c:pt>
                <c:pt idx="2552">
                  <c:v>25.519999999999801</c:v>
                </c:pt>
                <c:pt idx="2553">
                  <c:v>25.529999999999799</c:v>
                </c:pt>
                <c:pt idx="2554">
                  <c:v>25.5399999999998</c:v>
                </c:pt>
                <c:pt idx="2555">
                  <c:v>25.549999999999802</c:v>
                </c:pt>
                <c:pt idx="2556">
                  <c:v>25.5599999999998</c:v>
                </c:pt>
                <c:pt idx="2557">
                  <c:v>25.569999999999698</c:v>
                </c:pt>
                <c:pt idx="2558">
                  <c:v>25.5799999999997</c:v>
                </c:pt>
                <c:pt idx="2559">
                  <c:v>25.589999999999701</c:v>
                </c:pt>
                <c:pt idx="2560">
                  <c:v>25.599999999999699</c:v>
                </c:pt>
                <c:pt idx="2561">
                  <c:v>25.609999999999701</c:v>
                </c:pt>
                <c:pt idx="2562">
                  <c:v>25.619999999999699</c:v>
                </c:pt>
                <c:pt idx="2563">
                  <c:v>25.629999999999701</c:v>
                </c:pt>
                <c:pt idx="2564">
                  <c:v>25.639999999999699</c:v>
                </c:pt>
                <c:pt idx="2565">
                  <c:v>25.6499999999997</c:v>
                </c:pt>
                <c:pt idx="2566">
                  <c:v>25.659999999999702</c:v>
                </c:pt>
                <c:pt idx="2567">
                  <c:v>25.6699999999997</c:v>
                </c:pt>
                <c:pt idx="2568">
                  <c:v>25.679999999999701</c:v>
                </c:pt>
                <c:pt idx="2569">
                  <c:v>25.689999999999699</c:v>
                </c:pt>
                <c:pt idx="2570">
                  <c:v>25.699999999999701</c:v>
                </c:pt>
                <c:pt idx="2571">
                  <c:v>25.709999999999699</c:v>
                </c:pt>
                <c:pt idx="2572">
                  <c:v>25.7199999999997</c:v>
                </c:pt>
                <c:pt idx="2573">
                  <c:v>25.729999999999698</c:v>
                </c:pt>
                <c:pt idx="2574">
                  <c:v>25.7399999999997</c:v>
                </c:pt>
                <c:pt idx="2575">
                  <c:v>25.749999999999702</c:v>
                </c:pt>
                <c:pt idx="2576">
                  <c:v>25.7599999999997</c:v>
                </c:pt>
                <c:pt idx="2577">
                  <c:v>25.769999999999701</c:v>
                </c:pt>
                <c:pt idx="2578">
                  <c:v>25.779999999999699</c:v>
                </c:pt>
                <c:pt idx="2579">
                  <c:v>25.789999999999701</c:v>
                </c:pt>
                <c:pt idx="2580">
                  <c:v>25.799999999999699</c:v>
                </c:pt>
                <c:pt idx="2581">
                  <c:v>25.8099999999997</c:v>
                </c:pt>
                <c:pt idx="2582">
                  <c:v>25.819999999999698</c:v>
                </c:pt>
                <c:pt idx="2583">
                  <c:v>25.8299999999997</c:v>
                </c:pt>
                <c:pt idx="2584">
                  <c:v>25.839999999999701</c:v>
                </c:pt>
                <c:pt idx="2585">
                  <c:v>25.849999999999699</c:v>
                </c:pt>
                <c:pt idx="2586">
                  <c:v>25.859999999999701</c:v>
                </c:pt>
                <c:pt idx="2587">
                  <c:v>25.869999999999699</c:v>
                </c:pt>
                <c:pt idx="2588">
                  <c:v>25.879999999999701</c:v>
                </c:pt>
                <c:pt idx="2589">
                  <c:v>25.889999999999699</c:v>
                </c:pt>
                <c:pt idx="2590">
                  <c:v>25.8999999999997</c:v>
                </c:pt>
                <c:pt idx="2591">
                  <c:v>25.909999999999702</c:v>
                </c:pt>
                <c:pt idx="2592">
                  <c:v>25.9199999999997</c:v>
                </c:pt>
                <c:pt idx="2593">
                  <c:v>25.929999999999701</c:v>
                </c:pt>
                <c:pt idx="2594">
                  <c:v>25.939999999999699</c:v>
                </c:pt>
                <c:pt idx="2595">
                  <c:v>25.949999999999701</c:v>
                </c:pt>
                <c:pt idx="2596">
                  <c:v>25.959999999999699</c:v>
                </c:pt>
                <c:pt idx="2597">
                  <c:v>25.9699999999997</c:v>
                </c:pt>
                <c:pt idx="2598">
                  <c:v>25.979999999999698</c:v>
                </c:pt>
                <c:pt idx="2599">
                  <c:v>25.9899999999997</c:v>
                </c:pt>
                <c:pt idx="2600">
                  <c:v>25.999999999999702</c:v>
                </c:pt>
                <c:pt idx="2601">
                  <c:v>26.0099999999997</c:v>
                </c:pt>
                <c:pt idx="2602">
                  <c:v>26.019999999999701</c:v>
                </c:pt>
                <c:pt idx="2603">
                  <c:v>26.029999999999699</c:v>
                </c:pt>
                <c:pt idx="2604">
                  <c:v>26.039999999999701</c:v>
                </c:pt>
                <c:pt idx="2605">
                  <c:v>26.049999999999699</c:v>
                </c:pt>
                <c:pt idx="2606">
                  <c:v>26.0599999999997</c:v>
                </c:pt>
                <c:pt idx="2607">
                  <c:v>26.069999999999599</c:v>
                </c:pt>
                <c:pt idx="2608">
                  <c:v>26.0799999999996</c:v>
                </c:pt>
                <c:pt idx="2609">
                  <c:v>26.089999999999598</c:v>
                </c:pt>
                <c:pt idx="2610">
                  <c:v>26.0999999999996</c:v>
                </c:pt>
                <c:pt idx="2611">
                  <c:v>26.109999999999602</c:v>
                </c:pt>
                <c:pt idx="2612">
                  <c:v>26.1199999999996</c:v>
                </c:pt>
                <c:pt idx="2613">
                  <c:v>26.129999999999601</c:v>
                </c:pt>
                <c:pt idx="2614">
                  <c:v>26.139999999999599</c:v>
                </c:pt>
                <c:pt idx="2615">
                  <c:v>26.149999999999601</c:v>
                </c:pt>
                <c:pt idx="2616">
                  <c:v>26.159999999999599</c:v>
                </c:pt>
                <c:pt idx="2617">
                  <c:v>26.1699999999996</c:v>
                </c:pt>
                <c:pt idx="2618">
                  <c:v>26.179999999999598</c:v>
                </c:pt>
                <c:pt idx="2619">
                  <c:v>26.1899999999996</c:v>
                </c:pt>
                <c:pt idx="2620">
                  <c:v>26.199999999999601</c:v>
                </c:pt>
                <c:pt idx="2621">
                  <c:v>26.209999999999599</c:v>
                </c:pt>
                <c:pt idx="2622">
                  <c:v>26.219999999999601</c:v>
                </c:pt>
                <c:pt idx="2623">
                  <c:v>26.229999999999599</c:v>
                </c:pt>
                <c:pt idx="2624">
                  <c:v>26.239999999999601</c:v>
                </c:pt>
                <c:pt idx="2625">
                  <c:v>26.249999999999599</c:v>
                </c:pt>
                <c:pt idx="2626">
                  <c:v>26.2599999999996</c:v>
                </c:pt>
                <c:pt idx="2627">
                  <c:v>26.269999999999602</c:v>
                </c:pt>
                <c:pt idx="2628">
                  <c:v>26.2799999999996</c:v>
                </c:pt>
                <c:pt idx="2629">
                  <c:v>26.289999999999601</c:v>
                </c:pt>
                <c:pt idx="2630">
                  <c:v>26.299999999999599</c:v>
                </c:pt>
                <c:pt idx="2631">
                  <c:v>26.309999999999601</c:v>
                </c:pt>
                <c:pt idx="2632">
                  <c:v>26.319999999999599</c:v>
                </c:pt>
                <c:pt idx="2633">
                  <c:v>26.3299999999996</c:v>
                </c:pt>
                <c:pt idx="2634">
                  <c:v>26.339999999999598</c:v>
                </c:pt>
                <c:pt idx="2635">
                  <c:v>26.3499999999996</c:v>
                </c:pt>
                <c:pt idx="2636">
                  <c:v>26.359999999999602</c:v>
                </c:pt>
                <c:pt idx="2637">
                  <c:v>26.3699999999996</c:v>
                </c:pt>
                <c:pt idx="2638">
                  <c:v>26.379999999999601</c:v>
                </c:pt>
                <c:pt idx="2639">
                  <c:v>26.389999999999599</c:v>
                </c:pt>
                <c:pt idx="2640">
                  <c:v>26.399999999999601</c:v>
                </c:pt>
                <c:pt idx="2641">
                  <c:v>26.409999999999599</c:v>
                </c:pt>
                <c:pt idx="2642">
                  <c:v>26.4199999999996</c:v>
                </c:pt>
                <c:pt idx="2643">
                  <c:v>26.429999999999598</c:v>
                </c:pt>
                <c:pt idx="2644">
                  <c:v>26.4399999999996</c:v>
                </c:pt>
                <c:pt idx="2645">
                  <c:v>26.449999999999601</c:v>
                </c:pt>
                <c:pt idx="2646">
                  <c:v>26.459999999999599</c:v>
                </c:pt>
                <c:pt idx="2647">
                  <c:v>26.469999999999601</c:v>
                </c:pt>
                <c:pt idx="2648">
                  <c:v>26.479999999999599</c:v>
                </c:pt>
                <c:pt idx="2649">
                  <c:v>26.489999999999601</c:v>
                </c:pt>
                <c:pt idx="2650">
                  <c:v>26.499999999999599</c:v>
                </c:pt>
                <c:pt idx="2651">
                  <c:v>26.5099999999996</c:v>
                </c:pt>
                <c:pt idx="2652">
                  <c:v>26.519999999999602</c:v>
                </c:pt>
                <c:pt idx="2653">
                  <c:v>26.5299999999995</c:v>
                </c:pt>
                <c:pt idx="2654">
                  <c:v>26.539999999999601</c:v>
                </c:pt>
                <c:pt idx="2655">
                  <c:v>26.5499999999995</c:v>
                </c:pt>
                <c:pt idx="2656">
                  <c:v>26.559999999999601</c:v>
                </c:pt>
                <c:pt idx="2657">
                  <c:v>26.569999999999499</c:v>
                </c:pt>
                <c:pt idx="2658">
                  <c:v>26.579999999999501</c:v>
                </c:pt>
                <c:pt idx="2659">
                  <c:v>26.589999999999499</c:v>
                </c:pt>
                <c:pt idx="2660">
                  <c:v>26.5999999999995</c:v>
                </c:pt>
                <c:pt idx="2661">
                  <c:v>26.609999999999498</c:v>
                </c:pt>
                <c:pt idx="2662">
                  <c:v>26.6199999999995</c:v>
                </c:pt>
                <c:pt idx="2663">
                  <c:v>26.629999999999502</c:v>
                </c:pt>
                <c:pt idx="2664">
                  <c:v>26.6399999999995</c:v>
                </c:pt>
                <c:pt idx="2665">
                  <c:v>26.649999999999501</c:v>
                </c:pt>
                <c:pt idx="2666">
                  <c:v>26.659999999999499</c:v>
                </c:pt>
                <c:pt idx="2667">
                  <c:v>26.669999999999501</c:v>
                </c:pt>
                <c:pt idx="2668">
                  <c:v>26.679999999999499</c:v>
                </c:pt>
                <c:pt idx="2669">
                  <c:v>26.6899999999995</c:v>
                </c:pt>
                <c:pt idx="2670">
                  <c:v>26.699999999999498</c:v>
                </c:pt>
                <c:pt idx="2671">
                  <c:v>26.7099999999995</c:v>
                </c:pt>
                <c:pt idx="2672">
                  <c:v>26.719999999999501</c:v>
                </c:pt>
                <c:pt idx="2673">
                  <c:v>26.729999999999499</c:v>
                </c:pt>
                <c:pt idx="2674">
                  <c:v>26.739999999999501</c:v>
                </c:pt>
                <c:pt idx="2675">
                  <c:v>26.749999999999499</c:v>
                </c:pt>
                <c:pt idx="2676">
                  <c:v>26.759999999999501</c:v>
                </c:pt>
                <c:pt idx="2677">
                  <c:v>26.769999999999499</c:v>
                </c:pt>
                <c:pt idx="2678">
                  <c:v>26.7799999999995</c:v>
                </c:pt>
                <c:pt idx="2679">
                  <c:v>26.789999999999502</c:v>
                </c:pt>
                <c:pt idx="2680">
                  <c:v>26.7999999999995</c:v>
                </c:pt>
                <c:pt idx="2681">
                  <c:v>26.809999999999501</c:v>
                </c:pt>
                <c:pt idx="2682">
                  <c:v>26.819999999999499</c:v>
                </c:pt>
                <c:pt idx="2683">
                  <c:v>26.829999999999501</c:v>
                </c:pt>
                <c:pt idx="2684">
                  <c:v>26.839999999999499</c:v>
                </c:pt>
                <c:pt idx="2685">
                  <c:v>26.8499999999995</c:v>
                </c:pt>
                <c:pt idx="2686">
                  <c:v>26.859999999999498</c:v>
                </c:pt>
                <c:pt idx="2687">
                  <c:v>26.8699999999995</c:v>
                </c:pt>
                <c:pt idx="2688">
                  <c:v>26.879999999999502</c:v>
                </c:pt>
                <c:pt idx="2689">
                  <c:v>26.8899999999995</c:v>
                </c:pt>
                <c:pt idx="2690">
                  <c:v>26.899999999999501</c:v>
                </c:pt>
                <c:pt idx="2691">
                  <c:v>26.909999999999499</c:v>
                </c:pt>
                <c:pt idx="2692">
                  <c:v>26.919999999999501</c:v>
                </c:pt>
                <c:pt idx="2693">
                  <c:v>26.929999999999499</c:v>
                </c:pt>
                <c:pt idx="2694">
                  <c:v>26.9399999999995</c:v>
                </c:pt>
                <c:pt idx="2695">
                  <c:v>26.949999999999498</c:v>
                </c:pt>
                <c:pt idx="2696">
                  <c:v>26.9599999999995</c:v>
                </c:pt>
                <c:pt idx="2697">
                  <c:v>26.969999999999501</c:v>
                </c:pt>
                <c:pt idx="2698">
                  <c:v>26.979999999999499</c:v>
                </c:pt>
                <c:pt idx="2699">
                  <c:v>26.989999999999501</c:v>
                </c:pt>
                <c:pt idx="2700">
                  <c:v>26.999999999999499</c:v>
                </c:pt>
                <c:pt idx="2701">
                  <c:v>27.009999999999501</c:v>
                </c:pt>
                <c:pt idx="2702">
                  <c:v>27.019999999999499</c:v>
                </c:pt>
                <c:pt idx="2703">
                  <c:v>27.0299999999995</c:v>
                </c:pt>
                <c:pt idx="2704">
                  <c:v>27.039999999999502</c:v>
                </c:pt>
                <c:pt idx="2705">
                  <c:v>27.0499999999995</c:v>
                </c:pt>
                <c:pt idx="2706">
                  <c:v>27.059999999999501</c:v>
                </c:pt>
                <c:pt idx="2707">
                  <c:v>27.0699999999994</c:v>
                </c:pt>
                <c:pt idx="2708">
                  <c:v>27.079999999999401</c:v>
                </c:pt>
                <c:pt idx="2709">
                  <c:v>27.089999999999399</c:v>
                </c:pt>
                <c:pt idx="2710">
                  <c:v>27.099999999999401</c:v>
                </c:pt>
                <c:pt idx="2711">
                  <c:v>27.109999999999399</c:v>
                </c:pt>
                <c:pt idx="2712">
                  <c:v>27.119999999999401</c:v>
                </c:pt>
                <c:pt idx="2713">
                  <c:v>27.129999999999399</c:v>
                </c:pt>
                <c:pt idx="2714">
                  <c:v>27.1399999999994</c:v>
                </c:pt>
                <c:pt idx="2715">
                  <c:v>27.149999999999402</c:v>
                </c:pt>
                <c:pt idx="2716">
                  <c:v>27.1599999999994</c:v>
                </c:pt>
                <c:pt idx="2717">
                  <c:v>27.169999999999401</c:v>
                </c:pt>
                <c:pt idx="2718">
                  <c:v>27.179999999999399</c:v>
                </c:pt>
                <c:pt idx="2719">
                  <c:v>27.189999999999401</c:v>
                </c:pt>
                <c:pt idx="2720">
                  <c:v>27.199999999999399</c:v>
                </c:pt>
                <c:pt idx="2721">
                  <c:v>27.2099999999994</c:v>
                </c:pt>
                <c:pt idx="2722">
                  <c:v>27.219999999999398</c:v>
                </c:pt>
                <c:pt idx="2723">
                  <c:v>27.2299999999994</c:v>
                </c:pt>
                <c:pt idx="2724">
                  <c:v>27.239999999999402</c:v>
                </c:pt>
                <c:pt idx="2725">
                  <c:v>27.2499999999994</c:v>
                </c:pt>
                <c:pt idx="2726">
                  <c:v>27.259999999999401</c:v>
                </c:pt>
                <c:pt idx="2727">
                  <c:v>27.269999999999399</c:v>
                </c:pt>
                <c:pt idx="2728">
                  <c:v>27.279999999999401</c:v>
                </c:pt>
                <c:pt idx="2729">
                  <c:v>27.289999999999399</c:v>
                </c:pt>
                <c:pt idx="2730">
                  <c:v>27.2999999999994</c:v>
                </c:pt>
                <c:pt idx="2731">
                  <c:v>27.309999999999398</c:v>
                </c:pt>
                <c:pt idx="2732">
                  <c:v>27.3199999999994</c:v>
                </c:pt>
                <c:pt idx="2733">
                  <c:v>27.329999999999401</c:v>
                </c:pt>
                <c:pt idx="2734">
                  <c:v>27.339999999999399</c:v>
                </c:pt>
                <c:pt idx="2735">
                  <c:v>27.349999999999401</c:v>
                </c:pt>
                <c:pt idx="2736">
                  <c:v>27.359999999999399</c:v>
                </c:pt>
                <c:pt idx="2737">
                  <c:v>27.369999999999401</c:v>
                </c:pt>
                <c:pt idx="2738">
                  <c:v>27.379999999999399</c:v>
                </c:pt>
                <c:pt idx="2739">
                  <c:v>27.3899999999994</c:v>
                </c:pt>
                <c:pt idx="2740">
                  <c:v>27.399999999999402</c:v>
                </c:pt>
                <c:pt idx="2741">
                  <c:v>27.4099999999994</c:v>
                </c:pt>
                <c:pt idx="2742">
                  <c:v>27.419999999999401</c:v>
                </c:pt>
                <c:pt idx="2743">
                  <c:v>27.429999999999399</c:v>
                </c:pt>
                <c:pt idx="2744">
                  <c:v>27.439999999999401</c:v>
                </c:pt>
                <c:pt idx="2745">
                  <c:v>27.449999999999399</c:v>
                </c:pt>
                <c:pt idx="2746">
                  <c:v>27.4599999999994</c:v>
                </c:pt>
                <c:pt idx="2747">
                  <c:v>27.469999999999398</c:v>
                </c:pt>
                <c:pt idx="2748">
                  <c:v>27.4799999999994</c:v>
                </c:pt>
                <c:pt idx="2749">
                  <c:v>27.489999999999402</c:v>
                </c:pt>
                <c:pt idx="2750">
                  <c:v>27.4999999999994</c:v>
                </c:pt>
                <c:pt idx="2751">
                  <c:v>27.509999999999401</c:v>
                </c:pt>
                <c:pt idx="2752">
                  <c:v>27.519999999999399</c:v>
                </c:pt>
                <c:pt idx="2753">
                  <c:v>27.529999999999401</c:v>
                </c:pt>
                <c:pt idx="2754">
                  <c:v>27.539999999999399</c:v>
                </c:pt>
                <c:pt idx="2755">
                  <c:v>27.5499999999994</c:v>
                </c:pt>
                <c:pt idx="2756">
                  <c:v>27.559999999999398</c:v>
                </c:pt>
                <c:pt idx="2757">
                  <c:v>27.5699999999994</c:v>
                </c:pt>
                <c:pt idx="2758">
                  <c:v>27.579999999999298</c:v>
                </c:pt>
                <c:pt idx="2759">
                  <c:v>27.5899999999993</c:v>
                </c:pt>
                <c:pt idx="2760">
                  <c:v>27.599999999999302</c:v>
                </c:pt>
                <c:pt idx="2761">
                  <c:v>27.6099999999993</c:v>
                </c:pt>
                <c:pt idx="2762">
                  <c:v>27.619999999999301</c:v>
                </c:pt>
                <c:pt idx="2763">
                  <c:v>27.629999999999299</c:v>
                </c:pt>
                <c:pt idx="2764">
                  <c:v>27.639999999999301</c:v>
                </c:pt>
                <c:pt idx="2765">
                  <c:v>27.649999999999299</c:v>
                </c:pt>
                <c:pt idx="2766">
                  <c:v>27.6599999999993</c:v>
                </c:pt>
                <c:pt idx="2767">
                  <c:v>27.669999999999298</c:v>
                </c:pt>
                <c:pt idx="2768">
                  <c:v>27.6799999999993</c:v>
                </c:pt>
                <c:pt idx="2769">
                  <c:v>27.689999999999301</c:v>
                </c:pt>
                <c:pt idx="2770">
                  <c:v>27.699999999999299</c:v>
                </c:pt>
                <c:pt idx="2771">
                  <c:v>27.709999999999301</c:v>
                </c:pt>
                <c:pt idx="2772">
                  <c:v>27.719999999999299</c:v>
                </c:pt>
                <c:pt idx="2773">
                  <c:v>27.729999999999301</c:v>
                </c:pt>
                <c:pt idx="2774">
                  <c:v>27.739999999999299</c:v>
                </c:pt>
                <c:pt idx="2775">
                  <c:v>27.7499999999993</c:v>
                </c:pt>
                <c:pt idx="2776">
                  <c:v>27.759999999999302</c:v>
                </c:pt>
                <c:pt idx="2777">
                  <c:v>27.7699999999993</c:v>
                </c:pt>
                <c:pt idx="2778">
                  <c:v>27.779999999999301</c:v>
                </c:pt>
                <c:pt idx="2779">
                  <c:v>27.789999999999299</c:v>
                </c:pt>
                <c:pt idx="2780">
                  <c:v>27.799999999999301</c:v>
                </c:pt>
                <c:pt idx="2781">
                  <c:v>27.809999999999299</c:v>
                </c:pt>
                <c:pt idx="2782">
                  <c:v>27.8199999999993</c:v>
                </c:pt>
                <c:pt idx="2783">
                  <c:v>27.829999999999298</c:v>
                </c:pt>
                <c:pt idx="2784">
                  <c:v>27.8399999999993</c:v>
                </c:pt>
                <c:pt idx="2785">
                  <c:v>27.849999999999302</c:v>
                </c:pt>
                <c:pt idx="2786">
                  <c:v>27.8599999999993</c:v>
                </c:pt>
                <c:pt idx="2787">
                  <c:v>27.869999999999301</c:v>
                </c:pt>
                <c:pt idx="2788">
                  <c:v>27.879999999999299</c:v>
                </c:pt>
                <c:pt idx="2789">
                  <c:v>27.889999999999301</c:v>
                </c:pt>
                <c:pt idx="2790">
                  <c:v>27.899999999999299</c:v>
                </c:pt>
                <c:pt idx="2791">
                  <c:v>27.9099999999993</c:v>
                </c:pt>
                <c:pt idx="2792">
                  <c:v>27.919999999999298</c:v>
                </c:pt>
                <c:pt idx="2793">
                  <c:v>27.9299999999993</c:v>
                </c:pt>
                <c:pt idx="2794">
                  <c:v>27.939999999999301</c:v>
                </c:pt>
                <c:pt idx="2795">
                  <c:v>27.949999999999299</c:v>
                </c:pt>
                <c:pt idx="2796">
                  <c:v>27.959999999999301</c:v>
                </c:pt>
                <c:pt idx="2797">
                  <c:v>27.969999999999299</c:v>
                </c:pt>
                <c:pt idx="2798">
                  <c:v>27.979999999999301</c:v>
                </c:pt>
                <c:pt idx="2799">
                  <c:v>27.989999999999299</c:v>
                </c:pt>
                <c:pt idx="2800">
                  <c:v>27.9999999999993</c:v>
                </c:pt>
                <c:pt idx="2801">
                  <c:v>28.009999999999302</c:v>
                </c:pt>
                <c:pt idx="2802">
                  <c:v>28.0199999999993</c:v>
                </c:pt>
                <c:pt idx="2803">
                  <c:v>28.029999999999301</c:v>
                </c:pt>
                <c:pt idx="2804">
                  <c:v>28.039999999999299</c:v>
                </c:pt>
                <c:pt idx="2805">
                  <c:v>28.049999999999301</c:v>
                </c:pt>
                <c:pt idx="2806">
                  <c:v>28.059999999999299</c:v>
                </c:pt>
                <c:pt idx="2807">
                  <c:v>28.0699999999993</c:v>
                </c:pt>
                <c:pt idx="2808">
                  <c:v>28.079999999999199</c:v>
                </c:pt>
                <c:pt idx="2809">
                  <c:v>28.0899999999992</c:v>
                </c:pt>
                <c:pt idx="2810">
                  <c:v>28.099999999999199</c:v>
                </c:pt>
                <c:pt idx="2811">
                  <c:v>28.1099999999992</c:v>
                </c:pt>
                <c:pt idx="2812">
                  <c:v>28.119999999999202</c:v>
                </c:pt>
                <c:pt idx="2813">
                  <c:v>28.1299999999992</c:v>
                </c:pt>
                <c:pt idx="2814">
                  <c:v>28.139999999999201</c:v>
                </c:pt>
                <c:pt idx="2815">
                  <c:v>28.149999999999199</c:v>
                </c:pt>
                <c:pt idx="2816">
                  <c:v>28.159999999999201</c:v>
                </c:pt>
                <c:pt idx="2817">
                  <c:v>28.169999999999199</c:v>
                </c:pt>
                <c:pt idx="2818">
                  <c:v>28.1799999999992</c:v>
                </c:pt>
                <c:pt idx="2819">
                  <c:v>28.189999999999198</c:v>
                </c:pt>
                <c:pt idx="2820">
                  <c:v>28.1999999999992</c:v>
                </c:pt>
                <c:pt idx="2821">
                  <c:v>28.209999999999201</c:v>
                </c:pt>
                <c:pt idx="2822">
                  <c:v>28.2199999999992</c:v>
                </c:pt>
                <c:pt idx="2823">
                  <c:v>28.229999999999201</c:v>
                </c:pt>
                <c:pt idx="2824">
                  <c:v>28.239999999999199</c:v>
                </c:pt>
                <c:pt idx="2825">
                  <c:v>28.249999999999201</c:v>
                </c:pt>
                <c:pt idx="2826">
                  <c:v>28.259999999999199</c:v>
                </c:pt>
                <c:pt idx="2827">
                  <c:v>28.2699999999992</c:v>
                </c:pt>
                <c:pt idx="2828">
                  <c:v>28.279999999999198</c:v>
                </c:pt>
                <c:pt idx="2829">
                  <c:v>28.2899999999992</c:v>
                </c:pt>
                <c:pt idx="2830">
                  <c:v>28.299999999999201</c:v>
                </c:pt>
                <c:pt idx="2831">
                  <c:v>28.309999999999199</c:v>
                </c:pt>
                <c:pt idx="2832">
                  <c:v>28.319999999999201</c:v>
                </c:pt>
                <c:pt idx="2833">
                  <c:v>28.329999999999199</c:v>
                </c:pt>
                <c:pt idx="2834">
                  <c:v>28.3399999999992</c:v>
                </c:pt>
                <c:pt idx="2835">
                  <c:v>28.349999999999199</c:v>
                </c:pt>
                <c:pt idx="2836">
                  <c:v>28.3599999999992</c:v>
                </c:pt>
                <c:pt idx="2837">
                  <c:v>28.369999999999202</c:v>
                </c:pt>
                <c:pt idx="2838">
                  <c:v>28.3799999999992</c:v>
                </c:pt>
                <c:pt idx="2839">
                  <c:v>28.389999999999201</c:v>
                </c:pt>
                <c:pt idx="2840">
                  <c:v>28.399999999999199</c:v>
                </c:pt>
                <c:pt idx="2841">
                  <c:v>28.409999999999201</c:v>
                </c:pt>
                <c:pt idx="2842">
                  <c:v>28.419999999999199</c:v>
                </c:pt>
                <c:pt idx="2843">
                  <c:v>28.4299999999992</c:v>
                </c:pt>
                <c:pt idx="2844">
                  <c:v>28.439999999999198</c:v>
                </c:pt>
                <c:pt idx="2845">
                  <c:v>28.4499999999992</c:v>
                </c:pt>
                <c:pt idx="2846">
                  <c:v>28.459999999999201</c:v>
                </c:pt>
                <c:pt idx="2847">
                  <c:v>28.4699999999992</c:v>
                </c:pt>
                <c:pt idx="2848">
                  <c:v>28.479999999999201</c:v>
                </c:pt>
                <c:pt idx="2849">
                  <c:v>28.489999999999199</c:v>
                </c:pt>
                <c:pt idx="2850">
                  <c:v>28.499999999999201</c:v>
                </c:pt>
                <c:pt idx="2851">
                  <c:v>28.509999999999199</c:v>
                </c:pt>
                <c:pt idx="2852">
                  <c:v>28.5199999999992</c:v>
                </c:pt>
                <c:pt idx="2853">
                  <c:v>28.529999999999198</c:v>
                </c:pt>
                <c:pt idx="2854">
                  <c:v>28.5399999999992</c:v>
                </c:pt>
                <c:pt idx="2855">
                  <c:v>28.549999999999201</c:v>
                </c:pt>
                <c:pt idx="2856">
                  <c:v>28.5599999999991</c:v>
                </c:pt>
                <c:pt idx="2857">
                  <c:v>28.569999999999201</c:v>
                </c:pt>
                <c:pt idx="2858">
                  <c:v>28.579999999999099</c:v>
                </c:pt>
                <c:pt idx="2859">
                  <c:v>28.589999999999101</c:v>
                </c:pt>
                <c:pt idx="2860">
                  <c:v>28.599999999999099</c:v>
                </c:pt>
                <c:pt idx="2861">
                  <c:v>28.609999999999101</c:v>
                </c:pt>
                <c:pt idx="2862">
                  <c:v>28.619999999999099</c:v>
                </c:pt>
                <c:pt idx="2863">
                  <c:v>28.6299999999991</c:v>
                </c:pt>
                <c:pt idx="2864">
                  <c:v>28.639999999999102</c:v>
                </c:pt>
                <c:pt idx="2865">
                  <c:v>28.6499999999991</c:v>
                </c:pt>
                <c:pt idx="2866">
                  <c:v>28.659999999999101</c:v>
                </c:pt>
                <c:pt idx="2867">
                  <c:v>28.669999999999099</c:v>
                </c:pt>
                <c:pt idx="2868">
                  <c:v>28.679999999999101</c:v>
                </c:pt>
                <c:pt idx="2869">
                  <c:v>28.689999999999099</c:v>
                </c:pt>
                <c:pt idx="2870">
                  <c:v>28.6999999999991</c:v>
                </c:pt>
                <c:pt idx="2871">
                  <c:v>28.709999999999098</c:v>
                </c:pt>
                <c:pt idx="2872">
                  <c:v>28.7199999999991</c:v>
                </c:pt>
                <c:pt idx="2873">
                  <c:v>28.729999999999102</c:v>
                </c:pt>
                <c:pt idx="2874">
                  <c:v>28.7399999999991</c:v>
                </c:pt>
                <c:pt idx="2875">
                  <c:v>28.749999999999101</c:v>
                </c:pt>
                <c:pt idx="2876">
                  <c:v>28.759999999999099</c:v>
                </c:pt>
                <c:pt idx="2877">
                  <c:v>28.769999999999101</c:v>
                </c:pt>
                <c:pt idx="2878">
                  <c:v>28.779999999999099</c:v>
                </c:pt>
                <c:pt idx="2879">
                  <c:v>28.7899999999991</c:v>
                </c:pt>
                <c:pt idx="2880">
                  <c:v>28.799999999999098</c:v>
                </c:pt>
                <c:pt idx="2881">
                  <c:v>28.8099999999991</c:v>
                </c:pt>
                <c:pt idx="2882">
                  <c:v>28.819999999999101</c:v>
                </c:pt>
                <c:pt idx="2883">
                  <c:v>28.829999999999099</c:v>
                </c:pt>
                <c:pt idx="2884">
                  <c:v>28.839999999999101</c:v>
                </c:pt>
                <c:pt idx="2885">
                  <c:v>28.849999999999099</c:v>
                </c:pt>
                <c:pt idx="2886">
                  <c:v>28.859999999999101</c:v>
                </c:pt>
                <c:pt idx="2887">
                  <c:v>28.869999999999099</c:v>
                </c:pt>
                <c:pt idx="2888">
                  <c:v>28.8799999999991</c:v>
                </c:pt>
                <c:pt idx="2889">
                  <c:v>28.889999999999102</c:v>
                </c:pt>
                <c:pt idx="2890">
                  <c:v>28.8999999999991</c:v>
                </c:pt>
                <c:pt idx="2891">
                  <c:v>28.909999999999101</c:v>
                </c:pt>
                <c:pt idx="2892">
                  <c:v>28.919999999999099</c:v>
                </c:pt>
                <c:pt idx="2893">
                  <c:v>28.929999999999101</c:v>
                </c:pt>
                <c:pt idx="2894">
                  <c:v>28.939999999999099</c:v>
                </c:pt>
                <c:pt idx="2895">
                  <c:v>28.9499999999991</c:v>
                </c:pt>
                <c:pt idx="2896">
                  <c:v>28.959999999999098</c:v>
                </c:pt>
                <c:pt idx="2897">
                  <c:v>28.9699999999991</c:v>
                </c:pt>
                <c:pt idx="2898">
                  <c:v>28.979999999999102</c:v>
                </c:pt>
                <c:pt idx="2899">
                  <c:v>28.9899999999991</c:v>
                </c:pt>
                <c:pt idx="2900">
                  <c:v>28.999999999999101</c:v>
                </c:pt>
                <c:pt idx="2901">
                  <c:v>29.009999999999099</c:v>
                </c:pt>
                <c:pt idx="2902">
                  <c:v>29.019999999999101</c:v>
                </c:pt>
                <c:pt idx="2903">
                  <c:v>29.029999999998999</c:v>
                </c:pt>
                <c:pt idx="2904">
                  <c:v>29.0399999999991</c:v>
                </c:pt>
                <c:pt idx="2905">
                  <c:v>29.049999999999098</c:v>
                </c:pt>
                <c:pt idx="2906">
                  <c:v>29.0599999999991</c:v>
                </c:pt>
                <c:pt idx="2907">
                  <c:v>29.069999999999101</c:v>
                </c:pt>
                <c:pt idx="2908">
                  <c:v>29.079999999999099</c:v>
                </c:pt>
                <c:pt idx="2909">
                  <c:v>29.089999999999002</c:v>
                </c:pt>
                <c:pt idx="2910">
                  <c:v>29.099999999999</c:v>
                </c:pt>
                <c:pt idx="2911">
                  <c:v>29.109999999999001</c:v>
                </c:pt>
                <c:pt idx="2912">
                  <c:v>29.119999999998999</c:v>
                </c:pt>
                <c:pt idx="2913">
                  <c:v>29.129999999999001</c:v>
                </c:pt>
                <c:pt idx="2914">
                  <c:v>29.139999999998999</c:v>
                </c:pt>
                <c:pt idx="2915">
                  <c:v>29.149999999999</c:v>
                </c:pt>
                <c:pt idx="2916">
                  <c:v>29.159999999998998</c:v>
                </c:pt>
                <c:pt idx="2917">
                  <c:v>29.169999999999</c:v>
                </c:pt>
                <c:pt idx="2918">
                  <c:v>29.179999999999001</c:v>
                </c:pt>
                <c:pt idx="2919">
                  <c:v>29.189999999998999</c:v>
                </c:pt>
                <c:pt idx="2920">
                  <c:v>29.199999999999001</c:v>
                </c:pt>
                <c:pt idx="2921">
                  <c:v>29.209999999998999</c:v>
                </c:pt>
                <c:pt idx="2922">
                  <c:v>29.219999999999001</c:v>
                </c:pt>
                <c:pt idx="2923">
                  <c:v>29.229999999998999</c:v>
                </c:pt>
                <c:pt idx="2924">
                  <c:v>29.239999999999</c:v>
                </c:pt>
                <c:pt idx="2925">
                  <c:v>29.249999999999002</c:v>
                </c:pt>
                <c:pt idx="2926">
                  <c:v>29.259999999999</c:v>
                </c:pt>
                <c:pt idx="2927">
                  <c:v>29.269999999999001</c:v>
                </c:pt>
                <c:pt idx="2928">
                  <c:v>29.279999999998999</c:v>
                </c:pt>
                <c:pt idx="2929">
                  <c:v>29.289999999999001</c:v>
                </c:pt>
                <c:pt idx="2930">
                  <c:v>29.299999999998999</c:v>
                </c:pt>
                <c:pt idx="2931">
                  <c:v>29.309999999999</c:v>
                </c:pt>
                <c:pt idx="2932">
                  <c:v>29.319999999998998</c:v>
                </c:pt>
                <c:pt idx="2933">
                  <c:v>29.329999999999</c:v>
                </c:pt>
                <c:pt idx="2934">
                  <c:v>29.339999999999002</c:v>
                </c:pt>
                <c:pt idx="2935">
                  <c:v>29.349999999999</c:v>
                </c:pt>
                <c:pt idx="2936">
                  <c:v>29.359999999999001</c:v>
                </c:pt>
                <c:pt idx="2937">
                  <c:v>29.369999999998999</c:v>
                </c:pt>
                <c:pt idx="2938">
                  <c:v>29.379999999999001</c:v>
                </c:pt>
                <c:pt idx="2939">
                  <c:v>29.389999999998999</c:v>
                </c:pt>
                <c:pt idx="2940">
                  <c:v>29.399999999999</c:v>
                </c:pt>
                <c:pt idx="2941">
                  <c:v>29.409999999998998</c:v>
                </c:pt>
                <c:pt idx="2942">
                  <c:v>29.419999999999</c:v>
                </c:pt>
                <c:pt idx="2943">
                  <c:v>29.429999999999001</c:v>
                </c:pt>
                <c:pt idx="2944">
                  <c:v>29.439999999998999</c:v>
                </c:pt>
                <c:pt idx="2945">
                  <c:v>29.449999999999001</c:v>
                </c:pt>
                <c:pt idx="2946">
                  <c:v>29.459999999998999</c:v>
                </c:pt>
                <c:pt idx="2947">
                  <c:v>29.469999999999001</c:v>
                </c:pt>
                <c:pt idx="2948">
                  <c:v>29.479999999998999</c:v>
                </c:pt>
                <c:pt idx="2949">
                  <c:v>29.489999999999</c:v>
                </c:pt>
                <c:pt idx="2950">
                  <c:v>29.499999999999002</c:v>
                </c:pt>
                <c:pt idx="2951">
                  <c:v>29.509999999999</c:v>
                </c:pt>
                <c:pt idx="2952">
                  <c:v>29.519999999999001</c:v>
                </c:pt>
                <c:pt idx="2953">
                  <c:v>29.529999999998999</c:v>
                </c:pt>
                <c:pt idx="2954">
                  <c:v>29.539999999999001</c:v>
                </c:pt>
                <c:pt idx="2955">
                  <c:v>29.549999999998999</c:v>
                </c:pt>
                <c:pt idx="2956">
                  <c:v>29.559999999999</c:v>
                </c:pt>
                <c:pt idx="2957">
                  <c:v>29.569999999998998</c:v>
                </c:pt>
                <c:pt idx="2958">
                  <c:v>29.579999999999</c:v>
                </c:pt>
                <c:pt idx="2959">
                  <c:v>29.589999999998899</c:v>
                </c:pt>
                <c:pt idx="2960">
                  <c:v>29.5999999999989</c:v>
                </c:pt>
                <c:pt idx="2961">
                  <c:v>29.609999999998902</c:v>
                </c:pt>
                <c:pt idx="2962">
                  <c:v>29.6199999999989</c:v>
                </c:pt>
                <c:pt idx="2963">
                  <c:v>29.629999999998901</c:v>
                </c:pt>
                <c:pt idx="2964">
                  <c:v>29.639999999998899</c:v>
                </c:pt>
                <c:pt idx="2965">
                  <c:v>29.649999999998901</c:v>
                </c:pt>
                <c:pt idx="2966">
                  <c:v>29.659999999998899</c:v>
                </c:pt>
                <c:pt idx="2967">
                  <c:v>29.6699999999989</c:v>
                </c:pt>
                <c:pt idx="2968">
                  <c:v>29.679999999998898</c:v>
                </c:pt>
                <c:pt idx="2969">
                  <c:v>29.6899999999989</c:v>
                </c:pt>
                <c:pt idx="2970">
                  <c:v>29.699999999998902</c:v>
                </c:pt>
                <c:pt idx="2971">
                  <c:v>29.7099999999989</c:v>
                </c:pt>
                <c:pt idx="2972">
                  <c:v>29.719999999998901</c:v>
                </c:pt>
                <c:pt idx="2973">
                  <c:v>29.729999999998899</c:v>
                </c:pt>
                <c:pt idx="2974">
                  <c:v>29.739999999998901</c:v>
                </c:pt>
                <c:pt idx="2975">
                  <c:v>29.749999999998899</c:v>
                </c:pt>
                <c:pt idx="2976">
                  <c:v>29.7599999999989</c:v>
                </c:pt>
                <c:pt idx="2977">
                  <c:v>29.769999999998898</c:v>
                </c:pt>
                <c:pt idx="2978">
                  <c:v>29.7799999999989</c:v>
                </c:pt>
                <c:pt idx="2979">
                  <c:v>29.789999999998901</c:v>
                </c:pt>
                <c:pt idx="2980">
                  <c:v>29.799999999998899</c:v>
                </c:pt>
                <c:pt idx="2981">
                  <c:v>29.809999999998901</c:v>
                </c:pt>
                <c:pt idx="2982">
                  <c:v>29.819999999998899</c:v>
                </c:pt>
                <c:pt idx="2983">
                  <c:v>29.829999999998901</c:v>
                </c:pt>
                <c:pt idx="2984">
                  <c:v>29.839999999998899</c:v>
                </c:pt>
                <c:pt idx="2985">
                  <c:v>29.8499999999989</c:v>
                </c:pt>
                <c:pt idx="2986">
                  <c:v>29.859999999998902</c:v>
                </c:pt>
                <c:pt idx="2987">
                  <c:v>29.8699999999989</c:v>
                </c:pt>
                <c:pt idx="2988">
                  <c:v>29.879999999998901</c:v>
                </c:pt>
                <c:pt idx="2989">
                  <c:v>29.889999999998899</c:v>
                </c:pt>
                <c:pt idx="2990">
                  <c:v>29.899999999998901</c:v>
                </c:pt>
                <c:pt idx="2991">
                  <c:v>29.909999999998899</c:v>
                </c:pt>
                <c:pt idx="2992">
                  <c:v>29.9199999999989</c:v>
                </c:pt>
                <c:pt idx="2993">
                  <c:v>29.929999999998898</c:v>
                </c:pt>
                <c:pt idx="2994">
                  <c:v>29.9399999999989</c:v>
                </c:pt>
                <c:pt idx="2995">
                  <c:v>29.949999999998902</c:v>
                </c:pt>
                <c:pt idx="2996">
                  <c:v>29.9599999999989</c:v>
                </c:pt>
                <c:pt idx="2997">
                  <c:v>29.969999999998901</c:v>
                </c:pt>
                <c:pt idx="2998">
                  <c:v>29.979999999998899</c:v>
                </c:pt>
                <c:pt idx="2999">
                  <c:v>29.989999999998901</c:v>
                </c:pt>
                <c:pt idx="3000">
                  <c:v>29.999999999998899</c:v>
                </c:pt>
                <c:pt idx="3001">
                  <c:v>30.0099999999989</c:v>
                </c:pt>
                <c:pt idx="3002">
                  <c:v>30.019999999998898</c:v>
                </c:pt>
                <c:pt idx="3003">
                  <c:v>30.0299999999989</c:v>
                </c:pt>
                <c:pt idx="3004">
                  <c:v>30.039999999998901</c:v>
                </c:pt>
                <c:pt idx="3005">
                  <c:v>30.049999999998899</c:v>
                </c:pt>
                <c:pt idx="3006">
                  <c:v>30.059999999998901</c:v>
                </c:pt>
                <c:pt idx="3007">
                  <c:v>30.069999999998799</c:v>
                </c:pt>
                <c:pt idx="3008">
                  <c:v>30.079999999998901</c:v>
                </c:pt>
                <c:pt idx="3009">
                  <c:v>30.089999999998799</c:v>
                </c:pt>
                <c:pt idx="3010">
                  <c:v>30.099999999998801</c:v>
                </c:pt>
                <c:pt idx="3011">
                  <c:v>30.109999999998799</c:v>
                </c:pt>
                <c:pt idx="3012">
                  <c:v>30.1199999999988</c:v>
                </c:pt>
                <c:pt idx="3013">
                  <c:v>30.129999999998802</c:v>
                </c:pt>
                <c:pt idx="3014">
                  <c:v>30.1399999999988</c:v>
                </c:pt>
                <c:pt idx="3015">
                  <c:v>30.149999999998801</c:v>
                </c:pt>
                <c:pt idx="3016">
                  <c:v>30.159999999998799</c:v>
                </c:pt>
                <c:pt idx="3017">
                  <c:v>30.169999999998801</c:v>
                </c:pt>
                <c:pt idx="3018">
                  <c:v>30.179999999998799</c:v>
                </c:pt>
                <c:pt idx="3019">
                  <c:v>30.1899999999988</c:v>
                </c:pt>
                <c:pt idx="3020">
                  <c:v>30.199999999998798</c:v>
                </c:pt>
                <c:pt idx="3021">
                  <c:v>30.2099999999988</c:v>
                </c:pt>
                <c:pt idx="3022">
                  <c:v>30.219999999998802</c:v>
                </c:pt>
                <c:pt idx="3023">
                  <c:v>30.2299999999988</c:v>
                </c:pt>
                <c:pt idx="3024">
                  <c:v>30.239999999998801</c:v>
                </c:pt>
                <c:pt idx="3025">
                  <c:v>30.249999999998799</c:v>
                </c:pt>
                <c:pt idx="3026">
                  <c:v>30.259999999998801</c:v>
                </c:pt>
                <c:pt idx="3027">
                  <c:v>30.269999999998799</c:v>
                </c:pt>
                <c:pt idx="3028">
                  <c:v>30.2799999999988</c:v>
                </c:pt>
                <c:pt idx="3029">
                  <c:v>30.289999999998798</c:v>
                </c:pt>
                <c:pt idx="3030">
                  <c:v>30.2999999999988</c:v>
                </c:pt>
                <c:pt idx="3031">
                  <c:v>30.309999999998801</c:v>
                </c:pt>
                <c:pt idx="3032">
                  <c:v>30.319999999998799</c:v>
                </c:pt>
                <c:pt idx="3033">
                  <c:v>30.329999999998801</c:v>
                </c:pt>
                <c:pt idx="3034">
                  <c:v>30.339999999998799</c:v>
                </c:pt>
                <c:pt idx="3035">
                  <c:v>30.349999999998801</c:v>
                </c:pt>
                <c:pt idx="3036">
                  <c:v>30.359999999998799</c:v>
                </c:pt>
                <c:pt idx="3037">
                  <c:v>30.3699999999988</c:v>
                </c:pt>
                <c:pt idx="3038">
                  <c:v>30.379999999998802</c:v>
                </c:pt>
                <c:pt idx="3039">
                  <c:v>30.3899999999988</c:v>
                </c:pt>
                <c:pt idx="3040">
                  <c:v>30.399999999998801</c:v>
                </c:pt>
                <c:pt idx="3041">
                  <c:v>30.409999999998799</c:v>
                </c:pt>
                <c:pt idx="3042">
                  <c:v>30.419999999998801</c:v>
                </c:pt>
                <c:pt idx="3043">
                  <c:v>30.429999999998799</c:v>
                </c:pt>
                <c:pt idx="3044">
                  <c:v>30.4399999999988</c:v>
                </c:pt>
                <c:pt idx="3045">
                  <c:v>30.449999999998798</c:v>
                </c:pt>
                <c:pt idx="3046">
                  <c:v>30.4599999999988</c:v>
                </c:pt>
                <c:pt idx="3047">
                  <c:v>30.469999999998802</c:v>
                </c:pt>
                <c:pt idx="3048">
                  <c:v>30.4799999999988</c:v>
                </c:pt>
                <c:pt idx="3049">
                  <c:v>30.489999999998801</c:v>
                </c:pt>
                <c:pt idx="3050">
                  <c:v>30.499999999998799</c:v>
                </c:pt>
                <c:pt idx="3051">
                  <c:v>30.509999999998801</c:v>
                </c:pt>
                <c:pt idx="3052">
                  <c:v>30.519999999998799</c:v>
                </c:pt>
                <c:pt idx="3053">
                  <c:v>30.5299999999988</c:v>
                </c:pt>
                <c:pt idx="3054">
                  <c:v>30.539999999998798</c:v>
                </c:pt>
                <c:pt idx="3055">
                  <c:v>30.5499999999988</c:v>
                </c:pt>
                <c:pt idx="3056">
                  <c:v>30.559999999998801</c:v>
                </c:pt>
                <c:pt idx="3057">
                  <c:v>30.5699999999987</c:v>
                </c:pt>
                <c:pt idx="3058">
                  <c:v>30.579999999998801</c:v>
                </c:pt>
                <c:pt idx="3059">
                  <c:v>30.5899999999987</c:v>
                </c:pt>
                <c:pt idx="3060">
                  <c:v>30.599999999998701</c:v>
                </c:pt>
                <c:pt idx="3061">
                  <c:v>30.609999999998699</c:v>
                </c:pt>
                <c:pt idx="3062">
                  <c:v>30.619999999998701</c:v>
                </c:pt>
                <c:pt idx="3063">
                  <c:v>30.629999999998699</c:v>
                </c:pt>
                <c:pt idx="3064">
                  <c:v>30.6399999999987</c:v>
                </c:pt>
                <c:pt idx="3065">
                  <c:v>30.649999999998698</c:v>
                </c:pt>
                <c:pt idx="3066">
                  <c:v>30.6599999999987</c:v>
                </c:pt>
                <c:pt idx="3067">
                  <c:v>30.669999999998701</c:v>
                </c:pt>
                <c:pt idx="3068">
                  <c:v>30.679999999998699</c:v>
                </c:pt>
                <c:pt idx="3069">
                  <c:v>30.689999999998701</c:v>
                </c:pt>
                <c:pt idx="3070">
                  <c:v>30.699999999998699</c:v>
                </c:pt>
                <c:pt idx="3071">
                  <c:v>30.709999999998701</c:v>
                </c:pt>
                <c:pt idx="3072">
                  <c:v>30.719999999998699</c:v>
                </c:pt>
                <c:pt idx="3073">
                  <c:v>30.7299999999987</c:v>
                </c:pt>
                <c:pt idx="3074">
                  <c:v>30.739999999998702</c:v>
                </c:pt>
                <c:pt idx="3075">
                  <c:v>30.7499999999987</c:v>
                </c:pt>
                <c:pt idx="3076">
                  <c:v>30.759999999998701</c:v>
                </c:pt>
                <c:pt idx="3077">
                  <c:v>30.769999999998699</c:v>
                </c:pt>
                <c:pt idx="3078">
                  <c:v>30.779999999998701</c:v>
                </c:pt>
                <c:pt idx="3079">
                  <c:v>30.789999999998699</c:v>
                </c:pt>
                <c:pt idx="3080">
                  <c:v>30.7999999999987</c:v>
                </c:pt>
                <c:pt idx="3081">
                  <c:v>30.809999999998698</c:v>
                </c:pt>
                <c:pt idx="3082">
                  <c:v>30.8199999999987</c:v>
                </c:pt>
                <c:pt idx="3083">
                  <c:v>30.829999999998702</c:v>
                </c:pt>
                <c:pt idx="3084">
                  <c:v>30.8399999999987</c:v>
                </c:pt>
                <c:pt idx="3085">
                  <c:v>30.849999999998701</c:v>
                </c:pt>
                <c:pt idx="3086">
                  <c:v>30.859999999998699</c:v>
                </c:pt>
                <c:pt idx="3087">
                  <c:v>30.869999999998701</c:v>
                </c:pt>
                <c:pt idx="3088">
                  <c:v>30.879999999998699</c:v>
                </c:pt>
                <c:pt idx="3089">
                  <c:v>30.8899999999987</c:v>
                </c:pt>
                <c:pt idx="3090">
                  <c:v>30.899999999998698</c:v>
                </c:pt>
                <c:pt idx="3091">
                  <c:v>30.9099999999987</c:v>
                </c:pt>
                <c:pt idx="3092">
                  <c:v>30.919999999998701</c:v>
                </c:pt>
                <c:pt idx="3093">
                  <c:v>30.929999999998699</c:v>
                </c:pt>
                <c:pt idx="3094">
                  <c:v>30.939999999998701</c:v>
                </c:pt>
                <c:pt idx="3095">
                  <c:v>30.949999999998699</c:v>
                </c:pt>
                <c:pt idx="3096">
                  <c:v>30.959999999998701</c:v>
                </c:pt>
                <c:pt idx="3097">
                  <c:v>30.969999999998699</c:v>
                </c:pt>
                <c:pt idx="3098">
                  <c:v>30.9799999999987</c:v>
                </c:pt>
                <c:pt idx="3099">
                  <c:v>30.989999999998702</c:v>
                </c:pt>
                <c:pt idx="3100">
                  <c:v>30.9999999999987</c:v>
                </c:pt>
                <c:pt idx="3101">
                  <c:v>31.009999999998701</c:v>
                </c:pt>
                <c:pt idx="3102">
                  <c:v>31.019999999998699</c:v>
                </c:pt>
                <c:pt idx="3103">
                  <c:v>31.029999999998701</c:v>
                </c:pt>
                <c:pt idx="3104">
                  <c:v>31.039999999998699</c:v>
                </c:pt>
                <c:pt idx="3105">
                  <c:v>31.0499999999987</c:v>
                </c:pt>
                <c:pt idx="3106">
                  <c:v>31.059999999998698</c:v>
                </c:pt>
                <c:pt idx="3107">
                  <c:v>31.0699999999987</c:v>
                </c:pt>
                <c:pt idx="3108">
                  <c:v>31.079999999998702</c:v>
                </c:pt>
                <c:pt idx="3109">
                  <c:v>31.0899999999986</c:v>
                </c:pt>
                <c:pt idx="3110">
                  <c:v>31.099999999998602</c:v>
                </c:pt>
                <c:pt idx="3111">
                  <c:v>31.1099999999986</c:v>
                </c:pt>
                <c:pt idx="3112">
                  <c:v>31.119999999998601</c:v>
                </c:pt>
                <c:pt idx="3113">
                  <c:v>31.129999999998599</c:v>
                </c:pt>
                <c:pt idx="3114">
                  <c:v>31.139999999998601</c:v>
                </c:pt>
                <c:pt idx="3115">
                  <c:v>31.149999999998599</c:v>
                </c:pt>
                <c:pt idx="3116">
                  <c:v>31.1599999999986</c:v>
                </c:pt>
                <c:pt idx="3117">
                  <c:v>31.169999999998598</c:v>
                </c:pt>
                <c:pt idx="3118">
                  <c:v>31.1799999999986</c:v>
                </c:pt>
                <c:pt idx="3119">
                  <c:v>31.189999999998602</c:v>
                </c:pt>
                <c:pt idx="3120">
                  <c:v>31.1999999999986</c:v>
                </c:pt>
                <c:pt idx="3121">
                  <c:v>31.209999999998601</c:v>
                </c:pt>
                <c:pt idx="3122">
                  <c:v>31.219999999998599</c:v>
                </c:pt>
                <c:pt idx="3123">
                  <c:v>31.229999999998601</c:v>
                </c:pt>
                <c:pt idx="3124">
                  <c:v>31.239999999998599</c:v>
                </c:pt>
                <c:pt idx="3125">
                  <c:v>31.2499999999986</c:v>
                </c:pt>
                <c:pt idx="3126">
                  <c:v>31.259999999998598</c:v>
                </c:pt>
                <c:pt idx="3127">
                  <c:v>31.2699999999986</c:v>
                </c:pt>
                <c:pt idx="3128">
                  <c:v>31.279999999998601</c:v>
                </c:pt>
                <c:pt idx="3129">
                  <c:v>31.289999999998599</c:v>
                </c:pt>
                <c:pt idx="3130">
                  <c:v>31.299999999998601</c:v>
                </c:pt>
                <c:pt idx="3131">
                  <c:v>31.309999999998599</c:v>
                </c:pt>
                <c:pt idx="3132">
                  <c:v>31.319999999998601</c:v>
                </c:pt>
                <c:pt idx="3133">
                  <c:v>31.329999999998599</c:v>
                </c:pt>
                <c:pt idx="3134">
                  <c:v>31.3399999999986</c:v>
                </c:pt>
                <c:pt idx="3135">
                  <c:v>31.349999999998602</c:v>
                </c:pt>
                <c:pt idx="3136">
                  <c:v>31.3599999999986</c:v>
                </c:pt>
                <c:pt idx="3137">
                  <c:v>31.369999999998601</c:v>
                </c:pt>
                <c:pt idx="3138">
                  <c:v>31.379999999998599</c:v>
                </c:pt>
                <c:pt idx="3139">
                  <c:v>31.389999999998601</c:v>
                </c:pt>
                <c:pt idx="3140">
                  <c:v>31.399999999998599</c:v>
                </c:pt>
                <c:pt idx="3141">
                  <c:v>31.4099999999986</c:v>
                </c:pt>
                <c:pt idx="3142">
                  <c:v>31.419999999998598</c:v>
                </c:pt>
                <c:pt idx="3143">
                  <c:v>31.4299999999986</c:v>
                </c:pt>
                <c:pt idx="3144">
                  <c:v>31.439999999998602</c:v>
                </c:pt>
                <c:pt idx="3145">
                  <c:v>31.4499999999986</c:v>
                </c:pt>
                <c:pt idx="3146">
                  <c:v>31.459999999998601</c:v>
                </c:pt>
                <c:pt idx="3147">
                  <c:v>31.469999999998599</c:v>
                </c:pt>
                <c:pt idx="3148">
                  <c:v>31.479999999998601</c:v>
                </c:pt>
                <c:pt idx="3149">
                  <c:v>31.489999999998599</c:v>
                </c:pt>
                <c:pt idx="3150">
                  <c:v>31.4999999999986</c:v>
                </c:pt>
                <c:pt idx="3151">
                  <c:v>31.509999999998598</c:v>
                </c:pt>
                <c:pt idx="3152">
                  <c:v>31.5199999999986</c:v>
                </c:pt>
                <c:pt idx="3153">
                  <c:v>31.529999999998601</c:v>
                </c:pt>
                <c:pt idx="3154">
                  <c:v>31.539999999998599</c:v>
                </c:pt>
                <c:pt idx="3155">
                  <c:v>31.549999999998601</c:v>
                </c:pt>
                <c:pt idx="3156">
                  <c:v>31.559999999998599</c:v>
                </c:pt>
                <c:pt idx="3157">
                  <c:v>31.569999999998601</c:v>
                </c:pt>
                <c:pt idx="3158">
                  <c:v>31.579999999998599</c:v>
                </c:pt>
                <c:pt idx="3159">
                  <c:v>31.5899999999986</c:v>
                </c:pt>
                <c:pt idx="3160">
                  <c:v>31.599999999998499</c:v>
                </c:pt>
                <c:pt idx="3161">
                  <c:v>31.6099999999985</c:v>
                </c:pt>
                <c:pt idx="3162">
                  <c:v>31.619999999998502</c:v>
                </c:pt>
                <c:pt idx="3163">
                  <c:v>31.6299999999985</c:v>
                </c:pt>
                <c:pt idx="3164">
                  <c:v>31.639999999998501</c:v>
                </c:pt>
                <c:pt idx="3165">
                  <c:v>31.649999999998499</c:v>
                </c:pt>
                <c:pt idx="3166">
                  <c:v>31.659999999998501</c:v>
                </c:pt>
                <c:pt idx="3167">
                  <c:v>31.669999999998499</c:v>
                </c:pt>
                <c:pt idx="3168">
                  <c:v>31.6799999999985</c:v>
                </c:pt>
                <c:pt idx="3169">
                  <c:v>31.689999999998498</c:v>
                </c:pt>
                <c:pt idx="3170">
                  <c:v>31.6999999999985</c:v>
                </c:pt>
                <c:pt idx="3171">
                  <c:v>31.709999999998502</c:v>
                </c:pt>
                <c:pt idx="3172">
                  <c:v>31.7199999999985</c:v>
                </c:pt>
                <c:pt idx="3173">
                  <c:v>31.729999999998501</c:v>
                </c:pt>
                <c:pt idx="3174">
                  <c:v>31.739999999998499</c:v>
                </c:pt>
                <c:pt idx="3175">
                  <c:v>31.749999999998501</c:v>
                </c:pt>
                <c:pt idx="3176">
                  <c:v>31.759999999998499</c:v>
                </c:pt>
                <c:pt idx="3177">
                  <c:v>31.7699999999985</c:v>
                </c:pt>
                <c:pt idx="3178">
                  <c:v>31.779999999998498</c:v>
                </c:pt>
                <c:pt idx="3179">
                  <c:v>31.7899999999985</c:v>
                </c:pt>
                <c:pt idx="3180">
                  <c:v>31.799999999998501</c:v>
                </c:pt>
                <c:pt idx="3181">
                  <c:v>31.809999999998499</c:v>
                </c:pt>
                <c:pt idx="3182">
                  <c:v>31.819999999998501</c:v>
                </c:pt>
                <c:pt idx="3183">
                  <c:v>31.829999999998499</c:v>
                </c:pt>
                <c:pt idx="3184">
                  <c:v>31.839999999998501</c:v>
                </c:pt>
                <c:pt idx="3185">
                  <c:v>31.849999999998499</c:v>
                </c:pt>
                <c:pt idx="3186">
                  <c:v>31.8599999999985</c:v>
                </c:pt>
                <c:pt idx="3187">
                  <c:v>31.869999999998502</c:v>
                </c:pt>
                <c:pt idx="3188">
                  <c:v>31.8799999999985</c:v>
                </c:pt>
                <c:pt idx="3189">
                  <c:v>31.889999999998501</c:v>
                </c:pt>
                <c:pt idx="3190">
                  <c:v>31.899999999998499</c:v>
                </c:pt>
                <c:pt idx="3191">
                  <c:v>31.909999999998501</c:v>
                </c:pt>
                <c:pt idx="3192">
                  <c:v>31.919999999998499</c:v>
                </c:pt>
                <c:pt idx="3193">
                  <c:v>31.9299999999985</c:v>
                </c:pt>
                <c:pt idx="3194">
                  <c:v>31.939999999998498</c:v>
                </c:pt>
                <c:pt idx="3195">
                  <c:v>31.9499999999985</c:v>
                </c:pt>
                <c:pt idx="3196">
                  <c:v>31.959999999998502</c:v>
                </c:pt>
                <c:pt idx="3197">
                  <c:v>31.9699999999985</c:v>
                </c:pt>
                <c:pt idx="3198">
                  <c:v>31.979999999998501</c:v>
                </c:pt>
                <c:pt idx="3199">
                  <c:v>31.989999999998499</c:v>
                </c:pt>
                <c:pt idx="3200">
                  <c:v>31.999999999998501</c:v>
                </c:pt>
                <c:pt idx="3201">
                  <c:v>32.009999999998499</c:v>
                </c:pt>
                <c:pt idx="3202">
                  <c:v>32.019999999998497</c:v>
                </c:pt>
                <c:pt idx="3203">
                  <c:v>32.029999999998502</c:v>
                </c:pt>
                <c:pt idx="3204">
                  <c:v>32.0399999999985</c:v>
                </c:pt>
                <c:pt idx="3205">
                  <c:v>32.049999999998398</c:v>
                </c:pt>
                <c:pt idx="3206">
                  <c:v>32.059999999998503</c:v>
                </c:pt>
                <c:pt idx="3207">
                  <c:v>32.069999999998501</c:v>
                </c:pt>
                <c:pt idx="3208">
                  <c:v>32.0799999999984</c:v>
                </c:pt>
                <c:pt idx="3209">
                  <c:v>32.089999999998497</c:v>
                </c:pt>
                <c:pt idx="3210">
                  <c:v>32.099999999998403</c:v>
                </c:pt>
                <c:pt idx="3211">
                  <c:v>32.109999999998401</c:v>
                </c:pt>
                <c:pt idx="3212">
                  <c:v>32.119999999998399</c:v>
                </c:pt>
                <c:pt idx="3213">
                  <c:v>32.129999999998397</c:v>
                </c:pt>
                <c:pt idx="3214">
                  <c:v>32.139999999998402</c:v>
                </c:pt>
                <c:pt idx="3215">
                  <c:v>32.1499999999984</c:v>
                </c:pt>
                <c:pt idx="3216">
                  <c:v>32.159999999998398</c:v>
                </c:pt>
                <c:pt idx="3217">
                  <c:v>32.169999999998403</c:v>
                </c:pt>
                <c:pt idx="3218">
                  <c:v>32.179999999998401</c:v>
                </c:pt>
                <c:pt idx="3219">
                  <c:v>32.189999999998399</c:v>
                </c:pt>
                <c:pt idx="3220">
                  <c:v>32.199999999998397</c:v>
                </c:pt>
                <c:pt idx="3221">
                  <c:v>32.209999999998402</c:v>
                </c:pt>
                <c:pt idx="3222">
                  <c:v>32.2199999999984</c:v>
                </c:pt>
                <c:pt idx="3223">
                  <c:v>32.229999999998398</c:v>
                </c:pt>
                <c:pt idx="3224">
                  <c:v>32.239999999998403</c:v>
                </c:pt>
                <c:pt idx="3225">
                  <c:v>32.249999999998401</c:v>
                </c:pt>
                <c:pt idx="3226">
                  <c:v>32.259999999998399</c:v>
                </c:pt>
                <c:pt idx="3227">
                  <c:v>32.269999999998397</c:v>
                </c:pt>
                <c:pt idx="3228">
                  <c:v>32.279999999998402</c:v>
                </c:pt>
                <c:pt idx="3229">
                  <c:v>32.2899999999984</c:v>
                </c:pt>
                <c:pt idx="3230">
                  <c:v>32.299999999998398</c:v>
                </c:pt>
                <c:pt idx="3231">
                  <c:v>32.309999999998396</c:v>
                </c:pt>
                <c:pt idx="3232">
                  <c:v>32.319999999998402</c:v>
                </c:pt>
                <c:pt idx="3233">
                  <c:v>32.3299999999984</c:v>
                </c:pt>
                <c:pt idx="3234">
                  <c:v>32.339999999998398</c:v>
                </c:pt>
                <c:pt idx="3235">
                  <c:v>32.349999999998403</c:v>
                </c:pt>
                <c:pt idx="3236">
                  <c:v>32.359999999998401</c:v>
                </c:pt>
                <c:pt idx="3237">
                  <c:v>32.369999999998399</c:v>
                </c:pt>
                <c:pt idx="3238">
                  <c:v>32.379999999998397</c:v>
                </c:pt>
                <c:pt idx="3239">
                  <c:v>32.389999999998402</c:v>
                </c:pt>
                <c:pt idx="3240">
                  <c:v>32.3999999999984</c:v>
                </c:pt>
                <c:pt idx="3241">
                  <c:v>32.409999999998398</c:v>
                </c:pt>
                <c:pt idx="3242">
                  <c:v>32.419999999998403</c:v>
                </c:pt>
                <c:pt idx="3243">
                  <c:v>32.429999999998401</c:v>
                </c:pt>
                <c:pt idx="3244">
                  <c:v>32.439999999998399</c:v>
                </c:pt>
                <c:pt idx="3245">
                  <c:v>32.449999999998397</c:v>
                </c:pt>
                <c:pt idx="3246">
                  <c:v>32.459999999998402</c:v>
                </c:pt>
                <c:pt idx="3247">
                  <c:v>32.4699999999984</c:v>
                </c:pt>
                <c:pt idx="3248">
                  <c:v>32.479999999998398</c:v>
                </c:pt>
                <c:pt idx="3249">
                  <c:v>32.489999999998403</c:v>
                </c:pt>
                <c:pt idx="3250">
                  <c:v>32.499999999998401</c:v>
                </c:pt>
                <c:pt idx="3251">
                  <c:v>32.509999999998399</c:v>
                </c:pt>
                <c:pt idx="3252">
                  <c:v>32.519999999998397</c:v>
                </c:pt>
                <c:pt idx="3253">
                  <c:v>32.529999999998402</c:v>
                </c:pt>
                <c:pt idx="3254">
                  <c:v>32.5399999999984</c:v>
                </c:pt>
                <c:pt idx="3255">
                  <c:v>32.549999999998299</c:v>
                </c:pt>
                <c:pt idx="3256">
                  <c:v>32.559999999998396</c:v>
                </c:pt>
                <c:pt idx="3257">
                  <c:v>32.569999999998402</c:v>
                </c:pt>
                <c:pt idx="3258">
                  <c:v>32.5799999999983</c:v>
                </c:pt>
                <c:pt idx="3259">
                  <c:v>32.589999999998398</c:v>
                </c:pt>
                <c:pt idx="3260">
                  <c:v>32.599999999998303</c:v>
                </c:pt>
                <c:pt idx="3261">
                  <c:v>32.609999999998301</c:v>
                </c:pt>
                <c:pt idx="3262">
                  <c:v>32.619999999998299</c:v>
                </c:pt>
                <c:pt idx="3263">
                  <c:v>32.629999999998297</c:v>
                </c:pt>
                <c:pt idx="3264">
                  <c:v>32.639999999998302</c:v>
                </c:pt>
                <c:pt idx="3265">
                  <c:v>32.6499999999983</c:v>
                </c:pt>
                <c:pt idx="3266">
                  <c:v>32.659999999998298</c:v>
                </c:pt>
                <c:pt idx="3267">
                  <c:v>32.669999999998304</c:v>
                </c:pt>
                <c:pt idx="3268">
                  <c:v>32.679999999998302</c:v>
                </c:pt>
                <c:pt idx="3269">
                  <c:v>32.6899999999983</c:v>
                </c:pt>
                <c:pt idx="3270">
                  <c:v>32.699999999998298</c:v>
                </c:pt>
                <c:pt idx="3271">
                  <c:v>32.709999999998303</c:v>
                </c:pt>
                <c:pt idx="3272">
                  <c:v>32.719999999998301</c:v>
                </c:pt>
                <c:pt idx="3273">
                  <c:v>32.729999999998299</c:v>
                </c:pt>
                <c:pt idx="3274">
                  <c:v>32.739999999998297</c:v>
                </c:pt>
                <c:pt idx="3275">
                  <c:v>32.749999999998302</c:v>
                </c:pt>
                <c:pt idx="3276">
                  <c:v>32.7599999999983</c:v>
                </c:pt>
                <c:pt idx="3277">
                  <c:v>32.769999999998298</c:v>
                </c:pt>
                <c:pt idx="3278">
                  <c:v>32.779999999998303</c:v>
                </c:pt>
                <c:pt idx="3279">
                  <c:v>32.789999999998301</c:v>
                </c:pt>
                <c:pt idx="3280">
                  <c:v>32.799999999998299</c:v>
                </c:pt>
                <c:pt idx="3281">
                  <c:v>32.809999999998297</c:v>
                </c:pt>
                <c:pt idx="3282">
                  <c:v>32.819999999998302</c:v>
                </c:pt>
                <c:pt idx="3283">
                  <c:v>32.8299999999983</c:v>
                </c:pt>
                <c:pt idx="3284">
                  <c:v>32.839999999998298</c:v>
                </c:pt>
                <c:pt idx="3285">
                  <c:v>32.849999999998303</c:v>
                </c:pt>
                <c:pt idx="3286">
                  <c:v>32.859999999998301</c:v>
                </c:pt>
                <c:pt idx="3287">
                  <c:v>32.869999999998299</c:v>
                </c:pt>
                <c:pt idx="3288">
                  <c:v>32.879999999998297</c:v>
                </c:pt>
                <c:pt idx="3289">
                  <c:v>32.889999999998302</c:v>
                </c:pt>
                <c:pt idx="3290">
                  <c:v>32.8999999999983</c:v>
                </c:pt>
                <c:pt idx="3291">
                  <c:v>32.909999999998298</c:v>
                </c:pt>
                <c:pt idx="3292">
                  <c:v>32.919999999998304</c:v>
                </c:pt>
                <c:pt idx="3293">
                  <c:v>32.929999999998302</c:v>
                </c:pt>
                <c:pt idx="3294">
                  <c:v>32.9399999999983</c:v>
                </c:pt>
                <c:pt idx="3295">
                  <c:v>32.949999999998298</c:v>
                </c:pt>
                <c:pt idx="3296">
                  <c:v>32.959999999998303</c:v>
                </c:pt>
                <c:pt idx="3297">
                  <c:v>32.969999999998301</c:v>
                </c:pt>
                <c:pt idx="3298">
                  <c:v>32.979999999998299</c:v>
                </c:pt>
                <c:pt idx="3299">
                  <c:v>32.989999999998297</c:v>
                </c:pt>
                <c:pt idx="3300">
                  <c:v>32.999999999998302</c:v>
                </c:pt>
                <c:pt idx="3301">
                  <c:v>33.0099999999983</c:v>
                </c:pt>
                <c:pt idx="3302">
                  <c:v>33.019999999998298</c:v>
                </c:pt>
                <c:pt idx="3303">
                  <c:v>33.029999999998303</c:v>
                </c:pt>
                <c:pt idx="3304">
                  <c:v>33.039999999998301</c:v>
                </c:pt>
                <c:pt idx="3305">
                  <c:v>33.049999999998299</c:v>
                </c:pt>
                <c:pt idx="3306">
                  <c:v>33.059999999998297</c:v>
                </c:pt>
                <c:pt idx="3307">
                  <c:v>33.069999999998302</c:v>
                </c:pt>
                <c:pt idx="3308">
                  <c:v>33.0799999999983</c:v>
                </c:pt>
                <c:pt idx="3309">
                  <c:v>33.089999999998298</c:v>
                </c:pt>
                <c:pt idx="3310">
                  <c:v>33.099999999998303</c:v>
                </c:pt>
                <c:pt idx="3311">
                  <c:v>33.109999999998202</c:v>
                </c:pt>
                <c:pt idx="3312">
                  <c:v>33.1199999999982</c:v>
                </c:pt>
                <c:pt idx="3313">
                  <c:v>33.129999999998198</c:v>
                </c:pt>
                <c:pt idx="3314">
                  <c:v>33.139999999998203</c:v>
                </c:pt>
                <c:pt idx="3315">
                  <c:v>33.149999999998201</c:v>
                </c:pt>
                <c:pt idx="3316">
                  <c:v>33.159999999998199</c:v>
                </c:pt>
                <c:pt idx="3317">
                  <c:v>33.169999999998197</c:v>
                </c:pt>
                <c:pt idx="3318">
                  <c:v>33.179999999998202</c:v>
                </c:pt>
                <c:pt idx="3319">
                  <c:v>33.1899999999982</c:v>
                </c:pt>
                <c:pt idx="3320">
                  <c:v>33.199999999998198</c:v>
                </c:pt>
                <c:pt idx="3321">
                  <c:v>33.209999999998203</c:v>
                </c:pt>
                <c:pt idx="3322">
                  <c:v>33.219999999998201</c:v>
                </c:pt>
                <c:pt idx="3323">
                  <c:v>33.229999999998199</c:v>
                </c:pt>
                <c:pt idx="3324">
                  <c:v>33.239999999998197</c:v>
                </c:pt>
                <c:pt idx="3325">
                  <c:v>33.249999999998202</c:v>
                </c:pt>
                <c:pt idx="3326">
                  <c:v>33.2599999999982</c:v>
                </c:pt>
                <c:pt idx="3327">
                  <c:v>33.269999999998198</c:v>
                </c:pt>
                <c:pt idx="3328">
                  <c:v>33.279999999998203</c:v>
                </c:pt>
                <c:pt idx="3329">
                  <c:v>33.289999999998201</c:v>
                </c:pt>
                <c:pt idx="3330">
                  <c:v>33.299999999998199</c:v>
                </c:pt>
                <c:pt idx="3331">
                  <c:v>33.309999999998197</c:v>
                </c:pt>
                <c:pt idx="3332">
                  <c:v>33.319999999998203</c:v>
                </c:pt>
                <c:pt idx="3333">
                  <c:v>33.329999999998201</c:v>
                </c:pt>
                <c:pt idx="3334">
                  <c:v>33.339999999998199</c:v>
                </c:pt>
                <c:pt idx="3335">
                  <c:v>33.349999999998197</c:v>
                </c:pt>
                <c:pt idx="3336">
                  <c:v>33.359999999998202</c:v>
                </c:pt>
                <c:pt idx="3337">
                  <c:v>33.3699999999982</c:v>
                </c:pt>
                <c:pt idx="3338">
                  <c:v>33.379999999998198</c:v>
                </c:pt>
                <c:pt idx="3339">
                  <c:v>33.389999999998203</c:v>
                </c:pt>
                <c:pt idx="3340">
                  <c:v>33.399999999998201</c:v>
                </c:pt>
                <c:pt idx="3341">
                  <c:v>33.409999999998199</c:v>
                </c:pt>
                <c:pt idx="3342">
                  <c:v>33.419999999998197</c:v>
                </c:pt>
                <c:pt idx="3343">
                  <c:v>33.429999999998202</c:v>
                </c:pt>
                <c:pt idx="3344">
                  <c:v>33.4399999999982</c:v>
                </c:pt>
                <c:pt idx="3345">
                  <c:v>33.449999999998198</c:v>
                </c:pt>
                <c:pt idx="3346">
                  <c:v>33.459999999998203</c:v>
                </c:pt>
                <c:pt idx="3347">
                  <c:v>33.469999999998201</c:v>
                </c:pt>
                <c:pt idx="3348">
                  <c:v>33.479999999998199</c:v>
                </c:pt>
                <c:pt idx="3349">
                  <c:v>33.489999999998197</c:v>
                </c:pt>
                <c:pt idx="3350">
                  <c:v>33.499999999998202</c:v>
                </c:pt>
                <c:pt idx="3351">
                  <c:v>33.5099999999982</c:v>
                </c:pt>
                <c:pt idx="3352">
                  <c:v>33.519999999998198</c:v>
                </c:pt>
                <c:pt idx="3353">
                  <c:v>33.529999999998203</c:v>
                </c:pt>
                <c:pt idx="3354">
                  <c:v>33.539999999998201</c:v>
                </c:pt>
                <c:pt idx="3355">
                  <c:v>33.549999999998199</c:v>
                </c:pt>
                <c:pt idx="3356">
                  <c:v>33.559999999998197</c:v>
                </c:pt>
                <c:pt idx="3357">
                  <c:v>33.569999999998203</c:v>
                </c:pt>
                <c:pt idx="3358">
                  <c:v>33.579999999998201</c:v>
                </c:pt>
                <c:pt idx="3359">
                  <c:v>33.589999999998099</c:v>
                </c:pt>
                <c:pt idx="3360">
                  <c:v>33.599999999998097</c:v>
                </c:pt>
                <c:pt idx="3361">
                  <c:v>33.609999999998102</c:v>
                </c:pt>
                <c:pt idx="3362">
                  <c:v>33.6199999999981</c:v>
                </c:pt>
                <c:pt idx="3363">
                  <c:v>33.629999999998098</c:v>
                </c:pt>
                <c:pt idx="3364">
                  <c:v>33.639999999998103</c:v>
                </c:pt>
                <c:pt idx="3365">
                  <c:v>33.649999999998101</c:v>
                </c:pt>
                <c:pt idx="3366">
                  <c:v>33.659999999998099</c:v>
                </c:pt>
                <c:pt idx="3367">
                  <c:v>33.669999999998097</c:v>
                </c:pt>
                <c:pt idx="3368">
                  <c:v>33.679999999998103</c:v>
                </c:pt>
                <c:pt idx="3369">
                  <c:v>33.689999999998101</c:v>
                </c:pt>
                <c:pt idx="3370">
                  <c:v>33.699999999998099</c:v>
                </c:pt>
                <c:pt idx="3371">
                  <c:v>33.709999999998097</c:v>
                </c:pt>
                <c:pt idx="3372">
                  <c:v>33.719999999998102</c:v>
                </c:pt>
                <c:pt idx="3373">
                  <c:v>33.7299999999981</c:v>
                </c:pt>
                <c:pt idx="3374">
                  <c:v>33.739999999998098</c:v>
                </c:pt>
                <c:pt idx="3375">
                  <c:v>33.749999999998103</c:v>
                </c:pt>
                <c:pt idx="3376">
                  <c:v>33.759999999998101</c:v>
                </c:pt>
                <c:pt idx="3377">
                  <c:v>33.769999999998099</c:v>
                </c:pt>
                <c:pt idx="3378">
                  <c:v>33.779999999998097</c:v>
                </c:pt>
                <c:pt idx="3379">
                  <c:v>33.789999999998102</c:v>
                </c:pt>
                <c:pt idx="3380">
                  <c:v>33.7999999999981</c:v>
                </c:pt>
                <c:pt idx="3381">
                  <c:v>33.809999999998098</c:v>
                </c:pt>
                <c:pt idx="3382">
                  <c:v>33.819999999998103</c:v>
                </c:pt>
                <c:pt idx="3383">
                  <c:v>33.829999999998101</c:v>
                </c:pt>
                <c:pt idx="3384">
                  <c:v>33.839999999998099</c:v>
                </c:pt>
                <c:pt idx="3385">
                  <c:v>33.849999999998097</c:v>
                </c:pt>
                <c:pt idx="3386">
                  <c:v>33.859999999998102</c:v>
                </c:pt>
                <c:pt idx="3387">
                  <c:v>33.8699999999981</c:v>
                </c:pt>
                <c:pt idx="3388">
                  <c:v>33.879999999998098</c:v>
                </c:pt>
                <c:pt idx="3389">
                  <c:v>33.889999999998103</c:v>
                </c:pt>
                <c:pt idx="3390">
                  <c:v>33.899999999998101</c:v>
                </c:pt>
                <c:pt idx="3391">
                  <c:v>33.909999999998099</c:v>
                </c:pt>
                <c:pt idx="3392">
                  <c:v>33.919999999998097</c:v>
                </c:pt>
                <c:pt idx="3393">
                  <c:v>33.929999999998103</c:v>
                </c:pt>
                <c:pt idx="3394">
                  <c:v>33.939999999998101</c:v>
                </c:pt>
                <c:pt idx="3395">
                  <c:v>33.949999999998099</c:v>
                </c:pt>
                <c:pt idx="3396">
                  <c:v>33.959999999998097</c:v>
                </c:pt>
                <c:pt idx="3397">
                  <c:v>33.969999999998102</c:v>
                </c:pt>
                <c:pt idx="3398">
                  <c:v>33.9799999999981</c:v>
                </c:pt>
                <c:pt idx="3399">
                  <c:v>33.989999999998098</c:v>
                </c:pt>
                <c:pt idx="3400">
                  <c:v>33.999999999998103</c:v>
                </c:pt>
                <c:pt idx="3401">
                  <c:v>34.009999999998101</c:v>
                </c:pt>
                <c:pt idx="3402">
                  <c:v>34.019999999998099</c:v>
                </c:pt>
                <c:pt idx="3403">
                  <c:v>34.029999999998097</c:v>
                </c:pt>
                <c:pt idx="3404">
                  <c:v>34.039999999998102</c:v>
                </c:pt>
                <c:pt idx="3405">
                  <c:v>34.0499999999981</c:v>
                </c:pt>
                <c:pt idx="3406">
                  <c:v>34.059999999998098</c:v>
                </c:pt>
                <c:pt idx="3407">
                  <c:v>34.069999999998103</c:v>
                </c:pt>
                <c:pt idx="3408">
                  <c:v>34.079999999998101</c:v>
                </c:pt>
                <c:pt idx="3409">
                  <c:v>34.089999999998</c:v>
                </c:pt>
                <c:pt idx="3410">
                  <c:v>34.099999999997998</c:v>
                </c:pt>
                <c:pt idx="3411">
                  <c:v>34.109999999998003</c:v>
                </c:pt>
                <c:pt idx="3412">
                  <c:v>34.119999999998001</c:v>
                </c:pt>
                <c:pt idx="3413">
                  <c:v>34.129999999997999</c:v>
                </c:pt>
                <c:pt idx="3414">
                  <c:v>34.139999999997997</c:v>
                </c:pt>
                <c:pt idx="3415">
                  <c:v>34.149999999998002</c:v>
                </c:pt>
                <c:pt idx="3416">
                  <c:v>34.159999999998</c:v>
                </c:pt>
                <c:pt idx="3417">
                  <c:v>34.169999999997998</c:v>
                </c:pt>
                <c:pt idx="3418">
                  <c:v>34.179999999998003</c:v>
                </c:pt>
                <c:pt idx="3419">
                  <c:v>34.189999999998001</c:v>
                </c:pt>
                <c:pt idx="3420">
                  <c:v>34.199999999997999</c:v>
                </c:pt>
                <c:pt idx="3421">
                  <c:v>34.209999999997997</c:v>
                </c:pt>
                <c:pt idx="3422">
                  <c:v>34.219999999998002</c:v>
                </c:pt>
                <c:pt idx="3423">
                  <c:v>34.229999999998</c:v>
                </c:pt>
                <c:pt idx="3424">
                  <c:v>34.239999999997998</c:v>
                </c:pt>
                <c:pt idx="3425">
                  <c:v>34.249999999998003</c:v>
                </c:pt>
                <c:pt idx="3426">
                  <c:v>34.259999999998001</c:v>
                </c:pt>
                <c:pt idx="3427">
                  <c:v>34.269999999997999</c:v>
                </c:pt>
                <c:pt idx="3428">
                  <c:v>34.279999999997997</c:v>
                </c:pt>
                <c:pt idx="3429">
                  <c:v>34.289999999998003</c:v>
                </c:pt>
                <c:pt idx="3430">
                  <c:v>34.299999999998001</c:v>
                </c:pt>
                <c:pt idx="3431">
                  <c:v>34.309999999997999</c:v>
                </c:pt>
                <c:pt idx="3432">
                  <c:v>34.319999999997997</c:v>
                </c:pt>
                <c:pt idx="3433">
                  <c:v>34.329999999998002</c:v>
                </c:pt>
                <c:pt idx="3434">
                  <c:v>34.339999999998</c:v>
                </c:pt>
                <c:pt idx="3435">
                  <c:v>34.349999999997998</c:v>
                </c:pt>
                <c:pt idx="3436">
                  <c:v>34.359999999998003</c:v>
                </c:pt>
                <c:pt idx="3437">
                  <c:v>34.369999999998001</c:v>
                </c:pt>
                <c:pt idx="3438">
                  <c:v>34.379999999997999</c:v>
                </c:pt>
                <c:pt idx="3439">
                  <c:v>34.389999999997997</c:v>
                </c:pt>
                <c:pt idx="3440">
                  <c:v>34.399999999998002</c:v>
                </c:pt>
                <c:pt idx="3441">
                  <c:v>34.409999999998</c:v>
                </c:pt>
                <c:pt idx="3442">
                  <c:v>34.419999999997998</c:v>
                </c:pt>
                <c:pt idx="3443">
                  <c:v>34.429999999998003</c:v>
                </c:pt>
                <c:pt idx="3444">
                  <c:v>34.439999999998001</c:v>
                </c:pt>
                <c:pt idx="3445">
                  <c:v>34.449999999997999</c:v>
                </c:pt>
                <c:pt idx="3446">
                  <c:v>34.459999999997997</c:v>
                </c:pt>
                <c:pt idx="3447">
                  <c:v>34.469999999998002</c:v>
                </c:pt>
                <c:pt idx="3448">
                  <c:v>34.479999999998</c:v>
                </c:pt>
                <c:pt idx="3449">
                  <c:v>34.489999999997998</c:v>
                </c:pt>
                <c:pt idx="3450">
                  <c:v>34.499999999998003</c:v>
                </c:pt>
                <c:pt idx="3451">
                  <c:v>34.509999999998001</c:v>
                </c:pt>
                <c:pt idx="3452">
                  <c:v>34.519999999997999</c:v>
                </c:pt>
                <c:pt idx="3453">
                  <c:v>34.529999999997997</c:v>
                </c:pt>
                <c:pt idx="3454">
                  <c:v>34.539999999998003</c:v>
                </c:pt>
                <c:pt idx="3455">
                  <c:v>34.549999999998001</c:v>
                </c:pt>
                <c:pt idx="3456">
                  <c:v>34.559999999997999</c:v>
                </c:pt>
                <c:pt idx="3457">
                  <c:v>34.569999999997997</c:v>
                </c:pt>
                <c:pt idx="3458">
                  <c:v>34.579999999998002</c:v>
                </c:pt>
                <c:pt idx="3459">
                  <c:v>34.5899999999979</c:v>
                </c:pt>
                <c:pt idx="3460">
                  <c:v>34.599999999997898</c:v>
                </c:pt>
                <c:pt idx="3461">
                  <c:v>34.609999999997903</c:v>
                </c:pt>
                <c:pt idx="3462">
                  <c:v>34.619999999997901</c:v>
                </c:pt>
                <c:pt idx="3463">
                  <c:v>34.629999999997899</c:v>
                </c:pt>
                <c:pt idx="3464">
                  <c:v>34.639999999997897</c:v>
                </c:pt>
                <c:pt idx="3465">
                  <c:v>34.649999999997902</c:v>
                </c:pt>
                <c:pt idx="3466">
                  <c:v>34.6599999999979</c:v>
                </c:pt>
                <c:pt idx="3467">
                  <c:v>34.669999999997898</c:v>
                </c:pt>
                <c:pt idx="3468">
                  <c:v>34.679999999997897</c:v>
                </c:pt>
                <c:pt idx="3469">
                  <c:v>34.689999999997902</c:v>
                </c:pt>
                <c:pt idx="3470">
                  <c:v>34.6999999999979</c:v>
                </c:pt>
                <c:pt idx="3471">
                  <c:v>34.709999999997898</c:v>
                </c:pt>
                <c:pt idx="3472">
                  <c:v>34.719999999997903</c:v>
                </c:pt>
                <c:pt idx="3473">
                  <c:v>34.729999999997901</c:v>
                </c:pt>
                <c:pt idx="3474">
                  <c:v>34.739999999997899</c:v>
                </c:pt>
                <c:pt idx="3475">
                  <c:v>34.749999999997897</c:v>
                </c:pt>
                <c:pt idx="3476">
                  <c:v>34.759999999997902</c:v>
                </c:pt>
                <c:pt idx="3477">
                  <c:v>34.7699999999979</c:v>
                </c:pt>
                <c:pt idx="3478">
                  <c:v>34.779999999997898</c:v>
                </c:pt>
                <c:pt idx="3479">
                  <c:v>34.789999999997903</c:v>
                </c:pt>
                <c:pt idx="3480">
                  <c:v>34.799999999997901</c:v>
                </c:pt>
                <c:pt idx="3481">
                  <c:v>34.809999999997899</c:v>
                </c:pt>
                <c:pt idx="3482">
                  <c:v>34.819999999997897</c:v>
                </c:pt>
                <c:pt idx="3483">
                  <c:v>34.829999999997902</c:v>
                </c:pt>
                <c:pt idx="3484">
                  <c:v>34.8399999999979</c:v>
                </c:pt>
                <c:pt idx="3485">
                  <c:v>34.849999999997898</c:v>
                </c:pt>
                <c:pt idx="3486">
                  <c:v>34.859999999997903</c:v>
                </c:pt>
                <c:pt idx="3487">
                  <c:v>34.869999999997901</c:v>
                </c:pt>
                <c:pt idx="3488">
                  <c:v>34.879999999997899</c:v>
                </c:pt>
                <c:pt idx="3489">
                  <c:v>34.889999999997897</c:v>
                </c:pt>
                <c:pt idx="3490">
                  <c:v>34.899999999997902</c:v>
                </c:pt>
                <c:pt idx="3491">
                  <c:v>34.9099999999979</c:v>
                </c:pt>
                <c:pt idx="3492">
                  <c:v>34.919999999997898</c:v>
                </c:pt>
                <c:pt idx="3493">
                  <c:v>34.929999999997897</c:v>
                </c:pt>
                <c:pt idx="3494">
                  <c:v>34.939999999997902</c:v>
                </c:pt>
                <c:pt idx="3495">
                  <c:v>34.9499999999979</c:v>
                </c:pt>
                <c:pt idx="3496">
                  <c:v>34.959999999997898</c:v>
                </c:pt>
                <c:pt idx="3497">
                  <c:v>34.969999999997903</c:v>
                </c:pt>
                <c:pt idx="3498">
                  <c:v>34.979999999997901</c:v>
                </c:pt>
                <c:pt idx="3499">
                  <c:v>34.989999999997899</c:v>
                </c:pt>
                <c:pt idx="3500">
                  <c:v>34.999999999997897</c:v>
                </c:pt>
                <c:pt idx="3501">
                  <c:v>35.009999999997902</c:v>
                </c:pt>
                <c:pt idx="3502">
                  <c:v>35.0199999999979</c:v>
                </c:pt>
                <c:pt idx="3503">
                  <c:v>35.029999999997898</c:v>
                </c:pt>
                <c:pt idx="3504">
                  <c:v>35.039999999997903</c:v>
                </c:pt>
                <c:pt idx="3505">
                  <c:v>35.049999999997901</c:v>
                </c:pt>
                <c:pt idx="3506">
                  <c:v>35.059999999997899</c:v>
                </c:pt>
                <c:pt idx="3507">
                  <c:v>35.069999999997897</c:v>
                </c:pt>
                <c:pt idx="3508">
                  <c:v>35.079999999997902</c:v>
                </c:pt>
                <c:pt idx="3509">
                  <c:v>35.089999999997801</c:v>
                </c:pt>
                <c:pt idx="3510">
                  <c:v>35.099999999997799</c:v>
                </c:pt>
                <c:pt idx="3511">
                  <c:v>35.109999999997797</c:v>
                </c:pt>
                <c:pt idx="3512">
                  <c:v>35.119999999997802</c:v>
                </c:pt>
                <c:pt idx="3513">
                  <c:v>35.1299999999978</c:v>
                </c:pt>
                <c:pt idx="3514">
                  <c:v>35.139999999997798</c:v>
                </c:pt>
                <c:pt idx="3515">
                  <c:v>35.149999999997803</c:v>
                </c:pt>
                <c:pt idx="3516">
                  <c:v>35.159999999997801</c:v>
                </c:pt>
                <c:pt idx="3517">
                  <c:v>35.169999999997799</c:v>
                </c:pt>
                <c:pt idx="3518">
                  <c:v>35.179999999997797</c:v>
                </c:pt>
                <c:pt idx="3519">
                  <c:v>35.189999999997802</c:v>
                </c:pt>
                <c:pt idx="3520">
                  <c:v>35.1999999999978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35.469999999999899</c:v>
                </c:pt>
                <c:pt idx="3548">
                  <c:v>35.479999999999897</c:v>
                </c:pt>
                <c:pt idx="3549">
                  <c:v>35.489999999999903</c:v>
                </c:pt>
                <c:pt idx="3550">
                  <c:v>35.499999999999901</c:v>
                </c:pt>
                <c:pt idx="3551">
                  <c:v>35.509999999999899</c:v>
                </c:pt>
                <c:pt idx="3552">
                  <c:v>35.519999999999897</c:v>
                </c:pt>
                <c:pt idx="3553">
                  <c:v>35.529999999999902</c:v>
                </c:pt>
                <c:pt idx="3554">
                  <c:v>35.5399999999999</c:v>
                </c:pt>
                <c:pt idx="3555">
                  <c:v>35.549999999999898</c:v>
                </c:pt>
                <c:pt idx="3556">
                  <c:v>35.559999999999903</c:v>
                </c:pt>
                <c:pt idx="3557">
                  <c:v>35.569999999999901</c:v>
                </c:pt>
                <c:pt idx="3558">
                  <c:v>35.579999999999899</c:v>
                </c:pt>
                <c:pt idx="3559">
                  <c:v>35.589999999999897</c:v>
                </c:pt>
                <c:pt idx="3560">
                  <c:v>35.599999999999902</c:v>
                </c:pt>
                <c:pt idx="3561">
                  <c:v>35.6099999999999</c:v>
                </c:pt>
                <c:pt idx="3562">
                  <c:v>35.619999999999898</c:v>
                </c:pt>
                <c:pt idx="3563">
                  <c:v>35.629999999999903</c:v>
                </c:pt>
                <c:pt idx="3564">
                  <c:v>35.639999999999901</c:v>
                </c:pt>
                <c:pt idx="3565">
                  <c:v>35.649999999999899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577-465E-A2E5-03257D690642}"/>
            </c:ext>
          </c:extLst>
        </c:ser>
        <c:ser>
          <c:idx val="1"/>
          <c:order val="1"/>
          <c:spPr>
            <a:ln w="31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'SCPTU-2'!$K$3:$K$4</c:f>
              <c:numCache>
                <c:formatCode>General</c:formatCode>
                <c:ptCount val="2"/>
                <c:pt idx="0">
                  <c:v>1.31</c:v>
                </c:pt>
                <c:pt idx="1">
                  <c:v>1.31</c:v>
                </c:pt>
              </c:numCache>
            </c:numRef>
          </c:xVal>
          <c:yVal>
            <c:numRef>
              <c:f>'SCPTU-2'!$J$3:$J$4</c:f>
              <c:numCache>
                <c:formatCode>General</c:formatCode>
                <c:ptCount val="2"/>
                <c:pt idx="0">
                  <c:v>0</c:v>
                </c:pt>
                <c:pt idx="1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45B-40BF-BA3E-46AE3A04F056}"/>
            </c:ext>
          </c:extLst>
        </c:ser>
        <c:ser>
          <c:idx val="2"/>
          <c:order val="2"/>
          <c:spPr>
            <a:ln w="31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'SCPTU-2'!$L$3:$L$4</c:f>
              <c:numCache>
                <c:formatCode>General</c:formatCode>
                <c:ptCount val="2"/>
                <c:pt idx="0">
                  <c:v>2.0499999999999998</c:v>
                </c:pt>
                <c:pt idx="1">
                  <c:v>2.0499999999999998</c:v>
                </c:pt>
              </c:numCache>
            </c:numRef>
          </c:xVal>
          <c:yVal>
            <c:numRef>
              <c:f>'SCPTU-2'!$J$3:$J$4</c:f>
              <c:numCache>
                <c:formatCode>General</c:formatCode>
                <c:ptCount val="2"/>
                <c:pt idx="0">
                  <c:v>0</c:v>
                </c:pt>
                <c:pt idx="1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45B-40BF-BA3E-46AE3A04F056}"/>
            </c:ext>
          </c:extLst>
        </c:ser>
        <c:ser>
          <c:idx val="3"/>
          <c:order val="3"/>
          <c:spPr>
            <a:ln w="31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'SCPTU-2'!$M$3:$M$4</c:f>
              <c:numCache>
                <c:formatCode>General</c:formatCode>
                <c:ptCount val="2"/>
                <c:pt idx="0">
                  <c:v>2.6</c:v>
                </c:pt>
                <c:pt idx="1">
                  <c:v>2.6</c:v>
                </c:pt>
              </c:numCache>
            </c:numRef>
          </c:xVal>
          <c:yVal>
            <c:numRef>
              <c:f>'SCPTU-2'!$J$3:$J$4</c:f>
              <c:numCache>
                <c:formatCode>General</c:formatCode>
                <c:ptCount val="2"/>
                <c:pt idx="0">
                  <c:v>0</c:v>
                </c:pt>
                <c:pt idx="1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45B-40BF-BA3E-46AE3A04F056}"/>
            </c:ext>
          </c:extLst>
        </c:ser>
        <c:ser>
          <c:idx val="4"/>
          <c:order val="4"/>
          <c:spPr>
            <a:ln w="31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'SCPTU-2'!$N$3:$N$4</c:f>
              <c:numCache>
                <c:formatCode>General</c:formatCode>
                <c:ptCount val="2"/>
                <c:pt idx="0">
                  <c:v>2.95</c:v>
                </c:pt>
                <c:pt idx="1">
                  <c:v>2.95</c:v>
                </c:pt>
              </c:numCache>
            </c:numRef>
          </c:xVal>
          <c:yVal>
            <c:numRef>
              <c:f>'SCPTU-2'!$J$3:$J$4</c:f>
              <c:numCache>
                <c:formatCode>General</c:formatCode>
                <c:ptCount val="2"/>
                <c:pt idx="0">
                  <c:v>0</c:v>
                </c:pt>
                <c:pt idx="1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45B-40BF-BA3E-46AE3A04F056}"/>
            </c:ext>
          </c:extLst>
        </c:ser>
        <c:ser>
          <c:idx val="5"/>
          <c:order val="5"/>
          <c:spPr>
            <a:ln w="317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noFill/>
              <a:ln w="3175">
                <a:noFill/>
              </a:ln>
              <a:effectLst/>
            </c:spPr>
          </c:marker>
          <c:xVal>
            <c:numRef>
              <c:f>'SCPTU-2'!$O$3:$O$4</c:f>
              <c:numCache>
                <c:formatCode>General</c:formatCode>
                <c:ptCount val="2"/>
                <c:pt idx="0">
                  <c:v>3.6</c:v>
                </c:pt>
                <c:pt idx="1">
                  <c:v>3.6</c:v>
                </c:pt>
              </c:numCache>
            </c:numRef>
          </c:xVal>
          <c:yVal>
            <c:numRef>
              <c:f>'SCPTU-2'!$J$3:$J$4</c:f>
              <c:numCache>
                <c:formatCode>General</c:formatCode>
                <c:ptCount val="2"/>
                <c:pt idx="0">
                  <c:v>0</c:v>
                </c:pt>
                <c:pt idx="1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45B-40BF-BA3E-46AE3A04F0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5002384"/>
        <c:axId val="650972184"/>
      </c:scatterChart>
      <c:valAx>
        <c:axId val="595002384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it-IT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Soil</a:t>
                </a:r>
                <a:r>
                  <a:rPr lang="it-IT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Behaviour Type index,</a:t>
                </a:r>
                <a:r>
                  <a:rPr lang="it-IT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I</a:t>
                </a:r>
                <a:r>
                  <a:rPr lang="it-IT" sz="1600" baseline="-250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c</a:t>
                </a:r>
                <a:r>
                  <a:rPr lang="it-IT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[-]</a:t>
                </a:r>
              </a:p>
            </c:rich>
          </c:tx>
          <c:layout>
            <c:manualLayout>
              <c:xMode val="edge"/>
              <c:yMode val="edge"/>
              <c:x val="0.3001719442264506"/>
              <c:y val="0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650972184"/>
        <c:crosses val="autoZero"/>
        <c:crossBetween val="midCat"/>
        <c:minorUnit val="0.1"/>
      </c:valAx>
      <c:valAx>
        <c:axId val="650972184"/>
        <c:scaling>
          <c:orientation val="maxMin"/>
          <c:max val="3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Depth below ground level [m]</a:t>
                </a:r>
                <a:endParaRPr lang="it-IT" sz="1600">
                  <a:effectLst/>
                </a:endParaRPr>
              </a:p>
            </c:rich>
          </c:tx>
          <c:layout>
            <c:manualLayout>
              <c:xMode val="edge"/>
              <c:yMode val="edge"/>
              <c:x val="0"/>
              <c:y val="0.372993308080808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595002384"/>
        <c:crosses val="autoZero"/>
        <c:crossBetween val="midCat"/>
        <c:majorUnit val="5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gradFill flip="none" rotWithShape="1">
                <a:gsLst>
                  <a:gs pos="0">
                    <a:schemeClr val="accent4">
                      <a:shade val="30000"/>
                      <a:satMod val="115000"/>
                    </a:schemeClr>
                  </a:gs>
                  <a:gs pos="50000">
                    <a:schemeClr val="accent4">
                      <a:shade val="67500"/>
                      <a:satMod val="115000"/>
                    </a:schemeClr>
                  </a:gs>
                  <a:gs pos="100000">
                    <a:schemeClr val="accent4">
                      <a:shade val="100000"/>
                      <a:satMod val="115000"/>
                    </a:schemeClr>
                  </a:gs>
                </a:gsLst>
                <a:lin ang="16200000" scaled="1"/>
                <a:tileRect/>
              </a:gradFill>
              <a:ln w="3175">
                <a:solidFill>
                  <a:schemeClr val="accent1"/>
                </a:solidFill>
              </a:ln>
              <a:effectLst/>
            </c:spPr>
          </c:marker>
          <c:xVal>
            <c:numRef>
              <c:f>'SCPTU-2'!$D$11:$D$3575</c:f>
              <c:numCache>
                <c:formatCode>General</c:formatCode>
                <c:ptCount val="3565"/>
                <c:pt idx="0">
                  <c:v>1.68</c:v>
                </c:pt>
                <c:pt idx="1">
                  <c:v>4.8600000000000003</c:v>
                </c:pt>
                <c:pt idx="2">
                  <c:v>5.79</c:v>
                </c:pt>
                <c:pt idx="3">
                  <c:v>6.39</c:v>
                </c:pt>
                <c:pt idx="4">
                  <c:v>6.77</c:v>
                </c:pt>
                <c:pt idx="5">
                  <c:v>7.34</c:v>
                </c:pt>
                <c:pt idx="6">
                  <c:v>7.92</c:v>
                </c:pt>
                <c:pt idx="7">
                  <c:v>8.7100000000000009</c:v>
                </c:pt>
                <c:pt idx="8">
                  <c:v>9.31</c:v>
                </c:pt>
                <c:pt idx="9">
                  <c:v>10.199999999999999</c:v>
                </c:pt>
                <c:pt idx="10">
                  <c:v>11.51</c:v>
                </c:pt>
                <c:pt idx="11">
                  <c:v>13.07</c:v>
                </c:pt>
                <c:pt idx="12">
                  <c:v>13.13</c:v>
                </c:pt>
                <c:pt idx="13">
                  <c:v>8.93</c:v>
                </c:pt>
                <c:pt idx="14">
                  <c:v>5.09</c:v>
                </c:pt>
                <c:pt idx="15">
                  <c:v>3.81</c:v>
                </c:pt>
                <c:pt idx="16">
                  <c:v>6.55</c:v>
                </c:pt>
                <c:pt idx="17">
                  <c:v>7.15</c:v>
                </c:pt>
                <c:pt idx="18">
                  <c:v>9.3800000000000008</c:v>
                </c:pt>
                <c:pt idx="19">
                  <c:v>11.06</c:v>
                </c:pt>
                <c:pt idx="20">
                  <c:v>16.18</c:v>
                </c:pt>
                <c:pt idx="21">
                  <c:v>17.010000000000002</c:v>
                </c:pt>
                <c:pt idx="22">
                  <c:v>20.63</c:v>
                </c:pt>
                <c:pt idx="23">
                  <c:v>20.190000000000001</c:v>
                </c:pt>
                <c:pt idx="24">
                  <c:v>18.02</c:v>
                </c:pt>
                <c:pt idx="25">
                  <c:v>27.43</c:v>
                </c:pt>
                <c:pt idx="26">
                  <c:v>23.52</c:v>
                </c:pt>
                <c:pt idx="27">
                  <c:v>24.25</c:v>
                </c:pt>
                <c:pt idx="28">
                  <c:v>24.86</c:v>
                </c:pt>
                <c:pt idx="29">
                  <c:v>27.18</c:v>
                </c:pt>
                <c:pt idx="30">
                  <c:v>33.76</c:v>
                </c:pt>
                <c:pt idx="31">
                  <c:v>37.67</c:v>
                </c:pt>
                <c:pt idx="32">
                  <c:v>41.48</c:v>
                </c:pt>
                <c:pt idx="33">
                  <c:v>43.3</c:v>
                </c:pt>
                <c:pt idx="34">
                  <c:v>45.71</c:v>
                </c:pt>
                <c:pt idx="35">
                  <c:v>47.94</c:v>
                </c:pt>
                <c:pt idx="36">
                  <c:v>49.34</c:v>
                </c:pt>
                <c:pt idx="37">
                  <c:v>51.97</c:v>
                </c:pt>
                <c:pt idx="38">
                  <c:v>54.93</c:v>
                </c:pt>
                <c:pt idx="39">
                  <c:v>50.83</c:v>
                </c:pt>
                <c:pt idx="40">
                  <c:v>55.22</c:v>
                </c:pt>
                <c:pt idx="41">
                  <c:v>57.85</c:v>
                </c:pt>
                <c:pt idx="42">
                  <c:v>59.83</c:v>
                </c:pt>
                <c:pt idx="43">
                  <c:v>61.13</c:v>
                </c:pt>
                <c:pt idx="44">
                  <c:v>62.43</c:v>
                </c:pt>
                <c:pt idx="45">
                  <c:v>63.51</c:v>
                </c:pt>
                <c:pt idx="46">
                  <c:v>63.74</c:v>
                </c:pt>
                <c:pt idx="47">
                  <c:v>63.45</c:v>
                </c:pt>
                <c:pt idx="48">
                  <c:v>63.07</c:v>
                </c:pt>
                <c:pt idx="49">
                  <c:v>63.55</c:v>
                </c:pt>
                <c:pt idx="50">
                  <c:v>65.83</c:v>
                </c:pt>
                <c:pt idx="51">
                  <c:v>66.44</c:v>
                </c:pt>
                <c:pt idx="52">
                  <c:v>67.17</c:v>
                </c:pt>
                <c:pt idx="53">
                  <c:v>67.2</c:v>
                </c:pt>
                <c:pt idx="54">
                  <c:v>68.63</c:v>
                </c:pt>
                <c:pt idx="55">
                  <c:v>69.2</c:v>
                </c:pt>
                <c:pt idx="56">
                  <c:v>69.739999999999995</c:v>
                </c:pt>
                <c:pt idx="57">
                  <c:v>71.56</c:v>
                </c:pt>
                <c:pt idx="58">
                  <c:v>72.64</c:v>
                </c:pt>
                <c:pt idx="59">
                  <c:v>74.260000000000005</c:v>
                </c:pt>
                <c:pt idx="60">
                  <c:v>76.42</c:v>
                </c:pt>
                <c:pt idx="61">
                  <c:v>79.47</c:v>
                </c:pt>
                <c:pt idx="62">
                  <c:v>82.87</c:v>
                </c:pt>
                <c:pt idx="63">
                  <c:v>86.46</c:v>
                </c:pt>
                <c:pt idx="64">
                  <c:v>90.25</c:v>
                </c:pt>
                <c:pt idx="65">
                  <c:v>93.2</c:v>
                </c:pt>
                <c:pt idx="66">
                  <c:v>97.24</c:v>
                </c:pt>
                <c:pt idx="67">
                  <c:v>102.26</c:v>
                </c:pt>
                <c:pt idx="68">
                  <c:v>106.11</c:v>
                </c:pt>
                <c:pt idx="69">
                  <c:v>108.97</c:v>
                </c:pt>
                <c:pt idx="70">
                  <c:v>112.63</c:v>
                </c:pt>
                <c:pt idx="71">
                  <c:v>111.86</c:v>
                </c:pt>
                <c:pt idx="72">
                  <c:v>110.21</c:v>
                </c:pt>
                <c:pt idx="73">
                  <c:v>107.41</c:v>
                </c:pt>
                <c:pt idx="74">
                  <c:v>104.46</c:v>
                </c:pt>
                <c:pt idx="75">
                  <c:v>100.86</c:v>
                </c:pt>
                <c:pt idx="76">
                  <c:v>97.11</c:v>
                </c:pt>
                <c:pt idx="77">
                  <c:v>91.84</c:v>
                </c:pt>
                <c:pt idx="78">
                  <c:v>91.84</c:v>
                </c:pt>
                <c:pt idx="79">
                  <c:v>91.84</c:v>
                </c:pt>
                <c:pt idx="80">
                  <c:v>44.63</c:v>
                </c:pt>
                <c:pt idx="81">
                  <c:v>37.26</c:v>
                </c:pt>
                <c:pt idx="82">
                  <c:v>79.180000000000007</c:v>
                </c:pt>
                <c:pt idx="83">
                  <c:v>74.819999999999993</c:v>
                </c:pt>
                <c:pt idx="84">
                  <c:v>70.91</c:v>
                </c:pt>
                <c:pt idx="85">
                  <c:v>64.25</c:v>
                </c:pt>
                <c:pt idx="86">
                  <c:v>61.26</c:v>
                </c:pt>
                <c:pt idx="87">
                  <c:v>59.83</c:v>
                </c:pt>
                <c:pt idx="88">
                  <c:v>59.83</c:v>
                </c:pt>
                <c:pt idx="89">
                  <c:v>59.83</c:v>
                </c:pt>
                <c:pt idx="90">
                  <c:v>32.83</c:v>
                </c:pt>
                <c:pt idx="91">
                  <c:v>34.200000000000003</c:v>
                </c:pt>
                <c:pt idx="92">
                  <c:v>34.04</c:v>
                </c:pt>
                <c:pt idx="93">
                  <c:v>31.52</c:v>
                </c:pt>
                <c:pt idx="94">
                  <c:v>30.69</c:v>
                </c:pt>
                <c:pt idx="95">
                  <c:v>30.57</c:v>
                </c:pt>
                <c:pt idx="96">
                  <c:v>31.43</c:v>
                </c:pt>
                <c:pt idx="97">
                  <c:v>31.62</c:v>
                </c:pt>
                <c:pt idx="98">
                  <c:v>31.9</c:v>
                </c:pt>
                <c:pt idx="99">
                  <c:v>34.58</c:v>
                </c:pt>
                <c:pt idx="100">
                  <c:v>34.159999999999997</c:v>
                </c:pt>
                <c:pt idx="101">
                  <c:v>33.46</c:v>
                </c:pt>
                <c:pt idx="102">
                  <c:v>33.340000000000003</c:v>
                </c:pt>
                <c:pt idx="103">
                  <c:v>30.37</c:v>
                </c:pt>
                <c:pt idx="104">
                  <c:v>29.67</c:v>
                </c:pt>
                <c:pt idx="105">
                  <c:v>28.66</c:v>
                </c:pt>
                <c:pt idx="106">
                  <c:v>28.08</c:v>
                </c:pt>
                <c:pt idx="107">
                  <c:v>27.29</c:v>
                </c:pt>
                <c:pt idx="108">
                  <c:v>26.97</c:v>
                </c:pt>
                <c:pt idx="109">
                  <c:v>22.51</c:v>
                </c:pt>
                <c:pt idx="110">
                  <c:v>21.87</c:v>
                </c:pt>
                <c:pt idx="111">
                  <c:v>20.73</c:v>
                </c:pt>
                <c:pt idx="112">
                  <c:v>20.12</c:v>
                </c:pt>
                <c:pt idx="113">
                  <c:v>19.07</c:v>
                </c:pt>
                <c:pt idx="114">
                  <c:v>18.079999999999998</c:v>
                </c:pt>
                <c:pt idx="115">
                  <c:v>18.12</c:v>
                </c:pt>
                <c:pt idx="116">
                  <c:v>18.43</c:v>
                </c:pt>
                <c:pt idx="117">
                  <c:v>19.100000000000001</c:v>
                </c:pt>
                <c:pt idx="118">
                  <c:v>19.739999999999998</c:v>
                </c:pt>
                <c:pt idx="119">
                  <c:v>20.440000000000001</c:v>
                </c:pt>
                <c:pt idx="120">
                  <c:v>21.59</c:v>
                </c:pt>
                <c:pt idx="121">
                  <c:v>22.32</c:v>
                </c:pt>
                <c:pt idx="122">
                  <c:v>23.08</c:v>
                </c:pt>
                <c:pt idx="123">
                  <c:v>23.88</c:v>
                </c:pt>
                <c:pt idx="124">
                  <c:v>24.64</c:v>
                </c:pt>
                <c:pt idx="125">
                  <c:v>25.41</c:v>
                </c:pt>
                <c:pt idx="126">
                  <c:v>26.17</c:v>
                </c:pt>
                <c:pt idx="127">
                  <c:v>26.65</c:v>
                </c:pt>
                <c:pt idx="128">
                  <c:v>26.87</c:v>
                </c:pt>
                <c:pt idx="129">
                  <c:v>27.25</c:v>
                </c:pt>
                <c:pt idx="130">
                  <c:v>27.76</c:v>
                </c:pt>
                <c:pt idx="131">
                  <c:v>28.24</c:v>
                </c:pt>
                <c:pt idx="132">
                  <c:v>28.24</c:v>
                </c:pt>
                <c:pt idx="133">
                  <c:v>28.34</c:v>
                </c:pt>
                <c:pt idx="134">
                  <c:v>28.34</c:v>
                </c:pt>
                <c:pt idx="135">
                  <c:v>27.64</c:v>
                </c:pt>
                <c:pt idx="136">
                  <c:v>25.41</c:v>
                </c:pt>
                <c:pt idx="137">
                  <c:v>22.41</c:v>
                </c:pt>
                <c:pt idx="138">
                  <c:v>20.38</c:v>
                </c:pt>
                <c:pt idx="139">
                  <c:v>19.39</c:v>
                </c:pt>
                <c:pt idx="140">
                  <c:v>19.36</c:v>
                </c:pt>
                <c:pt idx="141">
                  <c:v>19.489999999999998</c:v>
                </c:pt>
                <c:pt idx="142">
                  <c:v>19.899999999999999</c:v>
                </c:pt>
                <c:pt idx="143">
                  <c:v>20.47</c:v>
                </c:pt>
                <c:pt idx="144">
                  <c:v>21.14</c:v>
                </c:pt>
                <c:pt idx="145">
                  <c:v>22</c:v>
                </c:pt>
                <c:pt idx="146">
                  <c:v>23.66</c:v>
                </c:pt>
                <c:pt idx="147">
                  <c:v>24.04</c:v>
                </c:pt>
                <c:pt idx="148">
                  <c:v>23.88</c:v>
                </c:pt>
                <c:pt idx="149">
                  <c:v>23.21</c:v>
                </c:pt>
                <c:pt idx="150">
                  <c:v>22.61</c:v>
                </c:pt>
                <c:pt idx="151">
                  <c:v>21.91</c:v>
                </c:pt>
                <c:pt idx="152">
                  <c:v>20.57</c:v>
                </c:pt>
                <c:pt idx="153">
                  <c:v>19.93</c:v>
                </c:pt>
                <c:pt idx="154">
                  <c:v>19.260000000000002</c:v>
                </c:pt>
                <c:pt idx="155">
                  <c:v>18.5</c:v>
                </c:pt>
                <c:pt idx="156">
                  <c:v>17.350000000000001</c:v>
                </c:pt>
                <c:pt idx="157">
                  <c:v>15.73</c:v>
                </c:pt>
                <c:pt idx="158">
                  <c:v>14.26</c:v>
                </c:pt>
                <c:pt idx="159">
                  <c:v>12.96</c:v>
                </c:pt>
                <c:pt idx="160">
                  <c:v>12.7</c:v>
                </c:pt>
                <c:pt idx="161">
                  <c:v>12.7</c:v>
                </c:pt>
                <c:pt idx="162">
                  <c:v>12.86</c:v>
                </c:pt>
                <c:pt idx="163">
                  <c:v>13.09</c:v>
                </c:pt>
                <c:pt idx="164">
                  <c:v>13.28</c:v>
                </c:pt>
                <c:pt idx="165">
                  <c:v>13.5</c:v>
                </c:pt>
                <c:pt idx="166">
                  <c:v>13.53</c:v>
                </c:pt>
                <c:pt idx="167">
                  <c:v>13.72</c:v>
                </c:pt>
                <c:pt idx="168">
                  <c:v>13.98</c:v>
                </c:pt>
                <c:pt idx="169">
                  <c:v>14.01</c:v>
                </c:pt>
                <c:pt idx="170">
                  <c:v>14.01</c:v>
                </c:pt>
                <c:pt idx="171">
                  <c:v>13.91</c:v>
                </c:pt>
                <c:pt idx="172">
                  <c:v>13.72</c:v>
                </c:pt>
                <c:pt idx="173">
                  <c:v>13.5</c:v>
                </c:pt>
                <c:pt idx="174">
                  <c:v>13.15</c:v>
                </c:pt>
                <c:pt idx="175">
                  <c:v>12.86</c:v>
                </c:pt>
                <c:pt idx="176">
                  <c:v>12.77</c:v>
                </c:pt>
                <c:pt idx="177">
                  <c:v>13.02</c:v>
                </c:pt>
                <c:pt idx="178">
                  <c:v>14.2</c:v>
                </c:pt>
                <c:pt idx="179">
                  <c:v>15.73</c:v>
                </c:pt>
                <c:pt idx="180">
                  <c:v>17.22</c:v>
                </c:pt>
                <c:pt idx="181">
                  <c:v>19.420000000000002</c:v>
                </c:pt>
                <c:pt idx="182">
                  <c:v>20.440000000000001</c:v>
                </c:pt>
                <c:pt idx="183">
                  <c:v>21.59</c:v>
                </c:pt>
                <c:pt idx="184">
                  <c:v>20.98</c:v>
                </c:pt>
                <c:pt idx="185">
                  <c:v>19.77</c:v>
                </c:pt>
                <c:pt idx="186">
                  <c:v>19.07</c:v>
                </c:pt>
                <c:pt idx="187">
                  <c:v>18.75</c:v>
                </c:pt>
                <c:pt idx="188">
                  <c:v>18.75</c:v>
                </c:pt>
                <c:pt idx="189">
                  <c:v>18.75</c:v>
                </c:pt>
                <c:pt idx="190">
                  <c:v>11.81</c:v>
                </c:pt>
                <c:pt idx="191">
                  <c:v>11.62</c:v>
                </c:pt>
                <c:pt idx="192">
                  <c:v>11.27</c:v>
                </c:pt>
                <c:pt idx="193">
                  <c:v>10.67</c:v>
                </c:pt>
                <c:pt idx="194">
                  <c:v>10.28</c:v>
                </c:pt>
                <c:pt idx="195">
                  <c:v>10.029999999999999</c:v>
                </c:pt>
                <c:pt idx="196">
                  <c:v>10.06</c:v>
                </c:pt>
                <c:pt idx="197">
                  <c:v>10.38</c:v>
                </c:pt>
                <c:pt idx="198">
                  <c:v>10.83</c:v>
                </c:pt>
                <c:pt idx="199">
                  <c:v>11.4</c:v>
                </c:pt>
                <c:pt idx="200">
                  <c:v>12</c:v>
                </c:pt>
                <c:pt idx="201">
                  <c:v>12.58</c:v>
                </c:pt>
                <c:pt idx="202">
                  <c:v>12.96</c:v>
                </c:pt>
                <c:pt idx="203">
                  <c:v>14.84</c:v>
                </c:pt>
                <c:pt idx="204">
                  <c:v>15.92</c:v>
                </c:pt>
                <c:pt idx="205">
                  <c:v>16.91</c:v>
                </c:pt>
                <c:pt idx="206">
                  <c:v>18.079999999999998</c:v>
                </c:pt>
                <c:pt idx="207">
                  <c:v>19.45</c:v>
                </c:pt>
                <c:pt idx="208">
                  <c:v>21.01</c:v>
                </c:pt>
                <c:pt idx="209">
                  <c:v>22.45</c:v>
                </c:pt>
                <c:pt idx="210">
                  <c:v>25.76</c:v>
                </c:pt>
                <c:pt idx="211">
                  <c:v>27.95</c:v>
                </c:pt>
                <c:pt idx="212">
                  <c:v>30.98</c:v>
                </c:pt>
                <c:pt idx="213">
                  <c:v>35.28</c:v>
                </c:pt>
                <c:pt idx="214">
                  <c:v>36.229999999999997</c:v>
                </c:pt>
                <c:pt idx="215">
                  <c:v>34.200000000000003</c:v>
                </c:pt>
                <c:pt idx="216">
                  <c:v>36.49</c:v>
                </c:pt>
                <c:pt idx="217">
                  <c:v>51.23</c:v>
                </c:pt>
                <c:pt idx="218">
                  <c:v>58.14</c:v>
                </c:pt>
                <c:pt idx="219">
                  <c:v>58.71</c:v>
                </c:pt>
                <c:pt idx="220">
                  <c:v>35.36</c:v>
                </c:pt>
                <c:pt idx="221">
                  <c:v>45.23</c:v>
                </c:pt>
                <c:pt idx="222">
                  <c:v>54.52</c:v>
                </c:pt>
                <c:pt idx="223">
                  <c:v>58.65</c:v>
                </c:pt>
                <c:pt idx="224">
                  <c:v>41.25</c:v>
                </c:pt>
                <c:pt idx="225">
                  <c:v>65.319999999999993</c:v>
                </c:pt>
                <c:pt idx="226">
                  <c:v>69.849999999999994</c:v>
                </c:pt>
                <c:pt idx="227">
                  <c:v>74.209999999999994</c:v>
                </c:pt>
                <c:pt idx="228">
                  <c:v>75.23</c:v>
                </c:pt>
                <c:pt idx="229">
                  <c:v>54.63</c:v>
                </c:pt>
                <c:pt idx="230">
                  <c:v>55.22</c:v>
                </c:pt>
                <c:pt idx="231">
                  <c:v>69.33</c:v>
                </c:pt>
                <c:pt idx="232">
                  <c:v>87.52</c:v>
                </c:pt>
                <c:pt idx="233">
                  <c:v>74.52</c:v>
                </c:pt>
                <c:pt idx="234">
                  <c:v>71.52</c:v>
                </c:pt>
                <c:pt idx="235">
                  <c:v>65.989999999999995</c:v>
                </c:pt>
                <c:pt idx="236">
                  <c:v>52.24</c:v>
                </c:pt>
                <c:pt idx="237">
                  <c:v>43.28</c:v>
                </c:pt>
                <c:pt idx="238">
                  <c:v>46.41</c:v>
                </c:pt>
                <c:pt idx="239">
                  <c:v>42.99</c:v>
                </c:pt>
                <c:pt idx="240">
                  <c:v>43.14</c:v>
                </c:pt>
                <c:pt idx="241">
                  <c:v>65.58</c:v>
                </c:pt>
                <c:pt idx="242">
                  <c:v>57.23</c:v>
                </c:pt>
                <c:pt idx="243">
                  <c:v>54.63</c:v>
                </c:pt>
                <c:pt idx="244">
                  <c:v>85.78</c:v>
                </c:pt>
                <c:pt idx="245">
                  <c:v>86.35</c:v>
                </c:pt>
                <c:pt idx="246">
                  <c:v>69.849999999999994</c:v>
                </c:pt>
                <c:pt idx="247">
                  <c:v>65.239999999999995</c:v>
                </c:pt>
                <c:pt idx="248">
                  <c:v>89.65</c:v>
                </c:pt>
                <c:pt idx="249">
                  <c:v>95.25</c:v>
                </c:pt>
                <c:pt idx="250">
                  <c:v>97.65</c:v>
                </c:pt>
                <c:pt idx="251">
                  <c:v>93.41</c:v>
                </c:pt>
                <c:pt idx="252">
                  <c:v>102.36</c:v>
                </c:pt>
                <c:pt idx="253">
                  <c:v>87.36</c:v>
                </c:pt>
                <c:pt idx="254">
                  <c:v>86.33</c:v>
                </c:pt>
                <c:pt idx="255">
                  <c:v>96.85</c:v>
                </c:pt>
                <c:pt idx="256">
                  <c:v>95.43</c:v>
                </c:pt>
                <c:pt idx="257">
                  <c:v>65.87</c:v>
                </c:pt>
                <c:pt idx="258">
                  <c:v>103.66</c:v>
                </c:pt>
                <c:pt idx="259">
                  <c:v>102.55</c:v>
                </c:pt>
                <c:pt idx="260">
                  <c:v>121.54</c:v>
                </c:pt>
                <c:pt idx="261">
                  <c:v>113.56</c:v>
                </c:pt>
                <c:pt idx="262">
                  <c:v>109.35</c:v>
                </c:pt>
                <c:pt idx="263">
                  <c:v>108.36</c:v>
                </c:pt>
                <c:pt idx="264">
                  <c:v>109.18</c:v>
                </c:pt>
                <c:pt idx="265">
                  <c:v>103</c:v>
                </c:pt>
                <c:pt idx="266">
                  <c:v>99.72</c:v>
                </c:pt>
                <c:pt idx="267">
                  <c:v>98.1</c:v>
                </c:pt>
                <c:pt idx="268">
                  <c:v>103.22</c:v>
                </c:pt>
                <c:pt idx="269">
                  <c:v>105.29</c:v>
                </c:pt>
                <c:pt idx="270">
                  <c:v>97.46</c:v>
                </c:pt>
                <c:pt idx="271">
                  <c:v>89.37</c:v>
                </c:pt>
                <c:pt idx="272">
                  <c:v>80.39</c:v>
                </c:pt>
                <c:pt idx="273">
                  <c:v>74.180000000000007</c:v>
                </c:pt>
                <c:pt idx="274">
                  <c:v>69.5</c:v>
                </c:pt>
                <c:pt idx="275">
                  <c:v>64.790000000000006</c:v>
                </c:pt>
                <c:pt idx="276">
                  <c:v>55.11</c:v>
                </c:pt>
                <c:pt idx="277">
                  <c:v>42.63</c:v>
                </c:pt>
                <c:pt idx="278">
                  <c:v>32.25</c:v>
                </c:pt>
                <c:pt idx="279">
                  <c:v>27.54</c:v>
                </c:pt>
                <c:pt idx="280">
                  <c:v>23.31</c:v>
                </c:pt>
                <c:pt idx="281">
                  <c:v>16.84</c:v>
                </c:pt>
                <c:pt idx="282">
                  <c:v>8.15</c:v>
                </c:pt>
                <c:pt idx="283">
                  <c:v>7.04</c:v>
                </c:pt>
                <c:pt idx="284">
                  <c:v>7.26</c:v>
                </c:pt>
                <c:pt idx="285">
                  <c:v>6.78</c:v>
                </c:pt>
                <c:pt idx="286">
                  <c:v>6.4</c:v>
                </c:pt>
                <c:pt idx="287">
                  <c:v>6.37</c:v>
                </c:pt>
                <c:pt idx="288">
                  <c:v>6.37</c:v>
                </c:pt>
                <c:pt idx="289">
                  <c:v>6.37</c:v>
                </c:pt>
                <c:pt idx="290">
                  <c:v>7.74</c:v>
                </c:pt>
                <c:pt idx="291">
                  <c:v>7.99</c:v>
                </c:pt>
                <c:pt idx="292">
                  <c:v>8.2100000000000009</c:v>
                </c:pt>
                <c:pt idx="293">
                  <c:v>7.93</c:v>
                </c:pt>
                <c:pt idx="294">
                  <c:v>7.48</c:v>
                </c:pt>
                <c:pt idx="295">
                  <c:v>6.97</c:v>
                </c:pt>
                <c:pt idx="296">
                  <c:v>6.46</c:v>
                </c:pt>
                <c:pt idx="297">
                  <c:v>6.02</c:v>
                </c:pt>
                <c:pt idx="298">
                  <c:v>5.6</c:v>
                </c:pt>
                <c:pt idx="299">
                  <c:v>5.22</c:v>
                </c:pt>
                <c:pt idx="300">
                  <c:v>5.0599999999999996</c:v>
                </c:pt>
                <c:pt idx="301">
                  <c:v>4.2</c:v>
                </c:pt>
                <c:pt idx="302">
                  <c:v>3.6</c:v>
                </c:pt>
                <c:pt idx="303">
                  <c:v>3.63</c:v>
                </c:pt>
                <c:pt idx="304">
                  <c:v>3.47</c:v>
                </c:pt>
                <c:pt idx="305">
                  <c:v>3.41</c:v>
                </c:pt>
                <c:pt idx="306">
                  <c:v>3.47</c:v>
                </c:pt>
                <c:pt idx="307">
                  <c:v>3.31</c:v>
                </c:pt>
                <c:pt idx="308">
                  <c:v>3.63</c:v>
                </c:pt>
                <c:pt idx="309">
                  <c:v>4.1100000000000003</c:v>
                </c:pt>
                <c:pt idx="310">
                  <c:v>4.74</c:v>
                </c:pt>
                <c:pt idx="311">
                  <c:v>5.32</c:v>
                </c:pt>
                <c:pt idx="312">
                  <c:v>5.99</c:v>
                </c:pt>
                <c:pt idx="313">
                  <c:v>7.67</c:v>
                </c:pt>
                <c:pt idx="314">
                  <c:v>8.7200000000000006</c:v>
                </c:pt>
                <c:pt idx="315">
                  <c:v>9.7100000000000009</c:v>
                </c:pt>
                <c:pt idx="316">
                  <c:v>10.6</c:v>
                </c:pt>
                <c:pt idx="317">
                  <c:v>11.08</c:v>
                </c:pt>
                <c:pt idx="318">
                  <c:v>11.62</c:v>
                </c:pt>
                <c:pt idx="319">
                  <c:v>12.67</c:v>
                </c:pt>
                <c:pt idx="320">
                  <c:v>15.38</c:v>
                </c:pt>
                <c:pt idx="321">
                  <c:v>16.489999999999998</c:v>
                </c:pt>
                <c:pt idx="322">
                  <c:v>17.829999999999998</c:v>
                </c:pt>
                <c:pt idx="323">
                  <c:v>19.55</c:v>
                </c:pt>
                <c:pt idx="324">
                  <c:v>21.3</c:v>
                </c:pt>
                <c:pt idx="325">
                  <c:v>22.99</c:v>
                </c:pt>
                <c:pt idx="326">
                  <c:v>24.52</c:v>
                </c:pt>
                <c:pt idx="327">
                  <c:v>26.39</c:v>
                </c:pt>
                <c:pt idx="328">
                  <c:v>29.36</c:v>
                </c:pt>
                <c:pt idx="329">
                  <c:v>30.95</c:v>
                </c:pt>
                <c:pt idx="330">
                  <c:v>32.380000000000003</c:v>
                </c:pt>
                <c:pt idx="331">
                  <c:v>34.32</c:v>
                </c:pt>
                <c:pt idx="332">
                  <c:v>36.200000000000003</c:v>
                </c:pt>
                <c:pt idx="333">
                  <c:v>37.89</c:v>
                </c:pt>
                <c:pt idx="334">
                  <c:v>40.119999999999997</c:v>
                </c:pt>
                <c:pt idx="335">
                  <c:v>40.880000000000003</c:v>
                </c:pt>
                <c:pt idx="336">
                  <c:v>41.23</c:v>
                </c:pt>
                <c:pt idx="337">
                  <c:v>41.61</c:v>
                </c:pt>
                <c:pt idx="338">
                  <c:v>41.77</c:v>
                </c:pt>
                <c:pt idx="339">
                  <c:v>41.87</c:v>
                </c:pt>
                <c:pt idx="340">
                  <c:v>41.96</c:v>
                </c:pt>
                <c:pt idx="341">
                  <c:v>44.03</c:v>
                </c:pt>
                <c:pt idx="342">
                  <c:v>45.31</c:v>
                </c:pt>
                <c:pt idx="343">
                  <c:v>44.92</c:v>
                </c:pt>
                <c:pt idx="344">
                  <c:v>43.78</c:v>
                </c:pt>
                <c:pt idx="345">
                  <c:v>43.97</c:v>
                </c:pt>
                <c:pt idx="346">
                  <c:v>44.77</c:v>
                </c:pt>
                <c:pt idx="347">
                  <c:v>44.29</c:v>
                </c:pt>
                <c:pt idx="348">
                  <c:v>43.81</c:v>
                </c:pt>
                <c:pt idx="349">
                  <c:v>41.58</c:v>
                </c:pt>
                <c:pt idx="350">
                  <c:v>39.770000000000003</c:v>
                </c:pt>
                <c:pt idx="351">
                  <c:v>38.21</c:v>
                </c:pt>
                <c:pt idx="352">
                  <c:v>37.409999999999997</c:v>
                </c:pt>
                <c:pt idx="353">
                  <c:v>36.549999999999997</c:v>
                </c:pt>
                <c:pt idx="354">
                  <c:v>35.630000000000003</c:v>
                </c:pt>
                <c:pt idx="355">
                  <c:v>34.58</c:v>
                </c:pt>
                <c:pt idx="356">
                  <c:v>32.54</c:v>
                </c:pt>
                <c:pt idx="357">
                  <c:v>29.04</c:v>
                </c:pt>
                <c:pt idx="358">
                  <c:v>28.69</c:v>
                </c:pt>
                <c:pt idx="359">
                  <c:v>29.51</c:v>
                </c:pt>
                <c:pt idx="360">
                  <c:v>30.63</c:v>
                </c:pt>
                <c:pt idx="361">
                  <c:v>30.85</c:v>
                </c:pt>
                <c:pt idx="362">
                  <c:v>27.95</c:v>
                </c:pt>
                <c:pt idx="363">
                  <c:v>28.43</c:v>
                </c:pt>
                <c:pt idx="364">
                  <c:v>30.5</c:v>
                </c:pt>
                <c:pt idx="365">
                  <c:v>32.6</c:v>
                </c:pt>
                <c:pt idx="366">
                  <c:v>32.89</c:v>
                </c:pt>
                <c:pt idx="367">
                  <c:v>33.340000000000003</c:v>
                </c:pt>
                <c:pt idx="368">
                  <c:v>33.49</c:v>
                </c:pt>
                <c:pt idx="369">
                  <c:v>31.58</c:v>
                </c:pt>
                <c:pt idx="370">
                  <c:v>31.52</c:v>
                </c:pt>
                <c:pt idx="371">
                  <c:v>34.64</c:v>
                </c:pt>
                <c:pt idx="372">
                  <c:v>36.9</c:v>
                </c:pt>
                <c:pt idx="373">
                  <c:v>31.17</c:v>
                </c:pt>
                <c:pt idx="374">
                  <c:v>30.06</c:v>
                </c:pt>
                <c:pt idx="375">
                  <c:v>29.99</c:v>
                </c:pt>
                <c:pt idx="376">
                  <c:v>30.79</c:v>
                </c:pt>
                <c:pt idx="377">
                  <c:v>32.06</c:v>
                </c:pt>
                <c:pt idx="378">
                  <c:v>32.130000000000003</c:v>
                </c:pt>
                <c:pt idx="379">
                  <c:v>28.08</c:v>
                </c:pt>
                <c:pt idx="380">
                  <c:v>26.62</c:v>
                </c:pt>
                <c:pt idx="381">
                  <c:v>25.66</c:v>
                </c:pt>
                <c:pt idx="382">
                  <c:v>25.22</c:v>
                </c:pt>
                <c:pt idx="383">
                  <c:v>25.5</c:v>
                </c:pt>
                <c:pt idx="384">
                  <c:v>26.33</c:v>
                </c:pt>
                <c:pt idx="385">
                  <c:v>24.9</c:v>
                </c:pt>
                <c:pt idx="386">
                  <c:v>24.48</c:v>
                </c:pt>
                <c:pt idx="387">
                  <c:v>24.48</c:v>
                </c:pt>
                <c:pt idx="388">
                  <c:v>24.48</c:v>
                </c:pt>
                <c:pt idx="389">
                  <c:v>23.31</c:v>
                </c:pt>
                <c:pt idx="390">
                  <c:v>23.91</c:v>
                </c:pt>
                <c:pt idx="391">
                  <c:v>24.39</c:v>
                </c:pt>
                <c:pt idx="392">
                  <c:v>23.91</c:v>
                </c:pt>
                <c:pt idx="393">
                  <c:v>22.83</c:v>
                </c:pt>
                <c:pt idx="394">
                  <c:v>22.19</c:v>
                </c:pt>
                <c:pt idx="395">
                  <c:v>20.89</c:v>
                </c:pt>
                <c:pt idx="396">
                  <c:v>19.77</c:v>
                </c:pt>
                <c:pt idx="397">
                  <c:v>19.100000000000001</c:v>
                </c:pt>
                <c:pt idx="398">
                  <c:v>18.5</c:v>
                </c:pt>
                <c:pt idx="399">
                  <c:v>18.63</c:v>
                </c:pt>
                <c:pt idx="400">
                  <c:v>19.420000000000002</c:v>
                </c:pt>
                <c:pt idx="401">
                  <c:v>19.420000000000002</c:v>
                </c:pt>
                <c:pt idx="402">
                  <c:v>18.239999999999998</c:v>
                </c:pt>
                <c:pt idx="403">
                  <c:v>17.38</c:v>
                </c:pt>
                <c:pt idx="404">
                  <c:v>17.190000000000001</c:v>
                </c:pt>
                <c:pt idx="405">
                  <c:v>16.940000000000001</c:v>
                </c:pt>
                <c:pt idx="406">
                  <c:v>15.95</c:v>
                </c:pt>
                <c:pt idx="407">
                  <c:v>15.19</c:v>
                </c:pt>
                <c:pt idx="408">
                  <c:v>14.52</c:v>
                </c:pt>
                <c:pt idx="409">
                  <c:v>14.39</c:v>
                </c:pt>
                <c:pt idx="410">
                  <c:v>14.3</c:v>
                </c:pt>
                <c:pt idx="411">
                  <c:v>14.26</c:v>
                </c:pt>
                <c:pt idx="412">
                  <c:v>13.91</c:v>
                </c:pt>
                <c:pt idx="413">
                  <c:v>14.2</c:v>
                </c:pt>
                <c:pt idx="414">
                  <c:v>14.61</c:v>
                </c:pt>
                <c:pt idx="415">
                  <c:v>13.88</c:v>
                </c:pt>
                <c:pt idx="416">
                  <c:v>13.56</c:v>
                </c:pt>
                <c:pt idx="417">
                  <c:v>13.85</c:v>
                </c:pt>
                <c:pt idx="418">
                  <c:v>14.74</c:v>
                </c:pt>
                <c:pt idx="419">
                  <c:v>15.28</c:v>
                </c:pt>
                <c:pt idx="420">
                  <c:v>16.079999999999998</c:v>
                </c:pt>
                <c:pt idx="421">
                  <c:v>19.23</c:v>
                </c:pt>
                <c:pt idx="422">
                  <c:v>22.16</c:v>
                </c:pt>
                <c:pt idx="423">
                  <c:v>23.31</c:v>
                </c:pt>
                <c:pt idx="424">
                  <c:v>21.78</c:v>
                </c:pt>
                <c:pt idx="425">
                  <c:v>18.850000000000001</c:v>
                </c:pt>
                <c:pt idx="426">
                  <c:v>17.510000000000002</c:v>
                </c:pt>
                <c:pt idx="427">
                  <c:v>17.38</c:v>
                </c:pt>
                <c:pt idx="428">
                  <c:v>18.05</c:v>
                </c:pt>
                <c:pt idx="429">
                  <c:v>19.45</c:v>
                </c:pt>
                <c:pt idx="430">
                  <c:v>20.38</c:v>
                </c:pt>
                <c:pt idx="431">
                  <c:v>21.4</c:v>
                </c:pt>
                <c:pt idx="432">
                  <c:v>22.48</c:v>
                </c:pt>
                <c:pt idx="433">
                  <c:v>23.47</c:v>
                </c:pt>
                <c:pt idx="434">
                  <c:v>24.29</c:v>
                </c:pt>
                <c:pt idx="435">
                  <c:v>25.22</c:v>
                </c:pt>
                <c:pt idx="436">
                  <c:v>26.49</c:v>
                </c:pt>
                <c:pt idx="437">
                  <c:v>27</c:v>
                </c:pt>
                <c:pt idx="438">
                  <c:v>27.41</c:v>
                </c:pt>
                <c:pt idx="439">
                  <c:v>27.6</c:v>
                </c:pt>
                <c:pt idx="440">
                  <c:v>28.05</c:v>
                </c:pt>
                <c:pt idx="441">
                  <c:v>27.8</c:v>
                </c:pt>
                <c:pt idx="442">
                  <c:v>28.97</c:v>
                </c:pt>
                <c:pt idx="443">
                  <c:v>30.18</c:v>
                </c:pt>
                <c:pt idx="444">
                  <c:v>30.22</c:v>
                </c:pt>
                <c:pt idx="445">
                  <c:v>30.41</c:v>
                </c:pt>
                <c:pt idx="446">
                  <c:v>31.3</c:v>
                </c:pt>
                <c:pt idx="447">
                  <c:v>32.76</c:v>
                </c:pt>
                <c:pt idx="448">
                  <c:v>34.67</c:v>
                </c:pt>
                <c:pt idx="449">
                  <c:v>40.659999999999997</c:v>
                </c:pt>
                <c:pt idx="450">
                  <c:v>43.01</c:v>
                </c:pt>
                <c:pt idx="451">
                  <c:v>44.8</c:v>
                </c:pt>
                <c:pt idx="452">
                  <c:v>46.55</c:v>
                </c:pt>
                <c:pt idx="453">
                  <c:v>49.29</c:v>
                </c:pt>
                <c:pt idx="454">
                  <c:v>52.5</c:v>
                </c:pt>
                <c:pt idx="455">
                  <c:v>56.07</c:v>
                </c:pt>
                <c:pt idx="456">
                  <c:v>59.63</c:v>
                </c:pt>
                <c:pt idx="457">
                  <c:v>63.84</c:v>
                </c:pt>
                <c:pt idx="458">
                  <c:v>64.790000000000006</c:v>
                </c:pt>
                <c:pt idx="459">
                  <c:v>66</c:v>
                </c:pt>
                <c:pt idx="460">
                  <c:v>67.819999999999993</c:v>
                </c:pt>
                <c:pt idx="461">
                  <c:v>69.5</c:v>
                </c:pt>
                <c:pt idx="462">
                  <c:v>75.33</c:v>
                </c:pt>
                <c:pt idx="463">
                  <c:v>71.41</c:v>
                </c:pt>
                <c:pt idx="464">
                  <c:v>60.11</c:v>
                </c:pt>
                <c:pt idx="465">
                  <c:v>56.71</c:v>
                </c:pt>
                <c:pt idx="466">
                  <c:v>54.73</c:v>
                </c:pt>
                <c:pt idx="467">
                  <c:v>53.71</c:v>
                </c:pt>
                <c:pt idx="468">
                  <c:v>54.41</c:v>
                </c:pt>
                <c:pt idx="469">
                  <c:v>51.42</c:v>
                </c:pt>
                <c:pt idx="470">
                  <c:v>51.42</c:v>
                </c:pt>
                <c:pt idx="471">
                  <c:v>46.68</c:v>
                </c:pt>
                <c:pt idx="472">
                  <c:v>45.31</c:v>
                </c:pt>
                <c:pt idx="473">
                  <c:v>44.35</c:v>
                </c:pt>
                <c:pt idx="474">
                  <c:v>43.08</c:v>
                </c:pt>
                <c:pt idx="475">
                  <c:v>41.01</c:v>
                </c:pt>
                <c:pt idx="476">
                  <c:v>34.26</c:v>
                </c:pt>
                <c:pt idx="477">
                  <c:v>31.81</c:v>
                </c:pt>
                <c:pt idx="478">
                  <c:v>32.25</c:v>
                </c:pt>
                <c:pt idx="479">
                  <c:v>33.270000000000003</c:v>
                </c:pt>
                <c:pt idx="480">
                  <c:v>34.29</c:v>
                </c:pt>
                <c:pt idx="481">
                  <c:v>34.35</c:v>
                </c:pt>
                <c:pt idx="482">
                  <c:v>34.35</c:v>
                </c:pt>
                <c:pt idx="483">
                  <c:v>34.35</c:v>
                </c:pt>
                <c:pt idx="484">
                  <c:v>23.5</c:v>
                </c:pt>
                <c:pt idx="485">
                  <c:v>24.29</c:v>
                </c:pt>
                <c:pt idx="486">
                  <c:v>25.15</c:v>
                </c:pt>
                <c:pt idx="487">
                  <c:v>25.47</c:v>
                </c:pt>
                <c:pt idx="488">
                  <c:v>26.17</c:v>
                </c:pt>
                <c:pt idx="489">
                  <c:v>26.62</c:v>
                </c:pt>
                <c:pt idx="490">
                  <c:v>27.03</c:v>
                </c:pt>
                <c:pt idx="491">
                  <c:v>27.19</c:v>
                </c:pt>
                <c:pt idx="492">
                  <c:v>27.41</c:v>
                </c:pt>
                <c:pt idx="493">
                  <c:v>27.57</c:v>
                </c:pt>
                <c:pt idx="494">
                  <c:v>27.41</c:v>
                </c:pt>
                <c:pt idx="495">
                  <c:v>27</c:v>
                </c:pt>
                <c:pt idx="496">
                  <c:v>26.33</c:v>
                </c:pt>
                <c:pt idx="497">
                  <c:v>26.2</c:v>
                </c:pt>
                <c:pt idx="498">
                  <c:v>25.92</c:v>
                </c:pt>
                <c:pt idx="499">
                  <c:v>25.69</c:v>
                </c:pt>
                <c:pt idx="500">
                  <c:v>25.28</c:v>
                </c:pt>
                <c:pt idx="501">
                  <c:v>24.93</c:v>
                </c:pt>
                <c:pt idx="502">
                  <c:v>24.61</c:v>
                </c:pt>
                <c:pt idx="503">
                  <c:v>24.55</c:v>
                </c:pt>
                <c:pt idx="504">
                  <c:v>24.68</c:v>
                </c:pt>
                <c:pt idx="505">
                  <c:v>24.71</c:v>
                </c:pt>
                <c:pt idx="506">
                  <c:v>24.99</c:v>
                </c:pt>
                <c:pt idx="507">
                  <c:v>25.15</c:v>
                </c:pt>
                <c:pt idx="508">
                  <c:v>25.18</c:v>
                </c:pt>
                <c:pt idx="509">
                  <c:v>25.73</c:v>
                </c:pt>
                <c:pt idx="510">
                  <c:v>25.92</c:v>
                </c:pt>
                <c:pt idx="511">
                  <c:v>26.24</c:v>
                </c:pt>
                <c:pt idx="512">
                  <c:v>26.71</c:v>
                </c:pt>
                <c:pt idx="513">
                  <c:v>26.9</c:v>
                </c:pt>
                <c:pt idx="514">
                  <c:v>26.97</c:v>
                </c:pt>
                <c:pt idx="515">
                  <c:v>27.19</c:v>
                </c:pt>
                <c:pt idx="516">
                  <c:v>27.8</c:v>
                </c:pt>
                <c:pt idx="517">
                  <c:v>28.43</c:v>
                </c:pt>
                <c:pt idx="518">
                  <c:v>29.13</c:v>
                </c:pt>
                <c:pt idx="519">
                  <c:v>29.58</c:v>
                </c:pt>
                <c:pt idx="520">
                  <c:v>29.71</c:v>
                </c:pt>
                <c:pt idx="521">
                  <c:v>29.93</c:v>
                </c:pt>
                <c:pt idx="522">
                  <c:v>30.98</c:v>
                </c:pt>
                <c:pt idx="523">
                  <c:v>31.07</c:v>
                </c:pt>
                <c:pt idx="524">
                  <c:v>31.84</c:v>
                </c:pt>
                <c:pt idx="525">
                  <c:v>32.729999999999997</c:v>
                </c:pt>
                <c:pt idx="526">
                  <c:v>33.590000000000003</c:v>
                </c:pt>
                <c:pt idx="527">
                  <c:v>34.35</c:v>
                </c:pt>
                <c:pt idx="528">
                  <c:v>36.07</c:v>
                </c:pt>
                <c:pt idx="529">
                  <c:v>36.39</c:v>
                </c:pt>
                <c:pt idx="530">
                  <c:v>36.93</c:v>
                </c:pt>
                <c:pt idx="531">
                  <c:v>37.35</c:v>
                </c:pt>
                <c:pt idx="532">
                  <c:v>38.14</c:v>
                </c:pt>
                <c:pt idx="533">
                  <c:v>39.159999999999997</c:v>
                </c:pt>
                <c:pt idx="534">
                  <c:v>39.93</c:v>
                </c:pt>
                <c:pt idx="535">
                  <c:v>40.98</c:v>
                </c:pt>
                <c:pt idx="536">
                  <c:v>40.880000000000003</c:v>
                </c:pt>
                <c:pt idx="537">
                  <c:v>40.28</c:v>
                </c:pt>
                <c:pt idx="538">
                  <c:v>39.29</c:v>
                </c:pt>
                <c:pt idx="539">
                  <c:v>38.11</c:v>
                </c:pt>
                <c:pt idx="540">
                  <c:v>37.57</c:v>
                </c:pt>
                <c:pt idx="541">
                  <c:v>37.119999999999997</c:v>
                </c:pt>
                <c:pt idx="542">
                  <c:v>36.840000000000003</c:v>
                </c:pt>
                <c:pt idx="543">
                  <c:v>36.61</c:v>
                </c:pt>
                <c:pt idx="544">
                  <c:v>36.39</c:v>
                </c:pt>
                <c:pt idx="545">
                  <c:v>36.04</c:v>
                </c:pt>
                <c:pt idx="546">
                  <c:v>35.340000000000003</c:v>
                </c:pt>
                <c:pt idx="547">
                  <c:v>34.86</c:v>
                </c:pt>
                <c:pt idx="548">
                  <c:v>34.35</c:v>
                </c:pt>
                <c:pt idx="549">
                  <c:v>34.35</c:v>
                </c:pt>
                <c:pt idx="550">
                  <c:v>34.42</c:v>
                </c:pt>
                <c:pt idx="551">
                  <c:v>34.130000000000003</c:v>
                </c:pt>
                <c:pt idx="552">
                  <c:v>33.94</c:v>
                </c:pt>
                <c:pt idx="553">
                  <c:v>33.75</c:v>
                </c:pt>
                <c:pt idx="554">
                  <c:v>33.46</c:v>
                </c:pt>
                <c:pt idx="555">
                  <c:v>32.89</c:v>
                </c:pt>
                <c:pt idx="556">
                  <c:v>32.76</c:v>
                </c:pt>
                <c:pt idx="557">
                  <c:v>32.54</c:v>
                </c:pt>
                <c:pt idx="558">
                  <c:v>32.57</c:v>
                </c:pt>
                <c:pt idx="559">
                  <c:v>32.83</c:v>
                </c:pt>
                <c:pt idx="560">
                  <c:v>32.54</c:v>
                </c:pt>
                <c:pt idx="561">
                  <c:v>32.57</c:v>
                </c:pt>
                <c:pt idx="562">
                  <c:v>32.409999999999997</c:v>
                </c:pt>
                <c:pt idx="563">
                  <c:v>31.97</c:v>
                </c:pt>
                <c:pt idx="564">
                  <c:v>31.87</c:v>
                </c:pt>
                <c:pt idx="565">
                  <c:v>31.46</c:v>
                </c:pt>
                <c:pt idx="566">
                  <c:v>31.39</c:v>
                </c:pt>
                <c:pt idx="567">
                  <c:v>31.46</c:v>
                </c:pt>
                <c:pt idx="568">
                  <c:v>31.71</c:v>
                </c:pt>
                <c:pt idx="569">
                  <c:v>31.55</c:v>
                </c:pt>
                <c:pt idx="570">
                  <c:v>31.36</c:v>
                </c:pt>
                <c:pt idx="571">
                  <c:v>31.11</c:v>
                </c:pt>
                <c:pt idx="572">
                  <c:v>31.14</c:v>
                </c:pt>
                <c:pt idx="573">
                  <c:v>31.39</c:v>
                </c:pt>
                <c:pt idx="574">
                  <c:v>31.36</c:v>
                </c:pt>
                <c:pt idx="575">
                  <c:v>31.23</c:v>
                </c:pt>
                <c:pt idx="576">
                  <c:v>30.79</c:v>
                </c:pt>
                <c:pt idx="577">
                  <c:v>30.18</c:v>
                </c:pt>
                <c:pt idx="578">
                  <c:v>29.74</c:v>
                </c:pt>
                <c:pt idx="579">
                  <c:v>29.74</c:v>
                </c:pt>
                <c:pt idx="580">
                  <c:v>29.9</c:v>
                </c:pt>
                <c:pt idx="581">
                  <c:v>29.67</c:v>
                </c:pt>
                <c:pt idx="582">
                  <c:v>29.23</c:v>
                </c:pt>
                <c:pt idx="583">
                  <c:v>29.2</c:v>
                </c:pt>
                <c:pt idx="584">
                  <c:v>29.39</c:v>
                </c:pt>
                <c:pt idx="585">
                  <c:v>29.42</c:v>
                </c:pt>
                <c:pt idx="586">
                  <c:v>29.42</c:v>
                </c:pt>
                <c:pt idx="587">
                  <c:v>29.42</c:v>
                </c:pt>
                <c:pt idx="588">
                  <c:v>22.22</c:v>
                </c:pt>
                <c:pt idx="589">
                  <c:v>21.87</c:v>
                </c:pt>
                <c:pt idx="590">
                  <c:v>22.35</c:v>
                </c:pt>
                <c:pt idx="591">
                  <c:v>23.37</c:v>
                </c:pt>
                <c:pt idx="592">
                  <c:v>24.96</c:v>
                </c:pt>
                <c:pt idx="593">
                  <c:v>26.43</c:v>
                </c:pt>
                <c:pt idx="594">
                  <c:v>28.34</c:v>
                </c:pt>
                <c:pt idx="595">
                  <c:v>29.77</c:v>
                </c:pt>
                <c:pt idx="596">
                  <c:v>31.14</c:v>
                </c:pt>
                <c:pt idx="597">
                  <c:v>32.729999999999997</c:v>
                </c:pt>
                <c:pt idx="598">
                  <c:v>34.35</c:v>
                </c:pt>
                <c:pt idx="599">
                  <c:v>35.72</c:v>
                </c:pt>
                <c:pt idx="600">
                  <c:v>36.93</c:v>
                </c:pt>
                <c:pt idx="601">
                  <c:v>37.380000000000003</c:v>
                </c:pt>
                <c:pt idx="602">
                  <c:v>36.74</c:v>
                </c:pt>
                <c:pt idx="603">
                  <c:v>35.630000000000003</c:v>
                </c:pt>
                <c:pt idx="604">
                  <c:v>34.86</c:v>
                </c:pt>
                <c:pt idx="605">
                  <c:v>33.880000000000003</c:v>
                </c:pt>
                <c:pt idx="606">
                  <c:v>32.950000000000003</c:v>
                </c:pt>
                <c:pt idx="607">
                  <c:v>31.71</c:v>
                </c:pt>
                <c:pt idx="608">
                  <c:v>30.44</c:v>
                </c:pt>
                <c:pt idx="609">
                  <c:v>28.59</c:v>
                </c:pt>
                <c:pt idx="610">
                  <c:v>28.24</c:v>
                </c:pt>
                <c:pt idx="611">
                  <c:v>27.92</c:v>
                </c:pt>
                <c:pt idx="612">
                  <c:v>27</c:v>
                </c:pt>
                <c:pt idx="613">
                  <c:v>26.2</c:v>
                </c:pt>
                <c:pt idx="614">
                  <c:v>25.41</c:v>
                </c:pt>
                <c:pt idx="615">
                  <c:v>25.06</c:v>
                </c:pt>
                <c:pt idx="616">
                  <c:v>24.42</c:v>
                </c:pt>
                <c:pt idx="617">
                  <c:v>24.42</c:v>
                </c:pt>
                <c:pt idx="618">
                  <c:v>24.1</c:v>
                </c:pt>
                <c:pt idx="619">
                  <c:v>24.04</c:v>
                </c:pt>
                <c:pt idx="620">
                  <c:v>24.13</c:v>
                </c:pt>
                <c:pt idx="621">
                  <c:v>24.04</c:v>
                </c:pt>
                <c:pt idx="622">
                  <c:v>24.29</c:v>
                </c:pt>
                <c:pt idx="623">
                  <c:v>24.68</c:v>
                </c:pt>
                <c:pt idx="624">
                  <c:v>25.41</c:v>
                </c:pt>
                <c:pt idx="625">
                  <c:v>25.85</c:v>
                </c:pt>
                <c:pt idx="626">
                  <c:v>26.81</c:v>
                </c:pt>
                <c:pt idx="627">
                  <c:v>27.99</c:v>
                </c:pt>
                <c:pt idx="628">
                  <c:v>28.88</c:v>
                </c:pt>
                <c:pt idx="629">
                  <c:v>30.18</c:v>
                </c:pt>
                <c:pt idx="630">
                  <c:v>33.14</c:v>
                </c:pt>
                <c:pt idx="631">
                  <c:v>34.39</c:v>
                </c:pt>
                <c:pt idx="632">
                  <c:v>34.93</c:v>
                </c:pt>
                <c:pt idx="633">
                  <c:v>34.74</c:v>
                </c:pt>
                <c:pt idx="634">
                  <c:v>34.32</c:v>
                </c:pt>
                <c:pt idx="635">
                  <c:v>34.29</c:v>
                </c:pt>
                <c:pt idx="636">
                  <c:v>34.04</c:v>
                </c:pt>
                <c:pt idx="637">
                  <c:v>34.07</c:v>
                </c:pt>
                <c:pt idx="638">
                  <c:v>33.880000000000003</c:v>
                </c:pt>
                <c:pt idx="639">
                  <c:v>33.75</c:v>
                </c:pt>
                <c:pt idx="640">
                  <c:v>33.840000000000003</c:v>
                </c:pt>
                <c:pt idx="641">
                  <c:v>34.450000000000003</c:v>
                </c:pt>
                <c:pt idx="642">
                  <c:v>35.44</c:v>
                </c:pt>
                <c:pt idx="643">
                  <c:v>36.36</c:v>
                </c:pt>
                <c:pt idx="644">
                  <c:v>36.770000000000003</c:v>
                </c:pt>
                <c:pt idx="645">
                  <c:v>35.340000000000003</c:v>
                </c:pt>
                <c:pt idx="646">
                  <c:v>34.29</c:v>
                </c:pt>
                <c:pt idx="647">
                  <c:v>34.07</c:v>
                </c:pt>
                <c:pt idx="648">
                  <c:v>34.130000000000003</c:v>
                </c:pt>
                <c:pt idx="649">
                  <c:v>34.42</c:v>
                </c:pt>
                <c:pt idx="650">
                  <c:v>35.020000000000003</c:v>
                </c:pt>
                <c:pt idx="651">
                  <c:v>34.770000000000003</c:v>
                </c:pt>
                <c:pt idx="652">
                  <c:v>34.42</c:v>
                </c:pt>
                <c:pt idx="653">
                  <c:v>34.26</c:v>
                </c:pt>
                <c:pt idx="654">
                  <c:v>33.08</c:v>
                </c:pt>
                <c:pt idx="655">
                  <c:v>32.090000000000003</c:v>
                </c:pt>
                <c:pt idx="656">
                  <c:v>31.43</c:v>
                </c:pt>
                <c:pt idx="657">
                  <c:v>30.66</c:v>
                </c:pt>
                <c:pt idx="658">
                  <c:v>31.68</c:v>
                </c:pt>
                <c:pt idx="659">
                  <c:v>32.54</c:v>
                </c:pt>
                <c:pt idx="660">
                  <c:v>33.4</c:v>
                </c:pt>
                <c:pt idx="661">
                  <c:v>34</c:v>
                </c:pt>
                <c:pt idx="662">
                  <c:v>34.67</c:v>
                </c:pt>
                <c:pt idx="663">
                  <c:v>34.9</c:v>
                </c:pt>
                <c:pt idx="664">
                  <c:v>35.020000000000003</c:v>
                </c:pt>
                <c:pt idx="665">
                  <c:v>34.770000000000003</c:v>
                </c:pt>
                <c:pt idx="666">
                  <c:v>33.97</c:v>
                </c:pt>
                <c:pt idx="667">
                  <c:v>33.08</c:v>
                </c:pt>
                <c:pt idx="668">
                  <c:v>32.99</c:v>
                </c:pt>
                <c:pt idx="669">
                  <c:v>32.090000000000003</c:v>
                </c:pt>
                <c:pt idx="670">
                  <c:v>31.33</c:v>
                </c:pt>
                <c:pt idx="671">
                  <c:v>31.07</c:v>
                </c:pt>
                <c:pt idx="672">
                  <c:v>30.57</c:v>
                </c:pt>
                <c:pt idx="673">
                  <c:v>30.53</c:v>
                </c:pt>
                <c:pt idx="674">
                  <c:v>30.57</c:v>
                </c:pt>
                <c:pt idx="675">
                  <c:v>31.33</c:v>
                </c:pt>
                <c:pt idx="676">
                  <c:v>32.409999999999997</c:v>
                </c:pt>
                <c:pt idx="677">
                  <c:v>33.53</c:v>
                </c:pt>
                <c:pt idx="678">
                  <c:v>36.58</c:v>
                </c:pt>
                <c:pt idx="679">
                  <c:v>37.86</c:v>
                </c:pt>
                <c:pt idx="680">
                  <c:v>38.56</c:v>
                </c:pt>
                <c:pt idx="681">
                  <c:v>39.26</c:v>
                </c:pt>
                <c:pt idx="682">
                  <c:v>39.86</c:v>
                </c:pt>
                <c:pt idx="683">
                  <c:v>40.590000000000003</c:v>
                </c:pt>
                <c:pt idx="684">
                  <c:v>41.23</c:v>
                </c:pt>
                <c:pt idx="685">
                  <c:v>41.61</c:v>
                </c:pt>
                <c:pt idx="686">
                  <c:v>41.61</c:v>
                </c:pt>
                <c:pt idx="687">
                  <c:v>41.61</c:v>
                </c:pt>
                <c:pt idx="688">
                  <c:v>35.5</c:v>
                </c:pt>
                <c:pt idx="689">
                  <c:v>35.15</c:v>
                </c:pt>
                <c:pt idx="690">
                  <c:v>35.020000000000003</c:v>
                </c:pt>
                <c:pt idx="691">
                  <c:v>34.9</c:v>
                </c:pt>
                <c:pt idx="692">
                  <c:v>34.61</c:v>
                </c:pt>
                <c:pt idx="693">
                  <c:v>34.1</c:v>
                </c:pt>
                <c:pt idx="694">
                  <c:v>34.450000000000003</c:v>
                </c:pt>
                <c:pt idx="695">
                  <c:v>35.28</c:v>
                </c:pt>
                <c:pt idx="696">
                  <c:v>36.65</c:v>
                </c:pt>
                <c:pt idx="697">
                  <c:v>37.729999999999997</c:v>
                </c:pt>
                <c:pt idx="698">
                  <c:v>38.72</c:v>
                </c:pt>
                <c:pt idx="699">
                  <c:v>39.74</c:v>
                </c:pt>
                <c:pt idx="700">
                  <c:v>40.909999999999997</c:v>
                </c:pt>
                <c:pt idx="701">
                  <c:v>42.28</c:v>
                </c:pt>
                <c:pt idx="702">
                  <c:v>44.45</c:v>
                </c:pt>
                <c:pt idx="703">
                  <c:v>45.72</c:v>
                </c:pt>
                <c:pt idx="704">
                  <c:v>46.84</c:v>
                </c:pt>
                <c:pt idx="705">
                  <c:v>48.24</c:v>
                </c:pt>
                <c:pt idx="706">
                  <c:v>49.54</c:v>
                </c:pt>
                <c:pt idx="707">
                  <c:v>50.34</c:v>
                </c:pt>
                <c:pt idx="708">
                  <c:v>51.01</c:v>
                </c:pt>
                <c:pt idx="709">
                  <c:v>51.52</c:v>
                </c:pt>
                <c:pt idx="710">
                  <c:v>51.64</c:v>
                </c:pt>
                <c:pt idx="711">
                  <c:v>51.36</c:v>
                </c:pt>
                <c:pt idx="712">
                  <c:v>51.29</c:v>
                </c:pt>
                <c:pt idx="713">
                  <c:v>51.48</c:v>
                </c:pt>
                <c:pt idx="714">
                  <c:v>51.45</c:v>
                </c:pt>
                <c:pt idx="715">
                  <c:v>51.13</c:v>
                </c:pt>
                <c:pt idx="716">
                  <c:v>50.91</c:v>
                </c:pt>
                <c:pt idx="717">
                  <c:v>50.72</c:v>
                </c:pt>
                <c:pt idx="718">
                  <c:v>50.91</c:v>
                </c:pt>
                <c:pt idx="719">
                  <c:v>50.59</c:v>
                </c:pt>
                <c:pt idx="720">
                  <c:v>50.18</c:v>
                </c:pt>
                <c:pt idx="721">
                  <c:v>49.96</c:v>
                </c:pt>
                <c:pt idx="722">
                  <c:v>49.38</c:v>
                </c:pt>
                <c:pt idx="723">
                  <c:v>48.97</c:v>
                </c:pt>
                <c:pt idx="724">
                  <c:v>48.94</c:v>
                </c:pt>
                <c:pt idx="725">
                  <c:v>48.3</c:v>
                </c:pt>
                <c:pt idx="726">
                  <c:v>47.82</c:v>
                </c:pt>
                <c:pt idx="727">
                  <c:v>46.8</c:v>
                </c:pt>
                <c:pt idx="728">
                  <c:v>46.07</c:v>
                </c:pt>
                <c:pt idx="729">
                  <c:v>45.56</c:v>
                </c:pt>
                <c:pt idx="730">
                  <c:v>44.7</c:v>
                </c:pt>
                <c:pt idx="731">
                  <c:v>43.27</c:v>
                </c:pt>
                <c:pt idx="732">
                  <c:v>42.12</c:v>
                </c:pt>
                <c:pt idx="733">
                  <c:v>41.2</c:v>
                </c:pt>
                <c:pt idx="734">
                  <c:v>40.340000000000003</c:v>
                </c:pt>
                <c:pt idx="735">
                  <c:v>39.51</c:v>
                </c:pt>
                <c:pt idx="736">
                  <c:v>38.94</c:v>
                </c:pt>
                <c:pt idx="737">
                  <c:v>38.4</c:v>
                </c:pt>
                <c:pt idx="738">
                  <c:v>38.21</c:v>
                </c:pt>
                <c:pt idx="739">
                  <c:v>37.409999999999997</c:v>
                </c:pt>
                <c:pt idx="740">
                  <c:v>36.97</c:v>
                </c:pt>
                <c:pt idx="741">
                  <c:v>36.200000000000003</c:v>
                </c:pt>
                <c:pt idx="742">
                  <c:v>35.6</c:v>
                </c:pt>
                <c:pt idx="743">
                  <c:v>35.049999999999997</c:v>
                </c:pt>
                <c:pt idx="744">
                  <c:v>34.549999999999997</c:v>
                </c:pt>
                <c:pt idx="745">
                  <c:v>33.78</c:v>
                </c:pt>
                <c:pt idx="746">
                  <c:v>33.21</c:v>
                </c:pt>
                <c:pt idx="747">
                  <c:v>32.06</c:v>
                </c:pt>
                <c:pt idx="748">
                  <c:v>31.62</c:v>
                </c:pt>
                <c:pt idx="749">
                  <c:v>31.43</c:v>
                </c:pt>
                <c:pt idx="750">
                  <c:v>31.49</c:v>
                </c:pt>
                <c:pt idx="751">
                  <c:v>31.81</c:v>
                </c:pt>
                <c:pt idx="752">
                  <c:v>32.130000000000003</c:v>
                </c:pt>
                <c:pt idx="753">
                  <c:v>32.92</c:v>
                </c:pt>
                <c:pt idx="754">
                  <c:v>33.369999999999997</c:v>
                </c:pt>
                <c:pt idx="755">
                  <c:v>33.81</c:v>
                </c:pt>
                <c:pt idx="756">
                  <c:v>34.29</c:v>
                </c:pt>
                <c:pt idx="757">
                  <c:v>35.21</c:v>
                </c:pt>
                <c:pt idx="758">
                  <c:v>36.26</c:v>
                </c:pt>
                <c:pt idx="759">
                  <c:v>38.72</c:v>
                </c:pt>
                <c:pt idx="760">
                  <c:v>39.700000000000003</c:v>
                </c:pt>
                <c:pt idx="761">
                  <c:v>40.82</c:v>
                </c:pt>
                <c:pt idx="762">
                  <c:v>42.28</c:v>
                </c:pt>
                <c:pt idx="763">
                  <c:v>43.62</c:v>
                </c:pt>
                <c:pt idx="764">
                  <c:v>44.7</c:v>
                </c:pt>
                <c:pt idx="765">
                  <c:v>45.91</c:v>
                </c:pt>
                <c:pt idx="766">
                  <c:v>47.54</c:v>
                </c:pt>
                <c:pt idx="767">
                  <c:v>48.36</c:v>
                </c:pt>
                <c:pt idx="768">
                  <c:v>48.97</c:v>
                </c:pt>
                <c:pt idx="769">
                  <c:v>49.7</c:v>
                </c:pt>
                <c:pt idx="770">
                  <c:v>51.04</c:v>
                </c:pt>
                <c:pt idx="771">
                  <c:v>53.04</c:v>
                </c:pt>
                <c:pt idx="772">
                  <c:v>53.74</c:v>
                </c:pt>
                <c:pt idx="773">
                  <c:v>54.22</c:v>
                </c:pt>
                <c:pt idx="774">
                  <c:v>54.83</c:v>
                </c:pt>
                <c:pt idx="775">
                  <c:v>55.78</c:v>
                </c:pt>
                <c:pt idx="776">
                  <c:v>56.23</c:v>
                </c:pt>
                <c:pt idx="777">
                  <c:v>57.44</c:v>
                </c:pt>
                <c:pt idx="778">
                  <c:v>57.76</c:v>
                </c:pt>
                <c:pt idx="779">
                  <c:v>57.95</c:v>
                </c:pt>
                <c:pt idx="780">
                  <c:v>58.84</c:v>
                </c:pt>
                <c:pt idx="781">
                  <c:v>59.13</c:v>
                </c:pt>
                <c:pt idx="782">
                  <c:v>59.92</c:v>
                </c:pt>
                <c:pt idx="783">
                  <c:v>61.64</c:v>
                </c:pt>
                <c:pt idx="784">
                  <c:v>61.99</c:v>
                </c:pt>
                <c:pt idx="785">
                  <c:v>61.96</c:v>
                </c:pt>
                <c:pt idx="786">
                  <c:v>61.96</c:v>
                </c:pt>
                <c:pt idx="787">
                  <c:v>61.96</c:v>
                </c:pt>
                <c:pt idx="788">
                  <c:v>54.03</c:v>
                </c:pt>
                <c:pt idx="789">
                  <c:v>55.37</c:v>
                </c:pt>
                <c:pt idx="790">
                  <c:v>57.02</c:v>
                </c:pt>
                <c:pt idx="791">
                  <c:v>58.77</c:v>
                </c:pt>
                <c:pt idx="792">
                  <c:v>59.6</c:v>
                </c:pt>
                <c:pt idx="793">
                  <c:v>60.56</c:v>
                </c:pt>
                <c:pt idx="794">
                  <c:v>60.62</c:v>
                </c:pt>
                <c:pt idx="795">
                  <c:v>61.19</c:v>
                </c:pt>
                <c:pt idx="796">
                  <c:v>61.9</c:v>
                </c:pt>
                <c:pt idx="797">
                  <c:v>62.18</c:v>
                </c:pt>
                <c:pt idx="798">
                  <c:v>62.98</c:v>
                </c:pt>
                <c:pt idx="799">
                  <c:v>63.14</c:v>
                </c:pt>
                <c:pt idx="800">
                  <c:v>63.49</c:v>
                </c:pt>
                <c:pt idx="801">
                  <c:v>63.46</c:v>
                </c:pt>
                <c:pt idx="802">
                  <c:v>63.17</c:v>
                </c:pt>
                <c:pt idx="803">
                  <c:v>62.28</c:v>
                </c:pt>
                <c:pt idx="804">
                  <c:v>61.39</c:v>
                </c:pt>
                <c:pt idx="805">
                  <c:v>59.83</c:v>
                </c:pt>
                <c:pt idx="806">
                  <c:v>58.04</c:v>
                </c:pt>
                <c:pt idx="807">
                  <c:v>54.67</c:v>
                </c:pt>
                <c:pt idx="808">
                  <c:v>53.33</c:v>
                </c:pt>
                <c:pt idx="809">
                  <c:v>52.09</c:v>
                </c:pt>
                <c:pt idx="810">
                  <c:v>50.5</c:v>
                </c:pt>
                <c:pt idx="811">
                  <c:v>49.16</c:v>
                </c:pt>
                <c:pt idx="812">
                  <c:v>47.79</c:v>
                </c:pt>
                <c:pt idx="813">
                  <c:v>46.23</c:v>
                </c:pt>
                <c:pt idx="814">
                  <c:v>44.16</c:v>
                </c:pt>
                <c:pt idx="815">
                  <c:v>43.33</c:v>
                </c:pt>
                <c:pt idx="816">
                  <c:v>42.54</c:v>
                </c:pt>
                <c:pt idx="817">
                  <c:v>41.55</c:v>
                </c:pt>
                <c:pt idx="818">
                  <c:v>40.56</c:v>
                </c:pt>
                <c:pt idx="819">
                  <c:v>39.61</c:v>
                </c:pt>
                <c:pt idx="820">
                  <c:v>38.94</c:v>
                </c:pt>
                <c:pt idx="821">
                  <c:v>38.590000000000003</c:v>
                </c:pt>
                <c:pt idx="822">
                  <c:v>38.21</c:v>
                </c:pt>
                <c:pt idx="823">
                  <c:v>37.86</c:v>
                </c:pt>
                <c:pt idx="824">
                  <c:v>37.51</c:v>
                </c:pt>
                <c:pt idx="825">
                  <c:v>37.35</c:v>
                </c:pt>
                <c:pt idx="826">
                  <c:v>36.770000000000003</c:v>
                </c:pt>
                <c:pt idx="827">
                  <c:v>36.58</c:v>
                </c:pt>
                <c:pt idx="828">
                  <c:v>35.69</c:v>
                </c:pt>
                <c:pt idx="829">
                  <c:v>35.76</c:v>
                </c:pt>
                <c:pt idx="830">
                  <c:v>35.53</c:v>
                </c:pt>
                <c:pt idx="831">
                  <c:v>35.4</c:v>
                </c:pt>
                <c:pt idx="832">
                  <c:v>35.119999999999997</c:v>
                </c:pt>
                <c:pt idx="833">
                  <c:v>34.450000000000003</c:v>
                </c:pt>
                <c:pt idx="834">
                  <c:v>33.909999999999997</c:v>
                </c:pt>
                <c:pt idx="835">
                  <c:v>32.950000000000003</c:v>
                </c:pt>
                <c:pt idx="836">
                  <c:v>31.81</c:v>
                </c:pt>
                <c:pt idx="837">
                  <c:v>30.76</c:v>
                </c:pt>
                <c:pt idx="838">
                  <c:v>29.32</c:v>
                </c:pt>
                <c:pt idx="839">
                  <c:v>28.11</c:v>
                </c:pt>
                <c:pt idx="840">
                  <c:v>27.73</c:v>
                </c:pt>
                <c:pt idx="841">
                  <c:v>26.55</c:v>
                </c:pt>
                <c:pt idx="842">
                  <c:v>25.82</c:v>
                </c:pt>
                <c:pt idx="843">
                  <c:v>25.38</c:v>
                </c:pt>
                <c:pt idx="844">
                  <c:v>24.36</c:v>
                </c:pt>
                <c:pt idx="845">
                  <c:v>23.15</c:v>
                </c:pt>
                <c:pt idx="846">
                  <c:v>22.76</c:v>
                </c:pt>
                <c:pt idx="847">
                  <c:v>22.96</c:v>
                </c:pt>
                <c:pt idx="848">
                  <c:v>23.47</c:v>
                </c:pt>
                <c:pt idx="849">
                  <c:v>24.2</c:v>
                </c:pt>
                <c:pt idx="850">
                  <c:v>25.53</c:v>
                </c:pt>
                <c:pt idx="851">
                  <c:v>26.87</c:v>
                </c:pt>
                <c:pt idx="852">
                  <c:v>27.32</c:v>
                </c:pt>
                <c:pt idx="853">
                  <c:v>28.94</c:v>
                </c:pt>
                <c:pt idx="854">
                  <c:v>31.46</c:v>
                </c:pt>
                <c:pt idx="855">
                  <c:v>32.630000000000003</c:v>
                </c:pt>
                <c:pt idx="856">
                  <c:v>34.29</c:v>
                </c:pt>
                <c:pt idx="857">
                  <c:v>37.35</c:v>
                </c:pt>
                <c:pt idx="858">
                  <c:v>38.369999999999997</c:v>
                </c:pt>
                <c:pt idx="859">
                  <c:v>39.07</c:v>
                </c:pt>
                <c:pt idx="860">
                  <c:v>36.770000000000003</c:v>
                </c:pt>
                <c:pt idx="861">
                  <c:v>35.79</c:v>
                </c:pt>
                <c:pt idx="862">
                  <c:v>36.04</c:v>
                </c:pt>
                <c:pt idx="863">
                  <c:v>35.909999999999997</c:v>
                </c:pt>
                <c:pt idx="864">
                  <c:v>35.909999999999997</c:v>
                </c:pt>
                <c:pt idx="865">
                  <c:v>36.04</c:v>
                </c:pt>
                <c:pt idx="866">
                  <c:v>36.74</c:v>
                </c:pt>
                <c:pt idx="867">
                  <c:v>37.979999999999997</c:v>
                </c:pt>
                <c:pt idx="868">
                  <c:v>41.84</c:v>
                </c:pt>
                <c:pt idx="869">
                  <c:v>44.48</c:v>
                </c:pt>
                <c:pt idx="870">
                  <c:v>47.09</c:v>
                </c:pt>
                <c:pt idx="871">
                  <c:v>48.59</c:v>
                </c:pt>
                <c:pt idx="872">
                  <c:v>49.57</c:v>
                </c:pt>
                <c:pt idx="873">
                  <c:v>50.53</c:v>
                </c:pt>
                <c:pt idx="874">
                  <c:v>51.42</c:v>
                </c:pt>
                <c:pt idx="875">
                  <c:v>52.28</c:v>
                </c:pt>
                <c:pt idx="876">
                  <c:v>52.6</c:v>
                </c:pt>
                <c:pt idx="877">
                  <c:v>52.88</c:v>
                </c:pt>
                <c:pt idx="878">
                  <c:v>52.63</c:v>
                </c:pt>
                <c:pt idx="879">
                  <c:v>52.47</c:v>
                </c:pt>
                <c:pt idx="880">
                  <c:v>52.53</c:v>
                </c:pt>
                <c:pt idx="881">
                  <c:v>52.34</c:v>
                </c:pt>
                <c:pt idx="882">
                  <c:v>51.04</c:v>
                </c:pt>
                <c:pt idx="883">
                  <c:v>50.27</c:v>
                </c:pt>
                <c:pt idx="884">
                  <c:v>49.64</c:v>
                </c:pt>
                <c:pt idx="885">
                  <c:v>49.29</c:v>
                </c:pt>
                <c:pt idx="886">
                  <c:v>49.29</c:v>
                </c:pt>
                <c:pt idx="887">
                  <c:v>49.29</c:v>
                </c:pt>
                <c:pt idx="888">
                  <c:v>42.38</c:v>
                </c:pt>
                <c:pt idx="889">
                  <c:v>42.51</c:v>
                </c:pt>
                <c:pt idx="890">
                  <c:v>42.31</c:v>
                </c:pt>
                <c:pt idx="891">
                  <c:v>42.44</c:v>
                </c:pt>
                <c:pt idx="892">
                  <c:v>43.36</c:v>
                </c:pt>
                <c:pt idx="893">
                  <c:v>44.1</c:v>
                </c:pt>
                <c:pt idx="894">
                  <c:v>44.7</c:v>
                </c:pt>
                <c:pt idx="895">
                  <c:v>44.99</c:v>
                </c:pt>
                <c:pt idx="896">
                  <c:v>45.53</c:v>
                </c:pt>
                <c:pt idx="897">
                  <c:v>46.04</c:v>
                </c:pt>
                <c:pt idx="898">
                  <c:v>46.52</c:v>
                </c:pt>
                <c:pt idx="899">
                  <c:v>46.61</c:v>
                </c:pt>
                <c:pt idx="900">
                  <c:v>47.19</c:v>
                </c:pt>
                <c:pt idx="901">
                  <c:v>47.22</c:v>
                </c:pt>
                <c:pt idx="902">
                  <c:v>47.22</c:v>
                </c:pt>
                <c:pt idx="903">
                  <c:v>47.22</c:v>
                </c:pt>
                <c:pt idx="904">
                  <c:v>47.47</c:v>
                </c:pt>
                <c:pt idx="905">
                  <c:v>47.5</c:v>
                </c:pt>
                <c:pt idx="906">
                  <c:v>47.85</c:v>
                </c:pt>
                <c:pt idx="907">
                  <c:v>47.25</c:v>
                </c:pt>
                <c:pt idx="908">
                  <c:v>47.34</c:v>
                </c:pt>
                <c:pt idx="909">
                  <c:v>47.66</c:v>
                </c:pt>
                <c:pt idx="910">
                  <c:v>47.89</c:v>
                </c:pt>
                <c:pt idx="911">
                  <c:v>48.01</c:v>
                </c:pt>
                <c:pt idx="912">
                  <c:v>48.2</c:v>
                </c:pt>
                <c:pt idx="913">
                  <c:v>48.17</c:v>
                </c:pt>
                <c:pt idx="914">
                  <c:v>48.27</c:v>
                </c:pt>
                <c:pt idx="915">
                  <c:v>49.03</c:v>
                </c:pt>
                <c:pt idx="916">
                  <c:v>49.51</c:v>
                </c:pt>
                <c:pt idx="917">
                  <c:v>50.08</c:v>
                </c:pt>
                <c:pt idx="918">
                  <c:v>50.66</c:v>
                </c:pt>
                <c:pt idx="919">
                  <c:v>51.04</c:v>
                </c:pt>
                <c:pt idx="920">
                  <c:v>51.26</c:v>
                </c:pt>
                <c:pt idx="921">
                  <c:v>52.18</c:v>
                </c:pt>
                <c:pt idx="922">
                  <c:v>52.76</c:v>
                </c:pt>
                <c:pt idx="923">
                  <c:v>53.17</c:v>
                </c:pt>
                <c:pt idx="924">
                  <c:v>53.39</c:v>
                </c:pt>
                <c:pt idx="925">
                  <c:v>53.46</c:v>
                </c:pt>
                <c:pt idx="926">
                  <c:v>54.13</c:v>
                </c:pt>
                <c:pt idx="927">
                  <c:v>54.41</c:v>
                </c:pt>
                <c:pt idx="928">
                  <c:v>55.15</c:v>
                </c:pt>
                <c:pt idx="929">
                  <c:v>55.88</c:v>
                </c:pt>
                <c:pt idx="930">
                  <c:v>56.32</c:v>
                </c:pt>
                <c:pt idx="931">
                  <c:v>57.18</c:v>
                </c:pt>
                <c:pt idx="932">
                  <c:v>57.69</c:v>
                </c:pt>
                <c:pt idx="933">
                  <c:v>57.82</c:v>
                </c:pt>
                <c:pt idx="934">
                  <c:v>58.23</c:v>
                </c:pt>
                <c:pt idx="935">
                  <c:v>58.62</c:v>
                </c:pt>
                <c:pt idx="936">
                  <c:v>59.63</c:v>
                </c:pt>
                <c:pt idx="937">
                  <c:v>60.3</c:v>
                </c:pt>
                <c:pt idx="938">
                  <c:v>60.94</c:v>
                </c:pt>
                <c:pt idx="939">
                  <c:v>61.39</c:v>
                </c:pt>
                <c:pt idx="940">
                  <c:v>61.54</c:v>
                </c:pt>
                <c:pt idx="941">
                  <c:v>61.86</c:v>
                </c:pt>
                <c:pt idx="942">
                  <c:v>62.56</c:v>
                </c:pt>
                <c:pt idx="943">
                  <c:v>62.66</c:v>
                </c:pt>
                <c:pt idx="944">
                  <c:v>62.47</c:v>
                </c:pt>
                <c:pt idx="945">
                  <c:v>62.05</c:v>
                </c:pt>
                <c:pt idx="946">
                  <c:v>62.09</c:v>
                </c:pt>
                <c:pt idx="947">
                  <c:v>62.4</c:v>
                </c:pt>
                <c:pt idx="948">
                  <c:v>62.37</c:v>
                </c:pt>
                <c:pt idx="949">
                  <c:v>61.83</c:v>
                </c:pt>
                <c:pt idx="950">
                  <c:v>62.44</c:v>
                </c:pt>
                <c:pt idx="951">
                  <c:v>62.15</c:v>
                </c:pt>
                <c:pt idx="952">
                  <c:v>62.37</c:v>
                </c:pt>
                <c:pt idx="953">
                  <c:v>63.14</c:v>
                </c:pt>
                <c:pt idx="954">
                  <c:v>63.2</c:v>
                </c:pt>
                <c:pt idx="955">
                  <c:v>63.46</c:v>
                </c:pt>
                <c:pt idx="956">
                  <c:v>63.46</c:v>
                </c:pt>
                <c:pt idx="957">
                  <c:v>63.81</c:v>
                </c:pt>
                <c:pt idx="958">
                  <c:v>63.93</c:v>
                </c:pt>
                <c:pt idx="959">
                  <c:v>63.96</c:v>
                </c:pt>
                <c:pt idx="960">
                  <c:v>63.96</c:v>
                </c:pt>
                <c:pt idx="961">
                  <c:v>64.349999999999994</c:v>
                </c:pt>
                <c:pt idx="962">
                  <c:v>64.599999999999994</c:v>
                </c:pt>
                <c:pt idx="963">
                  <c:v>66.38</c:v>
                </c:pt>
                <c:pt idx="964">
                  <c:v>66.7</c:v>
                </c:pt>
                <c:pt idx="965">
                  <c:v>67.53</c:v>
                </c:pt>
                <c:pt idx="966">
                  <c:v>67.88</c:v>
                </c:pt>
                <c:pt idx="967">
                  <c:v>67.63</c:v>
                </c:pt>
                <c:pt idx="968">
                  <c:v>66.89</c:v>
                </c:pt>
                <c:pt idx="969">
                  <c:v>67.400000000000006</c:v>
                </c:pt>
                <c:pt idx="970">
                  <c:v>67.28</c:v>
                </c:pt>
                <c:pt idx="971">
                  <c:v>66.89</c:v>
                </c:pt>
                <c:pt idx="972">
                  <c:v>67.08</c:v>
                </c:pt>
                <c:pt idx="973">
                  <c:v>66.67</c:v>
                </c:pt>
                <c:pt idx="974">
                  <c:v>66.23</c:v>
                </c:pt>
                <c:pt idx="975">
                  <c:v>66.16</c:v>
                </c:pt>
                <c:pt idx="976">
                  <c:v>65.84</c:v>
                </c:pt>
                <c:pt idx="977">
                  <c:v>65.78</c:v>
                </c:pt>
                <c:pt idx="978">
                  <c:v>65.05</c:v>
                </c:pt>
                <c:pt idx="979">
                  <c:v>64.12</c:v>
                </c:pt>
                <c:pt idx="980">
                  <c:v>62.95</c:v>
                </c:pt>
                <c:pt idx="981">
                  <c:v>62.21</c:v>
                </c:pt>
                <c:pt idx="982">
                  <c:v>60.56</c:v>
                </c:pt>
                <c:pt idx="983">
                  <c:v>59.63</c:v>
                </c:pt>
                <c:pt idx="984">
                  <c:v>59.19</c:v>
                </c:pt>
                <c:pt idx="985">
                  <c:v>58.3</c:v>
                </c:pt>
                <c:pt idx="986">
                  <c:v>58.3</c:v>
                </c:pt>
                <c:pt idx="987">
                  <c:v>58.3</c:v>
                </c:pt>
                <c:pt idx="988">
                  <c:v>48.75</c:v>
                </c:pt>
                <c:pt idx="989">
                  <c:v>48.71</c:v>
                </c:pt>
                <c:pt idx="990">
                  <c:v>48.68</c:v>
                </c:pt>
                <c:pt idx="991">
                  <c:v>48.68</c:v>
                </c:pt>
                <c:pt idx="992">
                  <c:v>48.71</c:v>
                </c:pt>
                <c:pt idx="993">
                  <c:v>49.1</c:v>
                </c:pt>
                <c:pt idx="994">
                  <c:v>49.1</c:v>
                </c:pt>
                <c:pt idx="995">
                  <c:v>49.16</c:v>
                </c:pt>
                <c:pt idx="996">
                  <c:v>49.89</c:v>
                </c:pt>
                <c:pt idx="997">
                  <c:v>50.91</c:v>
                </c:pt>
                <c:pt idx="998">
                  <c:v>50.94</c:v>
                </c:pt>
                <c:pt idx="999">
                  <c:v>50.97</c:v>
                </c:pt>
                <c:pt idx="1000">
                  <c:v>50.97</c:v>
                </c:pt>
                <c:pt idx="1001">
                  <c:v>51.52</c:v>
                </c:pt>
                <c:pt idx="1002">
                  <c:v>52.34</c:v>
                </c:pt>
                <c:pt idx="1003">
                  <c:v>52.5</c:v>
                </c:pt>
                <c:pt idx="1004">
                  <c:v>52.73</c:v>
                </c:pt>
                <c:pt idx="1005">
                  <c:v>52.88</c:v>
                </c:pt>
                <c:pt idx="1006">
                  <c:v>52.38</c:v>
                </c:pt>
                <c:pt idx="1007">
                  <c:v>52.22</c:v>
                </c:pt>
                <c:pt idx="1008">
                  <c:v>52.82</c:v>
                </c:pt>
                <c:pt idx="1009">
                  <c:v>53.14</c:v>
                </c:pt>
                <c:pt idx="1010">
                  <c:v>51.71</c:v>
                </c:pt>
                <c:pt idx="1011">
                  <c:v>50.85</c:v>
                </c:pt>
                <c:pt idx="1012">
                  <c:v>50.27</c:v>
                </c:pt>
                <c:pt idx="1013">
                  <c:v>49.38</c:v>
                </c:pt>
                <c:pt idx="1014">
                  <c:v>49.32</c:v>
                </c:pt>
                <c:pt idx="1015">
                  <c:v>48.71</c:v>
                </c:pt>
                <c:pt idx="1016">
                  <c:v>48.46</c:v>
                </c:pt>
                <c:pt idx="1017">
                  <c:v>47.79</c:v>
                </c:pt>
                <c:pt idx="1018">
                  <c:v>46.42</c:v>
                </c:pt>
                <c:pt idx="1019">
                  <c:v>45.72</c:v>
                </c:pt>
                <c:pt idx="1020">
                  <c:v>45.37</c:v>
                </c:pt>
                <c:pt idx="1021">
                  <c:v>45.4</c:v>
                </c:pt>
                <c:pt idx="1022">
                  <c:v>45.15</c:v>
                </c:pt>
                <c:pt idx="1023">
                  <c:v>44.86</c:v>
                </c:pt>
                <c:pt idx="1024">
                  <c:v>44.61</c:v>
                </c:pt>
                <c:pt idx="1025">
                  <c:v>45.88</c:v>
                </c:pt>
                <c:pt idx="1026">
                  <c:v>45.88</c:v>
                </c:pt>
                <c:pt idx="1027">
                  <c:v>47.41</c:v>
                </c:pt>
                <c:pt idx="1028">
                  <c:v>47.47</c:v>
                </c:pt>
                <c:pt idx="1029">
                  <c:v>48.11</c:v>
                </c:pt>
                <c:pt idx="1030">
                  <c:v>48.49</c:v>
                </c:pt>
                <c:pt idx="1031">
                  <c:v>48.33</c:v>
                </c:pt>
                <c:pt idx="1032">
                  <c:v>48.49</c:v>
                </c:pt>
                <c:pt idx="1033">
                  <c:v>49.16</c:v>
                </c:pt>
                <c:pt idx="1034">
                  <c:v>49.99</c:v>
                </c:pt>
                <c:pt idx="1035">
                  <c:v>49.89</c:v>
                </c:pt>
                <c:pt idx="1036">
                  <c:v>50.02</c:v>
                </c:pt>
                <c:pt idx="1037">
                  <c:v>50.59</c:v>
                </c:pt>
                <c:pt idx="1038">
                  <c:v>51.32</c:v>
                </c:pt>
                <c:pt idx="1039">
                  <c:v>51.77</c:v>
                </c:pt>
                <c:pt idx="1040">
                  <c:v>52.28</c:v>
                </c:pt>
                <c:pt idx="1041">
                  <c:v>52.82</c:v>
                </c:pt>
                <c:pt idx="1042">
                  <c:v>53.43</c:v>
                </c:pt>
                <c:pt idx="1043">
                  <c:v>53.87</c:v>
                </c:pt>
                <c:pt idx="1044">
                  <c:v>53.97</c:v>
                </c:pt>
                <c:pt idx="1045">
                  <c:v>54.64</c:v>
                </c:pt>
                <c:pt idx="1046">
                  <c:v>54.83</c:v>
                </c:pt>
                <c:pt idx="1047">
                  <c:v>55.02</c:v>
                </c:pt>
                <c:pt idx="1048">
                  <c:v>55.15</c:v>
                </c:pt>
                <c:pt idx="1049">
                  <c:v>54.57</c:v>
                </c:pt>
                <c:pt idx="1050">
                  <c:v>54.38</c:v>
                </c:pt>
                <c:pt idx="1051">
                  <c:v>54.03</c:v>
                </c:pt>
                <c:pt idx="1052">
                  <c:v>53.14</c:v>
                </c:pt>
                <c:pt idx="1053">
                  <c:v>53.3</c:v>
                </c:pt>
                <c:pt idx="1054">
                  <c:v>52.98</c:v>
                </c:pt>
                <c:pt idx="1055">
                  <c:v>52.53</c:v>
                </c:pt>
                <c:pt idx="1056">
                  <c:v>51.55</c:v>
                </c:pt>
                <c:pt idx="1057">
                  <c:v>50.15</c:v>
                </c:pt>
                <c:pt idx="1058">
                  <c:v>49.48</c:v>
                </c:pt>
                <c:pt idx="1059">
                  <c:v>49</c:v>
                </c:pt>
                <c:pt idx="1060">
                  <c:v>48.94</c:v>
                </c:pt>
                <c:pt idx="1061">
                  <c:v>48.27</c:v>
                </c:pt>
                <c:pt idx="1062">
                  <c:v>47.89</c:v>
                </c:pt>
                <c:pt idx="1063">
                  <c:v>47.66</c:v>
                </c:pt>
                <c:pt idx="1064">
                  <c:v>46.99</c:v>
                </c:pt>
                <c:pt idx="1065">
                  <c:v>45.91</c:v>
                </c:pt>
                <c:pt idx="1066">
                  <c:v>45.72</c:v>
                </c:pt>
                <c:pt idx="1067">
                  <c:v>45.75</c:v>
                </c:pt>
                <c:pt idx="1068">
                  <c:v>45.98</c:v>
                </c:pt>
                <c:pt idx="1069">
                  <c:v>45.63</c:v>
                </c:pt>
                <c:pt idx="1070">
                  <c:v>45.02</c:v>
                </c:pt>
                <c:pt idx="1071">
                  <c:v>44.83</c:v>
                </c:pt>
                <c:pt idx="1072">
                  <c:v>45.88</c:v>
                </c:pt>
                <c:pt idx="1073">
                  <c:v>45.4</c:v>
                </c:pt>
                <c:pt idx="1074">
                  <c:v>45.43</c:v>
                </c:pt>
                <c:pt idx="1075">
                  <c:v>45.75</c:v>
                </c:pt>
                <c:pt idx="1076">
                  <c:v>45.94</c:v>
                </c:pt>
                <c:pt idx="1077">
                  <c:v>45.88</c:v>
                </c:pt>
                <c:pt idx="1078">
                  <c:v>45.72</c:v>
                </c:pt>
                <c:pt idx="1079">
                  <c:v>46.42</c:v>
                </c:pt>
                <c:pt idx="1080">
                  <c:v>46.29</c:v>
                </c:pt>
                <c:pt idx="1081">
                  <c:v>46.55</c:v>
                </c:pt>
                <c:pt idx="1082">
                  <c:v>46.39</c:v>
                </c:pt>
                <c:pt idx="1083">
                  <c:v>46.26</c:v>
                </c:pt>
                <c:pt idx="1084">
                  <c:v>45.88</c:v>
                </c:pt>
                <c:pt idx="1085">
                  <c:v>45.53</c:v>
                </c:pt>
                <c:pt idx="1086">
                  <c:v>45.53</c:v>
                </c:pt>
                <c:pt idx="1087">
                  <c:v>45.53</c:v>
                </c:pt>
                <c:pt idx="1088">
                  <c:v>38.49</c:v>
                </c:pt>
                <c:pt idx="1089">
                  <c:v>38.43</c:v>
                </c:pt>
                <c:pt idx="1090">
                  <c:v>38.17</c:v>
                </c:pt>
                <c:pt idx="1091">
                  <c:v>38.020000000000003</c:v>
                </c:pt>
                <c:pt idx="1092">
                  <c:v>37.89</c:v>
                </c:pt>
                <c:pt idx="1093">
                  <c:v>37.159999999999997</c:v>
                </c:pt>
                <c:pt idx="1094">
                  <c:v>36.68</c:v>
                </c:pt>
                <c:pt idx="1095">
                  <c:v>36.39</c:v>
                </c:pt>
                <c:pt idx="1096">
                  <c:v>36.46</c:v>
                </c:pt>
                <c:pt idx="1097">
                  <c:v>36.869999999999997</c:v>
                </c:pt>
                <c:pt idx="1098">
                  <c:v>36.869999999999997</c:v>
                </c:pt>
                <c:pt idx="1099">
                  <c:v>36.68</c:v>
                </c:pt>
                <c:pt idx="1100">
                  <c:v>36.97</c:v>
                </c:pt>
                <c:pt idx="1101">
                  <c:v>36.74</c:v>
                </c:pt>
                <c:pt idx="1102">
                  <c:v>36.549999999999997</c:v>
                </c:pt>
                <c:pt idx="1103">
                  <c:v>36.39</c:v>
                </c:pt>
                <c:pt idx="1104">
                  <c:v>35.659999999999997</c:v>
                </c:pt>
                <c:pt idx="1105">
                  <c:v>35.369999999999997</c:v>
                </c:pt>
                <c:pt idx="1106">
                  <c:v>35.119999999999997</c:v>
                </c:pt>
                <c:pt idx="1107">
                  <c:v>34.700000000000003</c:v>
                </c:pt>
                <c:pt idx="1108">
                  <c:v>34.67</c:v>
                </c:pt>
                <c:pt idx="1109">
                  <c:v>34.86</c:v>
                </c:pt>
                <c:pt idx="1110">
                  <c:v>33.78</c:v>
                </c:pt>
                <c:pt idx="1111">
                  <c:v>33.81</c:v>
                </c:pt>
                <c:pt idx="1112">
                  <c:v>33.43</c:v>
                </c:pt>
                <c:pt idx="1113">
                  <c:v>33.299999999999997</c:v>
                </c:pt>
                <c:pt idx="1114">
                  <c:v>33.11</c:v>
                </c:pt>
                <c:pt idx="1115">
                  <c:v>32.86</c:v>
                </c:pt>
                <c:pt idx="1116">
                  <c:v>33.21</c:v>
                </c:pt>
                <c:pt idx="1117">
                  <c:v>34.07</c:v>
                </c:pt>
                <c:pt idx="1118">
                  <c:v>33.94</c:v>
                </c:pt>
                <c:pt idx="1119">
                  <c:v>34.1</c:v>
                </c:pt>
                <c:pt idx="1120">
                  <c:v>34.93</c:v>
                </c:pt>
                <c:pt idx="1121">
                  <c:v>35.53</c:v>
                </c:pt>
                <c:pt idx="1122">
                  <c:v>35.76</c:v>
                </c:pt>
                <c:pt idx="1123">
                  <c:v>36.39</c:v>
                </c:pt>
                <c:pt idx="1124">
                  <c:v>36.39</c:v>
                </c:pt>
                <c:pt idx="1125">
                  <c:v>36.39</c:v>
                </c:pt>
                <c:pt idx="1126">
                  <c:v>36.9</c:v>
                </c:pt>
                <c:pt idx="1127">
                  <c:v>37.67</c:v>
                </c:pt>
                <c:pt idx="1128">
                  <c:v>38.56</c:v>
                </c:pt>
                <c:pt idx="1129">
                  <c:v>39.99</c:v>
                </c:pt>
                <c:pt idx="1130">
                  <c:v>40.24</c:v>
                </c:pt>
                <c:pt idx="1131">
                  <c:v>40.4</c:v>
                </c:pt>
                <c:pt idx="1132">
                  <c:v>41.07</c:v>
                </c:pt>
                <c:pt idx="1133">
                  <c:v>41.07</c:v>
                </c:pt>
                <c:pt idx="1134">
                  <c:v>41.45</c:v>
                </c:pt>
                <c:pt idx="1135">
                  <c:v>42.03</c:v>
                </c:pt>
                <c:pt idx="1136">
                  <c:v>41.52</c:v>
                </c:pt>
                <c:pt idx="1137">
                  <c:v>41.36</c:v>
                </c:pt>
                <c:pt idx="1138">
                  <c:v>41.9</c:v>
                </c:pt>
                <c:pt idx="1139">
                  <c:v>42.63</c:v>
                </c:pt>
                <c:pt idx="1140">
                  <c:v>43.05</c:v>
                </c:pt>
                <c:pt idx="1141">
                  <c:v>43.24</c:v>
                </c:pt>
                <c:pt idx="1142">
                  <c:v>43.3</c:v>
                </c:pt>
                <c:pt idx="1143">
                  <c:v>43.11</c:v>
                </c:pt>
                <c:pt idx="1144">
                  <c:v>44.32</c:v>
                </c:pt>
                <c:pt idx="1145">
                  <c:v>44.83</c:v>
                </c:pt>
                <c:pt idx="1146">
                  <c:v>45.94</c:v>
                </c:pt>
                <c:pt idx="1147">
                  <c:v>46.74</c:v>
                </c:pt>
                <c:pt idx="1148">
                  <c:v>47.5</c:v>
                </c:pt>
                <c:pt idx="1149">
                  <c:v>47.54</c:v>
                </c:pt>
                <c:pt idx="1150">
                  <c:v>48.84</c:v>
                </c:pt>
                <c:pt idx="1151">
                  <c:v>49.51</c:v>
                </c:pt>
                <c:pt idx="1152">
                  <c:v>49.54</c:v>
                </c:pt>
                <c:pt idx="1153">
                  <c:v>49.86</c:v>
                </c:pt>
                <c:pt idx="1154">
                  <c:v>50.37</c:v>
                </c:pt>
                <c:pt idx="1155">
                  <c:v>50.43</c:v>
                </c:pt>
                <c:pt idx="1156">
                  <c:v>50.4</c:v>
                </c:pt>
                <c:pt idx="1157">
                  <c:v>50.56</c:v>
                </c:pt>
                <c:pt idx="1158">
                  <c:v>50.85</c:v>
                </c:pt>
                <c:pt idx="1159">
                  <c:v>50.97</c:v>
                </c:pt>
                <c:pt idx="1160">
                  <c:v>50.53</c:v>
                </c:pt>
                <c:pt idx="1161">
                  <c:v>50.31</c:v>
                </c:pt>
                <c:pt idx="1162">
                  <c:v>50.11</c:v>
                </c:pt>
                <c:pt idx="1163">
                  <c:v>50.18</c:v>
                </c:pt>
                <c:pt idx="1164">
                  <c:v>50.37</c:v>
                </c:pt>
                <c:pt idx="1165">
                  <c:v>49.83</c:v>
                </c:pt>
                <c:pt idx="1166">
                  <c:v>49.61</c:v>
                </c:pt>
                <c:pt idx="1167">
                  <c:v>49.29</c:v>
                </c:pt>
                <c:pt idx="1168">
                  <c:v>48.36</c:v>
                </c:pt>
                <c:pt idx="1169">
                  <c:v>47.63</c:v>
                </c:pt>
                <c:pt idx="1170">
                  <c:v>47.19</c:v>
                </c:pt>
                <c:pt idx="1171">
                  <c:v>46.77</c:v>
                </c:pt>
                <c:pt idx="1172">
                  <c:v>46.26</c:v>
                </c:pt>
                <c:pt idx="1173">
                  <c:v>45.94</c:v>
                </c:pt>
                <c:pt idx="1174">
                  <c:v>45.37</c:v>
                </c:pt>
                <c:pt idx="1175">
                  <c:v>45.18</c:v>
                </c:pt>
                <c:pt idx="1176">
                  <c:v>44.77</c:v>
                </c:pt>
                <c:pt idx="1177">
                  <c:v>44.86</c:v>
                </c:pt>
                <c:pt idx="1178">
                  <c:v>44.7</c:v>
                </c:pt>
                <c:pt idx="1179">
                  <c:v>44.77</c:v>
                </c:pt>
                <c:pt idx="1180">
                  <c:v>44.64</c:v>
                </c:pt>
                <c:pt idx="1181">
                  <c:v>44.64</c:v>
                </c:pt>
                <c:pt idx="1182">
                  <c:v>44.92</c:v>
                </c:pt>
                <c:pt idx="1183">
                  <c:v>45.02</c:v>
                </c:pt>
                <c:pt idx="1184">
                  <c:v>45.08</c:v>
                </c:pt>
                <c:pt idx="1185">
                  <c:v>45.21</c:v>
                </c:pt>
                <c:pt idx="1186">
                  <c:v>45.21</c:v>
                </c:pt>
                <c:pt idx="1187">
                  <c:v>45.21</c:v>
                </c:pt>
                <c:pt idx="1188">
                  <c:v>40.630000000000003</c:v>
                </c:pt>
                <c:pt idx="1189">
                  <c:v>41.26</c:v>
                </c:pt>
                <c:pt idx="1190">
                  <c:v>41.52</c:v>
                </c:pt>
                <c:pt idx="1191">
                  <c:v>41.49</c:v>
                </c:pt>
                <c:pt idx="1192">
                  <c:v>41.9</c:v>
                </c:pt>
                <c:pt idx="1193">
                  <c:v>42.15</c:v>
                </c:pt>
                <c:pt idx="1194">
                  <c:v>43.01</c:v>
                </c:pt>
                <c:pt idx="1195">
                  <c:v>43.78</c:v>
                </c:pt>
                <c:pt idx="1196">
                  <c:v>45.72</c:v>
                </c:pt>
                <c:pt idx="1197">
                  <c:v>46.13</c:v>
                </c:pt>
                <c:pt idx="1198">
                  <c:v>46.8</c:v>
                </c:pt>
                <c:pt idx="1199">
                  <c:v>46.77</c:v>
                </c:pt>
                <c:pt idx="1200">
                  <c:v>46.55</c:v>
                </c:pt>
                <c:pt idx="1201">
                  <c:v>47.41</c:v>
                </c:pt>
                <c:pt idx="1202">
                  <c:v>47.79</c:v>
                </c:pt>
                <c:pt idx="1203">
                  <c:v>47.76</c:v>
                </c:pt>
                <c:pt idx="1204">
                  <c:v>47.66</c:v>
                </c:pt>
                <c:pt idx="1205">
                  <c:v>47.73</c:v>
                </c:pt>
                <c:pt idx="1206">
                  <c:v>47.76</c:v>
                </c:pt>
                <c:pt idx="1207">
                  <c:v>47.6</c:v>
                </c:pt>
                <c:pt idx="1208">
                  <c:v>47.15</c:v>
                </c:pt>
                <c:pt idx="1209">
                  <c:v>46.61</c:v>
                </c:pt>
                <c:pt idx="1210">
                  <c:v>45.94</c:v>
                </c:pt>
                <c:pt idx="1211">
                  <c:v>45.12</c:v>
                </c:pt>
                <c:pt idx="1212">
                  <c:v>43.62</c:v>
                </c:pt>
                <c:pt idx="1213">
                  <c:v>43.59</c:v>
                </c:pt>
                <c:pt idx="1214">
                  <c:v>43.14</c:v>
                </c:pt>
                <c:pt idx="1215">
                  <c:v>42.79</c:v>
                </c:pt>
                <c:pt idx="1216">
                  <c:v>42.12</c:v>
                </c:pt>
                <c:pt idx="1217">
                  <c:v>41.8</c:v>
                </c:pt>
                <c:pt idx="1218">
                  <c:v>41.39</c:v>
                </c:pt>
                <c:pt idx="1219">
                  <c:v>40.79</c:v>
                </c:pt>
                <c:pt idx="1220">
                  <c:v>40.69</c:v>
                </c:pt>
                <c:pt idx="1221">
                  <c:v>40.85</c:v>
                </c:pt>
                <c:pt idx="1222">
                  <c:v>41.07</c:v>
                </c:pt>
                <c:pt idx="1223">
                  <c:v>41.2</c:v>
                </c:pt>
                <c:pt idx="1224">
                  <c:v>40.98</c:v>
                </c:pt>
                <c:pt idx="1225">
                  <c:v>39.99</c:v>
                </c:pt>
                <c:pt idx="1226">
                  <c:v>38.43</c:v>
                </c:pt>
                <c:pt idx="1227">
                  <c:v>33.11</c:v>
                </c:pt>
                <c:pt idx="1228">
                  <c:v>30.88</c:v>
                </c:pt>
                <c:pt idx="1229">
                  <c:v>29.74</c:v>
                </c:pt>
                <c:pt idx="1230">
                  <c:v>29.51</c:v>
                </c:pt>
                <c:pt idx="1231">
                  <c:v>29.96</c:v>
                </c:pt>
                <c:pt idx="1232">
                  <c:v>30.12</c:v>
                </c:pt>
                <c:pt idx="1233">
                  <c:v>30.09</c:v>
                </c:pt>
                <c:pt idx="1234">
                  <c:v>30.12</c:v>
                </c:pt>
                <c:pt idx="1235">
                  <c:v>30.22</c:v>
                </c:pt>
                <c:pt idx="1236">
                  <c:v>30.5</c:v>
                </c:pt>
                <c:pt idx="1237">
                  <c:v>30.85</c:v>
                </c:pt>
                <c:pt idx="1238">
                  <c:v>31.52</c:v>
                </c:pt>
                <c:pt idx="1239">
                  <c:v>31.62</c:v>
                </c:pt>
                <c:pt idx="1240">
                  <c:v>32.35</c:v>
                </c:pt>
                <c:pt idx="1241">
                  <c:v>32.28</c:v>
                </c:pt>
                <c:pt idx="1242">
                  <c:v>32.25</c:v>
                </c:pt>
                <c:pt idx="1243">
                  <c:v>32.54</c:v>
                </c:pt>
                <c:pt idx="1244">
                  <c:v>33.020000000000003</c:v>
                </c:pt>
                <c:pt idx="1245">
                  <c:v>33.340000000000003</c:v>
                </c:pt>
                <c:pt idx="1246">
                  <c:v>33.24</c:v>
                </c:pt>
                <c:pt idx="1247">
                  <c:v>33.840000000000003</c:v>
                </c:pt>
                <c:pt idx="1248">
                  <c:v>35.020000000000003</c:v>
                </c:pt>
                <c:pt idx="1249">
                  <c:v>35.25</c:v>
                </c:pt>
                <c:pt idx="1250">
                  <c:v>34.74</c:v>
                </c:pt>
                <c:pt idx="1251">
                  <c:v>34.229999999999997</c:v>
                </c:pt>
                <c:pt idx="1252">
                  <c:v>33.72</c:v>
                </c:pt>
                <c:pt idx="1253">
                  <c:v>33.840000000000003</c:v>
                </c:pt>
                <c:pt idx="1254">
                  <c:v>33.75</c:v>
                </c:pt>
                <c:pt idx="1255">
                  <c:v>33.43</c:v>
                </c:pt>
                <c:pt idx="1256">
                  <c:v>32.950000000000003</c:v>
                </c:pt>
                <c:pt idx="1257">
                  <c:v>33.14</c:v>
                </c:pt>
                <c:pt idx="1258">
                  <c:v>32.99</c:v>
                </c:pt>
                <c:pt idx="1259">
                  <c:v>32.380000000000003</c:v>
                </c:pt>
                <c:pt idx="1260">
                  <c:v>32.409999999999997</c:v>
                </c:pt>
                <c:pt idx="1261">
                  <c:v>32.630000000000003</c:v>
                </c:pt>
                <c:pt idx="1262">
                  <c:v>32.44</c:v>
                </c:pt>
                <c:pt idx="1263">
                  <c:v>32.6</c:v>
                </c:pt>
                <c:pt idx="1264">
                  <c:v>32.700000000000003</c:v>
                </c:pt>
                <c:pt idx="1265">
                  <c:v>32.89</c:v>
                </c:pt>
                <c:pt idx="1266">
                  <c:v>33.72</c:v>
                </c:pt>
                <c:pt idx="1267">
                  <c:v>34.42</c:v>
                </c:pt>
                <c:pt idx="1268">
                  <c:v>34.93</c:v>
                </c:pt>
                <c:pt idx="1269">
                  <c:v>35.28</c:v>
                </c:pt>
                <c:pt idx="1270">
                  <c:v>36.39</c:v>
                </c:pt>
                <c:pt idx="1271">
                  <c:v>36.46</c:v>
                </c:pt>
                <c:pt idx="1272">
                  <c:v>37.76</c:v>
                </c:pt>
                <c:pt idx="1273">
                  <c:v>38.270000000000003</c:v>
                </c:pt>
                <c:pt idx="1274">
                  <c:v>38.11</c:v>
                </c:pt>
                <c:pt idx="1275">
                  <c:v>38.08</c:v>
                </c:pt>
                <c:pt idx="1276">
                  <c:v>38.590000000000003</c:v>
                </c:pt>
                <c:pt idx="1277">
                  <c:v>38.840000000000003</c:v>
                </c:pt>
                <c:pt idx="1278">
                  <c:v>39.26</c:v>
                </c:pt>
                <c:pt idx="1279">
                  <c:v>40.15</c:v>
                </c:pt>
                <c:pt idx="1280">
                  <c:v>41.2</c:v>
                </c:pt>
                <c:pt idx="1281">
                  <c:v>42.31</c:v>
                </c:pt>
                <c:pt idx="1282">
                  <c:v>44.13</c:v>
                </c:pt>
                <c:pt idx="1283">
                  <c:v>45.21</c:v>
                </c:pt>
                <c:pt idx="1284">
                  <c:v>46.77</c:v>
                </c:pt>
                <c:pt idx="1285">
                  <c:v>47.79</c:v>
                </c:pt>
                <c:pt idx="1286">
                  <c:v>47.79</c:v>
                </c:pt>
                <c:pt idx="1287">
                  <c:v>47.79</c:v>
                </c:pt>
                <c:pt idx="1288">
                  <c:v>45.02</c:v>
                </c:pt>
                <c:pt idx="1289">
                  <c:v>45.94</c:v>
                </c:pt>
                <c:pt idx="1290">
                  <c:v>47.19</c:v>
                </c:pt>
                <c:pt idx="1291">
                  <c:v>47.69</c:v>
                </c:pt>
                <c:pt idx="1292">
                  <c:v>48.43</c:v>
                </c:pt>
                <c:pt idx="1293">
                  <c:v>49.38</c:v>
                </c:pt>
                <c:pt idx="1294">
                  <c:v>50.5</c:v>
                </c:pt>
                <c:pt idx="1295">
                  <c:v>50.82</c:v>
                </c:pt>
                <c:pt idx="1296">
                  <c:v>51.93</c:v>
                </c:pt>
                <c:pt idx="1297">
                  <c:v>52.12</c:v>
                </c:pt>
                <c:pt idx="1298">
                  <c:v>51.77</c:v>
                </c:pt>
                <c:pt idx="1299">
                  <c:v>51.17</c:v>
                </c:pt>
                <c:pt idx="1300">
                  <c:v>51.48</c:v>
                </c:pt>
                <c:pt idx="1301">
                  <c:v>52.41</c:v>
                </c:pt>
                <c:pt idx="1302">
                  <c:v>54.48</c:v>
                </c:pt>
                <c:pt idx="1303">
                  <c:v>54.83</c:v>
                </c:pt>
                <c:pt idx="1304">
                  <c:v>54.7</c:v>
                </c:pt>
                <c:pt idx="1305">
                  <c:v>54.76</c:v>
                </c:pt>
                <c:pt idx="1306">
                  <c:v>54.95</c:v>
                </c:pt>
                <c:pt idx="1307">
                  <c:v>55.11</c:v>
                </c:pt>
                <c:pt idx="1308">
                  <c:v>54.19</c:v>
                </c:pt>
                <c:pt idx="1309">
                  <c:v>53.27</c:v>
                </c:pt>
                <c:pt idx="1310">
                  <c:v>53.08</c:v>
                </c:pt>
                <c:pt idx="1311">
                  <c:v>52.66</c:v>
                </c:pt>
                <c:pt idx="1312">
                  <c:v>52.02</c:v>
                </c:pt>
                <c:pt idx="1313">
                  <c:v>51.48</c:v>
                </c:pt>
                <c:pt idx="1314">
                  <c:v>51.36</c:v>
                </c:pt>
                <c:pt idx="1315">
                  <c:v>51.42</c:v>
                </c:pt>
                <c:pt idx="1316">
                  <c:v>50.94</c:v>
                </c:pt>
                <c:pt idx="1317">
                  <c:v>50.4</c:v>
                </c:pt>
                <c:pt idx="1318">
                  <c:v>49.92</c:v>
                </c:pt>
                <c:pt idx="1319">
                  <c:v>49.57</c:v>
                </c:pt>
                <c:pt idx="1320">
                  <c:v>49.8</c:v>
                </c:pt>
                <c:pt idx="1321">
                  <c:v>49.76</c:v>
                </c:pt>
                <c:pt idx="1322">
                  <c:v>49.7</c:v>
                </c:pt>
                <c:pt idx="1323">
                  <c:v>51.2</c:v>
                </c:pt>
                <c:pt idx="1324">
                  <c:v>52.34</c:v>
                </c:pt>
                <c:pt idx="1325">
                  <c:v>53.46</c:v>
                </c:pt>
                <c:pt idx="1326">
                  <c:v>54.03</c:v>
                </c:pt>
                <c:pt idx="1327">
                  <c:v>54.41</c:v>
                </c:pt>
                <c:pt idx="1328">
                  <c:v>55.4</c:v>
                </c:pt>
                <c:pt idx="1329">
                  <c:v>56.51</c:v>
                </c:pt>
                <c:pt idx="1330">
                  <c:v>56.99</c:v>
                </c:pt>
                <c:pt idx="1331">
                  <c:v>57.15</c:v>
                </c:pt>
                <c:pt idx="1332">
                  <c:v>57.5</c:v>
                </c:pt>
                <c:pt idx="1333">
                  <c:v>58.3</c:v>
                </c:pt>
                <c:pt idx="1334">
                  <c:v>57.92</c:v>
                </c:pt>
                <c:pt idx="1335">
                  <c:v>58.17</c:v>
                </c:pt>
                <c:pt idx="1336">
                  <c:v>57.98</c:v>
                </c:pt>
                <c:pt idx="1337">
                  <c:v>57.63</c:v>
                </c:pt>
                <c:pt idx="1338">
                  <c:v>57.47</c:v>
                </c:pt>
                <c:pt idx="1339">
                  <c:v>57.85</c:v>
                </c:pt>
                <c:pt idx="1340">
                  <c:v>57.82</c:v>
                </c:pt>
                <c:pt idx="1341">
                  <c:v>58.23</c:v>
                </c:pt>
                <c:pt idx="1342">
                  <c:v>58.9</c:v>
                </c:pt>
                <c:pt idx="1343">
                  <c:v>59.98</c:v>
                </c:pt>
                <c:pt idx="1344">
                  <c:v>61</c:v>
                </c:pt>
                <c:pt idx="1345">
                  <c:v>61.99</c:v>
                </c:pt>
                <c:pt idx="1346">
                  <c:v>62.37</c:v>
                </c:pt>
                <c:pt idx="1347">
                  <c:v>63.46</c:v>
                </c:pt>
                <c:pt idx="1348">
                  <c:v>66.319999999999993</c:v>
                </c:pt>
                <c:pt idx="1349">
                  <c:v>69.12</c:v>
                </c:pt>
                <c:pt idx="1350">
                  <c:v>70.62</c:v>
                </c:pt>
                <c:pt idx="1351">
                  <c:v>71.67</c:v>
                </c:pt>
                <c:pt idx="1352">
                  <c:v>71.61</c:v>
                </c:pt>
                <c:pt idx="1353">
                  <c:v>72.47</c:v>
                </c:pt>
                <c:pt idx="1354">
                  <c:v>74.03</c:v>
                </c:pt>
                <c:pt idx="1355">
                  <c:v>74.569999999999993</c:v>
                </c:pt>
                <c:pt idx="1356">
                  <c:v>73.709999999999994</c:v>
                </c:pt>
                <c:pt idx="1357">
                  <c:v>73.13</c:v>
                </c:pt>
                <c:pt idx="1358">
                  <c:v>72.59</c:v>
                </c:pt>
                <c:pt idx="1359">
                  <c:v>73.45</c:v>
                </c:pt>
                <c:pt idx="1360">
                  <c:v>75.2</c:v>
                </c:pt>
                <c:pt idx="1361">
                  <c:v>75.33</c:v>
                </c:pt>
                <c:pt idx="1362">
                  <c:v>73.260000000000005</c:v>
                </c:pt>
                <c:pt idx="1363">
                  <c:v>71.540000000000006</c:v>
                </c:pt>
                <c:pt idx="1364">
                  <c:v>70.78</c:v>
                </c:pt>
                <c:pt idx="1365">
                  <c:v>70.27</c:v>
                </c:pt>
                <c:pt idx="1366">
                  <c:v>71.45</c:v>
                </c:pt>
                <c:pt idx="1367">
                  <c:v>72.59</c:v>
                </c:pt>
                <c:pt idx="1368">
                  <c:v>73.290000000000006</c:v>
                </c:pt>
                <c:pt idx="1369">
                  <c:v>74.63</c:v>
                </c:pt>
                <c:pt idx="1370">
                  <c:v>75.87</c:v>
                </c:pt>
                <c:pt idx="1371">
                  <c:v>78.87</c:v>
                </c:pt>
                <c:pt idx="1372">
                  <c:v>80.650000000000006</c:v>
                </c:pt>
                <c:pt idx="1373">
                  <c:v>82.43</c:v>
                </c:pt>
                <c:pt idx="1374">
                  <c:v>83.93</c:v>
                </c:pt>
                <c:pt idx="1375">
                  <c:v>85.39</c:v>
                </c:pt>
                <c:pt idx="1376">
                  <c:v>88.29</c:v>
                </c:pt>
                <c:pt idx="1377">
                  <c:v>89.15</c:v>
                </c:pt>
                <c:pt idx="1378">
                  <c:v>89.02</c:v>
                </c:pt>
                <c:pt idx="1379">
                  <c:v>89.85</c:v>
                </c:pt>
                <c:pt idx="1380">
                  <c:v>89.98</c:v>
                </c:pt>
                <c:pt idx="1381">
                  <c:v>90.17</c:v>
                </c:pt>
                <c:pt idx="1382">
                  <c:v>89.98</c:v>
                </c:pt>
                <c:pt idx="1383">
                  <c:v>90.9</c:v>
                </c:pt>
                <c:pt idx="1384">
                  <c:v>93.51</c:v>
                </c:pt>
                <c:pt idx="1385">
                  <c:v>93.51</c:v>
                </c:pt>
                <c:pt idx="1386">
                  <c:v>93.51</c:v>
                </c:pt>
                <c:pt idx="1387">
                  <c:v>88.99</c:v>
                </c:pt>
                <c:pt idx="1388">
                  <c:v>89.63</c:v>
                </c:pt>
                <c:pt idx="1389">
                  <c:v>90.61</c:v>
                </c:pt>
                <c:pt idx="1390">
                  <c:v>91.25</c:v>
                </c:pt>
                <c:pt idx="1391">
                  <c:v>93.35</c:v>
                </c:pt>
                <c:pt idx="1392">
                  <c:v>95.45</c:v>
                </c:pt>
                <c:pt idx="1393">
                  <c:v>99.05</c:v>
                </c:pt>
                <c:pt idx="1394">
                  <c:v>100.39</c:v>
                </c:pt>
                <c:pt idx="1395">
                  <c:v>101.53</c:v>
                </c:pt>
                <c:pt idx="1396">
                  <c:v>103.48</c:v>
                </c:pt>
                <c:pt idx="1397">
                  <c:v>104.53</c:v>
                </c:pt>
                <c:pt idx="1398">
                  <c:v>104.75</c:v>
                </c:pt>
                <c:pt idx="1399">
                  <c:v>108.13</c:v>
                </c:pt>
                <c:pt idx="1400">
                  <c:v>108.13</c:v>
                </c:pt>
                <c:pt idx="1401">
                  <c:v>107.87</c:v>
                </c:pt>
                <c:pt idx="1402">
                  <c:v>107.87</c:v>
                </c:pt>
                <c:pt idx="1403">
                  <c:v>107.65</c:v>
                </c:pt>
                <c:pt idx="1404">
                  <c:v>108.13</c:v>
                </c:pt>
                <c:pt idx="1405">
                  <c:v>108.73</c:v>
                </c:pt>
                <c:pt idx="1406">
                  <c:v>108.13</c:v>
                </c:pt>
                <c:pt idx="1407">
                  <c:v>107.14</c:v>
                </c:pt>
                <c:pt idx="1408">
                  <c:v>106.21</c:v>
                </c:pt>
                <c:pt idx="1409">
                  <c:v>106.12</c:v>
                </c:pt>
                <c:pt idx="1410">
                  <c:v>106.82</c:v>
                </c:pt>
                <c:pt idx="1411">
                  <c:v>106.53</c:v>
                </c:pt>
                <c:pt idx="1412">
                  <c:v>104.53</c:v>
                </c:pt>
                <c:pt idx="1413">
                  <c:v>103.38</c:v>
                </c:pt>
                <c:pt idx="1414">
                  <c:v>102.62</c:v>
                </c:pt>
                <c:pt idx="1415">
                  <c:v>102.27</c:v>
                </c:pt>
                <c:pt idx="1416">
                  <c:v>102.14</c:v>
                </c:pt>
                <c:pt idx="1417">
                  <c:v>101.38</c:v>
                </c:pt>
                <c:pt idx="1418">
                  <c:v>100.13</c:v>
                </c:pt>
                <c:pt idx="1419">
                  <c:v>98.1</c:v>
                </c:pt>
                <c:pt idx="1420">
                  <c:v>96.92</c:v>
                </c:pt>
                <c:pt idx="1421">
                  <c:v>95.49</c:v>
                </c:pt>
                <c:pt idx="1422">
                  <c:v>94.15</c:v>
                </c:pt>
                <c:pt idx="1423">
                  <c:v>92.84</c:v>
                </c:pt>
                <c:pt idx="1424">
                  <c:v>91.19</c:v>
                </c:pt>
                <c:pt idx="1425">
                  <c:v>87.37</c:v>
                </c:pt>
                <c:pt idx="1426">
                  <c:v>85.97</c:v>
                </c:pt>
                <c:pt idx="1427">
                  <c:v>85.14</c:v>
                </c:pt>
                <c:pt idx="1428">
                  <c:v>84.41</c:v>
                </c:pt>
                <c:pt idx="1429">
                  <c:v>83.64</c:v>
                </c:pt>
                <c:pt idx="1430">
                  <c:v>82.11</c:v>
                </c:pt>
                <c:pt idx="1431">
                  <c:v>81.22</c:v>
                </c:pt>
                <c:pt idx="1432">
                  <c:v>81</c:v>
                </c:pt>
                <c:pt idx="1433">
                  <c:v>81.03</c:v>
                </c:pt>
                <c:pt idx="1434">
                  <c:v>80.84</c:v>
                </c:pt>
                <c:pt idx="1435">
                  <c:v>81.73</c:v>
                </c:pt>
                <c:pt idx="1436">
                  <c:v>81.89</c:v>
                </c:pt>
                <c:pt idx="1437">
                  <c:v>81.599999999999994</c:v>
                </c:pt>
                <c:pt idx="1438">
                  <c:v>81.83</c:v>
                </c:pt>
                <c:pt idx="1439">
                  <c:v>81.349999999999994</c:v>
                </c:pt>
                <c:pt idx="1440">
                  <c:v>81.73</c:v>
                </c:pt>
                <c:pt idx="1441">
                  <c:v>82.08</c:v>
                </c:pt>
                <c:pt idx="1442">
                  <c:v>82.24</c:v>
                </c:pt>
                <c:pt idx="1443">
                  <c:v>82.14</c:v>
                </c:pt>
                <c:pt idx="1444">
                  <c:v>82.43</c:v>
                </c:pt>
                <c:pt idx="1445">
                  <c:v>82.72</c:v>
                </c:pt>
                <c:pt idx="1446">
                  <c:v>83.51</c:v>
                </c:pt>
                <c:pt idx="1447">
                  <c:v>84.28</c:v>
                </c:pt>
                <c:pt idx="1448">
                  <c:v>88.54</c:v>
                </c:pt>
                <c:pt idx="1449">
                  <c:v>91.66</c:v>
                </c:pt>
                <c:pt idx="1450">
                  <c:v>94.72</c:v>
                </c:pt>
                <c:pt idx="1451">
                  <c:v>96.34</c:v>
                </c:pt>
                <c:pt idx="1452">
                  <c:v>98.32</c:v>
                </c:pt>
                <c:pt idx="1453">
                  <c:v>99.88</c:v>
                </c:pt>
                <c:pt idx="1454">
                  <c:v>101.85</c:v>
                </c:pt>
                <c:pt idx="1455">
                  <c:v>103.8</c:v>
                </c:pt>
                <c:pt idx="1456">
                  <c:v>104.4</c:v>
                </c:pt>
                <c:pt idx="1457">
                  <c:v>107.33</c:v>
                </c:pt>
                <c:pt idx="1458">
                  <c:v>109.3</c:v>
                </c:pt>
                <c:pt idx="1459">
                  <c:v>112.74</c:v>
                </c:pt>
                <c:pt idx="1460">
                  <c:v>112.77</c:v>
                </c:pt>
                <c:pt idx="1461">
                  <c:v>114.75</c:v>
                </c:pt>
                <c:pt idx="1462">
                  <c:v>115.64</c:v>
                </c:pt>
                <c:pt idx="1463">
                  <c:v>115</c:v>
                </c:pt>
                <c:pt idx="1464">
                  <c:v>113.54</c:v>
                </c:pt>
                <c:pt idx="1465">
                  <c:v>112.26</c:v>
                </c:pt>
                <c:pt idx="1466">
                  <c:v>110.7</c:v>
                </c:pt>
                <c:pt idx="1467">
                  <c:v>109.05</c:v>
                </c:pt>
                <c:pt idx="1468">
                  <c:v>107.74</c:v>
                </c:pt>
                <c:pt idx="1469">
                  <c:v>108.22</c:v>
                </c:pt>
                <c:pt idx="1470">
                  <c:v>107.55</c:v>
                </c:pt>
                <c:pt idx="1471">
                  <c:v>106.47</c:v>
                </c:pt>
                <c:pt idx="1472">
                  <c:v>103.6</c:v>
                </c:pt>
                <c:pt idx="1473">
                  <c:v>100.17</c:v>
                </c:pt>
                <c:pt idx="1474">
                  <c:v>95.29</c:v>
                </c:pt>
                <c:pt idx="1475">
                  <c:v>93.54</c:v>
                </c:pt>
                <c:pt idx="1476">
                  <c:v>92.78</c:v>
                </c:pt>
                <c:pt idx="1477">
                  <c:v>95.01</c:v>
                </c:pt>
                <c:pt idx="1478">
                  <c:v>100.13</c:v>
                </c:pt>
                <c:pt idx="1479">
                  <c:v>102.11</c:v>
                </c:pt>
                <c:pt idx="1480">
                  <c:v>102.39</c:v>
                </c:pt>
                <c:pt idx="1481">
                  <c:v>102.33</c:v>
                </c:pt>
                <c:pt idx="1482">
                  <c:v>104.59</c:v>
                </c:pt>
                <c:pt idx="1483">
                  <c:v>108.86</c:v>
                </c:pt>
                <c:pt idx="1484">
                  <c:v>108.86</c:v>
                </c:pt>
                <c:pt idx="1485">
                  <c:v>108.86</c:v>
                </c:pt>
                <c:pt idx="1486">
                  <c:v>84.85</c:v>
                </c:pt>
                <c:pt idx="1487">
                  <c:v>86.44</c:v>
                </c:pt>
                <c:pt idx="1488">
                  <c:v>85.39</c:v>
                </c:pt>
                <c:pt idx="1489">
                  <c:v>80.27</c:v>
                </c:pt>
                <c:pt idx="1490">
                  <c:v>75.52</c:v>
                </c:pt>
                <c:pt idx="1491">
                  <c:v>70.33</c:v>
                </c:pt>
                <c:pt idx="1492">
                  <c:v>64.569999999999993</c:v>
                </c:pt>
                <c:pt idx="1493">
                  <c:v>59.19</c:v>
                </c:pt>
                <c:pt idx="1494">
                  <c:v>55.81</c:v>
                </c:pt>
                <c:pt idx="1495">
                  <c:v>52.28</c:v>
                </c:pt>
                <c:pt idx="1496">
                  <c:v>40.590000000000003</c:v>
                </c:pt>
                <c:pt idx="1497">
                  <c:v>35.659999999999997</c:v>
                </c:pt>
                <c:pt idx="1498">
                  <c:v>32.51</c:v>
                </c:pt>
                <c:pt idx="1499">
                  <c:v>33.49</c:v>
                </c:pt>
                <c:pt idx="1500">
                  <c:v>30.22</c:v>
                </c:pt>
                <c:pt idx="1501">
                  <c:v>32.479999999999997</c:v>
                </c:pt>
                <c:pt idx="1502">
                  <c:v>34.74</c:v>
                </c:pt>
                <c:pt idx="1503">
                  <c:v>40.18</c:v>
                </c:pt>
                <c:pt idx="1504">
                  <c:v>42.7</c:v>
                </c:pt>
                <c:pt idx="1505">
                  <c:v>44.03</c:v>
                </c:pt>
                <c:pt idx="1506">
                  <c:v>46.33</c:v>
                </c:pt>
                <c:pt idx="1507">
                  <c:v>51.55</c:v>
                </c:pt>
                <c:pt idx="1508">
                  <c:v>55.37</c:v>
                </c:pt>
                <c:pt idx="1509">
                  <c:v>58.81</c:v>
                </c:pt>
                <c:pt idx="1510">
                  <c:v>61.93</c:v>
                </c:pt>
                <c:pt idx="1511">
                  <c:v>64.41</c:v>
                </c:pt>
                <c:pt idx="1512">
                  <c:v>66.13</c:v>
                </c:pt>
                <c:pt idx="1513">
                  <c:v>69.760000000000005</c:v>
                </c:pt>
                <c:pt idx="1514">
                  <c:v>73.13</c:v>
                </c:pt>
                <c:pt idx="1515">
                  <c:v>75.52</c:v>
                </c:pt>
                <c:pt idx="1516">
                  <c:v>75.78</c:v>
                </c:pt>
                <c:pt idx="1517">
                  <c:v>75.39</c:v>
                </c:pt>
                <c:pt idx="1518">
                  <c:v>75.650000000000006</c:v>
                </c:pt>
                <c:pt idx="1519">
                  <c:v>76.7</c:v>
                </c:pt>
                <c:pt idx="1520">
                  <c:v>78.23</c:v>
                </c:pt>
                <c:pt idx="1521">
                  <c:v>79.849999999999994</c:v>
                </c:pt>
                <c:pt idx="1522">
                  <c:v>81.06</c:v>
                </c:pt>
                <c:pt idx="1523">
                  <c:v>82.4</c:v>
                </c:pt>
                <c:pt idx="1524">
                  <c:v>82.91</c:v>
                </c:pt>
                <c:pt idx="1525">
                  <c:v>83.48</c:v>
                </c:pt>
                <c:pt idx="1526">
                  <c:v>85.97</c:v>
                </c:pt>
                <c:pt idx="1527">
                  <c:v>87.59</c:v>
                </c:pt>
                <c:pt idx="1528">
                  <c:v>88.7</c:v>
                </c:pt>
                <c:pt idx="1529">
                  <c:v>88.67</c:v>
                </c:pt>
                <c:pt idx="1530">
                  <c:v>88.13</c:v>
                </c:pt>
                <c:pt idx="1531">
                  <c:v>87.65</c:v>
                </c:pt>
                <c:pt idx="1532">
                  <c:v>87.75</c:v>
                </c:pt>
                <c:pt idx="1533">
                  <c:v>88.67</c:v>
                </c:pt>
                <c:pt idx="1534">
                  <c:v>89.24</c:v>
                </c:pt>
                <c:pt idx="1535">
                  <c:v>89.66</c:v>
                </c:pt>
                <c:pt idx="1536">
                  <c:v>90.74</c:v>
                </c:pt>
                <c:pt idx="1537">
                  <c:v>90.17</c:v>
                </c:pt>
                <c:pt idx="1538">
                  <c:v>90.8</c:v>
                </c:pt>
                <c:pt idx="1539">
                  <c:v>91.16</c:v>
                </c:pt>
                <c:pt idx="1540">
                  <c:v>91.86</c:v>
                </c:pt>
                <c:pt idx="1541">
                  <c:v>92.24</c:v>
                </c:pt>
                <c:pt idx="1542">
                  <c:v>91.98</c:v>
                </c:pt>
                <c:pt idx="1543">
                  <c:v>91.25</c:v>
                </c:pt>
                <c:pt idx="1544">
                  <c:v>91</c:v>
                </c:pt>
                <c:pt idx="1545">
                  <c:v>91.54</c:v>
                </c:pt>
                <c:pt idx="1546">
                  <c:v>92.33</c:v>
                </c:pt>
                <c:pt idx="1547">
                  <c:v>93.07</c:v>
                </c:pt>
                <c:pt idx="1548">
                  <c:v>92.68</c:v>
                </c:pt>
                <c:pt idx="1549">
                  <c:v>92.72</c:v>
                </c:pt>
                <c:pt idx="1550">
                  <c:v>92.65</c:v>
                </c:pt>
                <c:pt idx="1551">
                  <c:v>93.1</c:v>
                </c:pt>
                <c:pt idx="1552">
                  <c:v>93.54</c:v>
                </c:pt>
                <c:pt idx="1553">
                  <c:v>93.64</c:v>
                </c:pt>
                <c:pt idx="1554">
                  <c:v>94.21</c:v>
                </c:pt>
                <c:pt idx="1555">
                  <c:v>94.69</c:v>
                </c:pt>
                <c:pt idx="1556">
                  <c:v>94.88</c:v>
                </c:pt>
                <c:pt idx="1557">
                  <c:v>95.01</c:v>
                </c:pt>
                <c:pt idx="1558">
                  <c:v>95.45</c:v>
                </c:pt>
                <c:pt idx="1559">
                  <c:v>95.04</c:v>
                </c:pt>
                <c:pt idx="1560">
                  <c:v>94.31</c:v>
                </c:pt>
                <c:pt idx="1561">
                  <c:v>94.53</c:v>
                </c:pt>
                <c:pt idx="1562">
                  <c:v>94.28</c:v>
                </c:pt>
                <c:pt idx="1563">
                  <c:v>94.12</c:v>
                </c:pt>
                <c:pt idx="1564">
                  <c:v>94.78</c:v>
                </c:pt>
                <c:pt idx="1565">
                  <c:v>94.94</c:v>
                </c:pt>
                <c:pt idx="1566">
                  <c:v>95.1</c:v>
                </c:pt>
                <c:pt idx="1567">
                  <c:v>95.23</c:v>
                </c:pt>
                <c:pt idx="1568">
                  <c:v>95.04</c:v>
                </c:pt>
                <c:pt idx="1569">
                  <c:v>94.5</c:v>
                </c:pt>
                <c:pt idx="1570">
                  <c:v>94.53</c:v>
                </c:pt>
                <c:pt idx="1571">
                  <c:v>93.7</c:v>
                </c:pt>
                <c:pt idx="1572">
                  <c:v>92.43</c:v>
                </c:pt>
                <c:pt idx="1573">
                  <c:v>91.54</c:v>
                </c:pt>
                <c:pt idx="1574">
                  <c:v>90.23</c:v>
                </c:pt>
                <c:pt idx="1575">
                  <c:v>88.26</c:v>
                </c:pt>
                <c:pt idx="1576">
                  <c:v>87.72</c:v>
                </c:pt>
                <c:pt idx="1577">
                  <c:v>86.92</c:v>
                </c:pt>
                <c:pt idx="1578">
                  <c:v>86.79</c:v>
                </c:pt>
                <c:pt idx="1579">
                  <c:v>87.62</c:v>
                </c:pt>
                <c:pt idx="1580">
                  <c:v>87.4</c:v>
                </c:pt>
                <c:pt idx="1581">
                  <c:v>86.79</c:v>
                </c:pt>
                <c:pt idx="1582">
                  <c:v>87.11</c:v>
                </c:pt>
                <c:pt idx="1583">
                  <c:v>89.34</c:v>
                </c:pt>
                <c:pt idx="1584">
                  <c:v>89.34</c:v>
                </c:pt>
                <c:pt idx="1585">
                  <c:v>89.34</c:v>
                </c:pt>
                <c:pt idx="1586">
                  <c:v>87.68</c:v>
                </c:pt>
                <c:pt idx="1587">
                  <c:v>91.28</c:v>
                </c:pt>
                <c:pt idx="1588">
                  <c:v>99.85</c:v>
                </c:pt>
                <c:pt idx="1589">
                  <c:v>101.09</c:v>
                </c:pt>
                <c:pt idx="1590">
                  <c:v>96.44</c:v>
                </c:pt>
                <c:pt idx="1591">
                  <c:v>93.8</c:v>
                </c:pt>
                <c:pt idx="1592">
                  <c:v>88.96</c:v>
                </c:pt>
                <c:pt idx="1593">
                  <c:v>83.07</c:v>
                </c:pt>
                <c:pt idx="1594">
                  <c:v>77.239999999999995</c:v>
                </c:pt>
                <c:pt idx="1595">
                  <c:v>70.75</c:v>
                </c:pt>
                <c:pt idx="1596">
                  <c:v>66.83</c:v>
                </c:pt>
                <c:pt idx="1597">
                  <c:v>62.53</c:v>
                </c:pt>
                <c:pt idx="1598">
                  <c:v>57.66</c:v>
                </c:pt>
                <c:pt idx="1599">
                  <c:v>51.64</c:v>
                </c:pt>
                <c:pt idx="1600">
                  <c:v>45.12</c:v>
                </c:pt>
                <c:pt idx="1601">
                  <c:v>38.81</c:v>
                </c:pt>
                <c:pt idx="1602">
                  <c:v>26.71</c:v>
                </c:pt>
                <c:pt idx="1603">
                  <c:v>21.11</c:v>
                </c:pt>
                <c:pt idx="1604">
                  <c:v>18.43</c:v>
                </c:pt>
                <c:pt idx="1605">
                  <c:v>17.96</c:v>
                </c:pt>
                <c:pt idx="1606">
                  <c:v>17.989999999999998</c:v>
                </c:pt>
                <c:pt idx="1607">
                  <c:v>17.86</c:v>
                </c:pt>
                <c:pt idx="1608">
                  <c:v>17.670000000000002</c:v>
                </c:pt>
                <c:pt idx="1609">
                  <c:v>17.48</c:v>
                </c:pt>
                <c:pt idx="1610">
                  <c:v>17.22</c:v>
                </c:pt>
                <c:pt idx="1611">
                  <c:v>17.89</c:v>
                </c:pt>
                <c:pt idx="1612">
                  <c:v>18.18</c:v>
                </c:pt>
                <c:pt idx="1613">
                  <c:v>17.13</c:v>
                </c:pt>
                <c:pt idx="1614">
                  <c:v>16.75</c:v>
                </c:pt>
                <c:pt idx="1615">
                  <c:v>16.489999999999998</c:v>
                </c:pt>
                <c:pt idx="1616">
                  <c:v>16.87</c:v>
                </c:pt>
                <c:pt idx="1617">
                  <c:v>16.91</c:v>
                </c:pt>
                <c:pt idx="1618">
                  <c:v>16.62</c:v>
                </c:pt>
                <c:pt idx="1619">
                  <c:v>16.079999999999998</c:v>
                </c:pt>
                <c:pt idx="1620">
                  <c:v>15.95</c:v>
                </c:pt>
                <c:pt idx="1621">
                  <c:v>15.95</c:v>
                </c:pt>
                <c:pt idx="1622">
                  <c:v>16.079999999999998</c:v>
                </c:pt>
                <c:pt idx="1623">
                  <c:v>16.21</c:v>
                </c:pt>
                <c:pt idx="1624">
                  <c:v>16.079999999999998</c:v>
                </c:pt>
                <c:pt idx="1625">
                  <c:v>16.14</c:v>
                </c:pt>
                <c:pt idx="1626">
                  <c:v>15.7</c:v>
                </c:pt>
                <c:pt idx="1627">
                  <c:v>14.93</c:v>
                </c:pt>
                <c:pt idx="1628">
                  <c:v>14.2</c:v>
                </c:pt>
                <c:pt idx="1629">
                  <c:v>15.38</c:v>
                </c:pt>
                <c:pt idx="1630">
                  <c:v>15.06</c:v>
                </c:pt>
                <c:pt idx="1631">
                  <c:v>14.81</c:v>
                </c:pt>
                <c:pt idx="1632">
                  <c:v>14.55</c:v>
                </c:pt>
                <c:pt idx="1633">
                  <c:v>14.68</c:v>
                </c:pt>
                <c:pt idx="1634">
                  <c:v>15.09</c:v>
                </c:pt>
                <c:pt idx="1635">
                  <c:v>15.7</c:v>
                </c:pt>
                <c:pt idx="1636">
                  <c:v>16.46</c:v>
                </c:pt>
                <c:pt idx="1637">
                  <c:v>17.8</c:v>
                </c:pt>
                <c:pt idx="1638">
                  <c:v>18.940000000000001</c:v>
                </c:pt>
                <c:pt idx="1639">
                  <c:v>20.149999999999999</c:v>
                </c:pt>
                <c:pt idx="1640">
                  <c:v>19.23</c:v>
                </c:pt>
                <c:pt idx="1641">
                  <c:v>20.28</c:v>
                </c:pt>
                <c:pt idx="1642">
                  <c:v>20.89</c:v>
                </c:pt>
                <c:pt idx="1643">
                  <c:v>19.8</c:v>
                </c:pt>
                <c:pt idx="1644">
                  <c:v>19.489999999999998</c:v>
                </c:pt>
                <c:pt idx="1645">
                  <c:v>19.93</c:v>
                </c:pt>
                <c:pt idx="1646">
                  <c:v>17.420000000000002</c:v>
                </c:pt>
                <c:pt idx="1647">
                  <c:v>17.190000000000001</c:v>
                </c:pt>
                <c:pt idx="1648">
                  <c:v>16.559999999999999</c:v>
                </c:pt>
                <c:pt idx="1649">
                  <c:v>16.46</c:v>
                </c:pt>
                <c:pt idx="1650">
                  <c:v>15.76</c:v>
                </c:pt>
                <c:pt idx="1651">
                  <c:v>15.12</c:v>
                </c:pt>
                <c:pt idx="1652">
                  <c:v>14.81</c:v>
                </c:pt>
                <c:pt idx="1653">
                  <c:v>14.93</c:v>
                </c:pt>
                <c:pt idx="1654">
                  <c:v>15</c:v>
                </c:pt>
                <c:pt idx="1655">
                  <c:v>16.3</c:v>
                </c:pt>
                <c:pt idx="1656">
                  <c:v>16.62</c:v>
                </c:pt>
                <c:pt idx="1657">
                  <c:v>16.809999999999999</c:v>
                </c:pt>
                <c:pt idx="1658">
                  <c:v>16.11</c:v>
                </c:pt>
                <c:pt idx="1659">
                  <c:v>14.55</c:v>
                </c:pt>
                <c:pt idx="1660">
                  <c:v>15.06</c:v>
                </c:pt>
                <c:pt idx="1661">
                  <c:v>15.54</c:v>
                </c:pt>
                <c:pt idx="1662">
                  <c:v>16.170000000000002</c:v>
                </c:pt>
                <c:pt idx="1663">
                  <c:v>15.89</c:v>
                </c:pt>
                <c:pt idx="1664">
                  <c:v>15.35</c:v>
                </c:pt>
                <c:pt idx="1665">
                  <c:v>15.41</c:v>
                </c:pt>
                <c:pt idx="1666">
                  <c:v>15.57</c:v>
                </c:pt>
                <c:pt idx="1667">
                  <c:v>15.73</c:v>
                </c:pt>
                <c:pt idx="1668">
                  <c:v>15.79</c:v>
                </c:pt>
                <c:pt idx="1669">
                  <c:v>16.05</c:v>
                </c:pt>
                <c:pt idx="1670">
                  <c:v>16.46</c:v>
                </c:pt>
                <c:pt idx="1671">
                  <c:v>16.559999999999999</c:v>
                </c:pt>
                <c:pt idx="1672">
                  <c:v>16.78</c:v>
                </c:pt>
                <c:pt idx="1673">
                  <c:v>16.87</c:v>
                </c:pt>
                <c:pt idx="1674">
                  <c:v>16.52</c:v>
                </c:pt>
                <c:pt idx="1675">
                  <c:v>15.6</c:v>
                </c:pt>
                <c:pt idx="1676">
                  <c:v>15.57</c:v>
                </c:pt>
                <c:pt idx="1677">
                  <c:v>15.92</c:v>
                </c:pt>
                <c:pt idx="1678">
                  <c:v>15.92</c:v>
                </c:pt>
                <c:pt idx="1679">
                  <c:v>15.89</c:v>
                </c:pt>
                <c:pt idx="1680">
                  <c:v>15.35</c:v>
                </c:pt>
                <c:pt idx="1681">
                  <c:v>14.65</c:v>
                </c:pt>
                <c:pt idx="1682">
                  <c:v>14.33</c:v>
                </c:pt>
                <c:pt idx="1683">
                  <c:v>13.79</c:v>
                </c:pt>
                <c:pt idx="1684">
                  <c:v>13.79</c:v>
                </c:pt>
                <c:pt idx="1685">
                  <c:v>13.79</c:v>
                </c:pt>
                <c:pt idx="1686">
                  <c:v>13.25</c:v>
                </c:pt>
                <c:pt idx="1687">
                  <c:v>13.53</c:v>
                </c:pt>
                <c:pt idx="1688">
                  <c:v>14.3</c:v>
                </c:pt>
                <c:pt idx="1689">
                  <c:v>14.74</c:v>
                </c:pt>
                <c:pt idx="1690">
                  <c:v>15.16</c:v>
                </c:pt>
                <c:pt idx="1691">
                  <c:v>15.16</c:v>
                </c:pt>
                <c:pt idx="1692">
                  <c:v>15.6</c:v>
                </c:pt>
                <c:pt idx="1693">
                  <c:v>16.329999999999998</c:v>
                </c:pt>
                <c:pt idx="1694">
                  <c:v>17.54</c:v>
                </c:pt>
                <c:pt idx="1695">
                  <c:v>17.579999999999998</c:v>
                </c:pt>
                <c:pt idx="1696">
                  <c:v>17.38</c:v>
                </c:pt>
                <c:pt idx="1697">
                  <c:v>16.59</c:v>
                </c:pt>
                <c:pt idx="1698">
                  <c:v>15.31</c:v>
                </c:pt>
                <c:pt idx="1699">
                  <c:v>15.73</c:v>
                </c:pt>
                <c:pt idx="1700">
                  <c:v>15.76</c:v>
                </c:pt>
                <c:pt idx="1701">
                  <c:v>15.63</c:v>
                </c:pt>
                <c:pt idx="1702">
                  <c:v>15.51</c:v>
                </c:pt>
                <c:pt idx="1703">
                  <c:v>15.63</c:v>
                </c:pt>
                <c:pt idx="1704">
                  <c:v>15.6</c:v>
                </c:pt>
                <c:pt idx="1705">
                  <c:v>15.12</c:v>
                </c:pt>
                <c:pt idx="1706">
                  <c:v>15.7</c:v>
                </c:pt>
                <c:pt idx="1707">
                  <c:v>16.52</c:v>
                </c:pt>
                <c:pt idx="1708">
                  <c:v>16.75</c:v>
                </c:pt>
                <c:pt idx="1709">
                  <c:v>17.190000000000001</c:v>
                </c:pt>
                <c:pt idx="1710">
                  <c:v>17.829999999999998</c:v>
                </c:pt>
                <c:pt idx="1711">
                  <c:v>17.8</c:v>
                </c:pt>
                <c:pt idx="1712">
                  <c:v>18.309999999999999</c:v>
                </c:pt>
                <c:pt idx="1713">
                  <c:v>18.88</c:v>
                </c:pt>
                <c:pt idx="1714">
                  <c:v>19.23</c:v>
                </c:pt>
                <c:pt idx="1715">
                  <c:v>19.68</c:v>
                </c:pt>
                <c:pt idx="1716">
                  <c:v>20.6</c:v>
                </c:pt>
                <c:pt idx="1717">
                  <c:v>21.84</c:v>
                </c:pt>
                <c:pt idx="1718">
                  <c:v>22.06</c:v>
                </c:pt>
                <c:pt idx="1719">
                  <c:v>22</c:v>
                </c:pt>
                <c:pt idx="1720">
                  <c:v>23.18</c:v>
                </c:pt>
                <c:pt idx="1721">
                  <c:v>21.59</c:v>
                </c:pt>
                <c:pt idx="1722">
                  <c:v>22.64</c:v>
                </c:pt>
                <c:pt idx="1723">
                  <c:v>34.200000000000003</c:v>
                </c:pt>
                <c:pt idx="1724">
                  <c:v>33.53</c:v>
                </c:pt>
                <c:pt idx="1725">
                  <c:v>31.46</c:v>
                </c:pt>
                <c:pt idx="1726">
                  <c:v>30.5</c:v>
                </c:pt>
                <c:pt idx="1727">
                  <c:v>29.01</c:v>
                </c:pt>
                <c:pt idx="1728">
                  <c:v>29.36</c:v>
                </c:pt>
                <c:pt idx="1729">
                  <c:v>36.11</c:v>
                </c:pt>
                <c:pt idx="1730">
                  <c:v>40.090000000000003</c:v>
                </c:pt>
                <c:pt idx="1731">
                  <c:v>43.91</c:v>
                </c:pt>
                <c:pt idx="1732">
                  <c:v>49.73</c:v>
                </c:pt>
                <c:pt idx="1733">
                  <c:v>57.31</c:v>
                </c:pt>
                <c:pt idx="1734">
                  <c:v>67.53</c:v>
                </c:pt>
                <c:pt idx="1735">
                  <c:v>72.69</c:v>
                </c:pt>
                <c:pt idx="1736">
                  <c:v>70.3</c:v>
                </c:pt>
                <c:pt idx="1737">
                  <c:v>67.790000000000006</c:v>
                </c:pt>
                <c:pt idx="1738">
                  <c:v>64.63</c:v>
                </c:pt>
                <c:pt idx="1739">
                  <c:v>64.73</c:v>
                </c:pt>
                <c:pt idx="1740">
                  <c:v>64.09</c:v>
                </c:pt>
                <c:pt idx="1741">
                  <c:v>62.12</c:v>
                </c:pt>
                <c:pt idx="1742">
                  <c:v>58.52</c:v>
                </c:pt>
                <c:pt idx="1743">
                  <c:v>53.46</c:v>
                </c:pt>
                <c:pt idx="1744">
                  <c:v>48.24</c:v>
                </c:pt>
                <c:pt idx="1745">
                  <c:v>44.22</c:v>
                </c:pt>
                <c:pt idx="1746">
                  <c:v>39.96</c:v>
                </c:pt>
                <c:pt idx="1747">
                  <c:v>30.82</c:v>
                </c:pt>
                <c:pt idx="1748">
                  <c:v>26.3</c:v>
                </c:pt>
                <c:pt idx="1749">
                  <c:v>24.13</c:v>
                </c:pt>
                <c:pt idx="1750">
                  <c:v>22.99</c:v>
                </c:pt>
                <c:pt idx="1751">
                  <c:v>22.1</c:v>
                </c:pt>
                <c:pt idx="1752">
                  <c:v>23.31</c:v>
                </c:pt>
                <c:pt idx="1753">
                  <c:v>25.79</c:v>
                </c:pt>
                <c:pt idx="1754">
                  <c:v>27.22</c:v>
                </c:pt>
                <c:pt idx="1755">
                  <c:v>27.51</c:v>
                </c:pt>
                <c:pt idx="1756">
                  <c:v>26.27</c:v>
                </c:pt>
                <c:pt idx="1757">
                  <c:v>26.3</c:v>
                </c:pt>
                <c:pt idx="1758">
                  <c:v>26.33</c:v>
                </c:pt>
                <c:pt idx="1759">
                  <c:v>25.34</c:v>
                </c:pt>
                <c:pt idx="1760">
                  <c:v>24.93</c:v>
                </c:pt>
                <c:pt idx="1761">
                  <c:v>24.74</c:v>
                </c:pt>
                <c:pt idx="1762">
                  <c:v>24.36</c:v>
                </c:pt>
                <c:pt idx="1763">
                  <c:v>23.72</c:v>
                </c:pt>
                <c:pt idx="1764">
                  <c:v>23.27</c:v>
                </c:pt>
                <c:pt idx="1765">
                  <c:v>19.36</c:v>
                </c:pt>
                <c:pt idx="1766">
                  <c:v>20.76</c:v>
                </c:pt>
                <c:pt idx="1767">
                  <c:v>21.68</c:v>
                </c:pt>
                <c:pt idx="1768">
                  <c:v>21.4</c:v>
                </c:pt>
                <c:pt idx="1769">
                  <c:v>20.98</c:v>
                </c:pt>
                <c:pt idx="1770">
                  <c:v>21.2</c:v>
                </c:pt>
                <c:pt idx="1771">
                  <c:v>21.62</c:v>
                </c:pt>
                <c:pt idx="1772">
                  <c:v>20.98</c:v>
                </c:pt>
                <c:pt idx="1773">
                  <c:v>20.73</c:v>
                </c:pt>
                <c:pt idx="1774">
                  <c:v>20.85</c:v>
                </c:pt>
                <c:pt idx="1775">
                  <c:v>20.350000000000001</c:v>
                </c:pt>
                <c:pt idx="1776">
                  <c:v>20.6</c:v>
                </c:pt>
                <c:pt idx="1777">
                  <c:v>21.17</c:v>
                </c:pt>
                <c:pt idx="1778">
                  <c:v>20.149999999999999</c:v>
                </c:pt>
                <c:pt idx="1779">
                  <c:v>19.8</c:v>
                </c:pt>
                <c:pt idx="1780">
                  <c:v>18.72</c:v>
                </c:pt>
                <c:pt idx="1781">
                  <c:v>17.670000000000002</c:v>
                </c:pt>
                <c:pt idx="1782">
                  <c:v>16.97</c:v>
                </c:pt>
                <c:pt idx="1783">
                  <c:v>17.350000000000001</c:v>
                </c:pt>
                <c:pt idx="1784">
                  <c:v>17.350000000000001</c:v>
                </c:pt>
                <c:pt idx="1785">
                  <c:v>17.350000000000001</c:v>
                </c:pt>
                <c:pt idx="1786">
                  <c:v>16.940000000000001</c:v>
                </c:pt>
                <c:pt idx="1787">
                  <c:v>18.02</c:v>
                </c:pt>
                <c:pt idx="1788">
                  <c:v>18.91</c:v>
                </c:pt>
                <c:pt idx="1789">
                  <c:v>19.64</c:v>
                </c:pt>
                <c:pt idx="1790">
                  <c:v>19.260000000000002</c:v>
                </c:pt>
                <c:pt idx="1791">
                  <c:v>19.010000000000002</c:v>
                </c:pt>
                <c:pt idx="1792">
                  <c:v>18.59</c:v>
                </c:pt>
                <c:pt idx="1793">
                  <c:v>18.63</c:v>
                </c:pt>
                <c:pt idx="1794">
                  <c:v>19.14</c:v>
                </c:pt>
                <c:pt idx="1795">
                  <c:v>20.41</c:v>
                </c:pt>
                <c:pt idx="1796">
                  <c:v>20.28</c:v>
                </c:pt>
                <c:pt idx="1797">
                  <c:v>19.899999999999999</c:v>
                </c:pt>
                <c:pt idx="1798">
                  <c:v>19.52</c:v>
                </c:pt>
                <c:pt idx="1799">
                  <c:v>19.39</c:v>
                </c:pt>
                <c:pt idx="1800">
                  <c:v>18.850000000000001</c:v>
                </c:pt>
                <c:pt idx="1801">
                  <c:v>20.41</c:v>
                </c:pt>
                <c:pt idx="1802">
                  <c:v>19.96</c:v>
                </c:pt>
                <c:pt idx="1803">
                  <c:v>19.23</c:v>
                </c:pt>
                <c:pt idx="1804">
                  <c:v>18.91</c:v>
                </c:pt>
                <c:pt idx="1805">
                  <c:v>18.850000000000001</c:v>
                </c:pt>
                <c:pt idx="1806">
                  <c:v>19.170000000000002</c:v>
                </c:pt>
                <c:pt idx="1807">
                  <c:v>19.260000000000002</c:v>
                </c:pt>
                <c:pt idx="1808">
                  <c:v>19.420000000000002</c:v>
                </c:pt>
                <c:pt idx="1809">
                  <c:v>19.100000000000001</c:v>
                </c:pt>
                <c:pt idx="1810">
                  <c:v>19.2</c:v>
                </c:pt>
                <c:pt idx="1811">
                  <c:v>20.54</c:v>
                </c:pt>
                <c:pt idx="1812">
                  <c:v>21.01</c:v>
                </c:pt>
                <c:pt idx="1813">
                  <c:v>21.84</c:v>
                </c:pt>
                <c:pt idx="1814">
                  <c:v>22.13</c:v>
                </c:pt>
                <c:pt idx="1815">
                  <c:v>20.6</c:v>
                </c:pt>
                <c:pt idx="1816">
                  <c:v>16.649999999999999</c:v>
                </c:pt>
                <c:pt idx="1817">
                  <c:v>16.91</c:v>
                </c:pt>
                <c:pt idx="1818">
                  <c:v>17.77</c:v>
                </c:pt>
                <c:pt idx="1819">
                  <c:v>17.989999999999998</c:v>
                </c:pt>
                <c:pt idx="1820">
                  <c:v>19.14</c:v>
                </c:pt>
                <c:pt idx="1821">
                  <c:v>20.12</c:v>
                </c:pt>
                <c:pt idx="1822">
                  <c:v>21.59</c:v>
                </c:pt>
                <c:pt idx="1823">
                  <c:v>24.2</c:v>
                </c:pt>
                <c:pt idx="1824">
                  <c:v>28.81</c:v>
                </c:pt>
                <c:pt idx="1825">
                  <c:v>30.63</c:v>
                </c:pt>
                <c:pt idx="1826">
                  <c:v>32.51</c:v>
                </c:pt>
                <c:pt idx="1827">
                  <c:v>32.32</c:v>
                </c:pt>
                <c:pt idx="1828">
                  <c:v>32.130000000000003</c:v>
                </c:pt>
                <c:pt idx="1829">
                  <c:v>33.08</c:v>
                </c:pt>
                <c:pt idx="1830">
                  <c:v>38.72</c:v>
                </c:pt>
                <c:pt idx="1831">
                  <c:v>41.3</c:v>
                </c:pt>
                <c:pt idx="1832">
                  <c:v>43.49</c:v>
                </c:pt>
                <c:pt idx="1833">
                  <c:v>44.1</c:v>
                </c:pt>
                <c:pt idx="1834">
                  <c:v>46.52</c:v>
                </c:pt>
                <c:pt idx="1835">
                  <c:v>48.33</c:v>
                </c:pt>
                <c:pt idx="1836">
                  <c:v>54.51</c:v>
                </c:pt>
                <c:pt idx="1837">
                  <c:v>57.79</c:v>
                </c:pt>
                <c:pt idx="1838">
                  <c:v>61.54</c:v>
                </c:pt>
                <c:pt idx="1839">
                  <c:v>64.03</c:v>
                </c:pt>
                <c:pt idx="1840">
                  <c:v>67.63</c:v>
                </c:pt>
                <c:pt idx="1841">
                  <c:v>71.73</c:v>
                </c:pt>
                <c:pt idx="1842">
                  <c:v>75.78</c:v>
                </c:pt>
                <c:pt idx="1843">
                  <c:v>81.03</c:v>
                </c:pt>
                <c:pt idx="1844">
                  <c:v>85.81</c:v>
                </c:pt>
                <c:pt idx="1845">
                  <c:v>98.41</c:v>
                </c:pt>
                <c:pt idx="1846">
                  <c:v>106.34</c:v>
                </c:pt>
                <c:pt idx="1847">
                  <c:v>101.63</c:v>
                </c:pt>
                <c:pt idx="1848">
                  <c:v>100.8</c:v>
                </c:pt>
                <c:pt idx="1849">
                  <c:v>96.22</c:v>
                </c:pt>
                <c:pt idx="1850">
                  <c:v>90.8</c:v>
                </c:pt>
                <c:pt idx="1851">
                  <c:v>85.2</c:v>
                </c:pt>
                <c:pt idx="1852">
                  <c:v>72.75</c:v>
                </c:pt>
                <c:pt idx="1853">
                  <c:v>67.209999999999994</c:v>
                </c:pt>
                <c:pt idx="1854">
                  <c:v>62.5</c:v>
                </c:pt>
                <c:pt idx="1855">
                  <c:v>58.3</c:v>
                </c:pt>
                <c:pt idx="1856">
                  <c:v>54.06</c:v>
                </c:pt>
                <c:pt idx="1857">
                  <c:v>47.6</c:v>
                </c:pt>
                <c:pt idx="1858">
                  <c:v>41.61</c:v>
                </c:pt>
                <c:pt idx="1859">
                  <c:v>31.9</c:v>
                </c:pt>
                <c:pt idx="1860">
                  <c:v>25.57</c:v>
                </c:pt>
                <c:pt idx="1861">
                  <c:v>21.97</c:v>
                </c:pt>
                <c:pt idx="1862">
                  <c:v>20.7</c:v>
                </c:pt>
                <c:pt idx="1863">
                  <c:v>20.76</c:v>
                </c:pt>
                <c:pt idx="1864">
                  <c:v>20.76</c:v>
                </c:pt>
                <c:pt idx="1865">
                  <c:v>20.85</c:v>
                </c:pt>
                <c:pt idx="1866">
                  <c:v>21.08</c:v>
                </c:pt>
                <c:pt idx="1867">
                  <c:v>21.87</c:v>
                </c:pt>
                <c:pt idx="1868">
                  <c:v>21.14</c:v>
                </c:pt>
                <c:pt idx="1869">
                  <c:v>21.43</c:v>
                </c:pt>
                <c:pt idx="1870">
                  <c:v>21.81</c:v>
                </c:pt>
                <c:pt idx="1871">
                  <c:v>22.13</c:v>
                </c:pt>
                <c:pt idx="1872">
                  <c:v>21.97</c:v>
                </c:pt>
                <c:pt idx="1873">
                  <c:v>22.96</c:v>
                </c:pt>
                <c:pt idx="1874">
                  <c:v>22.89</c:v>
                </c:pt>
                <c:pt idx="1875">
                  <c:v>21.94</c:v>
                </c:pt>
                <c:pt idx="1876">
                  <c:v>21.91</c:v>
                </c:pt>
                <c:pt idx="1877">
                  <c:v>20.82</c:v>
                </c:pt>
                <c:pt idx="1878">
                  <c:v>19.14</c:v>
                </c:pt>
                <c:pt idx="1879">
                  <c:v>19.899999999999999</c:v>
                </c:pt>
                <c:pt idx="1880">
                  <c:v>22.48</c:v>
                </c:pt>
                <c:pt idx="1881">
                  <c:v>24.23</c:v>
                </c:pt>
                <c:pt idx="1882">
                  <c:v>25.28</c:v>
                </c:pt>
                <c:pt idx="1883">
                  <c:v>25.15</c:v>
                </c:pt>
                <c:pt idx="1884">
                  <c:v>25.15</c:v>
                </c:pt>
                <c:pt idx="1885">
                  <c:v>25.15</c:v>
                </c:pt>
                <c:pt idx="1886">
                  <c:v>35.369999999999997</c:v>
                </c:pt>
                <c:pt idx="1887">
                  <c:v>38.909999999999997</c:v>
                </c:pt>
                <c:pt idx="1888">
                  <c:v>42.22</c:v>
                </c:pt>
                <c:pt idx="1889">
                  <c:v>46.26</c:v>
                </c:pt>
                <c:pt idx="1890">
                  <c:v>50.75</c:v>
                </c:pt>
                <c:pt idx="1891">
                  <c:v>54.13</c:v>
                </c:pt>
                <c:pt idx="1892">
                  <c:v>58.68</c:v>
                </c:pt>
                <c:pt idx="1893">
                  <c:v>68.42</c:v>
                </c:pt>
                <c:pt idx="1894">
                  <c:v>65.08</c:v>
                </c:pt>
                <c:pt idx="1895">
                  <c:v>61.48</c:v>
                </c:pt>
                <c:pt idx="1896">
                  <c:v>59.16</c:v>
                </c:pt>
                <c:pt idx="1897">
                  <c:v>58.62</c:v>
                </c:pt>
                <c:pt idx="1898">
                  <c:v>58.36</c:v>
                </c:pt>
                <c:pt idx="1899">
                  <c:v>57.5</c:v>
                </c:pt>
                <c:pt idx="1900">
                  <c:v>52.47</c:v>
                </c:pt>
                <c:pt idx="1901">
                  <c:v>48.68</c:v>
                </c:pt>
                <c:pt idx="1902">
                  <c:v>44.48</c:v>
                </c:pt>
                <c:pt idx="1903">
                  <c:v>41.52</c:v>
                </c:pt>
                <c:pt idx="1904">
                  <c:v>39.42</c:v>
                </c:pt>
                <c:pt idx="1905">
                  <c:v>36.549999999999997</c:v>
                </c:pt>
                <c:pt idx="1906">
                  <c:v>33.18</c:v>
                </c:pt>
                <c:pt idx="1907">
                  <c:v>30.63</c:v>
                </c:pt>
                <c:pt idx="1908">
                  <c:v>26.2</c:v>
                </c:pt>
                <c:pt idx="1909">
                  <c:v>25.38</c:v>
                </c:pt>
                <c:pt idx="1910">
                  <c:v>25.06</c:v>
                </c:pt>
                <c:pt idx="1911">
                  <c:v>23.12</c:v>
                </c:pt>
                <c:pt idx="1912">
                  <c:v>19.170000000000002</c:v>
                </c:pt>
                <c:pt idx="1913">
                  <c:v>18.690000000000001</c:v>
                </c:pt>
                <c:pt idx="1914">
                  <c:v>20.6</c:v>
                </c:pt>
                <c:pt idx="1915">
                  <c:v>23.24</c:v>
                </c:pt>
                <c:pt idx="1916">
                  <c:v>28.5</c:v>
                </c:pt>
                <c:pt idx="1917">
                  <c:v>29.04</c:v>
                </c:pt>
                <c:pt idx="1918">
                  <c:v>29.55</c:v>
                </c:pt>
                <c:pt idx="1919">
                  <c:v>31.01</c:v>
                </c:pt>
                <c:pt idx="1920">
                  <c:v>32.51</c:v>
                </c:pt>
                <c:pt idx="1921">
                  <c:v>34.229999999999997</c:v>
                </c:pt>
                <c:pt idx="1922">
                  <c:v>36.04</c:v>
                </c:pt>
                <c:pt idx="1923">
                  <c:v>34.1</c:v>
                </c:pt>
                <c:pt idx="1924">
                  <c:v>30.98</c:v>
                </c:pt>
                <c:pt idx="1925">
                  <c:v>34.799999999999997</c:v>
                </c:pt>
                <c:pt idx="1926">
                  <c:v>40.44</c:v>
                </c:pt>
                <c:pt idx="1927">
                  <c:v>45.78</c:v>
                </c:pt>
                <c:pt idx="1928">
                  <c:v>52.41</c:v>
                </c:pt>
                <c:pt idx="1929">
                  <c:v>56.96</c:v>
                </c:pt>
                <c:pt idx="1930">
                  <c:v>59.03</c:v>
                </c:pt>
                <c:pt idx="1931">
                  <c:v>63.07</c:v>
                </c:pt>
                <c:pt idx="1932">
                  <c:v>63.46</c:v>
                </c:pt>
                <c:pt idx="1933">
                  <c:v>62.21</c:v>
                </c:pt>
                <c:pt idx="1934">
                  <c:v>58.97</c:v>
                </c:pt>
                <c:pt idx="1935">
                  <c:v>54.57</c:v>
                </c:pt>
                <c:pt idx="1936">
                  <c:v>50.5</c:v>
                </c:pt>
                <c:pt idx="1937">
                  <c:v>45.37</c:v>
                </c:pt>
                <c:pt idx="1938">
                  <c:v>42.51</c:v>
                </c:pt>
                <c:pt idx="1939">
                  <c:v>38.4</c:v>
                </c:pt>
                <c:pt idx="1940">
                  <c:v>34.83</c:v>
                </c:pt>
                <c:pt idx="1941">
                  <c:v>32.03</c:v>
                </c:pt>
                <c:pt idx="1942">
                  <c:v>28.24</c:v>
                </c:pt>
                <c:pt idx="1943">
                  <c:v>24.13</c:v>
                </c:pt>
                <c:pt idx="1944">
                  <c:v>21.84</c:v>
                </c:pt>
                <c:pt idx="1945">
                  <c:v>19.64</c:v>
                </c:pt>
                <c:pt idx="1946">
                  <c:v>18.88</c:v>
                </c:pt>
                <c:pt idx="1947">
                  <c:v>20.66</c:v>
                </c:pt>
                <c:pt idx="1948">
                  <c:v>21.75</c:v>
                </c:pt>
                <c:pt idx="1949">
                  <c:v>21.84</c:v>
                </c:pt>
                <c:pt idx="1950">
                  <c:v>20.89</c:v>
                </c:pt>
                <c:pt idx="1951">
                  <c:v>20.89</c:v>
                </c:pt>
                <c:pt idx="1952">
                  <c:v>21.14</c:v>
                </c:pt>
                <c:pt idx="1953">
                  <c:v>21.27</c:v>
                </c:pt>
                <c:pt idx="1954">
                  <c:v>20.03</c:v>
                </c:pt>
                <c:pt idx="1955">
                  <c:v>20.350000000000001</c:v>
                </c:pt>
                <c:pt idx="1956">
                  <c:v>21.17</c:v>
                </c:pt>
                <c:pt idx="1957">
                  <c:v>22.06</c:v>
                </c:pt>
                <c:pt idx="1958">
                  <c:v>22.86</c:v>
                </c:pt>
                <c:pt idx="1959">
                  <c:v>23.78</c:v>
                </c:pt>
                <c:pt idx="1960">
                  <c:v>25.57</c:v>
                </c:pt>
                <c:pt idx="1961">
                  <c:v>25.95</c:v>
                </c:pt>
                <c:pt idx="1962">
                  <c:v>22.03</c:v>
                </c:pt>
                <c:pt idx="1963">
                  <c:v>20.66</c:v>
                </c:pt>
                <c:pt idx="1964">
                  <c:v>21.49</c:v>
                </c:pt>
                <c:pt idx="1965">
                  <c:v>23.15</c:v>
                </c:pt>
                <c:pt idx="1966">
                  <c:v>24.07</c:v>
                </c:pt>
                <c:pt idx="1967">
                  <c:v>29.16</c:v>
                </c:pt>
                <c:pt idx="1968">
                  <c:v>37.06</c:v>
                </c:pt>
                <c:pt idx="1969">
                  <c:v>49.51</c:v>
                </c:pt>
                <c:pt idx="1970">
                  <c:v>54.64</c:v>
                </c:pt>
                <c:pt idx="1971">
                  <c:v>55.21</c:v>
                </c:pt>
                <c:pt idx="1972">
                  <c:v>54.19</c:v>
                </c:pt>
                <c:pt idx="1973">
                  <c:v>54.38</c:v>
                </c:pt>
                <c:pt idx="1974">
                  <c:v>54.99</c:v>
                </c:pt>
                <c:pt idx="1975">
                  <c:v>54.57</c:v>
                </c:pt>
                <c:pt idx="1976">
                  <c:v>53.3</c:v>
                </c:pt>
                <c:pt idx="1977">
                  <c:v>45.43</c:v>
                </c:pt>
                <c:pt idx="1978">
                  <c:v>42.12</c:v>
                </c:pt>
                <c:pt idx="1979">
                  <c:v>40.21</c:v>
                </c:pt>
                <c:pt idx="1980">
                  <c:v>39.99</c:v>
                </c:pt>
                <c:pt idx="1981">
                  <c:v>39.26</c:v>
                </c:pt>
                <c:pt idx="1982">
                  <c:v>35.69</c:v>
                </c:pt>
                <c:pt idx="1983">
                  <c:v>35.69</c:v>
                </c:pt>
                <c:pt idx="1984">
                  <c:v>35.69</c:v>
                </c:pt>
                <c:pt idx="1985">
                  <c:v>35.5</c:v>
                </c:pt>
                <c:pt idx="1986">
                  <c:v>39.07</c:v>
                </c:pt>
                <c:pt idx="1987">
                  <c:v>42.22</c:v>
                </c:pt>
                <c:pt idx="1988">
                  <c:v>46.64</c:v>
                </c:pt>
                <c:pt idx="1989">
                  <c:v>53.43</c:v>
                </c:pt>
                <c:pt idx="1990">
                  <c:v>60.11</c:v>
                </c:pt>
                <c:pt idx="1991">
                  <c:v>66.67</c:v>
                </c:pt>
                <c:pt idx="1992">
                  <c:v>72.69</c:v>
                </c:pt>
                <c:pt idx="1993">
                  <c:v>78.290000000000006</c:v>
                </c:pt>
                <c:pt idx="1994">
                  <c:v>80.52</c:v>
                </c:pt>
                <c:pt idx="1995">
                  <c:v>76.89</c:v>
                </c:pt>
                <c:pt idx="1996">
                  <c:v>71.06</c:v>
                </c:pt>
                <c:pt idx="1997">
                  <c:v>64.38</c:v>
                </c:pt>
                <c:pt idx="1998">
                  <c:v>56.55</c:v>
                </c:pt>
                <c:pt idx="1999">
                  <c:v>53.01</c:v>
                </c:pt>
                <c:pt idx="2000">
                  <c:v>47.98</c:v>
                </c:pt>
                <c:pt idx="2001">
                  <c:v>44.1</c:v>
                </c:pt>
                <c:pt idx="2002">
                  <c:v>43.11</c:v>
                </c:pt>
                <c:pt idx="2003">
                  <c:v>41.77</c:v>
                </c:pt>
                <c:pt idx="2004">
                  <c:v>42.6</c:v>
                </c:pt>
                <c:pt idx="2005">
                  <c:v>44.35</c:v>
                </c:pt>
                <c:pt idx="2006">
                  <c:v>46.26</c:v>
                </c:pt>
                <c:pt idx="2007">
                  <c:v>51.17</c:v>
                </c:pt>
                <c:pt idx="2008">
                  <c:v>52.41</c:v>
                </c:pt>
                <c:pt idx="2009">
                  <c:v>55.24</c:v>
                </c:pt>
                <c:pt idx="2010">
                  <c:v>58.42</c:v>
                </c:pt>
                <c:pt idx="2011">
                  <c:v>62.85</c:v>
                </c:pt>
                <c:pt idx="2012">
                  <c:v>66</c:v>
                </c:pt>
                <c:pt idx="2013">
                  <c:v>70.81</c:v>
                </c:pt>
                <c:pt idx="2014">
                  <c:v>71.16</c:v>
                </c:pt>
                <c:pt idx="2015">
                  <c:v>59.19</c:v>
                </c:pt>
                <c:pt idx="2016">
                  <c:v>56.8</c:v>
                </c:pt>
                <c:pt idx="2017">
                  <c:v>53.68</c:v>
                </c:pt>
                <c:pt idx="2018">
                  <c:v>51.45</c:v>
                </c:pt>
                <c:pt idx="2019">
                  <c:v>49.13</c:v>
                </c:pt>
                <c:pt idx="2020">
                  <c:v>46.1</c:v>
                </c:pt>
                <c:pt idx="2021">
                  <c:v>42</c:v>
                </c:pt>
                <c:pt idx="2022">
                  <c:v>38.270000000000003</c:v>
                </c:pt>
                <c:pt idx="2023">
                  <c:v>32.409999999999997</c:v>
                </c:pt>
                <c:pt idx="2024">
                  <c:v>29.45</c:v>
                </c:pt>
                <c:pt idx="2025">
                  <c:v>26.94</c:v>
                </c:pt>
                <c:pt idx="2026">
                  <c:v>25.31</c:v>
                </c:pt>
                <c:pt idx="2027">
                  <c:v>22.73</c:v>
                </c:pt>
                <c:pt idx="2028">
                  <c:v>20.73</c:v>
                </c:pt>
                <c:pt idx="2029">
                  <c:v>20.82</c:v>
                </c:pt>
                <c:pt idx="2030">
                  <c:v>22.32</c:v>
                </c:pt>
                <c:pt idx="2031">
                  <c:v>22.32</c:v>
                </c:pt>
                <c:pt idx="2032">
                  <c:v>23.05</c:v>
                </c:pt>
                <c:pt idx="2033">
                  <c:v>23.34</c:v>
                </c:pt>
                <c:pt idx="2034">
                  <c:v>23.43</c:v>
                </c:pt>
                <c:pt idx="2035">
                  <c:v>22.83</c:v>
                </c:pt>
                <c:pt idx="2036">
                  <c:v>22.32</c:v>
                </c:pt>
                <c:pt idx="2037">
                  <c:v>20.5</c:v>
                </c:pt>
                <c:pt idx="2038">
                  <c:v>20.059999999999999</c:v>
                </c:pt>
                <c:pt idx="2039">
                  <c:v>19.93</c:v>
                </c:pt>
                <c:pt idx="2040">
                  <c:v>18.88</c:v>
                </c:pt>
                <c:pt idx="2041">
                  <c:v>18.37</c:v>
                </c:pt>
                <c:pt idx="2042">
                  <c:v>18.05</c:v>
                </c:pt>
                <c:pt idx="2043">
                  <c:v>17.350000000000001</c:v>
                </c:pt>
                <c:pt idx="2044">
                  <c:v>16.97</c:v>
                </c:pt>
                <c:pt idx="2045">
                  <c:v>16.809999999999999</c:v>
                </c:pt>
                <c:pt idx="2046">
                  <c:v>17.350000000000001</c:v>
                </c:pt>
                <c:pt idx="2047">
                  <c:v>17.16</c:v>
                </c:pt>
                <c:pt idx="2048">
                  <c:v>18.53</c:v>
                </c:pt>
                <c:pt idx="2049">
                  <c:v>19.100000000000001</c:v>
                </c:pt>
                <c:pt idx="2050">
                  <c:v>20.149999999999999</c:v>
                </c:pt>
                <c:pt idx="2051">
                  <c:v>21.46</c:v>
                </c:pt>
                <c:pt idx="2052">
                  <c:v>21.36</c:v>
                </c:pt>
                <c:pt idx="2053">
                  <c:v>21.49</c:v>
                </c:pt>
                <c:pt idx="2054">
                  <c:v>24.83</c:v>
                </c:pt>
                <c:pt idx="2055">
                  <c:v>26.2</c:v>
                </c:pt>
                <c:pt idx="2056">
                  <c:v>25.66</c:v>
                </c:pt>
                <c:pt idx="2057">
                  <c:v>25.34</c:v>
                </c:pt>
                <c:pt idx="2058">
                  <c:v>25.73</c:v>
                </c:pt>
                <c:pt idx="2059">
                  <c:v>26.14</c:v>
                </c:pt>
                <c:pt idx="2060">
                  <c:v>25.38</c:v>
                </c:pt>
                <c:pt idx="2061">
                  <c:v>26.33</c:v>
                </c:pt>
                <c:pt idx="2062">
                  <c:v>27.1</c:v>
                </c:pt>
                <c:pt idx="2063">
                  <c:v>26.94</c:v>
                </c:pt>
                <c:pt idx="2064">
                  <c:v>26.71</c:v>
                </c:pt>
                <c:pt idx="2065">
                  <c:v>26.62</c:v>
                </c:pt>
                <c:pt idx="2066">
                  <c:v>25.98</c:v>
                </c:pt>
                <c:pt idx="2067">
                  <c:v>25.69</c:v>
                </c:pt>
                <c:pt idx="2068">
                  <c:v>24.71</c:v>
                </c:pt>
                <c:pt idx="2069">
                  <c:v>23.78</c:v>
                </c:pt>
                <c:pt idx="2070">
                  <c:v>25.47</c:v>
                </c:pt>
                <c:pt idx="2071">
                  <c:v>26.59</c:v>
                </c:pt>
                <c:pt idx="2072">
                  <c:v>26.33</c:v>
                </c:pt>
                <c:pt idx="2073">
                  <c:v>23.24</c:v>
                </c:pt>
                <c:pt idx="2074">
                  <c:v>23.18</c:v>
                </c:pt>
                <c:pt idx="2075">
                  <c:v>26.17</c:v>
                </c:pt>
                <c:pt idx="2076">
                  <c:v>26.3</c:v>
                </c:pt>
                <c:pt idx="2077">
                  <c:v>26.36</c:v>
                </c:pt>
                <c:pt idx="2078">
                  <c:v>26.24</c:v>
                </c:pt>
                <c:pt idx="2079">
                  <c:v>27.48</c:v>
                </c:pt>
                <c:pt idx="2080">
                  <c:v>28.88</c:v>
                </c:pt>
                <c:pt idx="2081">
                  <c:v>29.01</c:v>
                </c:pt>
                <c:pt idx="2082">
                  <c:v>28.05</c:v>
                </c:pt>
                <c:pt idx="2083">
                  <c:v>28.05</c:v>
                </c:pt>
                <c:pt idx="2084">
                  <c:v>28.05</c:v>
                </c:pt>
                <c:pt idx="2085">
                  <c:v>37.44</c:v>
                </c:pt>
                <c:pt idx="2086">
                  <c:v>36.840000000000003</c:v>
                </c:pt>
                <c:pt idx="2087">
                  <c:v>35.82</c:v>
                </c:pt>
                <c:pt idx="2088">
                  <c:v>36.14</c:v>
                </c:pt>
                <c:pt idx="2089">
                  <c:v>32.83</c:v>
                </c:pt>
                <c:pt idx="2090">
                  <c:v>29.96</c:v>
                </c:pt>
                <c:pt idx="2091">
                  <c:v>29.74</c:v>
                </c:pt>
                <c:pt idx="2092">
                  <c:v>28.05</c:v>
                </c:pt>
                <c:pt idx="2093">
                  <c:v>25.69</c:v>
                </c:pt>
                <c:pt idx="2094">
                  <c:v>24.68</c:v>
                </c:pt>
                <c:pt idx="2095">
                  <c:v>23.53</c:v>
                </c:pt>
                <c:pt idx="2096">
                  <c:v>22.54</c:v>
                </c:pt>
                <c:pt idx="2097">
                  <c:v>21.75</c:v>
                </c:pt>
                <c:pt idx="2098">
                  <c:v>21.4</c:v>
                </c:pt>
                <c:pt idx="2099">
                  <c:v>21.4</c:v>
                </c:pt>
                <c:pt idx="2100">
                  <c:v>21.71</c:v>
                </c:pt>
                <c:pt idx="2101">
                  <c:v>22.03</c:v>
                </c:pt>
                <c:pt idx="2102">
                  <c:v>21.27</c:v>
                </c:pt>
                <c:pt idx="2103">
                  <c:v>19.489999999999998</c:v>
                </c:pt>
                <c:pt idx="2104">
                  <c:v>18.18</c:v>
                </c:pt>
                <c:pt idx="2105">
                  <c:v>16.97</c:v>
                </c:pt>
                <c:pt idx="2106">
                  <c:v>15.25</c:v>
                </c:pt>
                <c:pt idx="2107">
                  <c:v>15.19</c:v>
                </c:pt>
                <c:pt idx="2108">
                  <c:v>15.51</c:v>
                </c:pt>
                <c:pt idx="2109">
                  <c:v>15.82</c:v>
                </c:pt>
                <c:pt idx="2110">
                  <c:v>16.11</c:v>
                </c:pt>
                <c:pt idx="2111">
                  <c:v>16.649999999999999</c:v>
                </c:pt>
                <c:pt idx="2112">
                  <c:v>19.55</c:v>
                </c:pt>
                <c:pt idx="2113">
                  <c:v>19.8</c:v>
                </c:pt>
                <c:pt idx="2114">
                  <c:v>19.87</c:v>
                </c:pt>
                <c:pt idx="2115">
                  <c:v>19.61</c:v>
                </c:pt>
                <c:pt idx="2116">
                  <c:v>19.39</c:v>
                </c:pt>
                <c:pt idx="2117">
                  <c:v>18.940000000000001</c:v>
                </c:pt>
                <c:pt idx="2118">
                  <c:v>18.43</c:v>
                </c:pt>
                <c:pt idx="2119">
                  <c:v>18.559999999999999</c:v>
                </c:pt>
                <c:pt idx="2120">
                  <c:v>18.02</c:v>
                </c:pt>
                <c:pt idx="2121">
                  <c:v>17.670000000000002</c:v>
                </c:pt>
                <c:pt idx="2122">
                  <c:v>17.829999999999998</c:v>
                </c:pt>
                <c:pt idx="2123">
                  <c:v>19.329999999999998</c:v>
                </c:pt>
                <c:pt idx="2124">
                  <c:v>20.54</c:v>
                </c:pt>
                <c:pt idx="2125">
                  <c:v>19.87</c:v>
                </c:pt>
                <c:pt idx="2126">
                  <c:v>21.56</c:v>
                </c:pt>
                <c:pt idx="2127">
                  <c:v>20.76</c:v>
                </c:pt>
                <c:pt idx="2128">
                  <c:v>20.059999999999999</c:v>
                </c:pt>
                <c:pt idx="2129">
                  <c:v>19.93</c:v>
                </c:pt>
                <c:pt idx="2130">
                  <c:v>18.66</c:v>
                </c:pt>
                <c:pt idx="2131">
                  <c:v>18.02</c:v>
                </c:pt>
                <c:pt idx="2132">
                  <c:v>19.23</c:v>
                </c:pt>
                <c:pt idx="2133">
                  <c:v>19.96</c:v>
                </c:pt>
                <c:pt idx="2134">
                  <c:v>20.82</c:v>
                </c:pt>
                <c:pt idx="2135">
                  <c:v>19.899999999999999</c:v>
                </c:pt>
                <c:pt idx="2136">
                  <c:v>20.059999999999999</c:v>
                </c:pt>
                <c:pt idx="2137">
                  <c:v>20.149999999999999</c:v>
                </c:pt>
                <c:pt idx="2138">
                  <c:v>19.489999999999998</c:v>
                </c:pt>
                <c:pt idx="2139">
                  <c:v>19.87</c:v>
                </c:pt>
                <c:pt idx="2140">
                  <c:v>19.96</c:v>
                </c:pt>
                <c:pt idx="2141">
                  <c:v>19.260000000000002</c:v>
                </c:pt>
                <c:pt idx="2142">
                  <c:v>18.28</c:v>
                </c:pt>
                <c:pt idx="2143">
                  <c:v>18.53</c:v>
                </c:pt>
                <c:pt idx="2144">
                  <c:v>19.8</c:v>
                </c:pt>
                <c:pt idx="2145">
                  <c:v>19.77</c:v>
                </c:pt>
                <c:pt idx="2146">
                  <c:v>19.23</c:v>
                </c:pt>
                <c:pt idx="2147">
                  <c:v>17.96</c:v>
                </c:pt>
                <c:pt idx="2148">
                  <c:v>16.87</c:v>
                </c:pt>
                <c:pt idx="2149">
                  <c:v>16.329999999999998</c:v>
                </c:pt>
                <c:pt idx="2150">
                  <c:v>17.190000000000001</c:v>
                </c:pt>
                <c:pt idx="2151">
                  <c:v>16.559999999999999</c:v>
                </c:pt>
                <c:pt idx="2152">
                  <c:v>15.66</c:v>
                </c:pt>
                <c:pt idx="2153">
                  <c:v>14.71</c:v>
                </c:pt>
                <c:pt idx="2154">
                  <c:v>13.88</c:v>
                </c:pt>
                <c:pt idx="2155">
                  <c:v>13.09</c:v>
                </c:pt>
                <c:pt idx="2156">
                  <c:v>13.02</c:v>
                </c:pt>
                <c:pt idx="2157">
                  <c:v>13.05</c:v>
                </c:pt>
                <c:pt idx="2158">
                  <c:v>13.21</c:v>
                </c:pt>
                <c:pt idx="2159">
                  <c:v>13.31</c:v>
                </c:pt>
                <c:pt idx="2160">
                  <c:v>13.72</c:v>
                </c:pt>
                <c:pt idx="2161">
                  <c:v>14.23</c:v>
                </c:pt>
                <c:pt idx="2162">
                  <c:v>14.04</c:v>
                </c:pt>
                <c:pt idx="2163">
                  <c:v>14.2</c:v>
                </c:pt>
                <c:pt idx="2164">
                  <c:v>14.49</c:v>
                </c:pt>
                <c:pt idx="2165">
                  <c:v>14.9</c:v>
                </c:pt>
                <c:pt idx="2166">
                  <c:v>16.11</c:v>
                </c:pt>
                <c:pt idx="2167">
                  <c:v>16.84</c:v>
                </c:pt>
                <c:pt idx="2168">
                  <c:v>17.7</c:v>
                </c:pt>
                <c:pt idx="2169">
                  <c:v>18.18</c:v>
                </c:pt>
                <c:pt idx="2170">
                  <c:v>18.72</c:v>
                </c:pt>
                <c:pt idx="2171">
                  <c:v>18.53</c:v>
                </c:pt>
                <c:pt idx="2172">
                  <c:v>17.670000000000002</c:v>
                </c:pt>
                <c:pt idx="2173">
                  <c:v>16.940000000000001</c:v>
                </c:pt>
                <c:pt idx="2174">
                  <c:v>16.11</c:v>
                </c:pt>
                <c:pt idx="2175">
                  <c:v>15.7</c:v>
                </c:pt>
                <c:pt idx="2176">
                  <c:v>15.89</c:v>
                </c:pt>
                <c:pt idx="2177">
                  <c:v>16.239999999999998</c:v>
                </c:pt>
                <c:pt idx="2178">
                  <c:v>17.61</c:v>
                </c:pt>
                <c:pt idx="2179">
                  <c:v>18.21</c:v>
                </c:pt>
                <c:pt idx="2180">
                  <c:v>18.309999999999999</c:v>
                </c:pt>
                <c:pt idx="2181">
                  <c:v>18.850000000000001</c:v>
                </c:pt>
                <c:pt idx="2182">
                  <c:v>18.850000000000001</c:v>
                </c:pt>
                <c:pt idx="2183">
                  <c:v>18.850000000000001</c:v>
                </c:pt>
                <c:pt idx="2184">
                  <c:v>20.47</c:v>
                </c:pt>
                <c:pt idx="2185">
                  <c:v>20.76</c:v>
                </c:pt>
                <c:pt idx="2186">
                  <c:v>19.14</c:v>
                </c:pt>
                <c:pt idx="2187">
                  <c:v>18.53</c:v>
                </c:pt>
                <c:pt idx="2188">
                  <c:v>17.86</c:v>
                </c:pt>
                <c:pt idx="2189">
                  <c:v>16.809999999999999</c:v>
                </c:pt>
                <c:pt idx="2190">
                  <c:v>16.21</c:v>
                </c:pt>
                <c:pt idx="2191">
                  <c:v>15.7</c:v>
                </c:pt>
                <c:pt idx="2192">
                  <c:v>15.03</c:v>
                </c:pt>
                <c:pt idx="2193">
                  <c:v>14.65</c:v>
                </c:pt>
                <c:pt idx="2194">
                  <c:v>14.14</c:v>
                </c:pt>
                <c:pt idx="2195">
                  <c:v>13.85</c:v>
                </c:pt>
                <c:pt idx="2196">
                  <c:v>13.6</c:v>
                </c:pt>
                <c:pt idx="2197">
                  <c:v>13.91</c:v>
                </c:pt>
                <c:pt idx="2198">
                  <c:v>14.1</c:v>
                </c:pt>
                <c:pt idx="2199">
                  <c:v>14.71</c:v>
                </c:pt>
                <c:pt idx="2200">
                  <c:v>15.41</c:v>
                </c:pt>
                <c:pt idx="2201">
                  <c:v>15.7</c:v>
                </c:pt>
                <c:pt idx="2202">
                  <c:v>15.44</c:v>
                </c:pt>
                <c:pt idx="2203">
                  <c:v>15.22</c:v>
                </c:pt>
                <c:pt idx="2204">
                  <c:v>15.31</c:v>
                </c:pt>
                <c:pt idx="2205">
                  <c:v>15.98</c:v>
                </c:pt>
                <c:pt idx="2206">
                  <c:v>15.79</c:v>
                </c:pt>
                <c:pt idx="2207">
                  <c:v>15.73</c:v>
                </c:pt>
                <c:pt idx="2208">
                  <c:v>15.6</c:v>
                </c:pt>
                <c:pt idx="2209">
                  <c:v>15.79</c:v>
                </c:pt>
                <c:pt idx="2210">
                  <c:v>16.329999999999998</c:v>
                </c:pt>
                <c:pt idx="2211">
                  <c:v>15.6</c:v>
                </c:pt>
                <c:pt idx="2212">
                  <c:v>15.03</c:v>
                </c:pt>
                <c:pt idx="2213">
                  <c:v>13.12</c:v>
                </c:pt>
                <c:pt idx="2214">
                  <c:v>12.54</c:v>
                </c:pt>
                <c:pt idx="2215">
                  <c:v>12.48</c:v>
                </c:pt>
                <c:pt idx="2216">
                  <c:v>12.51</c:v>
                </c:pt>
                <c:pt idx="2217">
                  <c:v>11.81</c:v>
                </c:pt>
                <c:pt idx="2218">
                  <c:v>11.53</c:v>
                </c:pt>
                <c:pt idx="2219">
                  <c:v>11.05</c:v>
                </c:pt>
                <c:pt idx="2220">
                  <c:v>10.98</c:v>
                </c:pt>
                <c:pt idx="2221">
                  <c:v>12.07</c:v>
                </c:pt>
                <c:pt idx="2222">
                  <c:v>12.67</c:v>
                </c:pt>
                <c:pt idx="2223">
                  <c:v>13.09</c:v>
                </c:pt>
                <c:pt idx="2224">
                  <c:v>13.79</c:v>
                </c:pt>
                <c:pt idx="2225">
                  <c:v>14.87</c:v>
                </c:pt>
                <c:pt idx="2226">
                  <c:v>15.82</c:v>
                </c:pt>
                <c:pt idx="2227">
                  <c:v>16.079999999999998</c:v>
                </c:pt>
                <c:pt idx="2228">
                  <c:v>15.54</c:v>
                </c:pt>
                <c:pt idx="2229">
                  <c:v>15.66</c:v>
                </c:pt>
                <c:pt idx="2230">
                  <c:v>15.06</c:v>
                </c:pt>
                <c:pt idx="2231">
                  <c:v>14.87</c:v>
                </c:pt>
                <c:pt idx="2232">
                  <c:v>14.71</c:v>
                </c:pt>
                <c:pt idx="2233">
                  <c:v>14.3</c:v>
                </c:pt>
                <c:pt idx="2234">
                  <c:v>13.75</c:v>
                </c:pt>
                <c:pt idx="2235">
                  <c:v>15.89</c:v>
                </c:pt>
                <c:pt idx="2236">
                  <c:v>16.37</c:v>
                </c:pt>
                <c:pt idx="2237">
                  <c:v>16.239999999999998</c:v>
                </c:pt>
                <c:pt idx="2238">
                  <c:v>16.489999999999998</c:v>
                </c:pt>
                <c:pt idx="2239">
                  <c:v>16.37</c:v>
                </c:pt>
                <c:pt idx="2240">
                  <c:v>17.420000000000002</c:v>
                </c:pt>
                <c:pt idx="2241">
                  <c:v>18.079999999999998</c:v>
                </c:pt>
                <c:pt idx="2242">
                  <c:v>16.59</c:v>
                </c:pt>
                <c:pt idx="2243">
                  <c:v>16.3</c:v>
                </c:pt>
                <c:pt idx="2244">
                  <c:v>16.649999999999999</c:v>
                </c:pt>
                <c:pt idx="2245">
                  <c:v>18.75</c:v>
                </c:pt>
                <c:pt idx="2246">
                  <c:v>20.85</c:v>
                </c:pt>
                <c:pt idx="2247">
                  <c:v>23.12</c:v>
                </c:pt>
                <c:pt idx="2248">
                  <c:v>25.57</c:v>
                </c:pt>
                <c:pt idx="2249">
                  <c:v>27.6</c:v>
                </c:pt>
                <c:pt idx="2250">
                  <c:v>29.04</c:v>
                </c:pt>
                <c:pt idx="2251">
                  <c:v>28.78</c:v>
                </c:pt>
                <c:pt idx="2252">
                  <c:v>28.24</c:v>
                </c:pt>
                <c:pt idx="2253">
                  <c:v>29.74</c:v>
                </c:pt>
                <c:pt idx="2254">
                  <c:v>32.409999999999997</c:v>
                </c:pt>
                <c:pt idx="2255">
                  <c:v>34.770000000000003</c:v>
                </c:pt>
                <c:pt idx="2256">
                  <c:v>37</c:v>
                </c:pt>
                <c:pt idx="2257">
                  <c:v>38.72</c:v>
                </c:pt>
                <c:pt idx="2258">
                  <c:v>40.119999999999997</c:v>
                </c:pt>
                <c:pt idx="2259">
                  <c:v>40.98</c:v>
                </c:pt>
                <c:pt idx="2260">
                  <c:v>41.58</c:v>
                </c:pt>
                <c:pt idx="2261">
                  <c:v>42.89</c:v>
                </c:pt>
                <c:pt idx="2262">
                  <c:v>44.19</c:v>
                </c:pt>
                <c:pt idx="2263">
                  <c:v>42.22</c:v>
                </c:pt>
                <c:pt idx="2264">
                  <c:v>41.2</c:v>
                </c:pt>
                <c:pt idx="2265">
                  <c:v>40.47</c:v>
                </c:pt>
                <c:pt idx="2266">
                  <c:v>40.5</c:v>
                </c:pt>
                <c:pt idx="2267">
                  <c:v>38.4</c:v>
                </c:pt>
                <c:pt idx="2268">
                  <c:v>36.17</c:v>
                </c:pt>
                <c:pt idx="2269">
                  <c:v>33.72</c:v>
                </c:pt>
                <c:pt idx="2270">
                  <c:v>30.31</c:v>
                </c:pt>
                <c:pt idx="2271">
                  <c:v>28.53</c:v>
                </c:pt>
                <c:pt idx="2272">
                  <c:v>29.42</c:v>
                </c:pt>
                <c:pt idx="2273">
                  <c:v>32.03</c:v>
                </c:pt>
                <c:pt idx="2274">
                  <c:v>31.36</c:v>
                </c:pt>
                <c:pt idx="2275">
                  <c:v>31.58</c:v>
                </c:pt>
                <c:pt idx="2276">
                  <c:v>31.84</c:v>
                </c:pt>
                <c:pt idx="2277">
                  <c:v>32.28</c:v>
                </c:pt>
                <c:pt idx="2278">
                  <c:v>31.11</c:v>
                </c:pt>
                <c:pt idx="2279">
                  <c:v>29.64</c:v>
                </c:pt>
                <c:pt idx="2280">
                  <c:v>29.39</c:v>
                </c:pt>
                <c:pt idx="2281">
                  <c:v>30.25</c:v>
                </c:pt>
                <c:pt idx="2282">
                  <c:v>30.25</c:v>
                </c:pt>
                <c:pt idx="2283">
                  <c:v>30.25</c:v>
                </c:pt>
                <c:pt idx="2284">
                  <c:v>32.99</c:v>
                </c:pt>
                <c:pt idx="2285">
                  <c:v>31.33</c:v>
                </c:pt>
                <c:pt idx="2286">
                  <c:v>29.55</c:v>
                </c:pt>
                <c:pt idx="2287">
                  <c:v>27.51</c:v>
                </c:pt>
                <c:pt idx="2288">
                  <c:v>24.96</c:v>
                </c:pt>
                <c:pt idx="2289">
                  <c:v>23.56</c:v>
                </c:pt>
                <c:pt idx="2290">
                  <c:v>23.82</c:v>
                </c:pt>
                <c:pt idx="2291">
                  <c:v>24.61</c:v>
                </c:pt>
                <c:pt idx="2292">
                  <c:v>22.54</c:v>
                </c:pt>
                <c:pt idx="2293">
                  <c:v>24.61</c:v>
                </c:pt>
                <c:pt idx="2294">
                  <c:v>25.6</c:v>
                </c:pt>
                <c:pt idx="2295">
                  <c:v>27.38</c:v>
                </c:pt>
                <c:pt idx="2296">
                  <c:v>32.51</c:v>
                </c:pt>
                <c:pt idx="2297">
                  <c:v>36.39</c:v>
                </c:pt>
                <c:pt idx="2298">
                  <c:v>38.49</c:v>
                </c:pt>
                <c:pt idx="2299">
                  <c:v>32.32</c:v>
                </c:pt>
                <c:pt idx="2300">
                  <c:v>32.57</c:v>
                </c:pt>
                <c:pt idx="2301">
                  <c:v>33.81</c:v>
                </c:pt>
                <c:pt idx="2302">
                  <c:v>32.22</c:v>
                </c:pt>
                <c:pt idx="2303">
                  <c:v>32.159999999999997</c:v>
                </c:pt>
                <c:pt idx="2304">
                  <c:v>32.6</c:v>
                </c:pt>
                <c:pt idx="2305">
                  <c:v>34.58</c:v>
                </c:pt>
                <c:pt idx="2306">
                  <c:v>40.24</c:v>
                </c:pt>
                <c:pt idx="2307">
                  <c:v>42.86</c:v>
                </c:pt>
                <c:pt idx="2308">
                  <c:v>42.86</c:v>
                </c:pt>
                <c:pt idx="2309">
                  <c:v>51.71</c:v>
                </c:pt>
                <c:pt idx="2310">
                  <c:v>56.67</c:v>
                </c:pt>
                <c:pt idx="2311">
                  <c:v>59.09</c:v>
                </c:pt>
                <c:pt idx="2312">
                  <c:v>59.22</c:v>
                </c:pt>
                <c:pt idx="2313">
                  <c:v>60.21</c:v>
                </c:pt>
                <c:pt idx="2314">
                  <c:v>53.87</c:v>
                </c:pt>
                <c:pt idx="2315">
                  <c:v>51.26</c:v>
                </c:pt>
                <c:pt idx="2316">
                  <c:v>49.19</c:v>
                </c:pt>
                <c:pt idx="2317">
                  <c:v>48.36</c:v>
                </c:pt>
                <c:pt idx="2318">
                  <c:v>44.45</c:v>
                </c:pt>
                <c:pt idx="2319">
                  <c:v>42.19</c:v>
                </c:pt>
                <c:pt idx="2320">
                  <c:v>38.72</c:v>
                </c:pt>
                <c:pt idx="2321">
                  <c:v>31.65</c:v>
                </c:pt>
                <c:pt idx="2322">
                  <c:v>32.06</c:v>
                </c:pt>
                <c:pt idx="2323">
                  <c:v>32.06</c:v>
                </c:pt>
                <c:pt idx="2324">
                  <c:v>30.09</c:v>
                </c:pt>
                <c:pt idx="2325">
                  <c:v>28.88</c:v>
                </c:pt>
                <c:pt idx="2326">
                  <c:v>27.22</c:v>
                </c:pt>
                <c:pt idx="2327">
                  <c:v>27.06</c:v>
                </c:pt>
                <c:pt idx="2328">
                  <c:v>28.91</c:v>
                </c:pt>
                <c:pt idx="2329">
                  <c:v>29.13</c:v>
                </c:pt>
                <c:pt idx="2330">
                  <c:v>27.35</c:v>
                </c:pt>
                <c:pt idx="2331">
                  <c:v>25.03</c:v>
                </c:pt>
                <c:pt idx="2332">
                  <c:v>24.13</c:v>
                </c:pt>
                <c:pt idx="2333">
                  <c:v>24.29</c:v>
                </c:pt>
                <c:pt idx="2334">
                  <c:v>23.94</c:v>
                </c:pt>
                <c:pt idx="2335">
                  <c:v>24.83</c:v>
                </c:pt>
                <c:pt idx="2336">
                  <c:v>26.3</c:v>
                </c:pt>
                <c:pt idx="2337">
                  <c:v>27.6</c:v>
                </c:pt>
                <c:pt idx="2338">
                  <c:v>27.64</c:v>
                </c:pt>
                <c:pt idx="2339">
                  <c:v>27.06</c:v>
                </c:pt>
                <c:pt idx="2340">
                  <c:v>28.62</c:v>
                </c:pt>
                <c:pt idx="2341">
                  <c:v>30.95</c:v>
                </c:pt>
                <c:pt idx="2342">
                  <c:v>32.44</c:v>
                </c:pt>
                <c:pt idx="2343">
                  <c:v>32.06</c:v>
                </c:pt>
                <c:pt idx="2344">
                  <c:v>30.79</c:v>
                </c:pt>
                <c:pt idx="2345">
                  <c:v>29.42</c:v>
                </c:pt>
                <c:pt idx="2346">
                  <c:v>25.18</c:v>
                </c:pt>
                <c:pt idx="2347">
                  <c:v>22.1</c:v>
                </c:pt>
                <c:pt idx="2348">
                  <c:v>20.41</c:v>
                </c:pt>
                <c:pt idx="2349">
                  <c:v>20.89</c:v>
                </c:pt>
                <c:pt idx="2350">
                  <c:v>21.4</c:v>
                </c:pt>
                <c:pt idx="2351">
                  <c:v>22.13</c:v>
                </c:pt>
                <c:pt idx="2352">
                  <c:v>22.61</c:v>
                </c:pt>
                <c:pt idx="2353">
                  <c:v>22.7</c:v>
                </c:pt>
                <c:pt idx="2354">
                  <c:v>22</c:v>
                </c:pt>
                <c:pt idx="2355">
                  <c:v>21.4</c:v>
                </c:pt>
                <c:pt idx="2356">
                  <c:v>19.2</c:v>
                </c:pt>
                <c:pt idx="2357">
                  <c:v>17.670000000000002</c:v>
                </c:pt>
                <c:pt idx="2358">
                  <c:v>17</c:v>
                </c:pt>
                <c:pt idx="2359">
                  <c:v>16.05</c:v>
                </c:pt>
                <c:pt idx="2360">
                  <c:v>15.44</c:v>
                </c:pt>
                <c:pt idx="2361">
                  <c:v>15.66</c:v>
                </c:pt>
                <c:pt idx="2362">
                  <c:v>16.78</c:v>
                </c:pt>
                <c:pt idx="2363">
                  <c:v>17.829999999999998</c:v>
                </c:pt>
                <c:pt idx="2364">
                  <c:v>15.79</c:v>
                </c:pt>
                <c:pt idx="2365">
                  <c:v>15.86</c:v>
                </c:pt>
                <c:pt idx="2366">
                  <c:v>15.28</c:v>
                </c:pt>
                <c:pt idx="2367">
                  <c:v>15.6</c:v>
                </c:pt>
                <c:pt idx="2368">
                  <c:v>16.27</c:v>
                </c:pt>
                <c:pt idx="2369">
                  <c:v>17.350000000000001</c:v>
                </c:pt>
                <c:pt idx="2370">
                  <c:v>19.45</c:v>
                </c:pt>
                <c:pt idx="2371">
                  <c:v>24.17</c:v>
                </c:pt>
                <c:pt idx="2372">
                  <c:v>23.66</c:v>
                </c:pt>
                <c:pt idx="2373">
                  <c:v>23.82</c:v>
                </c:pt>
                <c:pt idx="2374">
                  <c:v>25.66</c:v>
                </c:pt>
                <c:pt idx="2375">
                  <c:v>27.6</c:v>
                </c:pt>
                <c:pt idx="2376">
                  <c:v>29.55</c:v>
                </c:pt>
                <c:pt idx="2377">
                  <c:v>32.86</c:v>
                </c:pt>
                <c:pt idx="2378">
                  <c:v>34.29</c:v>
                </c:pt>
                <c:pt idx="2379">
                  <c:v>35.53</c:v>
                </c:pt>
                <c:pt idx="2380">
                  <c:v>38.75</c:v>
                </c:pt>
                <c:pt idx="2381">
                  <c:v>39.770000000000003</c:v>
                </c:pt>
                <c:pt idx="2382">
                  <c:v>39.770000000000003</c:v>
                </c:pt>
                <c:pt idx="2383">
                  <c:v>39.770000000000003</c:v>
                </c:pt>
                <c:pt idx="2384">
                  <c:v>48.81</c:v>
                </c:pt>
                <c:pt idx="2385">
                  <c:v>51.01</c:v>
                </c:pt>
                <c:pt idx="2386">
                  <c:v>51.52</c:v>
                </c:pt>
                <c:pt idx="2387">
                  <c:v>50.34</c:v>
                </c:pt>
                <c:pt idx="2388">
                  <c:v>48.24</c:v>
                </c:pt>
                <c:pt idx="2389">
                  <c:v>43.78</c:v>
                </c:pt>
                <c:pt idx="2390">
                  <c:v>41.87</c:v>
                </c:pt>
                <c:pt idx="2391">
                  <c:v>39.54</c:v>
                </c:pt>
                <c:pt idx="2392">
                  <c:v>35.82</c:v>
                </c:pt>
                <c:pt idx="2393">
                  <c:v>32.86</c:v>
                </c:pt>
                <c:pt idx="2394">
                  <c:v>31.23</c:v>
                </c:pt>
                <c:pt idx="2395">
                  <c:v>29.67</c:v>
                </c:pt>
                <c:pt idx="2396">
                  <c:v>23.72</c:v>
                </c:pt>
                <c:pt idx="2397">
                  <c:v>22.96</c:v>
                </c:pt>
                <c:pt idx="2398">
                  <c:v>23.18</c:v>
                </c:pt>
                <c:pt idx="2399">
                  <c:v>23.43</c:v>
                </c:pt>
                <c:pt idx="2400">
                  <c:v>24.64</c:v>
                </c:pt>
                <c:pt idx="2401">
                  <c:v>26.11</c:v>
                </c:pt>
                <c:pt idx="2402">
                  <c:v>26.49</c:v>
                </c:pt>
                <c:pt idx="2403">
                  <c:v>27.57</c:v>
                </c:pt>
                <c:pt idx="2404">
                  <c:v>27.95</c:v>
                </c:pt>
                <c:pt idx="2405">
                  <c:v>28.3</c:v>
                </c:pt>
                <c:pt idx="2406">
                  <c:v>28.08</c:v>
                </c:pt>
                <c:pt idx="2407">
                  <c:v>27.73</c:v>
                </c:pt>
                <c:pt idx="2408">
                  <c:v>25.89</c:v>
                </c:pt>
                <c:pt idx="2409">
                  <c:v>28.34</c:v>
                </c:pt>
                <c:pt idx="2410">
                  <c:v>30.22</c:v>
                </c:pt>
                <c:pt idx="2411">
                  <c:v>31.55</c:v>
                </c:pt>
                <c:pt idx="2412">
                  <c:v>33.299999999999997</c:v>
                </c:pt>
                <c:pt idx="2413">
                  <c:v>34.700000000000003</c:v>
                </c:pt>
                <c:pt idx="2414">
                  <c:v>35.119999999999997</c:v>
                </c:pt>
                <c:pt idx="2415">
                  <c:v>31.46</c:v>
                </c:pt>
                <c:pt idx="2416">
                  <c:v>33.020000000000003</c:v>
                </c:pt>
                <c:pt idx="2417">
                  <c:v>37.119999999999997</c:v>
                </c:pt>
                <c:pt idx="2418">
                  <c:v>38.75</c:v>
                </c:pt>
                <c:pt idx="2419">
                  <c:v>39.32</c:v>
                </c:pt>
                <c:pt idx="2420">
                  <c:v>39.450000000000003</c:v>
                </c:pt>
                <c:pt idx="2421">
                  <c:v>36.71</c:v>
                </c:pt>
                <c:pt idx="2422">
                  <c:v>33.08</c:v>
                </c:pt>
                <c:pt idx="2423">
                  <c:v>28.08</c:v>
                </c:pt>
                <c:pt idx="2424">
                  <c:v>28.59</c:v>
                </c:pt>
                <c:pt idx="2425">
                  <c:v>30.02</c:v>
                </c:pt>
                <c:pt idx="2426">
                  <c:v>34.07</c:v>
                </c:pt>
                <c:pt idx="2427">
                  <c:v>38.619999999999997</c:v>
                </c:pt>
                <c:pt idx="2428">
                  <c:v>41.84</c:v>
                </c:pt>
                <c:pt idx="2429">
                  <c:v>41.87</c:v>
                </c:pt>
                <c:pt idx="2430">
                  <c:v>36.14</c:v>
                </c:pt>
                <c:pt idx="2431">
                  <c:v>32.79</c:v>
                </c:pt>
                <c:pt idx="2432">
                  <c:v>29.13</c:v>
                </c:pt>
                <c:pt idx="2433">
                  <c:v>26.33</c:v>
                </c:pt>
                <c:pt idx="2434">
                  <c:v>25.98</c:v>
                </c:pt>
                <c:pt idx="2435">
                  <c:v>26.74</c:v>
                </c:pt>
                <c:pt idx="2436">
                  <c:v>26.24</c:v>
                </c:pt>
                <c:pt idx="2437">
                  <c:v>25.98</c:v>
                </c:pt>
                <c:pt idx="2438">
                  <c:v>26.04</c:v>
                </c:pt>
                <c:pt idx="2439">
                  <c:v>27.13</c:v>
                </c:pt>
                <c:pt idx="2440">
                  <c:v>27.6</c:v>
                </c:pt>
                <c:pt idx="2441">
                  <c:v>28.5</c:v>
                </c:pt>
                <c:pt idx="2442">
                  <c:v>28.18</c:v>
                </c:pt>
                <c:pt idx="2443">
                  <c:v>28.3</c:v>
                </c:pt>
                <c:pt idx="2444">
                  <c:v>29.51</c:v>
                </c:pt>
                <c:pt idx="2445">
                  <c:v>30.41</c:v>
                </c:pt>
                <c:pt idx="2446">
                  <c:v>29.32</c:v>
                </c:pt>
                <c:pt idx="2447">
                  <c:v>28.15</c:v>
                </c:pt>
                <c:pt idx="2448">
                  <c:v>26.74</c:v>
                </c:pt>
                <c:pt idx="2449">
                  <c:v>27.57</c:v>
                </c:pt>
                <c:pt idx="2450">
                  <c:v>28.4</c:v>
                </c:pt>
                <c:pt idx="2451">
                  <c:v>28.4</c:v>
                </c:pt>
                <c:pt idx="2452">
                  <c:v>31.33</c:v>
                </c:pt>
                <c:pt idx="2453">
                  <c:v>33.97</c:v>
                </c:pt>
                <c:pt idx="2454">
                  <c:v>36.39</c:v>
                </c:pt>
                <c:pt idx="2455">
                  <c:v>36.549999999999997</c:v>
                </c:pt>
                <c:pt idx="2456">
                  <c:v>35.47</c:v>
                </c:pt>
                <c:pt idx="2457">
                  <c:v>30.47</c:v>
                </c:pt>
                <c:pt idx="2458">
                  <c:v>28.18</c:v>
                </c:pt>
                <c:pt idx="2459">
                  <c:v>27.64</c:v>
                </c:pt>
                <c:pt idx="2460">
                  <c:v>26.14</c:v>
                </c:pt>
                <c:pt idx="2461">
                  <c:v>24.93</c:v>
                </c:pt>
                <c:pt idx="2462">
                  <c:v>24.39</c:v>
                </c:pt>
                <c:pt idx="2463">
                  <c:v>23.62</c:v>
                </c:pt>
                <c:pt idx="2464">
                  <c:v>22.61</c:v>
                </c:pt>
                <c:pt idx="2465">
                  <c:v>21.36</c:v>
                </c:pt>
                <c:pt idx="2466">
                  <c:v>21.65</c:v>
                </c:pt>
                <c:pt idx="2467">
                  <c:v>21.84</c:v>
                </c:pt>
                <c:pt idx="2468">
                  <c:v>22.35</c:v>
                </c:pt>
                <c:pt idx="2469">
                  <c:v>22.41</c:v>
                </c:pt>
                <c:pt idx="2470">
                  <c:v>22.16</c:v>
                </c:pt>
                <c:pt idx="2471">
                  <c:v>22.64</c:v>
                </c:pt>
                <c:pt idx="2472">
                  <c:v>22.54</c:v>
                </c:pt>
                <c:pt idx="2473">
                  <c:v>21.91</c:v>
                </c:pt>
                <c:pt idx="2474">
                  <c:v>19.68</c:v>
                </c:pt>
                <c:pt idx="2475">
                  <c:v>17.73</c:v>
                </c:pt>
                <c:pt idx="2476">
                  <c:v>17.13</c:v>
                </c:pt>
                <c:pt idx="2477">
                  <c:v>16.68</c:v>
                </c:pt>
                <c:pt idx="2478">
                  <c:v>16.52</c:v>
                </c:pt>
                <c:pt idx="2479">
                  <c:v>17</c:v>
                </c:pt>
                <c:pt idx="2480">
                  <c:v>18.559999999999999</c:v>
                </c:pt>
                <c:pt idx="2481">
                  <c:v>18.82</c:v>
                </c:pt>
                <c:pt idx="2482">
                  <c:v>18.82</c:v>
                </c:pt>
                <c:pt idx="2483">
                  <c:v>18.82</c:v>
                </c:pt>
                <c:pt idx="2484">
                  <c:v>22.03</c:v>
                </c:pt>
                <c:pt idx="2485">
                  <c:v>22.29</c:v>
                </c:pt>
                <c:pt idx="2486">
                  <c:v>21.59</c:v>
                </c:pt>
                <c:pt idx="2487">
                  <c:v>20.89</c:v>
                </c:pt>
                <c:pt idx="2488">
                  <c:v>20.95</c:v>
                </c:pt>
                <c:pt idx="2489">
                  <c:v>19.8</c:v>
                </c:pt>
                <c:pt idx="2490">
                  <c:v>18.75</c:v>
                </c:pt>
                <c:pt idx="2491">
                  <c:v>17.190000000000001</c:v>
                </c:pt>
                <c:pt idx="2492">
                  <c:v>17.22</c:v>
                </c:pt>
                <c:pt idx="2493">
                  <c:v>17.89</c:v>
                </c:pt>
                <c:pt idx="2494">
                  <c:v>17.350000000000001</c:v>
                </c:pt>
                <c:pt idx="2495">
                  <c:v>17.89</c:v>
                </c:pt>
                <c:pt idx="2496">
                  <c:v>18.59</c:v>
                </c:pt>
                <c:pt idx="2497">
                  <c:v>19.45</c:v>
                </c:pt>
                <c:pt idx="2498">
                  <c:v>19.71</c:v>
                </c:pt>
                <c:pt idx="2499">
                  <c:v>19.87</c:v>
                </c:pt>
                <c:pt idx="2500">
                  <c:v>22.19</c:v>
                </c:pt>
                <c:pt idx="2501">
                  <c:v>25.44</c:v>
                </c:pt>
                <c:pt idx="2502">
                  <c:v>27.03</c:v>
                </c:pt>
                <c:pt idx="2503">
                  <c:v>27.32</c:v>
                </c:pt>
                <c:pt idx="2504">
                  <c:v>30.15</c:v>
                </c:pt>
                <c:pt idx="2505">
                  <c:v>28.27</c:v>
                </c:pt>
                <c:pt idx="2506">
                  <c:v>26.71</c:v>
                </c:pt>
                <c:pt idx="2507">
                  <c:v>24.99</c:v>
                </c:pt>
                <c:pt idx="2508">
                  <c:v>23.12</c:v>
                </c:pt>
                <c:pt idx="2509">
                  <c:v>21.49</c:v>
                </c:pt>
                <c:pt idx="2510">
                  <c:v>18.18</c:v>
                </c:pt>
                <c:pt idx="2511">
                  <c:v>17.61</c:v>
                </c:pt>
                <c:pt idx="2512">
                  <c:v>19.14</c:v>
                </c:pt>
                <c:pt idx="2513">
                  <c:v>21.05</c:v>
                </c:pt>
                <c:pt idx="2514">
                  <c:v>27.45</c:v>
                </c:pt>
                <c:pt idx="2515">
                  <c:v>26.65</c:v>
                </c:pt>
                <c:pt idx="2516">
                  <c:v>26.94</c:v>
                </c:pt>
                <c:pt idx="2517">
                  <c:v>28.59</c:v>
                </c:pt>
                <c:pt idx="2518">
                  <c:v>30.12</c:v>
                </c:pt>
                <c:pt idx="2519">
                  <c:v>31.3</c:v>
                </c:pt>
                <c:pt idx="2520">
                  <c:v>31.17</c:v>
                </c:pt>
                <c:pt idx="2521">
                  <c:v>30.79</c:v>
                </c:pt>
                <c:pt idx="2522">
                  <c:v>30.5</c:v>
                </c:pt>
                <c:pt idx="2523">
                  <c:v>30.66</c:v>
                </c:pt>
                <c:pt idx="2524">
                  <c:v>31.04</c:v>
                </c:pt>
                <c:pt idx="2525">
                  <c:v>28.59</c:v>
                </c:pt>
                <c:pt idx="2526">
                  <c:v>28.18</c:v>
                </c:pt>
                <c:pt idx="2527">
                  <c:v>27.76</c:v>
                </c:pt>
                <c:pt idx="2528">
                  <c:v>26.04</c:v>
                </c:pt>
                <c:pt idx="2529">
                  <c:v>24.07</c:v>
                </c:pt>
                <c:pt idx="2530">
                  <c:v>26.65</c:v>
                </c:pt>
                <c:pt idx="2531">
                  <c:v>29.2</c:v>
                </c:pt>
                <c:pt idx="2532">
                  <c:v>32.51</c:v>
                </c:pt>
                <c:pt idx="2533">
                  <c:v>33.840000000000003</c:v>
                </c:pt>
                <c:pt idx="2534">
                  <c:v>36.39</c:v>
                </c:pt>
                <c:pt idx="2535">
                  <c:v>42.76</c:v>
                </c:pt>
                <c:pt idx="2536">
                  <c:v>47.12</c:v>
                </c:pt>
                <c:pt idx="2537">
                  <c:v>50.85</c:v>
                </c:pt>
                <c:pt idx="2538">
                  <c:v>62.12</c:v>
                </c:pt>
                <c:pt idx="2539">
                  <c:v>73.45</c:v>
                </c:pt>
                <c:pt idx="2540">
                  <c:v>68.489999999999995</c:v>
                </c:pt>
                <c:pt idx="2541">
                  <c:v>65.94</c:v>
                </c:pt>
                <c:pt idx="2542">
                  <c:v>67.5</c:v>
                </c:pt>
                <c:pt idx="2543">
                  <c:v>68.87</c:v>
                </c:pt>
                <c:pt idx="2544">
                  <c:v>67.31</c:v>
                </c:pt>
                <c:pt idx="2545">
                  <c:v>65.650000000000006</c:v>
                </c:pt>
                <c:pt idx="2546">
                  <c:v>64.38</c:v>
                </c:pt>
                <c:pt idx="2547">
                  <c:v>60.33</c:v>
                </c:pt>
                <c:pt idx="2548">
                  <c:v>57.02</c:v>
                </c:pt>
                <c:pt idx="2549">
                  <c:v>54.19</c:v>
                </c:pt>
                <c:pt idx="2550">
                  <c:v>52.06</c:v>
                </c:pt>
                <c:pt idx="2551">
                  <c:v>50.34</c:v>
                </c:pt>
                <c:pt idx="2552">
                  <c:v>46.2</c:v>
                </c:pt>
                <c:pt idx="2553">
                  <c:v>40.880000000000003</c:v>
                </c:pt>
                <c:pt idx="2554">
                  <c:v>39</c:v>
                </c:pt>
                <c:pt idx="2555">
                  <c:v>37.700000000000003</c:v>
                </c:pt>
                <c:pt idx="2556">
                  <c:v>35.6</c:v>
                </c:pt>
                <c:pt idx="2557">
                  <c:v>35.28</c:v>
                </c:pt>
                <c:pt idx="2558">
                  <c:v>36.36</c:v>
                </c:pt>
                <c:pt idx="2559">
                  <c:v>40.340000000000003</c:v>
                </c:pt>
                <c:pt idx="2560">
                  <c:v>48.78</c:v>
                </c:pt>
                <c:pt idx="2561">
                  <c:v>55.43</c:v>
                </c:pt>
                <c:pt idx="2562">
                  <c:v>57.98</c:v>
                </c:pt>
                <c:pt idx="2563">
                  <c:v>57.79</c:v>
                </c:pt>
                <c:pt idx="2564">
                  <c:v>60.88</c:v>
                </c:pt>
                <c:pt idx="2565">
                  <c:v>63.23</c:v>
                </c:pt>
                <c:pt idx="2566">
                  <c:v>66.58</c:v>
                </c:pt>
                <c:pt idx="2567">
                  <c:v>70.52</c:v>
                </c:pt>
                <c:pt idx="2568">
                  <c:v>72.239999999999995</c:v>
                </c:pt>
                <c:pt idx="2569">
                  <c:v>74.34</c:v>
                </c:pt>
                <c:pt idx="2570">
                  <c:v>79.41</c:v>
                </c:pt>
                <c:pt idx="2571">
                  <c:v>80.62</c:v>
                </c:pt>
                <c:pt idx="2572">
                  <c:v>84.15</c:v>
                </c:pt>
                <c:pt idx="2573">
                  <c:v>90.07</c:v>
                </c:pt>
                <c:pt idx="2574">
                  <c:v>92.27</c:v>
                </c:pt>
                <c:pt idx="2575">
                  <c:v>99.05</c:v>
                </c:pt>
                <c:pt idx="2576">
                  <c:v>105.61</c:v>
                </c:pt>
                <c:pt idx="2577">
                  <c:v>132.38999999999999</c:v>
                </c:pt>
                <c:pt idx="2578">
                  <c:v>134.36000000000001</c:v>
                </c:pt>
                <c:pt idx="2579">
                  <c:v>120.32</c:v>
                </c:pt>
                <c:pt idx="2580">
                  <c:v>111.82</c:v>
                </c:pt>
                <c:pt idx="2581">
                  <c:v>105.58</c:v>
                </c:pt>
                <c:pt idx="2582">
                  <c:v>105.58</c:v>
                </c:pt>
                <c:pt idx="2583">
                  <c:v>105.58</c:v>
                </c:pt>
                <c:pt idx="2584">
                  <c:v>73.290000000000006</c:v>
                </c:pt>
                <c:pt idx="2585">
                  <c:v>77.37</c:v>
                </c:pt>
                <c:pt idx="2586">
                  <c:v>82.94</c:v>
                </c:pt>
                <c:pt idx="2587">
                  <c:v>83.8</c:v>
                </c:pt>
                <c:pt idx="2588">
                  <c:v>85.23</c:v>
                </c:pt>
                <c:pt idx="2589">
                  <c:v>87.62</c:v>
                </c:pt>
                <c:pt idx="2590">
                  <c:v>89.79</c:v>
                </c:pt>
                <c:pt idx="2591">
                  <c:v>100.77</c:v>
                </c:pt>
                <c:pt idx="2592">
                  <c:v>97.33</c:v>
                </c:pt>
                <c:pt idx="2593">
                  <c:v>91.98</c:v>
                </c:pt>
                <c:pt idx="2594">
                  <c:v>87.65</c:v>
                </c:pt>
                <c:pt idx="2595">
                  <c:v>85.84</c:v>
                </c:pt>
                <c:pt idx="2596">
                  <c:v>84.69</c:v>
                </c:pt>
                <c:pt idx="2597">
                  <c:v>80.680000000000007</c:v>
                </c:pt>
                <c:pt idx="2598">
                  <c:v>77.02</c:v>
                </c:pt>
                <c:pt idx="2599">
                  <c:v>73.989999999999995</c:v>
                </c:pt>
                <c:pt idx="2600">
                  <c:v>71.349999999999994</c:v>
                </c:pt>
                <c:pt idx="2601">
                  <c:v>69.47</c:v>
                </c:pt>
                <c:pt idx="2602">
                  <c:v>69.89</c:v>
                </c:pt>
                <c:pt idx="2603">
                  <c:v>70.17</c:v>
                </c:pt>
                <c:pt idx="2604">
                  <c:v>70.709999999999994</c:v>
                </c:pt>
                <c:pt idx="2605">
                  <c:v>65.209999999999994</c:v>
                </c:pt>
                <c:pt idx="2606">
                  <c:v>63.17</c:v>
                </c:pt>
                <c:pt idx="2607">
                  <c:v>62.4</c:v>
                </c:pt>
                <c:pt idx="2608">
                  <c:v>61.48</c:v>
                </c:pt>
                <c:pt idx="2609">
                  <c:v>63.33</c:v>
                </c:pt>
                <c:pt idx="2610">
                  <c:v>67.239999999999995</c:v>
                </c:pt>
                <c:pt idx="2611">
                  <c:v>67.5</c:v>
                </c:pt>
                <c:pt idx="2612">
                  <c:v>65.97</c:v>
                </c:pt>
                <c:pt idx="2613">
                  <c:v>67.08</c:v>
                </c:pt>
                <c:pt idx="2614">
                  <c:v>67.66</c:v>
                </c:pt>
                <c:pt idx="2615">
                  <c:v>68.680000000000007</c:v>
                </c:pt>
                <c:pt idx="2616">
                  <c:v>72.05</c:v>
                </c:pt>
                <c:pt idx="2617">
                  <c:v>76.510000000000005</c:v>
                </c:pt>
                <c:pt idx="2618">
                  <c:v>78.64</c:v>
                </c:pt>
                <c:pt idx="2619">
                  <c:v>82.37</c:v>
                </c:pt>
                <c:pt idx="2620">
                  <c:v>89.12</c:v>
                </c:pt>
                <c:pt idx="2621">
                  <c:v>97.78</c:v>
                </c:pt>
                <c:pt idx="2622">
                  <c:v>103.73</c:v>
                </c:pt>
                <c:pt idx="2623">
                  <c:v>115.58</c:v>
                </c:pt>
                <c:pt idx="2624">
                  <c:v>120.64</c:v>
                </c:pt>
                <c:pt idx="2625">
                  <c:v>120.7</c:v>
                </c:pt>
                <c:pt idx="2626">
                  <c:v>116.18</c:v>
                </c:pt>
                <c:pt idx="2627">
                  <c:v>109.24</c:v>
                </c:pt>
                <c:pt idx="2628">
                  <c:v>100.17</c:v>
                </c:pt>
                <c:pt idx="2629">
                  <c:v>80.84</c:v>
                </c:pt>
                <c:pt idx="2630">
                  <c:v>74.73</c:v>
                </c:pt>
                <c:pt idx="2631">
                  <c:v>68.64</c:v>
                </c:pt>
                <c:pt idx="2632">
                  <c:v>65.56</c:v>
                </c:pt>
                <c:pt idx="2633">
                  <c:v>65.84</c:v>
                </c:pt>
                <c:pt idx="2634">
                  <c:v>66.349999999999994</c:v>
                </c:pt>
                <c:pt idx="2635">
                  <c:v>64</c:v>
                </c:pt>
                <c:pt idx="2636">
                  <c:v>63.87</c:v>
                </c:pt>
                <c:pt idx="2637">
                  <c:v>62.82</c:v>
                </c:pt>
                <c:pt idx="2638">
                  <c:v>63.9</c:v>
                </c:pt>
                <c:pt idx="2639">
                  <c:v>69.349999999999994</c:v>
                </c:pt>
                <c:pt idx="2640">
                  <c:v>73.55</c:v>
                </c:pt>
                <c:pt idx="2641">
                  <c:v>75.680000000000007</c:v>
                </c:pt>
                <c:pt idx="2642">
                  <c:v>85.46</c:v>
                </c:pt>
                <c:pt idx="2643">
                  <c:v>88.99</c:v>
                </c:pt>
                <c:pt idx="2644">
                  <c:v>90.36</c:v>
                </c:pt>
                <c:pt idx="2645">
                  <c:v>91.54</c:v>
                </c:pt>
                <c:pt idx="2646">
                  <c:v>95.01</c:v>
                </c:pt>
                <c:pt idx="2647">
                  <c:v>98.41</c:v>
                </c:pt>
                <c:pt idx="2648">
                  <c:v>124.24</c:v>
                </c:pt>
                <c:pt idx="2649">
                  <c:v>124.87</c:v>
                </c:pt>
                <c:pt idx="2650">
                  <c:v>125.8</c:v>
                </c:pt>
                <c:pt idx="2651">
                  <c:v>122.71</c:v>
                </c:pt>
                <c:pt idx="2652">
                  <c:v>117.39</c:v>
                </c:pt>
                <c:pt idx="2653">
                  <c:v>111.44</c:v>
                </c:pt>
                <c:pt idx="2654">
                  <c:v>103.76</c:v>
                </c:pt>
                <c:pt idx="2655">
                  <c:v>89.75</c:v>
                </c:pt>
                <c:pt idx="2656">
                  <c:v>86.09</c:v>
                </c:pt>
                <c:pt idx="2657">
                  <c:v>78.36</c:v>
                </c:pt>
                <c:pt idx="2658">
                  <c:v>69.5</c:v>
                </c:pt>
                <c:pt idx="2659">
                  <c:v>62.69</c:v>
                </c:pt>
                <c:pt idx="2660">
                  <c:v>58.65</c:v>
                </c:pt>
                <c:pt idx="2661">
                  <c:v>52.34</c:v>
                </c:pt>
                <c:pt idx="2662">
                  <c:v>48.01</c:v>
                </c:pt>
                <c:pt idx="2663">
                  <c:v>45.31</c:v>
                </c:pt>
                <c:pt idx="2664">
                  <c:v>46.71</c:v>
                </c:pt>
                <c:pt idx="2665">
                  <c:v>49.54</c:v>
                </c:pt>
                <c:pt idx="2666">
                  <c:v>58.46</c:v>
                </c:pt>
                <c:pt idx="2667">
                  <c:v>64.22</c:v>
                </c:pt>
                <c:pt idx="2668">
                  <c:v>68.61</c:v>
                </c:pt>
                <c:pt idx="2669">
                  <c:v>74.95</c:v>
                </c:pt>
                <c:pt idx="2670">
                  <c:v>80.78</c:v>
                </c:pt>
                <c:pt idx="2671">
                  <c:v>85.9</c:v>
                </c:pt>
                <c:pt idx="2672">
                  <c:v>92.65</c:v>
                </c:pt>
                <c:pt idx="2673">
                  <c:v>97.84</c:v>
                </c:pt>
                <c:pt idx="2674">
                  <c:v>103.8</c:v>
                </c:pt>
                <c:pt idx="2675">
                  <c:v>112.84</c:v>
                </c:pt>
                <c:pt idx="2676">
                  <c:v>119.78</c:v>
                </c:pt>
                <c:pt idx="2677">
                  <c:v>128.63</c:v>
                </c:pt>
                <c:pt idx="2678">
                  <c:v>138.44</c:v>
                </c:pt>
                <c:pt idx="2679">
                  <c:v>159.80000000000001</c:v>
                </c:pt>
                <c:pt idx="2680">
                  <c:v>157.47999999999999</c:v>
                </c:pt>
                <c:pt idx="2681">
                  <c:v>157.47999999999999</c:v>
                </c:pt>
                <c:pt idx="2682">
                  <c:v>157.47999999999999</c:v>
                </c:pt>
                <c:pt idx="2683">
                  <c:v>105.83</c:v>
                </c:pt>
                <c:pt idx="2684">
                  <c:v>100.77</c:v>
                </c:pt>
                <c:pt idx="2685">
                  <c:v>93.38</c:v>
                </c:pt>
                <c:pt idx="2686">
                  <c:v>94.24</c:v>
                </c:pt>
                <c:pt idx="2687">
                  <c:v>96.06</c:v>
                </c:pt>
                <c:pt idx="2688">
                  <c:v>90.96</c:v>
                </c:pt>
                <c:pt idx="2689">
                  <c:v>91.19</c:v>
                </c:pt>
                <c:pt idx="2690">
                  <c:v>92.24</c:v>
                </c:pt>
                <c:pt idx="2691">
                  <c:v>92.87</c:v>
                </c:pt>
                <c:pt idx="2692">
                  <c:v>84.6</c:v>
                </c:pt>
                <c:pt idx="2693">
                  <c:v>83.35</c:v>
                </c:pt>
                <c:pt idx="2694">
                  <c:v>87.65</c:v>
                </c:pt>
                <c:pt idx="2695">
                  <c:v>93.22</c:v>
                </c:pt>
                <c:pt idx="2696">
                  <c:v>94.98</c:v>
                </c:pt>
                <c:pt idx="2697">
                  <c:v>94.78</c:v>
                </c:pt>
                <c:pt idx="2698">
                  <c:v>95.61</c:v>
                </c:pt>
                <c:pt idx="2699">
                  <c:v>94.43</c:v>
                </c:pt>
                <c:pt idx="2700">
                  <c:v>92.08</c:v>
                </c:pt>
                <c:pt idx="2701">
                  <c:v>90.58</c:v>
                </c:pt>
                <c:pt idx="2702">
                  <c:v>90.01</c:v>
                </c:pt>
                <c:pt idx="2703">
                  <c:v>89.15</c:v>
                </c:pt>
                <c:pt idx="2704">
                  <c:v>87.94</c:v>
                </c:pt>
                <c:pt idx="2705">
                  <c:v>92.68</c:v>
                </c:pt>
                <c:pt idx="2706">
                  <c:v>102.17</c:v>
                </c:pt>
                <c:pt idx="2707">
                  <c:v>108.13</c:v>
                </c:pt>
                <c:pt idx="2708">
                  <c:v>106.31</c:v>
                </c:pt>
                <c:pt idx="2709">
                  <c:v>105.07</c:v>
                </c:pt>
                <c:pt idx="2710">
                  <c:v>110.42</c:v>
                </c:pt>
                <c:pt idx="2711">
                  <c:v>111.95</c:v>
                </c:pt>
                <c:pt idx="2712">
                  <c:v>115.89</c:v>
                </c:pt>
                <c:pt idx="2713">
                  <c:v>114.59</c:v>
                </c:pt>
                <c:pt idx="2714">
                  <c:v>109.81</c:v>
                </c:pt>
                <c:pt idx="2715">
                  <c:v>88.8</c:v>
                </c:pt>
                <c:pt idx="2716">
                  <c:v>88.42</c:v>
                </c:pt>
                <c:pt idx="2717">
                  <c:v>93.42</c:v>
                </c:pt>
                <c:pt idx="2718">
                  <c:v>87.81</c:v>
                </c:pt>
                <c:pt idx="2719">
                  <c:v>81.48</c:v>
                </c:pt>
                <c:pt idx="2720">
                  <c:v>76.92</c:v>
                </c:pt>
                <c:pt idx="2721">
                  <c:v>79.02</c:v>
                </c:pt>
                <c:pt idx="2722">
                  <c:v>83.35</c:v>
                </c:pt>
                <c:pt idx="2723">
                  <c:v>83.1</c:v>
                </c:pt>
                <c:pt idx="2724">
                  <c:v>78.48</c:v>
                </c:pt>
                <c:pt idx="2725">
                  <c:v>74.34</c:v>
                </c:pt>
                <c:pt idx="2726">
                  <c:v>66.930000000000007</c:v>
                </c:pt>
                <c:pt idx="2727">
                  <c:v>60.4</c:v>
                </c:pt>
                <c:pt idx="2728">
                  <c:v>56.29</c:v>
                </c:pt>
                <c:pt idx="2729">
                  <c:v>57.18</c:v>
                </c:pt>
                <c:pt idx="2730">
                  <c:v>57.44</c:v>
                </c:pt>
                <c:pt idx="2731">
                  <c:v>56.64</c:v>
                </c:pt>
                <c:pt idx="2732">
                  <c:v>59.6</c:v>
                </c:pt>
                <c:pt idx="2733">
                  <c:v>63.04</c:v>
                </c:pt>
                <c:pt idx="2734">
                  <c:v>62.12</c:v>
                </c:pt>
                <c:pt idx="2735">
                  <c:v>60.14</c:v>
                </c:pt>
                <c:pt idx="2736">
                  <c:v>52.02</c:v>
                </c:pt>
                <c:pt idx="2737">
                  <c:v>49.67</c:v>
                </c:pt>
                <c:pt idx="2738">
                  <c:v>49.61</c:v>
                </c:pt>
                <c:pt idx="2739">
                  <c:v>49</c:v>
                </c:pt>
                <c:pt idx="2740">
                  <c:v>48.33</c:v>
                </c:pt>
                <c:pt idx="2741">
                  <c:v>50.31</c:v>
                </c:pt>
                <c:pt idx="2742">
                  <c:v>51.52</c:v>
                </c:pt>
                <c:pt idx="2743">
                  <c:v>49.8</c:v>
                </c:pt>
                <c:pt idx="2744">
                  <c:v>47.89</c:v>
                </c:pt>
                <c:pt idx="2745">
                  <c:v>45.02</c:v>
                </c:pt>
                <c:pt idx="2746">
                  <c:v>43.33</c:v>
                </c:pt>
                <c:pt idx="2747">
                  <c:v>41.07</c:v>
                </c:pt>
                <c:pt idx="2748">
                  <c:v>38.94</c:v>
                </c:pt>
                <c:pt idx="2749">
                  <c:v>37.44</c:v>
                </c:pt>
                <c:pt idx="2750">
                  <c:v>36.71</c:v>
                </c:pt>
                <c:pt idx="2751">
                  <c:v>36.65</c:v>
                </c:pt>
                <c:pt idx="2752">
                  <c:v>38.14</c:v>
                </c:pt>
                <c:pt idx="2753">
                  <c:v>40.659999999999997</c:v>
                </c:pt>
                <c:pt idx="2754">
                  <c:v>42.7</c:v>
                </c:pt>
                <c:pt idx="2755">
                  <c:v>45.4</c:v>
                </c:pt>
                <c:pt idx="2756">
                  <c:v>49.61</c:v>
                </c:pt>
                <c:pt idx="2757">
                  <c:v>50.24</c:v>
                </c:pt>
                <c:pt idx="2758">
                  <c:v>50.66</c:v>
                </c:pt>
                <c:pt idx="2759">
                  <c:v>50.69</c:v>
                </c:pt>
                <c:pt idx="2760">
                  <c:v>51.17</c:v>
                </c:pt>
                <c:pt idx="2761">
                  <c:v>51.74</c:v>
                </c:pt>
                <c:pt idx="2762">
                  <c:v>52.53</c:v>
                </c:pt>
                <c:pt idx="2763">
                  <c:v>55.3</c:v>
                </c:pt>
                <c:pt idx="2764">
                  <c:v>63.3</c:v>
                </c:pt>
                <c:pt idx="2765">
                  <c:v>65.91</c:v>
                </c:pt>
                <c:pt idx="2766">
                  <c:v>68.099999999999994</c:v>
                </c:pt>
                <c:pt idx="2767">
                  <c:v>71.19</c:v>
                </c:pt>
                <c:pt idx="2768">
                  <c:v>74.34</c:v>
                </c:pt>
                <c:pt idx="2769">
                  <c:v>77.180000000000007</c:v>
                </c:pt>
                <c:pt idx="2770">
                  <c:v>82.91</c:v>
                </c:pt>
                <c:pt idx="2771">
                  <c:v>84.69</c:v>
                </c:pt>
                <c:pt idx="2772">
                  <c:v>85.84</c:v>
                </c:pt>
                <c:pt idx="2773">
                  <c:v>84.95</c:v>
                </c:pt>
                <c:pt idx="2774">
                  <c:v>82.81</c:v>
                </c:pt>
                <c:pt idx="2775">
                  <c:v>81.06</c:v>
                </c:pt>
                <c:pt idx="2776">
                  <c:v>81.16</c:v>
                </c:pt>
                <c:pt idx="2777">
                  <c:v>81.22</c:v>
                </c:pt>
                <c:pt idx="2778">
                  <c:v>77.75</c:v>
                </c:pt>
                <c:pt idx="2779">
                  <c:v>72.75</c:v>
                </c:pt>
                <c:pt idx="2780">
                  <c:v>68.739999999999995</c:v>
                </c:pt>
                <c:pt idx="2781">
                  <c:v>68.739999999999995</c:v>
                </c:pt>
                <c:pt idx="2782">
                  <c:v>68.739999999999995</c:v>
                </c:pt>
                <c:pt idx="2783">
                  <c:v>60.97</c:v>
                </c:pt>
                <c:pt idx="2784">
                  <c:v>62.28</c:v>
                </c:pt>
                <c:pt idx="2785">
                  <c:v>62.56</c:v>
                </c:pt>
                <c:pt idx="2786">
                  <c:v>61.96</c:v>
                </c:pt>
                <c:pt idx="2787">
                  <c:v>63.17</c:v>
                </c:pt>
                <c:pt idx="2788">
                  <c:v>62.28</c:v>
                </c:pt>
                <c:pt idx="2789">
                  <c:v>59.95</c:v>
                </c:pt>
                <c:pt idx="2790">
                  <c:v>59.06</c:v>
                </c:pt>
                <c:pt idx="2791">
                  <c:v>59.6</c:v>
                </c:pt>
                <c:pt idx="2792">
                  <c:v>59.67</c:v>
                </c:pt>
                <c:pt idx="2793">
                  <c:v>57.12</c:v>
                </c:pt>
                <c:pt idx="2794">
                  <c:v>55.34</c:v>
                </c:pt>
                <c:pt idx="2795">
                  <c:v>53.78</c:v>
                </c:pt>
                <c:pt idx="2796">
                  <c:v>53.33</c:v>
                </c:pt>
                <c:pt idx="2797">
                  <c:v>53.23</c:v>
                </c:pt>
                <c:pt idx="2798">
                  <c:v>51.67</c:v>
                </c:pt>
                <c:pt idx="2799">
                  <c:v>48.81</c:v>
                </c:pt>
                <c:pt idx="2800">
                  <c:v>46.01</c:v>
                </c:pt>
                <c:pt idx="2801">
                  <c:v>44.96</c:v>
                </c:pt>
                <c:pt idx="2802">
                  <c:v>45.98</c:v>
                </c:pt>
                <c:pt idx="2803">
                  <c:v>47.41</c:v>
                </c:pt>
                <c:pt idx="2804">
                  <c:v>44.86</c:v>
                </c:pt>
                <c:pt idx="2805">
                  <c:v>42.92</c:v>
                </c:pt>
                <c:pt idx="2806">
                  <c:v>40.909999999999997</c:v>
                </c:pt>
                <c:pt idx="2807">
                  <c:v>40.28</c:v>
                </c:pt>
                <c:pt idx="2808">
                  <c:v>39.99</c:v>
                </c:pt>
                <c:pt idx="2809">
                  <c:v>38.81</c:v>
                </c:pt>
                <c:pt idx="2810">
                  <c:v>37.76</c:v>
                </c:pt>
                <c:pt idx="2811">
                  <c:v>37.51</c:v>
                </c:pt>
                <c:pt idx="2812">
                  <c:v>37.979999999999997</c:v>
                </c:pt>
                <c:pt idx="2813">
                  <c:v>39.89</c:v>
                </c:pt>
                <c:pt idx="2814">
                  <c:v>41.61</c:v>
                </c:pt>
                <c:pt idx="2815">
                  <c:v>41.93</c:v>
                </c:pt>
                <c:pt idx="2816">
                  <c:v>40.880000000000003</c:v>
                </c:pt>
                <c:pt idx="2817">
                  <c:v>42.06</c:v>
                </c:pt>
                <c:pt idx="2818">
                  <c:v>45.15</c:v>
                </c:pt>
                <c:pt idx="2819">
                  <c:v>48.87</c:v>
                </c:pt>
                <c:pt idx="2820">
                  <c:v>53.59</c:v>
                </c:pt>
                <c:pt idx="2821">
                  <c:v>57.25</c:v>
                </c:pt>
                <c:pt idx="2822">
                  <c:v>58.36</c:v>
                </c:pt>
                <c:pt idx="2823">
                  <c:v>59.63</c:v>
                </c:pt>
                <c:pt idx="2824">
                  <c:v>61.96</c:v>
                </c:pt>
                <c:pt idx="2825">
                  <c:v>63.87</c:v>
                </c:pt>
                <c:pt idx="2826">
                  <c:v>66.290000000000006</c:v>
                </c:pt>
                <c:pt idx="2827">
                  <c:v>68.45</c:v>
                </c:pt>
                <c:pt idx="2828">
                  <c:v>68.739999999999995</c:v>
                </c:pt>
                <c:pt idx="2829">
                  <c:v>70.010000000000005</c:v>
                </c:pt>
                <c:pt idx="2830">
                  <c:v>71.099999999999994</c:v>
                </c:pt>
                <c:pt idx="2831">
                  <c:v>70.52</c:v>
                </c:pt>
                <c:pt idx="2832">
                  <c:v>69.95</c:v>
                </c:pt>
                <c:pt idx="2833">
                  <c:v>69.89</c:v>
                </c:pt>
                <c:pt idx="2834">
                  <c:v>68.900000000000006</c:v>
                </c:pt>
                <c:pt idx="2835">
                  <c:v>71.41</c:v>
                </c:pt>
                <c:pt idx="2836">
                  <c:v>70.97</c:v>
                </c:pt>
                <c:pt idx="2837">
                  <c:v>69.66</c:v>
                </c:pt>
                <c:pt idx="2838">
                  <c:v>67.59</c:v>
                </c:pt>
                <c:pt idx="2839">
                  <c:v>65.680000000000007</c:v>
                </c:pt>
                <c:pt idx="2840">
                  <c:v>63.07</c:v>
                </c:pt>
                <c:pt idx="2841">
                  <c:v>61.77</c:v>
                </c:pt>
                <c:pt idx="2842">
                  <c:v>60.88</c:v>
                </c:pt>
                <c:pt idx="2843">
                  <c:v>57.09</c:v>
                </c:pt>
                <c:pt idx="2844">
                  <c:v>55.78</c:v>
                </c:pt>
                <c:pt idx="2845">
                  <c:v>54.57</c:v>
                </c:pt>
                <c:pt idx="2846">
                  <c:v>54.99</c:v>
                </c:pt>
                <c:pt idx="2847">
                  <c:v>55.75</c:v>
                </c:pt>
                <c:pt idx="2848">
                  <c:v>57.37</c:v>
                </c:pt>
                <c:pt idx="2849">
                  <c:v>60.18</c:v>
                </c:pt>
                <c:pt idx="2850">
                  <c:v>62.75</c:v>
                </c:pt>
                <c:pt idx="2851">
                  <c:v>63.46</c:v>
                </c:pt>
                <c:pt idx="2852">
                  <c:v>64.44</c:v>
                </c:pt>
                <c:pt idx="2853">
                  <c:v>65.11</c:v>
                </c:pt>
                <c:pt idx="2854">
                  <c:v>66.61</c:v>
                </c:pt>
                <c:pt idx="2855">
                  <c:v>67.44</c:v>
                </c:pt>
                <c:pt idx="2856">
                  <c:v>67.98</c:v>
                </c:pt>
                <c:pt idx="2857">
                  <c:v>68.290000000000006</c:v>
                </c:pt>
                <c:pt idx="2858">
                  <c:v>67.72</c:v>
                </c:pt>
                <c:pt idx="2859">
                  <c:v>65.91</c:v>
                </c:pt>
                <c:pt idx="2860">
                  <c:v>63.49</c:v>
                </c:pt>
                <c:pt idx="2861">
                  <c:v>62.18</c:v>
                </c:pt>
                <c:pt idx="2862">
                  <c:v>60.21</c:v>
                </c:pt>
                <c:pt idx="2863">
                  <c:v>57.02</c:v>
                </c:pt>
                <c:pt idx="2864">
                  <c:v>56.64</c:v>
                </c:pt>
                <c:pt idx="2865">
                  <c:v>56.9</c:v>
                </c:pt>
                <c:pt idx="2866">
                  <c:v>55.53</c:v>
                </c:pt>
                <c:pt idx="2867">
                  <c:v>54.41</c:v>
                </c:pt>
                <c:pt idx="2868">
                  <c:v>54.19</c:v>
                </c:pt>
                <c:pt idx="2869">
                  <c:v>54</c:v>
                </c:pt>
                <c:pt idx="2870">
                  <c:v>53.87</c:v>
                </c:pt>
                <c:pt idx="2871">
                  <c:v>53.23</c:v>
                </c:pt>
                <c:pt idx="2872">
                  <c:v>53.87</c:v>
                </c:pt>
                <c:pt idx="2873">
                  <c:v>53.62</c:v>
                </c:pt>
                <c:pt idx="2874">
                  <c:v>72.08</c:v>
                </c:pt>
                <c:pt idx="2875">
                  <c:v>76.22</c:v>
                </c:pt>
                <c:pt idx="2876">
                  <c:v>77.27</c:v>
                </c:pt>
                <c:pt idx="2877">
                  <c:v>77.849999999999994</c:v>
                </c:pt>
                <c:pt idx="2878">
                  <c:v>78.260000000000005</c:v>
                </c:pt>
                <c:pt idx="2879">
                  <c:v>79.5</c:v>
                </c:pt>
                <c:pt idx="2880">
                  <c:v>80.62</c:v>
                </c:pt>
                <c:pt idx="2881">
                  <c:v>80.489999999999995</c:v>
                </c:pt>
                <c:pt idx="2882">
                  <c:v>79.47</c:v>
                </c:pt>
                <c:pt idx="2883">
                  <c:v>79.12</c:v>
                </c:pt>
                <c:pt idx="2884">
                  <c:v>78.39</c:v>
                </c:pt>
                <c:pt idx="2885">
                  <c:v>77.400000000000006</c:v>
                </c:pt>
                <c:pt idx="2886">
                  <c:v>76.599999999999994</c:v>
                </c:pt>
                <c:pt idx="2887">
                  <c:v>75.84</c:v>
                </c:pt>
                <c:pt idx="2888">
                  <c:v>74.790000000000006</c:v>
                </c:pt>
                <c:pt idx="2889">
                  <c:v>73.36</c:v>
                </c:pt>
                <c:pt idx="2890">
                  <c:v>68.959999999999994</c:v>
                </c:pt>
                <c:pt idx="2891">
                  <c:v>67.5</c:v>
                </c:pt>
                <c:pt idx="2892">
                  <c:v>65.72</c:v>
                </c:pt>
                <c:pt idx="2893">
                  <c:v>65.05</c:v>
                </c:pt>
                <c:pt idx="2894">
                  <c:v>64.7</c:v>
                </c:pt>
                <c:pt idx="2895">
                  <c:v>64.41</c:v>
                </c:pt>
                <c:pt idx="2896">
                  <c:v>64.22</c:v>
                </c:pt>
                <c:pt idx="2897">
                  <c:v>63.93</c:v>
                </c:pt>
                <c:pt idx="2898">
                  <c:v>63.52</c:v>
                </c:pt>
                <c:pt idx="2899">
                  <c:v>62.85</c:v>
                </c:pt>
                <c:pt idx="2900">
                  <c:v>59.54</c:v>
                </c:pt>
                <c:pt idx="2901">
                  <c:v>57.85</c:v>
                </c:pt>
                <c:pt idx="2902">
                  <c:v>55.69</c:v>
                </c:pt>
                <c:pt idx="2903">
                  <c:v>53.08</c:v>
                </c:pt>
                <c:pt idx="2904">
                  <c:v>51.01</c:v>
                </c:pt>
                <c:pt idx="2905">
                  <c:v>47.57</c:v>
                </c:pt>
                <c:pt idx="2906">
                  <c:v>44.8</c:v>
                </c:pt>
                <c:pt idx="2907">
                  <c:v>41.55</c:v>
                </c:pt>
                <c:pt idx="2908">
                  <c:v>39.51</c:v>
                </c:pt>
                <c:pt idx="2909">
                  <c:v>38.619999999999997</c:v>
                </c:pt>
                <c:pt idx="2910">
                  <c:v>38.24</c:v>
                </c:pt>
                <c:pt idx="2911">
                  <c:v>37.409999999999997</c:v>
                </c:pt>
                <c:pt idx="2912">
                  <c:v>36.9</c:v>
                </c:pt>
                <c:pt idx="2913">
                  <c:v>36.58</c:v>
                </c:pt>
                <c:pt idx="2914">
                  <c:v>36.58</c:v>
                </c:pt>
                <c:pt idx="2915">
                  <c:v>38.270000000000003</c:v>
                </c:pt>
                <c:pt idx="2916">
                  <c:v>40.049999999999997</c:v>
                </c:pt>
                <c:pt idx="2917">
                  <c:v>41.61</c:v>
                </c:pt>
                <c:pt idx="2918">
                  <c:v>42.92</c:v>
                </c:pt>
                <c:pt idx="2919">
                  <c:v>44.86</c:v>
                </c:pt>
                <c:pt idx="2920">
                  <c:v>46.1</c:v>
                </c:pt>
                <c:pt idx="2921">
                  <c:v>50.18</c:v>
                </c:pt>
                <c:pt idx="2922">
                  <c:v>51.29</c:v>
                </c:pt>
                <c:pt idx="2923">
                  <c:v>56</c:v>
                </c:pt>
                <c:pt idx="2924">
                  <c:v>59.57</c:v>
                </c:pt>
                <c:pt idx="2925">
                  <c:v>60.33</c:v>
                </c:pt>
                <c:pt idx="2926">
                  <c:v>59.73</c:v>
                </c:pt>
                <c:pt idx="2927">
                  <c:v>59.09</c:v>
                </c:pt>
                <c:pt idx="2928">
                  <c:v>61.51</c:v>
                </c:pt>
                <c:pt idx="2929">
                  <c:v>58.9</c:v>
                </c:pt>
                <c:pt idx="2930">
                  <c:v>57.82</c:v>
                </c:pt>
                <c:pt idx="2931">
                  <c:v>58.11</c:v>
                </c:pt>
                <c:pt idx="2932">
                  <c:v>53.2</c:v>
                </c:pt>
                <c:pt idx="2933">
                  <c:v>53.49</c:v>
                </c:pt>
                <c:pt idx="2934">
                  <c:v>52.15</c:v>
                </c:pt>
                <c:pt idx="2935">
                  <c:v>49.35</c:v>
                </c:pt>
                <c:pt idx="2936">
                  <c:v>47.79</c:v>
                </c:pt>
                <c:pt idx="2937">
                  <c:v>46.61</c:v>
                </c:pt>
                <c:pt idx="2938">
                  <c:v>47.25</c:v>
                </c:pt>
                <c:pt idx="2939">
                  <c:v>48.36</c:v>
                </c:pt>
                <c:pt idx="2940">
                  <c:v>46.99</c:v>
                </c:pt>
                <c:pt idx="2941">
                  <c:v>48.68</c:v>
                </c:pt>
                <c:pt idx="2942">
                  <c:v>51.64</c:v>
                </c:pt>
                <c:pt idx="2943">
                  <c:v>51.52</c:v>
                </c:pt>
                <c:pt idx="2944">
                  <c:v>51.52</c:v>
                </c:pt>
                <c:pt idx="2945">
                  <c:v>45.63</c:v>
                </c:pt>
                <c:pt idx="2946">
                  <c:v>41.61</c:v>
                </c:pt>
                <c:pt idx="2947">
                  <c:v>37.380000000000003</c:v>
                </c:pt>
                <c:pt idx="2948">
                  <c:v>35.090000000000003</c:v>
                </c:pt>
                <c:pt idx="2949">
                  <c:v>33.619999999999997</c:v>
                </c:pt>
                <c:pt idx="2950">
                  <c:v>34.26</c:v>
                </c:pt>
                <c:pt idx="2951">
                  <c:v>35.79</c:v>
                </c:pt>
                <c:pt idx="2952">
                  <c:v>36.61</c:v>
                </c:pt>
                <c:pt idx="2953">
                  <c:v>36.61</c:v>
                </c:pt>
                <c:pt idx="2954">
                  <c:v>41.2</c:v>
                </c:pt>
                <c:pt idx="2955">
                  <c:v>40.24</c:v>
                </c:pt>
                <c:pt idx="2956">
                  <c:v>40.82</c:v>
                </c:pt>
                <c:pt idx="2957">
                  <c:v>42.76</c:v>
                </c:pt>
                <c:pt idx="2958">
                  <c:v>42.38</c:v>
                </c:pt>
                <c:pt idx="2959">
                  <c:v>40.24</c:v>
                </c:pt>
                <c:pt idx="2960">
                  <c:v>38.369999999999997</c:v>
                </c:pt>
                <c:pt idx="2961">
                  <c:v>37.729999999999997</c:v>
                </c:pt>
                <c:pt idx="2962">
                  <c:v>37.67</c:v>
                </c:pt>
                <c:pt idx="2963">
                  <c:v>37.79</c:v>
                </c:pt>
                <c:pt idx="2964">
                  <c:v>37.51</c:v>
                </c:pt>
                <c:pt idx="2965">
                  <c:v>36.97</c:v>
                </c:pt>
                <c:pt idx="2966">
                  <c:v>38.270000000000003</c:v>
                </c:pt>
                <c:pt idx="2967">
                  <c:v>36.520000000000003</c:v>
                </c:pt>
                <c:pt idx="2968">
                  <c:v>33.69</c:v>
                </c:pt>
                <c:pt idx="2969">
                  <c:v>32.57</c:v>
                </c:pt>
                <c:pt idx="2970">
                  <c:v>32.99</c:v>
                </c:pt>
                <c:pt idx="2971">
                  <c:v>30.34</c:v>
                </c:pt>
                <c:pt idx="2972">
                  <c:v>31.01</c:v>
                </c:pt>
                <c:pt idx="2973">
                  <c:v>30.98</c:v>
                </c:pt>
                <c:pt idx="2974">
                  <c:v>30.76</c:v>
                </c:pt>
                <c:pt idx="2975">
                  <c:v>29.42</c:v>
                </c:pt>
                <c:pt idx="2976">
                  <c:v>31.07</c:v>
                </c:pt>
                <c:pt idx="2977">
                  <c:v>32.22</c:v>
                </c:pt>
                <c:pt idx="2978">
                  <c:v>32.22</c:v>
                </c:pt>
                <c:pt idx="2979">
                  <c:v>32.22</c:v>
                </c:pt>
                <c:pt idx="2980">
                  <c:v>42.28</c:v>
                </c:pt>
                <c:pt idx="2981">
                  <c:v>43.4</c:v>
                </c:pt>
                <c:pt idx="2982">
                  <c:v>49.64</c:v>
                </c:pt>
                <c:pt idx="2983">
                  <c:v>49.64</c:v>
                </c:pt>
                <c:pt idx="2984">
                  <c:v>44.67</c:v>
                </c:pt>
                <c:pt idx="2985">
                  <c:v>47.63</c:v>
                </c:pt>
                <c:pt idx="2986">
                  <c:v>54.35</c:v>
                </c:pt>
                <c:pt idx="2987">
                  <c:v>56.42</c:v>
                </c:pt>
                <c:pt idx="2988">
                  <c:v>57.98</c:v>
                </c:pt>
                <c:pt idx="2989">
                  <c:v>55.34</c:v>
                </c:pt>
                <c:pt idx="2990">
                  <c:v>48.17</c:v>
                </c:pt>
                <c:pt idx="2991">
                  <c:v>45.75</c:v>
                </c:pt>
                <c:pt idx="2992">
                  <c:v>53.14</c:v>
                </c:pt>
                <c:pt idx="2993">
                  <c:v>65.94</c:v>
                </c:pt>
                <c:pt idx="2994">
                  <c:v>70.94</c:v>
                </c:pt>
                <c:pt idx="2995">
                  <c:v>79.31</c:v>
                </c:pt>
                <c:pt idx="2996">
                  <c:v>85.17</c:v>
                </c:pt>
                <c:pt idx="2997">
                  <c:v>87.18</c:v>
                </c:pt>
                <c:pt idx="2998">
                  <c:v>87.46</c:v>
                </c:pt>
                <c:pt idx="2999">
                  <c:v>83.45</c:v>
                </c:pt>
                <c:pt idx="3000">
                  <c:v>80.2</c:v>
                </c:pt>
                <c:pt idx="3001">
                  <c:v>80.36</c:v>
                </c:pt>
                <c:pt idx="3002">
                  <c:v>79.06</c:v>
                </c:pt>
                <c:pt idx="3003">
                  <c:v>78.45</c:v>
                </c:pt>
                <c:pt idx="3004">
                  <c:v>76.319999999999993</c:v>
                </c:pt>
                <c:pt idx="3005">
                  <c:v>71.38</c:v>
                </c:pt>
                <c:pt idx="3006">
                  <c:v>66.64</c:v>
                </c:pt>
                <c:pt idx="3007">
                  <c:v>63.58</c:v>
                </c:pt>
                <c:pt idx="3008">
                  <c:v>61.04</c:v>
                </c:pt>
                <c:pt idx="3009">
                  <c:v>56.1</c:v>
                </c:pt>
                <c:pt idx="3010">
                  <c:v>50.75</c:v>
                </c:pt>
                <c:pt idx="3011">
                  <c:v>44.42</c:v>
                </c:pt>
                <c:pt idx="3012">
                  <c:v>41.61</c:v>
                </c:pt>
                <c:pt idx="3013">
                  <c:v>40.85</c:v>
                </c:pt>
                <c:pt idx="3014">
                  <c:v>41.26</c:v>
                </c:pt>
                <c:pt idx="3015">
                  <c:v>41.45</c:v>
                </c:pt>
                <c:pt idx="3016">
                  <c:v>43.05</c:v>
                </c:pt>
                <c:pt idx="3017">
                  <c:v>50.56</c:v>
                </c:pt>
                <c:pt idx="3018">
                  <c:v>55.02</c:v>
                </c:pt>
                <c:pt idx="3019">
                  <c:v>60.33</c:v>
                </c:pt>
                <c:pt idx="3020">
                  <c:v>60.69</c:v>
                </c:pt>
                <c:pt idx="3021">
                  <c:v>58.04</c:v>
                </c:pt>
                <c:pt idx="3022">
                  <c:v>66.61</c:v>
                </c:pt>
                <c:pt idx="3023">
                  <c:v>69.47</c:v>
                </c:pt>
                <c:pt idx="3024">
                  <c:v>69.47</c:v>
                </c:pt>
                <c:pt idx="3025">
                  <c:v>72.849999999999994</c:v>
                </c:pt>
                <c:pt idx="3026">
                  <c:v>69.06</c:v>
                </c:pt>
                <c:pt idx="3027">
                  <c:v>65.400000000000006</c:v>
                </c:pt>
                <c:pt idx="3028">
                  <c:v>62.69</c:v>
                </c:pt>
                <c:pt idx="3029">
                  <c:v>61.9</c:v>
                </c:pt>
                <c:pt idx="3030">
                  <c:v>63.17</c:v>
                </c:pt>
                <c:pt idx="3031">
                  <c:v>65.27</c:v>
                </c:pt>
                <c:pt idx="3032">
                  <c:v>65.459999999999994</c:v>
                </c:pt>
                <c:pt idx="3033">
                  <c:v>66.099999999999994</c:v>
                </c:pt>
                <c:pt idx="3034">
                  <c:v>68.099999999999994</c:v>
                </c:pt>
                <c:pt idx="3035">
                  <c:v>64.98</c:v>
                </c:pt>
                <c:pt idx="3036">
                  <c:v>65.37</c:v>
                </c:pt>
                <c:pt idx="3037">
                  <c:v>61.48</c:v>
                </c:pt>
                <c:pt idx="3038">
                  <c:v>61.04</c:v>
                </c:pt>
                <c:pt idx="3039">
                  <c:v>61.04</c:v>
                </c:pt>
                <c:pt idx="3040">
                  <c:v>63.74</c:v>
                </c:pt>
                <c:pt idx="3041">
                  <c:v>67.239999999999995</c:v>
                </c:pt>
                <c:pt idx="3042">
                  <c:v>70.489999999999995</c:v>
                </c:pt>
                <c:pt idx="3043">
                  <c:v>70.62</c:v>
                </c:pt>
                <c:pt idx="3044">
                  <c:v>67.819999999999993</c:v>
                </c:pt>
                <c:pt idx="3045">
                  <c:v>63.36</c:v>
                </c:pt>
                <c:pt idx="3046">
                  <c:v>63.36</c:v>
                </c:pt>
                <c:pt idx="3047">
                  <c:v>73.48</c:v>
                </c:pt>
                <c:pt idx="3048">
                  <c:v>76.25</c:v>
                </c:pt>
                <c:pt idx="3049">
                  <c:v>81.22</c:v>
                </c:pt>
                <c:pt idx="3050">
                  <c:v>84.18</c:v>
                </c:pt>
                <c:pt idx="3051">
                  <c:v>86.38</c:v>
                </c:pt>
                <c:pt idx="3052">
                  <c:v>83.51</c:v>
                </c:pt>
                <c:pt idx="3053">
                  <c:v>73.48</c:v>
                </c:pt>
                <c:pt idx="3054">
                  <c:v>62.47</c:v>
                </c:pt>
                <c:pt idx="3055">
                  <c:v>55.15</c:v>
                </c:pt>
                <c:pt idx="3056">
                  <c:v>51.61</c:v>
                </c:pt>
                <c:pt idx="3057">
                  <c:v>51.07</c:v>
                </c:pt>
                <c:pt idx="3058">
                  <c:v>52.15</c:v>
                </c:pt>
                <c:pt idx="3059">
                  <c:v>56.45</c:v>
                </c:pt>
                <c:pt idx="3060">
                  <c:v>61.45</c:v>
                </c:pt>
                <c:pt idx="3061">
                  <c:v>93.64</c:v>
                </c:pt>
                <c:pt idx="3062">
                  <c:v>103.06</c:v>
                </c:pt>
                <c:pt idx="3063">
                  <c:v>116.34</c:v>
                </c:pt>
                <c:pt idx="3064">
                  <c:v>119.87</c:v>
                </c:pt>
                <c:pt idx="3065">
                  <c:v>113.44</c:v>
                </c:pt>
                <c:pt idx="3066">
                  <c:v>104.97</c:v>
                </c:pt>
                <c:pt idx="3067">
                  <c:v>103.51</c:v>
                </c:pt>
                <c:pt idx="3068">
                  <c:v>99.56</c:v>
                </c:pt>
                <c:pt idx="3069">
                  <c:v>91.51</c:v>
                </c:pt>
                <c:pt idx="3070">
                  <c:v>76.569999999999993</c:v>
                </c:pt>
                <c:pt idx="3071">
                  <c:v>66.73</c:v>
                </c:pt>
                <c:pt idx="3072">
                  <c:v>65.91</c:v>
                </c:pt>
                <c:pt idx="3073">
                  <c:v>68.17</c:v>
                </c:pt>
                <c:pt idx="3074">
                  <c:v>74.38</c:v>
                </c:pt>
                <c:pt idx="3075">
                  <c:v>75.97</c:v>
                </c:pt>
                <c:pt idx="3076">
                  <c:v>77.56</c:v>
                </c:pt>
                <c:pt idx="3077">
                  <c:v>78.58</c:v>
                </c:pt>
                <c:pt idx="3078">
                  <c:v>78.58</c:v>
                </c:pt>
                <c:pt idx="3079">
                  <c:v>78.58</c:v>
                </c:pt>
                <c:pt idx="3080">
                  <c:v>85.74</c:v>
                </c:pt>
                <c:pt idx="3081">
                  <c:v>90.42</c:v>
                </c:pt>
                <c:pt idx="3082">
                  <c:v>100.58</c:v>
                </c:pt>
                <c:pt idx="3083">
                  <c:v>103.67</c:v>
                </c:pt>
                <c:pt idx="3084">
                  <c:v>105.61</c:v>
                </c:pt>
                <c:pt idx="3085">
                  <c:v>108.73</c:v>
                </c:pt>
                <c:pt idx="3086">
                  <c:v>109.59</c:v>
                </c:pt>
                <c:pt idx="3087">
                  <c:v>110.26</c:v>
                </c:pt>
                <c:pt idx="3088">
                  <c:v>108.73</c:v>
                </c:pt>
                <c:pt idx="3089">
                  <c:v>107.58</c:v>
                </c:pt>
                <c:pt idx="3090">
                  <c:v>105.26</c:v>
                </c:pt>
                <c:pt idx="3091">
                  <c:v>103.35</c:v>
                </c:pt>
                <c:pt idx="3092">
                  <c:v>102.27</c:v>
                </c:pt>
                <c:pt idx="3093">
                  <c:v>100.48</c:v>
                </c:pt>
                <c:pt idx="3094">
                  <c:v>98.67</c:v>
                </c:pt>
                <c:pt idx="3095">
                  <c:v>97.49</c:v>
                </c:pt>
                <c:pt idx="3096">
                  <c:v>94.31</c:v>
                </c:pt>
                <c:pt idx="3097">
                  <c:v>91.89</c:v>
                </c:pt>
                <c:pt idx="3098">
                  <c:v>89.98</c:v>
                </c:pt>
                <c:pt idx="3099">
                  <c:v>88.89</c:v>
                </c:pt>
                <c:pt idx="3100">
                  <c:v>86.98</c:v>
                </c:pt>
                <c:pt idx="3101">
                  <c:v>86.35</c:v>
                </c:pt>
                <c:pt idx="3102">
                  <c:v>84.82</c:v>
                </c:pt>
                <c:pt idx="3103">
                  <c:v>84.76</c:v>
                </c:pt>
                <c:pt idx="3104">
                  <c:v>84.34</c:v>
                </c:pt>
                <c:pt idx="3105">
                  <c:v>83.7</c:v>
                </c:pt>
                <c:pt idx="3106">
                  <c:v>82.94</c:v>
                </c:pt>
                <c:pt idx="3107">
                  <c:v>89.69</c:v>
                </c:pt>
                <c:pt idx="3108">
                  <c:v>94.69</c:v>
                </c:pt>
                <c:pt idx="3109">
                  <c:v>102.3</c:v>
                </c:pt>
                <c:pt idx="3110">
                  <c:v>102.3</c:v>
                </c:pt>
                <c:pt idx="3111">
                  <c:v>121.75</c:v>
                </c:pt>
                <c:pt idx="3112">
                  <c:v>135.32</c:v>
                </c:pt>
                <c:pt idx="3113">
                  <c:v>150.09</c:v>
                </c:pt>
                <c:pt idx="3114">
                  <c:v>176.13</c:v>
                </c:pt>
                <c:pt idx="3115">
                  <c:v>172.82</c:v>
                </c:pt>
                <c:pt idx="3116">
                  <c:v>162.22</c:v>
                </c:pt>
                <c:pt idx="3117">
                  <c:v>150.03</c:v>
                </c:pt>
                <c:pt idx="3118">
                  <c:v>146.52000000000001</c:v>
                </c:pt>
                <c:pt idx="3119">
                  <c:v>136.43</c:v>
                </c:pt>
                <c:pt idx="3120">
                  <c:v>137</c:v>
                </c:pt>
                <c:pt idx="3121">
                  <c:v>131.5</c:v>
                </c:pt>
                <c:pt idx="3122">
                  <c:v>113.95</c:v>
                </c:pt>
                <c:pt idx="3123">
                  <c:v>93.61</c:v>
                </c:pt>
                <c:pt idx="3124">
                  <c:v>83.8</c:v>
                </c:pt>
                <c:pt idx="3125">
                  <c:v>84.53</c:v>
                </c:pt>
                <c:pt idx="3126">
                  <c:v>84.82</c:v>
                </c:pt>
                <c:pt idx="3127">
                  <c:v>84.91</c:v>
                </c:pt>
                <c:pt idx="3128">
                  <c:v>81.09</c:v>
                </c:pt>
                <c:pt idx="3129">
                  <c:v>77.37</c:v>
                </c:pt>
                <c:pt idx="3130">
                  <c:v>74.790000000000006</c:v>
                </c:pt>
                <c:pt idx="3131">
                  <c:v>76.45</c:v>
                </c:pt>
                <c:pt idx="3132">
                  <c:v>78.989999999999995</c:v>
                </c:pt>
                <c:pt idx="3133">
                  <c:v>81.25</c:v>
                </c:pt>
                <c:pt idx="3134">
                  <c:v>84.06</c:v>
                </c:pt>
                <c:pt idx="3135">
                  <c:v>100.83</c:v>
                </c:pt>
                <c:pt idx="3136">
                  <c:v>114.46</c:v>
                </c:pt>
                <c:pt idx="3137">
                  <c:v>127.74</c:v>
                </c:pt>
                <c:pt idx="3138">
                  <c:v>138.31</c:v>
                </c:pt>
                <c:pt idx="3139">
                  <c:v>156.16999999999999</c:v>
                </c:pt>
                <c:pt idx="3140">
                  <c:v>180.75</c:v>
                </c:pt>
                <c:pt idx="3141">
                  <c:v>191.35</c:v>
                </c:pt>
                <c:pt idx="3142">
                  <c:v>183.04</c:v>
                </c:pt>
                <c:pt idx="3143">
                  <c:v>171.07</c:v>
                </c:pt>
                <c:pt idx="3144">
                  <c:v>173.62</c:v>
                </c:pt>
                <c:pt idx="3145">
                  <c:v>170.37</c:v>
                </c:pt>
                <c:pt idx="3146">
                  <c:v>160.31</c:v>
                </c:pt>
                <c:pt idx="3147">
                  <c:v>134.46</c:v>
                </c:pt>
                <c:pt idx="3148">
                  <c:v>127.58</c:v>
                </c:pt>
                <c:pt idx="3149">
                  <c:v>121.05</c:v>
                </c:pt>
                <c:pt idx="3150">
                  <c:v>115.93</c:v>
                </c:pt>
                <c:pt idx="3151">
                  <c:v>111.63</c:v>
                </c:pt>
                <c:pt idx="3152">
                  <c:v>108.25</c:v>
                </c:pt>
                <c:pt idx="3153">
                  <c:v>94.21</c:v>
                </c:pt>
                <c:pt idx="3154">
                  <c:v>84.53</c:v>
                </c:pt>
                <c:pt idx="3155">
                  <c:v>84.53</c:v>
                </c:pt>
                <c:pt idx="3156">
                  <c:v>79.569999999999993</c:v>
                </c:pt>
                <c:pt idx="3157">
                  <c:v>80.650000000000006</c:v>
                </c:pt>
                <c:pt idx="3158">
                  <c:v>79.760000000000005</c:v>
                </c:pt>
                <c:pt idx="3159">
                  <c:v>77.56</c:v>
                </c:pt>
                <c:pt idx="3160">
                  <c:v>70.84</c:v>
                </c:pt>
                <c:pt idx="3161">
                  <c:v>68.010000000000005</c:v>
                </c:pt>
                <c:pt idx="3162">
                  <c:v>66.290000000000006</c:v>
                </c:pt>
                <c:pt idx="3163">
                  <c:v>65.430000000000007</c:v>
                </c:pt>
                <c:pt idx="3164">
                  <c:v>64.28</c:v>
                </c:pt>
                <c:pt idx="3165">
                  <c:v>62.44</c:v>
                </c:pt>
                <c:pt idx="3166">
                  <c:v>61.19</c:v>
                </c:pt>
                <c:pt idx="3167">
                  <c:v>59.51</c:v>
                </c:pt>
                <c:pt idx="3168">
                  <c:v>58.65</c:v>
                </c:pt>
                <c:pt idx="3169">
                  <c:v>58.04</c:v>
                </c:pt>
                <c:pt idx="3170">
                  <c:v>57.5</c:v>
                </c:pt>
                <c:pt idx="3171">
                  <c:v>57.18</c:v>
                </c:pt>
                <c:pt idx="3172">
                  <c:v>57.18</c:v>
                </c:pt>
                <c:pt idx="3173">
                  <c:v>56.96</c:v>
                </c:pt>
                <c:pt idx="3174">
                  <c:v>56.86</c:v>
                </c:pt>
                <c:pt idx="3175">
                  <c:v>56.74</c:v>
                </c:pt>
                <c:pt idx="3176">
                  <c:v>57.12</c:v>
                </c:pt>
                <c:pt idx="3177">
                  <c:v>57.47</c:v>
                </c:pt>
                <c:pt idx="3178">
                  <c:v>57.47</c:v>
                </c:pt>
                <c:pt idx="3179">
                  <c:v>57.47</c:v>
                </c:pt>
                <c:pt idx="3180">
                  <c:v>54.32</c:v>
                </c:pt>
                <c:pt idx="3181">
                  <c:v>54.6</c:v>
                </c:pt>
                <c:pt idx="3182">
                  <c:v>54.76</c:v>
                </c:pt>
                <c:pt idx="3183">
                  <c:v>56.07</c:v>
                </c:pt>
                <c:pt idx="3184">
                  <c:v>56.58</c:v>
                </c:pt>
                <c:pt idx="3185">
                  <c:v>57.09</c:v>
                </c:pt>
                <c:pt idx="3186">
                  <c:v>57.53</c:v>
                </c:pt>
                <c:pt idx="3187">
                  <c:v>57.95</c:v>
                </c:pt>
                <c:pt idx="3188">
                  <c:v>58.65</c:v>
                </c:pt>
                <c:pt idx="3189">
                  <c:v>58.52</c:v>
                </c:pt>
                <c:pt idx="3190">
                  <c:v>58.55</c:v>
                </c:pt>
                <c:pt idx="3191">
                  <c:v>58.58</c:v>
                </c:pt>
                <c:pt idx="3192">
                  <c:v>58.65</c:v>
                </c:pt>
                <c:pt idx="3193">
                  <c:v>57.56</c:v>
                </c:pt>
                <c:pt idx="3194">
                  <c:v>57.56</c:v>
                </c:pt>
                <c:pt idx="3195">
                  <c:v>56.74</c:v>
                </c:pt>
                <c:pt idx="3196">
                  <c:v>57.09</c:v>
                </c:pt>
                <c:pt idx="3197">
                  <c:v>58.01</c:v>
                </c:pt>
                <c:pt idx="3198">
                  <c:v>58.42</c:v>
                </c:pt>
                <c:pt idx="3199">
                  <c:v>59.38</c:v>
                </c:pt>
                <c:pt idx="3200">
                  <c:v>62.85</c:v>
                </c:pt>
                <c:pt idx="3201">
                  <c:v>64.67</c:v>
                </c:pt>
                <c:pt idx="3202">
                  <c:v>65.91</c:v>
                </c:pt>
                <c:pt idx="3203">
                  <c:v>67.72</c:v>
                </c:pt>
                <c:pt idx="3204">
                  <c:v>69.89</c:v>
                </c:pt>
                <c:pt idx="3205">
                  <c:v>71.67</c:v>
                </c:pt>
                <c:pt idx="3206">
                  <c:v>74.38</c:v>
                </c:pt>
                <c:pt idx="3207">
                  <c:v>78.67</c:v>
                </c:pt>
                <c:pt idx="3208">
                  <c:v>81.599999999999994</c:v>
                </c:pt>
                <c:pt idx="3209">
                  <c:v>84.98</c:v>
                </c:pt>
                <c:pt idx="3210">
                  <c:v>88.89</c:v>
                </c:pt>
                <c:pt idx="3211">
                  <c:v>92.81</c:v>
                </c:pt>
                <c:pt idx="3212">
                  <c:v>102.59</c:v>
                </c:pt>
                <c:pt idx="3213">
                  <c:v>108.7</c:v>
                </c:pt>
                <c:pt idx="3214">
                  <c:v>113.51</c:v>
                </c:pt>
                <c:pt idx="3215">
                  <c:v>119.78</c:v>
                </c:pt>
                <c:pt idx="3216">
                  <c:v>123.82</c:v>
                </c:pt>
                <c:pt idx="3217">
                  <c:v>128.69</c:v>
                </c:pt>
                <c:pt idx="3218">
                  <c:v>131.24</c:v>
                </c:pt>
                <c:pt idx="3219">
                  <c:v>131.18</c:v>
                </c:pt>
                <c:pt idx="3220">
                  <c:v>131.5</c:v>
                </c:pt>
                <c:pt idx="3221">
                  <c:v>131.02000000000001</c:v>
                </c:pt>
                <c:pt idx="3222">
                  <c:v>129.65</c:v>
                </c:pt>
                <c:pt idx="3223">
                  <c:v>129.36000000000001</c:v>
                </c:pt>
                <c:pt idx="3224">
                  <c:v>127.83</c:v>
                </c:pt>
                <c:pt idx="3225">
                  <c:v>128.28</c:v>
                </c:pt>
                <c:pt idx="3226">
                  <c:v>127.71</c:v>
                </c:pt>
                <c:pt idx="3227">
                  <c:v>124.81</c:v>
                </c:pt>
                <c:pt idx="3228">
                  <c:v>121.78</c:v>
                </c:pt>
                <c:pt idx="3229">
                  <c:v>120.1</c:v>
                </c:pt>
                <c:pt idx="3230">
                  <c:v>118.86</c:v>
                </c:pt>
                <c:pt idx="3231">
                  <c:v>115.77</c:v>
                </c:pt>
                <c:pt idx="3232">
                  <c:v>112.68</c:v>
                </c:pt>
                <c:pt idx="3233">
                  <c:v>108.83</c:v>
                </c:pt>
                <c:pt idx="3234">
                  <c:v>107.62</c:v>
                </c:pt>
                <c:pt idx="3235">
                  <c:v>106.34</c:v>
                </c:pt>
                <c:pt idx="3236">
                  <c:v>106.47</c:v>
                </c:pt>
                <c:pt idx="3237">
                  <c:v>106.82</c:v>
                </c:pt>
                <c:pt idx="3238">
                  <c:v>102.94</c:v>
                </c:pt>
                <c:pt idx="3239">
                  <c:v>100.45</c:v>
                </c:pt>
                <c:pt idx="3240">
                  <c:v>98.48</c:v>
                </c:pt>
                <c:pt idx="3241">
                  <c:v>97.11</c:v>
                </c:pt>
                <c:pt idx="3242">
                  <c:v>95.13</c:v>
                </c:pt>
                <c:pt idx="3243">
                  <c:v>93.07</c:v>
                </c:pt>
                <c:pt idx="3244">
                  <c:v>94.05</c:v>
                </c:pt>
                <c:pt idx="3245">
                  <c:v>95.96</c:v>
                </c:pt>
                <c:pt idx="3246">
                  <c:v>98.35</c:v>
                </c:pt>
                <c:pt idx="3247">
                  <c:v>101.6</c:v>
                </c:pt>
                <c:pt idx="3248">
                  <c:v>105.71</c:v>
                </c:pt>
                <c:pt idx="3249">
                  <c:v>108.7</c:v>
                </c:pt>
                <c:pt idx="3250">
                  <c:v>112.68</c:v>
                </c:pt>
                <c:pt idx="3251">
                  <c:v>116.34</c:v>
                </c:pt>
                <c:pt idx="3252">
                  <c:v>124.9</c:v>
                </c:pt>
                <c:pt idx="3253">
                  <c:v>135.12</c:v>
                </c:pt>
                <c:pt idx="3254">
                  <c:v>146.11000000000001</c:v>
                </c:pt>
                <c:pt idx="3255">
                  <c:v>130.99</c:v>
                </c:pt>
                <c:pt idx="3256">
                  <c:v>105.99</c:v>
                </c:pt>
                <c:pt idx="3257">
                  <c:v>85.93</c:v>
                </c:pt>
                <c:pt idx="3258">
                  <c:v>74.44</c:v>
                </c:pt>
                <c:pt idx="3259">
                  <c:v>69.760000000000005</c:v>
                </c:pt>
                <c:pt idx="3260">
                  <c:v>68.260000000000005</c:v>
                </c:pt>
                <c:pt idx="3261">
                  <c:v>73.930000000000007</c:v>
                </c:pt>
                <c:pt idx="3262">
                  <c:v>80.430000000000007</c:v>
                </c:pt>
                <c:pt idx="3263">
                  <c:v>84.66</c:v>
                </c:pt>
                <c:pt idx="3264">
                  <c:v>90.87</c:v>
                </c:pt>
                <c:pt idx="3265">
                  <c:v>95.99</c:v>
                </c:pt>
                <c:pt idx="3266">
                  <c:v>104.3</c:v>
                </c:pt>
                <c:pt idx="3267">
                  <c:v>111.25</c:v>
                </c:pt>
                <c:pt idx="3268">
                  <c:v>117.42</c:v>
                </c:pt>
                <c:pt idx="3269">
                  <c:v>121.75</c:v>
                </c:pt>
                <c:pt idx="3270">
                  <c:v>116.05</c:v>
                </c:pt>
                <c:pt idx="3271">
                  <c:v>110.7</c:v>
                </c:pt>
                <c:pt idx="3272">
                  <c:v>107.74</c:v>
                </c:pt>
                <c:pt idx="3273">
                  <c:v>106.79</c:v>
                </c:pt>
                <c:pt idx="3274">
                  <c:v>106.85</c:v>
                </c:pt>
                <c:pt idx="3275">
                  <c:v>110.16</c:v>
                </c:pt>
                <c:pt idx="3276">
                  <c:v>115.16</c:v>
                </c:pt>
                <c:pt idx="3277">
                  <c:v>120.86</c:v>
                </c:pt>
                <c:pt idx="3278">
                  <c:v>56.2</c:v>
                </c:pt>
                <c:pt idx="3279">
                  <c:v>56.2</c:v>
                </c:pt>
                <c:pt idx="3280">
                  <c:v>56.2</c:v>
                </c:pt>
                <c:pt idx="3281">
                  <c:v>56.2</c:v>
                </c:pt>
                <c:pt idx="3282">
                  <c:v>56.2</c:v>
                </c:pt>
                <c:pt idx="3283">
                  <c:v>56.2</c:v>
                </c:pt>
                <c:pt idx="3284">
                  <c:v>56.2</c:v>
                </c:pt>
                <c:pt idx="3285">
                  <c:v>56.2</c:v>
                </c:pt>
                <c:pt idx="3286">
                  <c:v>56.2</c:v>
                </c:pt>
                <c:pt idx="3287">
                  <c:v>56.2</c:v>
                </c:pt>
                <c:pt idx="3288">
                  <c:v>56.2</c:v>
                </c:pt>
                <c:pt idx="3289">
                  <c:v>56.2</c:v>
                </c:pt>
                <c:pt idx="3290">
                  <c:v>56.2</c:v>
                </c:pt>
                <c:pt idx="3291">
                  <c:v>56.2</c:v>
                </c:pt>
                <c:pt idx="3292">
                  <c:v>56.2</c:v>
                </c:pt>
                <c:pt idx="3293">
                  <c:v>56.2</c:v>
                </c:pt>
                <c:pt idx="3294">
                  <c:v>56.2</c:v>
                </c:pt>
                <c:pt idx="3295">
                  <c:v>56.2</c:v>
                </c:pt>
                <c:pt idx="3296">
                  <c:v>56.2</c:v>
                </c:pt>
                <c:pt idx="3297">
                  <c:v>56.2</c:v>
                </c:pt>
                <c:pt idx="3298">
                  <c:v>56.2</c:v>
                </c:pt>
                <c:pt idx="3299">
                  <c:v>56.2</c:v>
                </c:pt>
                <c:pt idx="3300">
                  <c:v>56.2</c:v>
                </c:pt>
                <c:pt idx="3301">
                  <c:v>56.2</c:v>
                </c:pt>
                <c:pt idx="3302">
                  <c:v>56.2</c:v>
                </c:pt>
                <c:pt idx="3303">
                  <c:v>56.2</c:v>
                </c:pt>
                <c:pt idx="3304">
                  <c:v>56.2</c:v>
                </c:pt>
                <c:pt idx="3305">
                  <c:v>56.2</c:v>
                </c:pt>
                <c:pt idx="3306">
                  <c:v>119.49</c:v>
                </c:pt>
                <c:pt idx="3307">
                  <c:v>117.45</c:v>
                </c:pt>
                <c:pt idx="3308">
                  <c:v>112.55</c:v>
                </c:pt>
                <c:pt idx="3309">
                  <c:v>80.97</c:v>
                </c:pt>
                <c:pt idx="3310">
                  <c:v>72.08</c:v>
                </c:pt>
                <c:pt idx="3311">
                  <c:v>69.89</c:v>
                </c:pt>
                <c:pt idx="3312">
                  <c:v>69.73</c:v>
                </c:pt>
                <c:pt idx="3313">
                  <c:v>68.290000000000006</c:v>
                </c:pt>
                <c:pt idx="3314">
                  <c:v>66.03</c:v>
                </c:pt>
                <c:pt idx="3315">
                  <c:v>65.84</c:v>
                </c:pt>
                <c:pt idx="3316">
                  <c:v>66.77</c:v>
                </c:pt>
                <c:pt idx="3317">
                  <c:v>68.040000000000006</c:v>
                </c:pt>
                <c:pt idx="3318">
                  <c:v>70.05</c:v>
                </c:pt>
                <c:pt idx="3319">
                  <c:v>70.56</c:v>
                </c:pt>
                <c:pt idx="3320">
                  <c:v>70.84</c:v>
                </c:pt>
                <c:pt idx="3321">
                  <c:v>71.569999999999993</c:v>
                </c:pt>
                <c:pt idx="3322">
                  <c:v>69.95</c:v>
                </c:pt>
                <c:pt idx="3323">
                  <c:v>68.040000000000006</c:v>
                </c:pt>
                <c:pt idx="3324">
                  <c:v>66.42</c:v>
                </c:pt>
                <c:pt idx="3325">
                  <c:v>64.7</c:v>
                </c:pt>
                <c:pt idx="3326">
                  <c:v>61.45</c:v>
                </c:pt>
                <c:pt idx="3327">
                  <c:v>61.45</c:v>
                </c:pt>
                <c:pt idx="3328">
                  <c:v>59.92</c:v>
                </c:pt>
                <c:pt idx="3329">
                  <c:v>59.73</c:v>
                </c:pt>
                <c:pt idx="3330">
                  <c:v>59.41</c:v>
                </c:pt>
                <c:pt idx="3331">
                  <c:v>59.09</c:v>
                </c:pt>
                <c:pt idx="3332">
                  <c:v>58.23</c:v>
                </c:pt>
                <c:pt idx="3333">
                  <c:v>57.63</c:v>
                </c:pt>
                <c:pt idx="3334">
                  <c:v>55.53</c:v>
                </c:pt>
                <c:pt idx="3335">
                  <c:v>55.05</c:v>
                </c:pt>
                <c:pt idx="3336">
                  <c:v>53.52</c:v>
                </c:pt>
                <c:pt idx="3337">
                  <c:v>53.39</c:v>
                </c:pt>
                <c:pt idx="3338">
                  <c:v>53.9</c:v>
                </c:pt>
                <c:pt idx="3339">
                  <c:v>53.23</c:v>
                </c:pt>
                <c:pt idx="3340">
                  <c:v>51.42</c:v>
                </c:pt>
                <c:pt idx="3341">
                  <c:v>51.42</c:v>
                </c:pt>
                <c:pt idx="3342">
                  <c:v>52.18</c:v>
                </c:pt>
                <c:pt idx="3343">
                  <c:v>52.98</c:v>
                </c:pt>
                <c:pt idx="3344">
                  <c:v>55.75</c:v>
                </c:pt>
                <c:pt idx="3345">
                  <c:v>56.9</c:v>
                </c:pt>
                <c:pt idx="3346">
                  <c:v>57.88</c:v>
                </c:pt>
                <c:pt idx="3347">
                  <c:v>58.81</c:v>
                </c:pt>
                <c:pt idx="3348">
                  <c:v>58.97</c:v>
                </c:pt>
                <c:pt idx="3349">
                  <c:v>56.99</c:v>
                </c:pt>
                <c:pt idx="3350">
                  <c:v>54.64</c:v>
                </c:pt>
                <c:pt idx="3351">
                  <c:v>54.51</c:v>
                </c:pt>
                <c:pt idx="3352">
                  <c:v>54.95</c:v>
                </c:pt>
                <c:pt idx="3353">
                  <c:v>55.05</c:v>
                </c:pt>
                <c:pt idx="3354">
                  <c:v>54.73</c:v>
                </c:pt>
                <c:pt idx="3355">
                  <c:v>55.4</c:v>
                </c:pt>
                <c:pt idx="3356">
                  <c:v>55.62</c:v>
                </c:pt>
                <c:pt idx="3357">
                  <c:v>55.62</c:v>
                </c:pt>
                <c:pt idx="3358">
                  <c:v>57.56</c:v>
                </c:pt>
                <c:pt idx="3359">
                  <c:v>58.46</c:v>
                </c:pt>
                <c:pt idx="3360">
                  <c:v>58.87</c:v>
                </c:pt>
                <c:pt idx="3361">
                  <c:v>58.46</c:v>
                </c:pt>
                <c:pt idx="3362">
                  <c:v>59.6</c:v>
                </c:pt>
                <c:pt idx="3363">
                  <c:v>62.75</c:v>
                </c:pt>
                <c:pt idx="3364">
                  <c:v>63.84</c:v>
                </c:pt>
                <c:pt idx="3365">
                  <c:v>62.91</c:v>
                </c:pt>
                <c:pt idx="3366">
                  <c:v>63.04</c:v>
                </c:pt>
                <c:pt idx="3367">
                  <c:v>63.68</c:v>
                </c:pt>
                <c:pt idx="3368">
                  <c:v>72.34</c:v>
                </c:pt>
                <c:pt idx="3369">
                  <c:v>77.34</c:v>
                </c:pt>
                <c:pt idx="3370">
                  <c:v>77.34</c:v>
                </c:pt>
                <c:pt idx="3371">
                  <c:v>86.86</c:v>
                </c:pt>
                <c:pt idx="3372">
                  <c:v>92.81</c:v>
                </c:pt>
                <c:pt idx="3373">
                  <c:v>99.18</c:v>
                </c:pt>
                <c:pt idx="3374">
                  <c:v>109.3</c:v>
                </c:pt>
                <c:pt idx="3375">
                  <c:v>117.55</c:v>
                </c:pt>
                <c:pt idx="3376">
                  <c:v>125.13</c:v>
                </c:pt>
                <c:pt idx="3377">
                  <c:v>117.87</c:v>
                </c:pt>
                <c:pt idx="3378">
                  <c:v>115.45</c:v>
                </c:pt>
                <c:pt idx="3379">
                  <c:v>115.64</c:v>
                </c:pt>
                <c:pt idx="3380">
                  <c:v>111.82</c:v>
                </c:pt>
                <c:pt idx="3381">
                  <c:v>104.94</c:v>
                </c:pt>
                <c:pt idx="3382">
                  <c:v>88.83</c:v>
                </c:pt>
                <c:pt idx="3383">
                  <c:v>83.23</c:v>
                </c:pt>
                <c:pt idx="3384">
                  <c:v>80.3</c:v>
                </c:pt>
                <c:pt idx="3385">
                  <c:v>77.53</c:v>
                </c:pt>
                <c:pt idx="3386">
                  <c:v>72.78</c:v>
                </c:pt>
                <c:pt idx="3387">
                  <c:v>62.98</c:v>
                </c:pt>
                <c:pt idx="3388">
                  <c:v>47.82</c:v>
                </c:pt>
                <c:pt idx="3389">
                  <c:v>34.159999999999997</c:v>
                </c:pt>
                <c:pt idx="3390">
                  <c:v>30.88</c:v>
                </c:pt>
                <c:pt idx="3391">
                  <c:v>29.48</c:v>
                </c:pt>
                <c:pt idx="3392">
                  <c:v>28.11</c:v>
                </c:pt>
                <c:pt idx="3393">
                  <c:v>28.18</c:v>
                </c:pt>
                <c:pt idx="3394">
                  <c:v>30.44</c:v>
                </c:pt>
                <c:pt idx="3395">
                  <c:v>32.28</c:v>
                </c:pt>
                <c:pt idx="3396">
                  <c:v>33.619999999999997</c:v>
                </c:pt>
                <c:pt idx="3397">
                  <c:v>33.75</c:v>
                </c:pt>
                <c:pt idx="3398">
                  <c:v>32.06</c:v>
                </c:pt>
                <c:pt idx="3399">
                  <c:v>29.67</c:v>
                </c:pt>
                <c:pt idx="3400">
                  <c:v>29.48</c:v>
                </c:pt>
                <c:pt idx="3401">
                  <c:v>29.48</c:v>
                </c:pt>
                <c:pt idx="3402">
                  <c:v>29.48</c:v>
                </c:pt>
                <c:pt idx="3403">
                  <c:v>33.020000000000003</c:v>
                </c:pt>
                <c:pt idx="3404">
                  <c:v>30.88</c:v>
                </c:pt>
                <c:pt idx="3405">
                  <c:v>28.66</c:v>
                </c:pt>
                <c:pt idx="3406">
                  <c:v>29.36</c:v>
                </c:pt>
                <c:pt idx="3407">
                  <c:v>32.51</c:v>
                </c:pt>
                <c:pt idx="3408">
                  <c:v>32.51</c:v>
                </c:pt>
                <c:pt idx="3409">
                  <c:v>40.21</c:v>
                </c:pt>
                <c:pt idx="3410">
                  <c:v>42.41</c:v>
                </c:pt>
                <c:pt idx="3411">
                  <c:v>43.75</c:v>
                </c:pt>
                <c:pt idx="3412">
                  <c:v>45.4</c:v>
                </c:pt>
                <c:pt idx="3413">
                  <c:v>48.75</c:v>
                </c:pt>
                <c:pt idx="3414">
                  <c:v>50.72</c:v>
                </c:pt>
                <c:pt idx="3415">
                  <c:v>51.23</c:v>
                </c:pt>
                <c:pt idx="3416">
                  <c:v>51.67</c:v>
                </c:pt>
                <c:pt idx="3417">
                  <c:v>52.02</c:v>
                </c:pt>
                <c:pt idx="3418">
                  <c:v>53.01</c:v>
                </c:pt>
                <c:pt idx="3419">
                  <c:v>53.17</c:v>
                </c:pt>
                <c:pt idx="3420">
                  <c:v>54.13</c:v>
                </c:pt>
                <c:pt idx="3421">
                  <c:v>64.92</c:v>
                </c:pt>
                <c:pt idx="3422">
                  <c:v>73.930000000000007</c:v>
                </c:pt>
                <c:pt idx="3423">
                  <c:v>83.48</c:v>
                </c:pt>
                <c:pt idx="3424">
                  <c:v>89.5</c:v>
                </c:pt>
                <c:pt idx="3425">
                  <c:v>93.16</c:v>
                </c:pt>
                <c:pt idx="3426">
                  <c:v>89.31</c:v>
                </c:pt>
                <c:pt idx="3427">
                  <c:v>88.99</c:v>
                </c:pt>
                <c:pt idx="3428">
                  <c:v>90.14</c:v>
                </c:pt>
                <c:pt idx="3429">
                  <c:v>95.26</c:v>
                </c:pt>
                <c:pt idx="3430">
                  <c:v>106.92</c:v>
                </c:pt>
                <c:pt idx="3431">
                  <c:v>115.19</c:v>
                </c:pt>
                <c:pt idx="3432">
                  <c:v>121.72</c:v>
                </c:pt>
                <c:pt idx="3433">
                  <c:v>116.44</c:v>
                </c:pt>
                <c:pt idx="3434">
                  <c:v>112.58</c:v>
                </c:pt>
                <c:pt idx="3435">
                  <c:v>108.95</c:v>
                </c:pt>
                <c:pt idx="3436">
                  <c:v>105.16</c:v>
                </c:pt>
                <c:pt idx="3437">
                  <c:v>101.88</c:v>
                </c:pt>
                <c:pt idx="3438">
                  <c:v>98.99</c:v>
                </c:pt>
                <c:pt idx="3439">
                  <c:v>96.57</c:v>
                </c:pt>
                <c:pt idx="3440">
                  <c:v>93.35</c:v>
                </c:pt>
                <c:pt idx="3441">
                  <c:v>86.09</c:v>
                </c:pt>
                <c:pt idx="3442">
                  <c:v>80.84</c:v>
                </c:pt>
                <c:pt idx="3443">
                  <c:v>73.77</c:v>
                </c:pt>
                <c:pt idx="3444">
                  <c:v>67.91</c:v>
                </c:pt>
                <c:pt idx="3445">
                  <c:v>63.2</c:v>
                </c:pt>
                <c:pt idx="3446">
                  <c:v>60.02</c:v>
                </c:pt>
                <c:pt idx="3447">
                  <c:v>59.76</c:v>
                </c:pt>
                <c:pt idx="3448">
                  <c:v>65.72</c:v>
                </c:pt>
                <c:pt idx="3449">
                  <c:v>69.09</c:v>
                </c:pt>
                <c:pt idx="3450">
                  <c:v>72.34</c:v>
                </c:pt>
                <c:pt idx="3451">
                  <c:v>76</c:v>
                </c:pt>
                <c:pt idx="3452">
                  <c:v>78.64</c:v>
                </c:pt>
                <c:pt idx="3453">
                  <c:v>80.78</c:v>
                </c:pt>
                <c:pt idx="3454">
                  <c:v>82.78</c:v>
                </c:pt>
                <c:pt idx="3455">
                  <c:v>83.96</c:v>
                </c:pt>
                <c:pt idx="3456">
                  <c:v>87.97</c:v>
                </c:pt>
                <c:pt idx="3457">
                  <c:v>89.18</c:v>
                </c:pt>
                <c:pt idx="3458">
                  <c:v>90.87</c:v>
                </c:pt>
                <c:pt idx="3459">
                  <c:v>92.62</c:v>
                </c:pt>
                <c:pt idx="3460">
                  <c:v>94.28</c:v>
                </c:pt>
                <c:pt idx="3461">
                  <c:v>95.68</c:v>
                </c:pt>
                <c:pt idx="3462">
                  <c:v>95.33</c:v>
                </c:pt>
                <c:pt idx="3463">
                  <c:v>94.28</c:v>
                </c:pt>
                <c:pt idx="3464">
                  <c:v>92.4</c:v>
                </c:pt>
                <c:pt idx="3465">
                  <c:v>90.49</c:v>
                </c:pt>
                <c:pt idx="3466">
                  <c:v>89.72</c:v>
                </c:pt>
                <c:pt idx="3467">
                  <c:v>89.82</c:v>
                </c:pt>
                <c:pt idx="3468">
                  <c:v>90.23</c:v>
                </c:pt>
                <c:pt idx="3469">
                  <c:v>89.98</c:v>
                </c:pt>
                <c:pt idx="3470">
                  <c:v>90.23</c:v>
                </c:pt>
                <c:pt idx="3471">
                  <c:v>89.12</c:v>
                </c:pt>
                <c:pt idx="3472">
                  <c:v>87.53</c:v>
                </c:pt>
                <c:pt idx="3473">
                  <c:v>86.25</c:v>
                </c:pt>
                <c:pt idx="3474">
                  <c:v>83.93</c:v>
                </c:pt>
                <c:pt idx="3475">
                  <c:v>80.27</c:v>
                </c:pt>
                <c:pt idx="3476">
                  <c:v>77.31</c:v>
                </c:pt>
                <c:pt idx="3477">
                  <c:v>76.38</c:v>
                </c:pt>
                <c:pt idx="3478">
                  <c:v>75.39</c:v>
                </c:pt>
                <c:pt idx="3479">
                  <c:v>74.09</c:v>
                </c:pt>
                <c:pt idx="3480">
                  <c:v>71.89</c:v>
                </c:pt>
                <c:pt idx="3481">
                  <c:v>69.12</c:v>
                </c:pt>
                <c:pt idx="3482">
                  <c:v>67.02</c:v>
                </c:pt>
                <c:pt idx="3483">
                  <c:v>62.72</c:v>
                </c:pt>
                <c:pt idx="3484">
                  <c:v>61.51</c:v>
                </c:pt>
                <c:pt idx="3485">
                  <c:v>59.7</c:v>
                </c:pt>
                <c:pt idx="3486">
                  <c:v>59</c:v>
                </c:pt>
                <c:pt idx="3487">
                  <c:v>59.76</c:v>
                </c:pt>
                <c:pt idx="3488">
                  <c:v>62.53</c:v>
                </c:pt>
                <c:pt idx="3489">
                  <c:v>64.89</c:v>
                </c:pt>
                <c:pt idx="3490">
                  <c:v>66.38</c:v>
                </c:pt>
                <c:pt idx="3491">
                  <c:v>66.989999999999995</c:v>
                </c:pt>
                <c:pt idx="3492">
                  <c:v>67.44</c:v>
                </c:pt>
                <c:pt idx="3493">
                  <c:v>68.489999999999995</c:v>
                </c:pt>
                <c:pt idx="3494">
                  <c:v>69.25</c:v>
                </c:pt>
                <c:pt idx="3495">
                  <c:v>68.55</c:v>
                </c:pt>
                <c:pt idx="3496">
                  <c:v>67.34</c:v>
                </c:pt>
                <c:pt idx="3497">
                  <c:v>67.180000000000007</c:v>
                </c:pt>
                <c:pt idx="3498">
                  <c:v>68.2</c:v>
                </c:pt>
                <c:pt idx="3499">
                  <c:v>66.8</c:v>
                </c:pt>
                <c:pt idx="3500">
                  <c:v>62.88</c:v>
                </c:pt>
                <c:pt idx="3501">
                  <c:v>62.88</c:v>
                </c:pt>
                <c:pt idx="3502">
                  <c:v>62.88</c:v>
                </c:pt>
                <c:pt idx="3503">
                  <c:v>45.31</c:v>
                </c:pt>
                <c:pt idx="3504">
                  <c:v>46.93</c:v>
                </c:pt>
                <c:pt idx="3505">
                  <c:v>48.11</c:v>
                </c:pt>
                <c:pt idx="3506">
                  <c:v>48.4</c:v>
                </c:pt>
                <c:pt idx="3507">
                  <c:v>50.4</c:v>
                </c:pt>
                <c:pt idx="3508">
                  <c:v>52.44</c:v>
                </c:pt>
                <c:pt idx="3509">
                  <c:v>62.69</c:v>
                </c:pt>
                <c:pt idx="3510">
                  <c:v>64.09</c:v>
                </c:pt>
                <c:pt idx="3511">
                  <c:v>67.63</c:v>
                </c:pt>
                <c:pt idx="3512">
                  <c:v>71.099999999999994</c:v>
                </c:pt>
                <c:pt idx="3513">
                  <c:v>71.569999999999993</c:v>
                </c:pt>
                <c:pt idx="3514">
                  <c:v>73.77</c:v>
                </c:pt>
                <c:pt idx="3515">
                  <c:v>80.040000000000006</c:v>
                </c:pt>
                <c:pt idx="3516">
                  <c:v>81.89</c:v>
                </c:pt>
                <c:pt idx="3517">
                  <c:v>80.680000000000007</c:v>
                </c:pt>
                <c:pt idx="3518">
                  <c:v>73.709999999999994</c:v>
                </c:pt>
                <c:pt idx="3519">
                  <c:v>67.239999999999995</c:v>
                </c:pt>
                <c:pt idx="3520">
                  <c:v>63.33</c:v>
                </c:pt>
                <c:pt idx="3521">
                  <c:v>63.81</c:v>
                </c:pt>
                <c:pt idx="3522">
                  <c:v>63.14</c:v>
                </c:pt>
                <c:pt idx="3523">
                  <c:v>58.68</c:v>
                </c:pt>
                <c:pt idx="3524">
                  <c:v>55.3</c:v>
                </c:pt>
                <c:pt idx="3525">
                  <c:v>53.52</c:v>
                </c:pt>
                <c:pt idx="3526">
                  <c:v>53.23</c:v>
                </c:pt>
                <c:pt idx="3527">
                  <c:v>55.37</c:v>
                </c:pt>
                <c:pt idx="3528">
                  <c:v>60.49</c:v>
                </c:pt>
                <c:pt idx="3529">
                  <c:v>69.31</c:v>
                </c:pt>
                <c:pt idx="3530">
                  <c:v>99.62</c:v>
                </c:pt>
                <c:pt idx="3531">
                  <c:v>112.9</c:v>
                </c:pt>
                <c:pt idx="3532">
                  <c:v>120.35</c:v>
                </c:pt>
                <c:pt idx="3533">
                  <c:v>119.24</c:v>
                </c:pt>
                <c:pt idx="3534">
                  <c:v>119.81</c:v>
                </c:pt>
                <c:pt idx="3535">
                  <c:v>119.49</c:v>
                </c:pt>
                <c:pt idx="3536">
                  <c:v>118.63</c:v>
                </c:pt>
                <c:pt idx="3537">
                  <c:v>114.81</c:v>
                </c:pt>
                <c:pt idx="3538">
                  <c:v>102.55</c:v>
                </c:pt>
                <c:pt idx="3539">
                  <c:v>95.96</c:v>
                </c:pt>
                <c:pt idx="3540">
                  <c:v>90.74</c:v>
                </c:pt>
                <c:pt idx="3541">
                  <c:v>85.26</c:v>
                </c:pt>
                <c:pt idx="3542">
                  <c:v>77.97</c:v>
                </c:pt>
                <c:pt idx="3543">
                  <c:v>67.31</c:v>
                </c:pt>
                <c:pt idx="3544">
                  <c:v>57.88</c:v>
                </c:pt>
                <c:pt idx="3545">
                  <c:v>40.31</c:v>
                </c:pt>
                <c:pt idx="3546">
                  <c:v>37.25</c:v>
                </c:pt>
                <c:pt idx="3547">
                  <c:v>37.22</c:v>
                </c:pt>
                <c:pt idx="3548">
                  <c:v>36.9</c:v>
                </c:pt>
                <c:pt idx="3549">
                  <c:v>37.630000000000003</c:v>
                </c:pt>
                <c:pt idx="3550">
                  <c:v>38.21</c:v>
                </c:pt>
                <c:pt idx="3551">
                  <c:v>39.07</c:v>
                </c:pt>
                <c:pt idx="3552">
                  <c:v>39.61</c:v>
                </c:pt>
                <c:pt idx="3553">
                  <c:v>39.58</c:v>
                </c:pt>
                <c:pt idx="3554">
                  <c:v>39.61</c:v>
                </c:pt>
                <c:pt idx="3555">
                  <c:v>40.15</c:v>
                </c:pt>
                <c:pt idx="3556">
                  <c:v>40.090000000000003</c:v>
                </c:pt>
                <c:pt idx="3557">
                  <c:v>39.380000000000003</c:v>
                </c:pt>
                <c:pt idx="3558">
                  <c:v>38.53</c:v>
                </c:pt>
                <c:pt idx="3559">
                  <c:v>36.26</c:v>
                </c:pt>
                <c:pt idx="3560">
                  <c:v>34.549999999999997</c:v>
                </c:pt>
                <c:pt idx="3561">
                  <c:v>32.67</c:v>
                </c:pt>
                <c:pt idx="3562">
                  <c:v>33.08</c:v>
                </c:pt>
                <c:pt idx="3563">
                  <c:v>35.020000000000003</c:v>
                </c:pt>
                <c:pt idx="3564">
                  <c:v>36.65</c:v>
                </c:pt>
              </c:numCache>
            </c:numRef>
          </c:xVal>
          <c:yVal>
            <c:numRef>
              <c:f>'SCPTU-2'!$B$10:$B$3575</c:f>
              <c:numCache>
                <c:formatCode>General</c:formatCode>
                <c:ptCount val="3566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24.5399999999999</c:v>
                </c:pt>
                <c:pt idx="2455">
                  <c:v>24.549999999999901</c:v>
                </c:pt>
                <c:pt idx="2456">
                  <c:v>24.559999999999899</c:v>
                </c:pt>
                <c:pt idx="2457">
                  <c:v>24.569999999999901</c:v>
                </c:pt>
                <c:pt idx="2458">
                  <c:v>24.579999999999899</c:v>
                </c:pt>
                <c:pt idx="2459">
                  <c:v>24.5899999999999</c:v>
                </c:pt>
                <c:pt idx="2460">
                  <c:v>24.599999999999898</c:v>
                </c:pt>
                <c:pt idx="2461">
                  <c:v>24.6099999999999</c:v>
                </c:pt>
                <c:pt idx="2462">
                  <c:v>24.619999999999902</c:v>
                </c:pt>
                <c:pt idx="2463">
                  <c:v>24.6299999999999</c:v>
                </c:pt>
                <c:pt idx="2464">
                  <c:v>24.639999999999901</c:v>
                </c:pt>
                <c:pt idx="2465">
                  <c:v>24.649999999999899</c:v>
                </c:pt>
                <c:pt idx="2466">
                  <c:v>24.659999999999901</c:v>
                </c:pt>
                <c:pt idx="2467">
                  <c:v>24.669999999999899</c:v>
                </c:pt>
                <c:pt idx="2468">
                  <c:v>24.6799999999999</c:v>
                </c:pt>
                <c:pt idx="2469">
                  <c:v>24.689999999999898</c:v>
                </c:pt>
                <c:pt idx="2470">
                  <c:v>24.6999999999999</c:v>
                </c:pt>
                <c:pt idx="2471">
                  <c:v>24.709999999999901</c:v>
                </c:pt>
                <c:pt idx="2472">
                  <c:v>24.719999999999899</c:v>
                </c:pt>
                <c:pt idx="2473">
                  <c:v>24.729999999999901</c:v>
                </c:pt>
                <c:pt idx="2474">
                  <c:v>24.739999999999899</c:v>
                </c:pt>
                <c:pt idx="2475">
                  <c:v>24.749999999999901</c:v>
                </c:pt>
                <c:pt idx="2476">
                  <c:v>24.759999999999899</c:v>
                </c:pt>
                <c:pt idx="2477">
                  <c:v>24.7699999999999</c:v>
                </c:pt>
                <c:pt idx="2478">
                  <c:v>24.779999999999902</c:v>
                </c:pt>
                <c:pt idx="2479">
                  <c:v>24.7899999999999</c:v>
                </c:pt>
                <c:pt idx="2480">
                  <c:v>24.799999999999901</c:v>
                </c:pt>
                <c:pt idx="2481">
                  <c:v>24.809999999999899</c:v>
                </c:pt>
                <c:pt idx="2482">
                  <c:v>24.819999999999901</c:v>
                </c:pt>
                <c:pt idx="2483">
                  <c:v>24.829999999999899</c:v>
                </c:pt>
                <c:pt idx="2484">
                  <c:v>24.8399999999999</c:v>
                </c:pt>
                <c:pt idx="2485">
                  <c:v>24.849999999999898</c:v>
                </c:pt>
                <c:pt idx="2486">
                  <c:v>24.8599999999999</c:v>
                </c:pt>
                <c:pt idx="2487">
                  <c:v>24.869999999999902</c:v>
                </c:pt>
                <c:pt idx="2488">
                  <c:v>24.8799999999999</c:v>
                </c:pt>
                <c:pt idx="2489">
                  <c:v>24.889999999999901</c:v>
                </c:pt>
                <c:pt idx="2490">
                  <c:v>24.899999999999899</c:v>
                </c:pt>
                <c:pt idx="2491">
                  <c:v>24.909999999999901</c:v>
                </c:pt>
                <c:pt idx="2492">
                  <c:v>24.919999999999899</c:v>
                </c:pt>
                <c:pt idx="2493">
                  <c:v>24.9299999999999</c:v>
                </c:pt>
                <c:pt idx="2494">
                  <c:v>24.939999999999898</c:v>
                </c:pt>
                <c:pt idx="2495">
                  <c:v>24.9499999999999</c:v>
                </c:pt>
                <c:pt idx="2496">
                  <c:v>24.959999999999901</c:v>
                </c:pt>
                <c:pt idx="2497">
                  <c:v>24.969999999999899</c:v>
                </c:pt>
                <c:pt idx="2498">
                  <c:v>24.979999999999901</c:v>
                </c:pt>
                <c:pt idx="2499">
                  <c:v>24.989999999999899</c:v>
                </c:pt>
                <c:pt idx="2500">
                  <c:v>24.999999999999901</c:v>
                </c:pt>
                <c:pt idx="2501">
                  <c:v>25.009999999999899</c:v>
                </c:pt>
                <c:pt idx="2502">
                  <c:v>25.0199999999999</c:v>
                </c:pt>
                <c:pt idx="2503">
                  <c:v>25.029999999999902</c:v>
                </c:pt>
                <c:pt idx="2504">
                  <c:v>25.0399999999998</c:v>
                </c:pt>
                <c:pt idx="2505">
                  <c:v>25.049999999999802</c:v>
                </c:pt>
                <c:pt idx="2506">
                  <c:v>25.0599999999998</c:v>
                </c:pt>
                <c:pt idx="2507">
                  <c:v>25.069999999999801</c:v>
                </c:pt>
                <c:pt idx="2508">
                  <c:v>25.079999999999799</c:v>
                </c:pt>
                <c:pt idx="2509">
                  <c:v>25.089999999999801</c:v>
                </c:pt>
                <c:pt idx="2510">
                  <c:v>25.099999999999799</c:v>
                </c:pt>
                <c:pt idx="2511">
                  <c:v>25.1099999999998</c:v>
                </c:pt>
                <c:pt idx="2512">
                  <c:v>25.119999999999798</c:v>
                </c:pt>
                <c:pt idx="2513">
                  <c:v>25.1299999999998</c:v>
                </c:pt>
                <c:pt idx="2514">
                  <c:v>25.139999999999802</c:v>
                </c:pt>
                <c:pt idx="2515">
                  <c:v>25.1499999999998</c:v>
                </c:pt>
                <c:pt idx="2516">
                  <c:v>25.159999999999801</c:v>
                </c:pt>
                <c:pt idx="2517">
                  <c:v>25.169999999999799</c:v>
                </c:pt>
                <c:pt idx="2518">
                  <c:v>25.179999999999801</c:v>
                </c:pt>
                <c:pt idx="2519">
                  <c:v>25.189999999999799</c:v>
                </c:pt>
                <c:pt idx="2520">
                  <c:v>25.1999999999998</c:v>
                </c:pt>
                <c:pt idx="2521">
                  <c:v>25.209999999999798</c:v>
                </c:pt>
                <c:pt idx="2522">
                  <c:v>25.2199999999998</c:v>
                </c:pt>
                <c:pt idx="2523">
                  <c:v>25.229999999999801</c:v>
                </c:pt>
                <c:pt idx="2524">
                  <c:v>25.239999999999799</c:v>
                </c:pt>
                <c:pt idx="2525">
                  <c:v>25.249999999999801</c:v>
                </c:pt>
                <c:pt idx="2526">
                  <c:v>25.259999999999799</c:v>
                </c:pt>
                <c:pt idx="2527">
                  <c:v>25.269999999999801</c:v>
                </c:pt>
                <c:pt idx="2528">
                  <c:v>25.279999999999799</c:v>
                </c:pt>
                <c:pt idx="2529">
                  <c:v>25.2899999999998</c:v>
                </c:pt>
                <c:pt idx="2530">
                  <c:v>25.299999999999802</c:v>
                </c:pt>
                <c:pt idx="2531">
                  <c:v>25.3099999999998</c:v>
                </c:pt>
                <c:pt idx="2532">
                  <c:v>25.319999999999801</c:v>
                </c:pt>
                <c:pt idx="2533">
                  <c:v>25.329999999999799</c:v>
                </c:pt>
                <c:pt idx="2534">
                  <c:v>25.339999999999801</c:v>
                </c:pt>
                <c:pt idx="2535">
                  <c:v>25.349999999999799</c:v>
                </c:pt>
                <c:pt idx="2536">
                  <c:v>25.3599999999998</c:v>
                </c:pt>
                <c:pt idx="2537">
                  <c:v>25.369999999999798</c:v>
                </c:pt>
                <c:pt idx="2538">
                  <c:v>25.3799999999998</c:v>
                </c:pt>
                <c:pt idx="2539">
                  <c:v>25.389999999999802</c:v>
                </c:pt>
                <c:pt idx="2540">
                  <c:v>25.3999999999998</c:v>
                </c:pt>
                <c:pt idx="2541">
                  <c:v>25.409999999999801</c:v>
                </c:pt>
                <c:pt idx="2542">
                  <c:v>25.419999999999799</c:v>
                </c:pt>
                <c:pt idx="2543">
                  <c:v>25.429999999999801</c:v>
                </c:pt>
                <c:pt idx="2544">
                  <c:v>25.439999999999799</c:v>
                </c:pt>
                <c:pt idx="2545">
                  <c:v>25.4499999999998</c:v>
                </c:pt>
                <c:pt idx="2546">
                  <c:v>25.459999999999798</c:v>
                </c:pt>
                <c:pt idx="2547">
                  <c:v>25.4699999999998</c:v>
                </c:pt>
                <c:pt idx="2548">
                  <c:v>25.479999999999801</c:v>
                </c:pt>
                <c:pt idx="2549">
                  <c:v>25.489999999999799</c:v>
                </c:pt>
                <c:pt idx="2550">
                  <c:v>25.499999999999801</c:v>
                </c:pt>
                <c:pt idx="2551">
                  <c:v>25.509999999999799</c:v>
                </c:pt>
                <c:pt idx="2552">
                  <c:v>25.519999999999801</c:v>
                </c:pt>
                <c:pt idx="2553">
                  <c:v>25.529999999999799</c:v>
                </c:pt>
                <c:pt idx="2554">
                  <c:v>25.5399999999998</c:v>
                </c:pt>
                <c:pt idx="2555">
                  <c:v>25.549999999999802</c:v>
                </c:pt>
                <c:pt idx="2556">
                  <c:v>25.5599999999998</c:v>
                </c:pt>
                <c:pt idx="2557">
                  <c:v>25.569999999999698</c:v>
                </c:pt>
                <c:pt idx="2558">
                  <c:v>25.5799999999997</c:v>
                </c:pt>
                <c:pt idx="2559">
                  <c:v>25.589999999999701</c:v>
                </c:pt>
                <c:pt idx="2560">
                  <c:v>25.599999999999699</c:v>
                </c:pt>
                <c:pt idx="2561">
                  <c:v>25.609999999999701</c:v>
                </c:pt>
                <c:pt idx="2562">
                  <c:v>25.619999999999699</c:v>
                </c:pt>
                <c:pt idx="2563">
                  <c:v>25.629999999999701</c:v>
                </c:pt>
                <c:pt idx="2564">
                  <c:v>25.639999999999699</c:v>
                </c:pt>
                <c:pt idx="2565">
                  <c:v>25.6499999999997</c:v>
                </c:pt>
                <c:pt idx="2566">
                  <c:v>25.659999999999702</c:v>
                </c:pt>
                <c:pt idx="2567">
                  <c:v>25.6699999999997</c:v>
                </c:pt>
                <c:pt idx="2568">
                  <c:v>25.679999999999701</c:v>
                </c:pt>
                <c:pt idx="2569">
                  <c:v>25.689999999999699</c:v>
                </c:pt>
                <c:pt idx="2570">
                  <c:v>25.699999999999701</c:v>
                </c:pt>
                <c:pt idx="2571">
                  <c:v>25.709999999999699</c:v>
                </c:pt>
                <c:pt idx="2572">
                  <c:v>25.7199999999997</c:v>
                </c:pt>
                <c:pt idx="2573">
                  <c:v>25.729999999999698</c:v>
                </c:pt>
                <c:pt idx="2574">
                  <c:v>25.7399999999997</c:v>
                </c:pt>
                <c:pt idx="2575">
                  <c:v>25.749999999999702</c:v>
                </c:pt>
                <c:pt idx="2576">
                  <c:v>25.7599999999997</c:v>
                </c:pt>
                <c:pt idx="2577">
                  <c:v>25.769999999999701</c:v>
                </c:pt>
                <c:pt idx="2578">
                  <c:v>25.779999999999699</c:v>
                </c:pt>
                <c:pt idx="2579">
                  <c:v>25.789999999999701</c:v>
                </c:pt>
                <c:pt idx="2580">
                  <c:v>25.799999999999699</c:v>
                </c:pt>
                <c:pt idx="2581">
                  <c:v>25.8099999999997</c:v>
                </c:pt>
                <c:pt idx="2582">
                  <c:v>25.819999999999698</c:v>
                </c:pt>
                <c:pt idx="2583">
                  <c:v>25.8299999999997</c:v>
                </c:pt>
                <c:pt idx="2584">
                  <c:v>25.839999999999701</c:v>
                </c:pt>
                <c:pt idx="2585">
                  <c:v>25.849999999999699</c:v>
                </c:pt>
                <c:pt idx="2586">
                  <c:v>25.859999999999701</c:v>
                </c:pt>
                <c:pt idx="2587">
                  <c:v>25.869999999999699</c:v>
                </c:pt>
                <c:pt idx="2588">
                  <c:v>25.879999999999701</c:v>
                </c:pt>
                <c:pt idx="2589">
                  <c:v>25.889999999999699</c:v>
                </c:pt>
                <c:pt idx="2590">
                  <c:v>25.8999999999997</c:v>
                </c:pt>
                <c:pt idx="2591">
                  <c:v>25.909999999999702</c:v>
                </c:pt>
                <c:pt idx="2592">
                  <c:v>25.9199999999997</c:v>
                </c:pt>
                <c:pt idx="2593">
                  <c:v>25.929999999999701</c:v>
                </c:pt>
                <c:pt idx="2594">
                  <c:v>25.939999999999699</c:v>
                </c:pt>
                <c:pt idx="2595">
                  <c:v>25.949999999999701</c:v>
                </c:pt>
                <c:pt idx="2596">
                  <c:v>25.959999999999699</c:v>
                </c:pt>
                <c:pt idx="2597">
                  <c:v>25.9699999999997</c:v>
                </c:pt>
                <c:pt idx="2598">
                  <c:v>25.979999999999698</c:v>
                </c:pt>
                <c:pt idx="2599">
                  <c:v>25.9899999999997</c:v>
                </c:pt>
                <c:pt idx="2600">
                  <c:v>25.999999999999702</c:v>
                </c:pt>
                <c:pt idx="2601">
                  <c:v>26.0099999999997</c:v>
                </c:pt>
                <c:pt idx="2602">
                  <c:v>26.019999999999701</c:v>
                </c:pt>
                <c:pt idx="2603">
                  <c:v>26.029999999999699</c:v>
                </c:pt>
                <c:pt idx="2604">
                  <c:v>26.039999999999701</c:v>
                </c:pt>
                <c:pt idx="2605">
                  <c:v>26.049999999999699</c:v>
                </c:pt>
                <c:pt idx="2606">
                  <c:v>26.0599999999997</c:v>
                </c:pt>
                <c:pt idx="2607">
                  <c:v>26.069999999999599</c:v>
                </c:pt>
                <c:pt idx="2608">
                  <c:v>26.0799999999996</c:v>
                </c:pt>
                <c:pt idx="2609">
                  <c:v>26.089999999999598</c:v>
                </c:pt>
                <c:pt idx="2610">
                  <c:v>26.0999999999996</c:v>
                </c:pt>
                <c:pt idx="2611">
                  <c:v>26.109999999999602</c:v>
                </c:pt>
                <c:pt idx="2612">
                  <c:v>26.1199999999996</c:v>
                </c:pt>
                <c:pt idx="2613">
                  <c:v>26.129999999999601</c:v>
                </c:pt>
                <c:pt idx="2614">
                  <c:v>26.139999999999599</c:v>
                </c:pt>
                <c:pt idx="2615">
                  <c:v>26.149999999999601</c:v>
                </c:pt>
                <c:pt idx="2616">
                  <c:v>26.159999999999599</c:v>
                </c:pt>
                <c:pt idx="2617">
                  <c:v>26.1699999999996</c:v>
                </c:pt>
                <c:pt idx="2618">
                  <c:v>26.179999999999598</c:v>
                </c:pt>
                <c:pt idx="2619">
                  <c:v>26.1899999999996</c:v>
                </c:pt>
                <c:pt idx="2620">
                  <c:v>26.199999999999601</c:v>
                </c:pt>
                <c:pt idx="2621">
                  <c:v>26.209999999999599</c:v>
                </c:pt>
                <c:pt idx="2622">
                  <c:v>26.219999999999601</c:v>
                </c:pt>
                <c:pt idx="2623">
                  <c:v>26.229999999999599</c:v>
                </c:pt>
                <c:pt idx="2624">
                  <c:v>26.239999999999601</c:v>
                </c:pt>
                <c:pt idx="2625">
                  <c:v>26.249999999999599</c:v>
                </c:pt>
                <c:pt idx="2626">
                  <c:v>26.2599999999996</c:v>
                </c:pt>
                <c:pt idx="2627">
                  <c:v>26.269999999999602</c:v>
                </c:pt>
                <c:pt idx="2628">
                  <c:v>26.2799999999996</c:v>
                </c:pt>
                <c:pt idx="2629">
                  <c:v>26.289999999999601</c:v>
                </c:pt>
                <c:pt idx="2630">
                  <c:v>26.299999999999599</c:v>
                </c:pt>
                <c:pt idx="2631">
                  <c:v>26.309999999999601</c:v>
                </c:pt>
                <c:pt idx="2632">
                  <c:v>26.319999999999599</c:v>
                </c:pt>
                <c:pt idx="2633">
                  <c:v>26.3299999999996</c:v>
                </c:pt>
                <c:pt idx="2634">
                  <c:v>26.339999999999598</c:v>
                </c:pt>
                <c:pt idx="2635">
                  <c:v>26.3499999999996</c:v>
                </c:pt>
                <c:pt idx="2636">
                  <c:v>26.359999999999602</c:v>
                </c:pt>
                <c:pt idx="2637">
                  <c:v>26.3699999999996</c:v>
                </c:pt>
                <c:pt idx="2638">
                  <c:v>26.379999999999601</c:v>
                </c:pt>
                <c:pt idx="2639">
                  <c:v>26.389999999999599</c:v>
                </c:pt>
                <c:pt idx="2640">
                  <c:v>26.399999999999601</c:v>
                </c:pt>
                <c:pt idx="2641">
                  <c:v>26.409999999999599</c:v>
                </c:pt>
                <c:pt idx="2642">
                  <c:v>26.4199999999996</c:v>
                </c:pt>
                <c:pt idx="2643">
                  <c:v>26.429999999999598</c:v>
                </c:pt>
                <c:pt idx="2644">
                  <c:v>26.4399999999996</c:v>
                </c:pt>
                <c:pt idx="2645">
                  <c:v>26.449999999999601</c:v>
                </c:pt>
                <c:pt idx="2646">
                  <c:v>26.459999999999599</c:v>
                </c:pt>
                <c:pt idx="2647">
                  <c:v>26.469999999999601</c:v>
                </c:pt>
                <c:pt idx="2648">
                  <c:v>26.479999999999599</c:v>
                </c:pt>
                <c:pt idx="2649">
                  <c:v>26.489999999999601</c:v>
                </c:pt>
                <c:pt idx="2650">
                  <c:v>26.499999999999599</c:v>
                </c:pt>
                <c:pt idx="2651">
                  <c:v>26.5099999999996</c:v>
                </c:pt>
                <c:pt idx="2652">
                  <c:v>26.519999999999602</c:v>
                </c:pt>
                <c:pt idx="2653">
                  <c:v>26.5299999999995</c:v>
                </c:pt>
                <c:pt idx="2654">
                  <c:v>26.539999999999601</c:v>
                </c:pt>
                <c:pt idx="2655">
                  <c:v>26.5499999999995</c:v>
                </c:pt>
                <c:pt idx="2656">
                  <c:v>26.559999999999601</c:v>
                </c:pt>
                <c:pt idx="2657">
                  <c:v>26.569999999999499</c:v>
                </c:pt>
                <c:pt idx="2658">
                  <c:v>26.579999999999501</c:v>
                </c:pt>
                <c:pt idx="2659">
                  <c:v>26.589999999999499</c:v>
                </c:pt>
                <c:pt idx="2660">
                  <c:v>26.5999999999995</c:v>
                </c:pt>
                <c:pt idx="2661">
                  <c:v>26.609999999999498</c:v>
                </c:pt>
                <c:pt idx="2662">
                  <c:v>26.6199999999995</c:v>
                </c:pt>
                <c:pt idx="2663">
                  <c:v>26.629999999999502</c:v>
                </c:pt>
                <c:pt idx="2664">
                  <c:v>26.6399999999995</c:v>
                </c:pt>
                <c:pt idx="2665">
                  <c:v>26.649999999999501</c:v>
                </c:pt>
                <c:pt idx="2666">
                  <c:v>26.659999999999499</c:v>
                </c:pt>
                <c:pt idx="2667">
                  <c:v>26.669999999999501</c:v>
                </c:pt>
                <c:pt idx="2668">
                  <c:v>26.679999999999499</c:v>
                </c:pt>
                <c:pt idx="2669">
                  <c:v>26.6899999999995</c:v>
                </c:pt>
                <c:pt idx="2670">
                  <c:v>26.699999999999498</c:v>
                </c:pt>
                <c:pt idx="2671">
                  <c:v>26.7099999999995</c:v>
                </c:pt>
                <c:pt idx="2672">
                  <c:v>26.719999999999501</c:v>
                </c:pt>
                <c:pt idx="2673">
                  <c:v>26.729999999999499</c:v>
                </c:pt>
                <c:pt idx="2674">
                  <c:v>26.739999999999501</c:v>
                </c:pt>
                <c:pt idx="2675">
                  <c:v>26.749999999999499</c:v>
                </c:pt>
                <c:pt idx="2676">
                  <c:v>26.759999999999501</c:v>
                </c:pt>
                <c:pt idx="2677">
                  <c:v>26.769999999999499</c:v>
                </c:pt>
                <c:pt idx="2678">
                  <c:v>26.7799999999995</c:v>
                </c:pt>
                <c:pt idx="2679">
                  <c:v>26.789999999999502</c:v>
                </c:pt>
                <c:pt idx="2680">
                  <c:v>26.7999999999995</c:v>
                </c:pt>
                <c:pt idx="2681">
                  <c:v>26.809999999999501</c:v>
                </c:pt>
                <c:pt idx="2682">
                  <c:v>26.819999999999499</c:v>
                </c:pt>
                <c:pt idx="2683">
                  <c:v>26.829999999999501</c:v>
                </c:pt>
                <c:pt idx="2684">
                  <c:v>26.839999999999499</c:v>
                </c:pt>
                <c:pt idx="2685">
                  <c:v>26.8499999999995</c:v>
                </c:pt>
                <c:pt idx="2686">
                  <c:v>26.859999999999498</c:v>
                </c:pt>
                <c:pt idx="2687">
                  <c:v>26.8699999999995</c:v>
                </c:pt>
                <c:pt idx="2688">
                  <c:v>26.879999999999502</c:v>
                </c:pt>
                <c:pt idx="2689">
                  <c:v>26.8899999999995</c:v>
                </c:pt>
                <c:pt idx="2690">
                  <c:v>26.899999999999501</c:v>
                </c:pt>
                <c:pt idx="2691">
                  <c:v>26.909999999999499</c:v>
                </c:pt>
                <c:pt idx="2692">
                  <c:v>26.919999999999501</c:v>
                </c:pt>
                <c:pt idx="2693">
                  <c:v>26.929999999999499</c:v>
                </c:pt>
                <c:pt idx="2694">
                  <c:v>26.9399999999995</c:v>
                </c:pt>
                <c:pt idx="2695">
                  <c:v>26.949999999999498</c:v>
                </c:pt>
                <c:pt idx="2696">
                  <c:v>26.9599999999995</c:v>
                </c:pt>
                <c:pt idx="2697">
                  <c:v>26.969999999999501</c:v>
                </c:pt>
                <c:pt idx="2698">
                  <c:v>26.979999999999499</c:v>
                </c:pt>
                <c:pt idx="2699">
                  <c:v>26.989999999999501</c:v>
                </c:pt>
                <c:pt idx="2700">
                  <c:v>26.999999999999499</c:v>
                </c:pt>
                <c:pt idx="2701">
                  <c:v>27.009999999999501</c:v>
                </c:pt>
                <c:pt idx="2702">
                  <c:v>27.019999999999499</c:v>
                </c:pt>
                <c:pt idx="2703">
                  <c:v>27.0299999999995</c:v>
                </c:pt>
                <c:pt idx="2704">
                  <c:v>27.039999999999502</c:v>
                </c:pt>
                <c:pt idx="2705">
                  <c:v>27.0499999999995</c:v>
                </c:pt>
                <c:pt idx="2706">
                  <c:v>27.059999999999501</c:v>
                </c:pt>
                <c:pt idx="2707">
                  <c:v>27.0699999999994</c:v>
                </c:pt>
                <c:pt idx="2708">
                  <c:v>27.079999999999401</c:v>
                </c:pt>
                <c:pt idx="2709">
                  <c:v>27.089999999999399</c:v>
                </c:pt>
                <c:pt idx="2710">
                  <c:v>27.099999999999401</c:v>
                </c:pt>
                <c:pt idx="2711">
                  <c:v>27.109999999999399</c:v>
                </c:pt>
                <c:pt idx="2712">
                  <c:v>27.119999999999401</c:v>
                </c:pt>
                <c:pt idx="2713">
                  <c:v>27.129999999999399</c:v>
                </c:pt>
                <c:pt idx="2714">
                  <c:v>27.1399999999994</c:v>
                </c:pt>
                <c:pt idx="2715">
                  <c:v>27.149999999999402</c:v>
                </c:pt>
                <c:pt idx="2716">
                  <c:v>27.1599999999994</c:v>
                </c:pt>
                <c:pt idx="2717">
                  <c:v>27.169999999999401</c:v>
                </c:pt>
                <c:pt idx="2718">
                  <c:v>27.179999999999399</c:v>
                </c:pt>
                <c:pt idx="2719">
                  <c:v>27.189999999999401</c:v>
                </c:pt>
                <c:pt idx="2720">
                  <c:v>27.199999999999399</c:v>
                </c:pt>
                <c:pt idx="2721">
                  <c:v>27.2099999999994</c:v>
                </c:pt>
                <c:pt idx="2722">
                  <c:v>27.219999999999398</c:v>
                </c:pt>
                <c:pt idx="2723">
                  <c:v>27.2299999999994</c:v>
                </c:pt>
                <c:pt idx="2724">
                  <c:v>27.239999999999402</c:v>
                </c:pt>
                <c:pt idx="2725">
                  <c:v>27.2499999999994</c:v>
                </c:pt>
                <c:pt idx="2726">
                  <c:v>27.259999999999401</c:v>
                </c:pt>
                <c:pt idx="2727">
                  <c:v>27.269999999999399</c:v>
                </c:pt>
                <c:pt idx="2728">
                  <c:v>27.279999999999401</c:v>
                </c:pt>
                <c:pt idx="2729">
                  <c:v>27.289999999999399</c:v>
                </c:pt>
                <c:pt idx="2730">
                  <c:v>27.2999999999994</c:v>
                </c:pt>
                <c:pt idx="2731">
                  <c:v>27.309999999999398</c:v>
                </c:pt>
                <c:pt idx="2732">
                  <c:v>27.3199999999994</c:v>
                </c:pt>
                <c:pt idx="2733">
                  <c:v>27.329999999999401</c:v>
                </c:pt>
                <c:pt idx="2734">
                  <c:v>27.339999999999399</c:v>
                </c:pt>
                <c:pt idx="2735">
                  <c:v>27.349999999999401</c:v>
                </c:pt>
                <c:pt idx="2736">
                  <c:v>27.359999999999399</c:v>
                </c:pt>
                <c:pt idx="2737">
                  <c:v>27.369999999999401</c:v>
                </c:pt>
                <c:pt idx="2738">
                  <c:v>27.379999999999399</c:v>
                </c:pt>
                <c:pt idx="2739">
                  <c:v>27.3899999999994</c:v>
                </c:pt>
                <c:pt idx="2740">
                  <c:v>27.399999999999402</c:v>
                </c:pt>
                <c:pt idx="2741">
                  <c:v>27.4099999999994</c:v>
                </c:pt>
                <c:pt idx="2742">
                  <c:v>27.419999999999401</c:v>
                </c:pt>
                <c:pt idx="2743">
                  <c:v>27.429999999999399</c:v>
                </c:pt>
                <c:pt idx="2744">
                  <c:v>27.439999999999401</c:v>
                </c:pt>
                <c:pt idx="2745">
                  <c:v>27.449999999999399</c:v>
                </c:pt>
                <c:pt idx="2746">
                  <c:v>27.4599999999994</c:v>
                </c:pt>
                <c:pt idx="2747">
                  <c:v>27.469999999999398</c:v>
                </c:pt>
                <c:pt idx="2748">
                  <c:v>27.4799999999994</c:v>
                </c:pt>
                <c:pt idx="2749">
                  <c:v>27.489999999999402</c:v>
                </c:pt>
                <c:pt idx="2750">
                  <c:v>27.4999999999994</c:v>
                </c:pt>
                <c:pt idx="2751">
                  <c:v>27.509999999999401</c:v>
                </c:pt>
                <c:pt idx="2752">
                  <c:v>27.519999999999399</c:v>
                </c:pt>
                <c:pt idx="2753">
                  <c:v>27.529999999999401</c:v>
                </c:pt>
                <c:pt idx="2754">
                  <c:v>27.539999999999399</c:v>
                </c:pt>
                <c:pt idx="2755">
                  <c:v>27.5499999999994</c:v>
                </c:pt>
                <c:pt idx="2756">
                  <c:v>27.559999999999398</c:v>
                </c:pt>
                <c:pt idx="2757">
                  <c:v>27.5699999999994</c:v>
                </c:pt>
                <c:pt idx="2758">
                  <c:v>27.579999999999298</c:v>
                </c:pt>
                <c:pt idx="2759">
                  <c:v>27.5899999999993</c:v>
                </c:pt>
                <c:pt idx="2760">
                  <c:v>27.599999999999302</c:v>
                </c:pt>
                <c:pt idx="2761">
                  <c:v>27.6099999999993</c:v>
                </c:pt>
                <c:pt idx="2762">
                  <c:v>27.619999999999301</c:v>
                </c:pt>
                <c:pt idx="2763">
                  <c:v>27.629999999999299</c:v>
                </c:pt>
                <c:pt idx="2764">
                  <c:v>27.639999999999301</c:v>
                </c:pt>
                <c:pt idx="2765">
                  <c:v>27.649999999999299</c:v>
                </c:pt>
                <c:pt idx="2766">
                  <c:v>27.6599999999993</c:v>
                </c:pt>
                <c:pt idx="2767">
                  <c:v>27.669999999999298</c:v>
                </c:pt>
                <c:pt idx="2768">
                  <c:v>27.6799999999993</c:v>
                </c:pt>
                <c:pt idx="2769">
                  <c:v>27.689999999999301</c:v>
                </c:pt>
                <c:pt idx="2770">
                  <c:v>27.699999999999299</c:v>
                </c:pt>
                <c:pt idx="2771">
                  <c:v>27.709999999999301</c:v>
                </c:pt>
                <c:pt idx="2772">
                  <c:v>27.719999999999299</c:v>
                </c:pt>
                <c:pt idx="2773">
                  <c:v>27.729999999999301</c:v>
                </c:pt>
                <c:pt idx="2774">
                  <c:v>27.739999999999299</c:v>
                </c:pt>
                <c:pt idx="2775">
                  <c:v>27.7499999999993</c:v>
                </c:pt>
                <c:pt idx="2776">
                  <c:v>27.759999999999302</c:v>
                </c:pt>
                <c:pt idx="2777">
                  <c:v>27.7699999999993</c:v>
                </c:pt>
                <c:pt idx="2778">
                  <c:v>27.779999999999301</c:v>
                </c:pt>
                <c:pt idx="2779">
                  <c:v>27.789999999999299</c:v>
                </c:pt>
                <c:pt idx="2780">
                  <c:v>27.799999999999301</c:v>
                </c:pt>
                <c:pt idx="2781">
                  <c:v>27.809999999999299</c:v>
                </c:pt>
                <c:pt idx="2782">
                  <c:v>27.8199999999993</c:v>
                </c:pt>
                <c:pt idx="2783">
                  <c:v>27.829999999999298</c:v>
                </c:pt>
                <c:pt idx="2784">
                  <c:v>27.8399999999993</c:v>
                </c:pt>
                <c:pt idx="2785">
                  <c:v>27.849999999999302</c:v>
                </c:pt>
                <c:pt idx="2786">
                  <c:v>27.8599999999993</c:v>
                </c:pt>
                <c:pt idx="2787">
                  <c:v>27.869999999999301</c:v>
                </c:pt>
                <c:pt idx="2788">
                  <c:v>27.879999999999299</c:v>
                </c:pt>
                <c:pt idx="2789">
                  <c:v>27.889999999999301</c:v>
                </c:pt>
                <c:pt idx="2790">
                  <c:v>27.899999999999299</c:v>
                </c:pt>
                <c:pt idx="2791">
                  <c:v>27.9099999999993</c:v>
                </c:pt>
                <c:pt idx="2792">
                  <c:v>27.919999999999298</c:v>
                </c:pt>
                <c:pt idx="2793">
                  <c:v>27.9299999999993</c:v>
                </c:pt>
                <c:pt idx="2794">
                  <c:v>27.939999999999301</c:v>
                </c:pt>
                <c:pt idx="2795">
                  <c:v>27.949999999999299</c:v>
                </c:pt>
                <c:pt idx="2796">
                  <c:v>27.959999999999301</c:v>
                </c:pt>
                <c:pt idx="2797">
                  <c:v>27.969999999999299</c:v>
                </c:pt>
                <c:pt idx="2798">
                  <c:v>27.979999999999301</c:v>
                </c:pt>
                <c:pt idx="2799">
                  <c:v>27.989999999999299</c:v>
                </c:pt>
                <c:pt idx="2800">
                  <c:v>27.9999999999993</c:v>
                </c:pt>
                <c:pt idx="2801">
                  <c:v>28.009999999999302</c:v>
                </c:pt>
                <c:pt idx="2802">
                  <c:v>28.0199999999993</c:v>
                </c:pt>
                <c:pt idx="2803">
                  <c:v>28.029999999999301</c:v>
                </c:pt>
                <c:pt idx="2804">
                  <c:v>28.039999999999299</c:v>
                </c:pt>
                <c:pt idx="2805">
                  <c:v>28.049999999999301</c:v>
                </c:pt>
                <c:pt idx="2806">
                  <c:v>28.059999999999299</c:v>
                </c:pt>
                <c:pt idx="2807">
                  <c:v>28.0699999999993</c:v>
                </c:pt>
                <c:pt idx="2808">
                  <c:v>28.079999999999199</c:v>
                </c:pt>
                <c:pt idx="2809">
                  <c:v>28.0899999999992</c:v>
                </c:pt>
                <c:pt idx="2810">
                  <c:v>28.099999999999199</c:v>
                </c:pt>
                <c:pt idx="2811">
                  <c:v>28.1099999999992</c:v>
                </c:pt>
                <c:pt idx="2812">
                  <c:v>28.119999999999202</c:v>
                </c:pt>
                <c:pt idx="2813">
                  <c:v>28.1299999999992</c:v>
                </c:pt>
                <c:pt idx="2814">
                  <c:v>28.139999999999201</c:v>
                </c:pt>
                <c:pt idx="2815">
                  <c:v>28.149999999999199</c:v>
                </c:pt>
                <c:pt idx="2816">
                  <c:v>28.159999999999201</c:v>
                </c:pt>
                <c:pt idx="2817">
                  <c:v>28.169999999999199</c:v>
                </c:pt>
                <c:pt idx="2818">
                  <c:v>28.1799999999992</c:v>
                </c:pt>
                <c:pt idx="2819">
                  <c:v>28.189999999999198</c:v>
                </c:pt>
                <c:pt idx="2820">
                  <c:v>28.1999999999992</c:v>
                </c:pt>
                <c:pt idx="2821">
                  <c:v>28.209999999999201</c:v>
                </c:pt>
                <c:pt idx="2822">
                  <c:v>28.2199999999992</c:v>
                </c:pt>
                <c:pt idx="2823">
                  <c:v>28.229999999999201</c:v>
                </c:pt>
                <c:pt idx="2824">
                  <c:v>28.239999999999199</c:v>
                </c:pt>
                <c:pt idx="2825">
                  <c:v>28.249999999999201</c:v>
                </c:pt>
                <c:pt idx="2826">
                  <c:v>28.259999999999199</c:v>
                </c:pt>
                <c:pt idx="2827">
                  <c:v>28.2699999999992</c:v>
                </c:pt>
                <c:pt idx="2828">
                  <c:v>28.279999999999198</c:v>
                </c:pt>
                <c:pt idx="2829">
                  <c:v>28.2899999999992</c:v>
                </c:pt>
                <c:pt idx="2830">
                  <c:v>28.299999999999201</c:v>
                </c:pt>
                <c:pt idx="2831">
                  <c:v>28.309999999999199</c:v>
                </c:pt>
                <c:pt idx="2832">
                  <c:v>28.319999999999201</c:v>
                </c:pt>
                <c:pt idx="2833">
                  <c:v>28.329999999999199</c:v>
                </c:pt>
                <c:pt idx="2834">
                  <c:v>28.3399999999992</c:v>
                </c:pt>
                <c:pt idx="2835">
                  <c:v>28.349999999999199</c:v>
                </c:pt>
                <c:pt idx="2836">
                  <c:v>28.3599999999992</c:v>
                </c:pt>
                <c:pt idx="2837">
                  <c:v>28.369999999999202</c:v>
                </c:pt>
                <c:pt idx="2838">
                  <c:v>28.3799999999992</c:v>
                </c:pt>
                <c:pt idx="2839">
                  <c:v>28.389999999999201</c:v>
                </c:pt>
                <c:pt idx="2840">
                  <c:v>28.399999999999199</c:v>
                </c:pt>
                <c:pt idx="2841">
                  <c:v>28.409999999999201</c:v>
                </c:pt>
                <c:pt idx="2842">
                  <c:v>28.419999999999199</c:v>
                </c:pt>
                <c:pt idx="2843">
                  <c:v>28.4299999999992</c:v>
                </c:pt>
                <c:pt idx="2844">
                  <c:v>28.439999999999198</c:v>
                </c:pt>
                <c:pt idx="2845">
                  <c:v>28.4499999999992</c:v>
                </c:pt>
                <c:pt idx="2846">
                  <c:v>28.459999999999201</c:v>
                </c:pt>
                <c:pt idx="2847">
                  <c:v>28.4699999999992</c:v>
                </c:pt>
                <c:pt idx="2848">
                  <c:v>28.479999999999201</c:v>
                </c:pt>
                <c:pt idx="2849">
                  <c:v>28.489999999999199</c:v>
                </c:pt>
                <c:pt idx="2850">
                  <c:v>28.499999999999201</c:v>
                </c:pt>
                <c:pt idx="2851">
                  <c:v>28.509999999999199</c:v>
                </c:pt>
                <c:pt idx="2852">
                  <c:v>28.5199999999992</c:v>
                </c:pt>
                <c:pt idx="2853">
                  <c:v>28.529999999999198</c:v>
                </c:pt>
                <c:pt idx="2854">
                  <c:v>28.5399999999992</c:v>
                </c:pt>
                <c:pt idx="2855">
                  <c:v>28.549999999999201</c:v>
                </c:pt>
                <c:pt idx="2856">
                  <c:v>28.5599999999991</c:v>
                </c:pt>
                <c:pt idx="2857">
                  <c:v>28.569999999999201</c:v>
                </c:pt>
                <c:pt idx="2858">
                  <c:v>28.579999999999099</c:v>
                </c:pt>
                <c:pt idx="2859">
                  <c:v>28.589999999999101</c:v>
                </c:pt>
                <c:pt idx="2860">
                  <c:v>28.599999999999099</c:v>
                </c:pt>
                <c:pt idx="2861">
                  <c:v>28.609999999999101</c:v>
                </c:pt>
                <c:pt idx="2862">
                  <c:v>28.619999999999099</c:v>
                </c:pt>
                <c:pt idx="2863">
                  <c:v>28.6299999999991</c:v>
                </c:pt>
                <c:pt idx="2864">
                  <c:v>28.639999999999102</c:v>
                </c:pt>
                <c:pt idx="2865">
                  <c:v>28.6499999999991</c:v>
                </c:pt>
                <c:pt idx="2866">
                  <c:v>28.659999999999101</c:v>
                </c:pt>
                <c:pt idx="2867">
                  <c:v>28.669999999999099</c:v>
                </c:pt>
                <c:pt idx="2868">
                  <c:v>28.679999999999101</c:v>
                </c:pt>
                <c:pt idx="2869">
                  <c:v>28.689999999999099</c:v>
                </c:pt>
                <c:pt idx="2870">
                  <c:v>28.6999999999991</c:v>
                </c:pt>
                <c:pt idx="2871">
                  <c:v>28.709999999999098</c:v>
                </c:pt>
                <c:pt idx="2872">
                  <c:v>28.7199999999991</c:v>
                </c:pt>
                <c:pt idx="2873">
                  <c:v>28.729999999999102</c:v>
                </c:pt>
                <c:pt idx="2874">
                  <c:v>28.7399999999991</c:v>
                </c:pt>
                <c:pt idx="2875">
                  <c:v>28.749999999999101</c:v>
                </c:pt>
                <c:pt idx="2876">
                  <c:v>28.759999999999099</c:v>
                </c:pt>
                <c:pt idx="2877">
                  <c:v>28.769999999999101</c:v>
                </c:pt>
                <c:pt idx="2878">
                  <c:v>28.779999999999099</c:v>
                </c:pt>
                <c:pt idx="2879">
                  <c:v>28.7899999999991</c:v>
                </c:pt>
                <c:pt idx="2880">
                  <c:v>28.799999999999098</c:v>
                </c:pt>
                <c:pt idx="2881">
                  <c:v>28.8099999999991</c:v>
                </c:pt>
                <c:pt idx="2882">
                  <c:v>28.819999999999101</c:v>
                </c:pt>
                <c:pt idx="2883">
                  <c:v>28.829999999999099</c:v>
                </c:pt>
                <c:pt idx="2884">
                  <c:v>28.839999999999101</c:v>
                </c:pt>
                <c:pt idx="2885">
                  <c:v>28.849999999999099</c:v>
                </c:pt>
                <c:pt idx="2886">
                  <c:v>28.859999999999101</c:v>
                </c:pt>
                <c:pt idx="2887">
                  <c:v>28.869999999999099</c:v>
                </c:pt>
                <c:pt idx="2888">
                  <c:v>28.8799999999991</c:v>
                </c:pt>
                <c:pt idx="2889">
                  <c:v>28.889999999999102</c:v>
                </c:pt>
                <c:pt idx="2890">
                  <c:v>28.8999999999991</c:v>
                </c:pt>
                <c:pt idx="2891">
                  <c:v>28.909999999999101</c:v>
                </c:pt>
                <c:pt idx="2892">
                  <c:v>28.919999999999099</c:v>
                </c:pt>
                <c:pt idx="2893">
                  <c:v>28.929999999999101</c:v>
                </c:pt>
                <c:pt idx="2894">
                  <c:v>28.939999999999099</c:v>
                </c:pt>
                <c:pt idx="2895">
                  <c:v>28.9499999999991</c:v>
                </c:pt>
                <c:pt idx="2896">
                  <c:v>28.959999999999098</c:v>
                </c:pt>
                <c:pt idx="2897">
                  <c:v>28.9699999999991</c:v>
                </c:pt>
                <c:pt idx="2898">
                  <c:v>28.979999999999102</c:v>
                </c:pt>
                <c:pt idx="2899">
                  <c:v>28.9899999999991</c:v>
                </c:pt>
                <c:pt idx="2900">
                  <c:v>28.999999999999101</c:v>
                </c:pt>
                <c:pt idx="2901">
                  <c:v>29.009999999999099</c:v>
                </c:pt>
                <c:pt idx="2902">
                  <c:v>29.019999999999101</c:v>
                </c:pt>
                <c:pt idx="2903">
                  <c:v>29.029999999998999</c:v>
                </c:pt>
                <c:pt idx="2904">
                  <c:v>29.0399999999991</c:v>
                </c:pt>
                <c:pt idx="2905">
                  <c:v>29.049999999999098</c:v>
                </c:pt>
                <c:pt idx="2906">
                  <c:v>29.0599999999991</c:v>
                </c:pt>
                <c:pt idx="2907">
                  <c:v>29.069999999999101</c:v>
                </c:pt>
                <c:pt idx="2908">
                  <c:v>29.079999999999099</c:v>
                </c:pt>
                <c:pt idx="2909">
                  <c:v>29.089999999999002</c:v>
                </c:pt>
                <c:pt idx="2910">
                  <c:v>29.099999999999</c:v>
                </c:pt>
                <c:pt idx="2911">
                  <c:v>29.109999999999001</c:v>
                </c:pt>
                <c:pt idx="2912">
                  <c:v>29.119999999998999</c:v>
                </c:pt>
                <c:pt idx="2913">
                  <c:v>29.129999999999001</c:v>
                </c:pt>
                <c:pt idx="2914">
                  <c:v>29.139999999998999</c:v>
                </c:pt>
                <c:pt idx="2915">
                  <c:v>29.149999999999</c:v>
                </c:pt>
                <c:pt idx="2916">
                  <c:v>29.159999999998998</c:v>
                </c:pt>
                <c:pt idx="2917">
                  <c:v>29.169999999999</c:v>
                </c:pt>
                <c:pt idx="2918">
                  <c:v>29.179999999999001</c:v>
                </c:pt>
                <c:pt idx="2919">
                  <c:v>29.189999999998999</c:v>
                </c:pt>
                <c:pt idx="2920">
                  <c:v>29.199999999999001</c:v>
                </c:pt>
                <c:pt idx="2921">
                  <c:v>29.209999999998999</c:v>
                </c:pt>
                <c:pt idx="2922">
                  <c:v>29.219999999999001</c:v>
                </c:pt>
                <c:pt idx="2923">
                  <c:v>29.229999999998999</c:v>
                </c:pt>
                <c:pt idx="2924">
                  <c:v>29.239999999999</c:v>
                </c:pt>
                <c:pt idx="2925">
                  <c:v>29.249999999999002</c:v>
                </c:pt>
                <c:pt idx="2926">
                  <c:v>29.259999999999</c:v>
                </c:pt>
                <c:pt idx="2927">
                  <c:v>29.269999999999001</c:v>
                </c:pt>
                <c:pt idx="2928">
                  <c:v>29.279999999998999</c:v>
                </c:pt>
                <c:pt idx="2929">
                  <c:v>29.289999999999001</c:v>
                </c:pt>
                <c:pt idx="2930">
                  <c:v>29.299999999998999</c:v>
                </c:pt>
                <c:pt idx="2931">
                  <c:v>29.309999999999</c:v>
                </c:pt>
                <c:pt idx="2932">
                  <c:v>29.319999999998998</c:v>
                </c:pt>
                <c:pt idx="2933">
                  <c:v>29.329999999999</c:v>
                </c:pt>
                <c:pt idx="2934">
                  <c:v>29.339999999999002</c:v>
                </c:pt>
                <c:pt idx="2935">
                  <c:v>29.349999999999</c:v>
                </c:pt>
                <c:pt idx="2936">
                  <c:v>29.359999999999001</c:v>
                </c:pt>
                <c:pt idx="2937">
                  <c:v>29.369999999998999</c:v>
                </c:pt>
                <c:pt idx="2938">
                  <c:v>29.379999999999001</c:v>
                </c:pt>
                <c:pt idx="2939">
                  <c:v>29.389999999998999</c:v>
                </c:pt>
                <c:pt idx="2940">
                  <c:v>29.399999999999</c:v>
                </c:pt>
                <c:pt idx="2941">
                  <c:v>29.409999999998998</c:v>
                </c:pt>
                <c:pt idx="2942">
                  <c:v>29.419999999999</c:v>
                </c:pt>
                <c:pt idx="2943">
                  <c:v>29.429999999999001</c:v>
                </c:pt>
                <c:pt idx="2944">
                  <c:v>29.439999999998999</c:v>
                </c:pt>
                <c:pt idx="2945">
                  <c:v>29.449999999999001</c:v>
                </c:pt>
                <c:pt idx="2946">
                  <c:v>29.459999999998999</c:v>
                </c:pt>
                <c:pt idx="2947">
                  <c:v>29.469999999999001</c:v>
                </c:pt>
                <c:pt idx="2948">
                  <c:v>29.479999999998999</c:v>
                </c:pt>
                <c:pt idx="2949">
                  <c:v>29.489999999999</c:v>
                </c:pt>
                <c:pt idx="2950">
                  <c:v>29.499999999999002</c:v>
                </c:pt>
                <c:pt idx="2951">
                  <c:v>29.509999999999</c:v>
                </c:pt>
                <c:pt idx="2952">
                  <c:v>29.519999999999001</c:v>
                </c:pt>
                <c:pt idx="2953">
                  <c:v>29.529999999998999</c:v>
                </c:pt>
                <c:pt idx="2954">
                  <c:v>29.539999999999001</c:v>
                </c:pt>
                <c:pt idx="2955">
                  <c:v>29.549999999998999</c:v>
                </c:pt>
                <c:pt idx="2956">
                  <c:v>29.559999999999</c:v>
                </c:pt>
                <c:pt idx="2957">
                  <c:v>29.569999999998998</c:v>
                </c:pt>
                <c:pt idx="2958">
                  <c:v>29.579999999999</c:v>
                </c:pt>
                <c:pt idx="2959">
                  <c:v>29.589999999998899</c:v>
                </c:pt>
                <c:pt idx="2960">
                  <c:v>29.5999999999989</c:v>
                </c:pt>
                <c:pt idx="2961">
                  <c:v>29.609999999998902</c:v>
                </c:pt>
                <c:pt idx="2962">
                  <c:v>29.6199999999989</c:v>
                </c:pt>
                <c:pt idx="2963">
                  <c:v>29.629999999998901</c:v>
                </c:pt>
                <c:pt idx="2964">
                  <c:v>29.639999999998899</c:v>
                </c:pt>
                <c:pt idx="2965">
                  <c:v>29.649999999998901</c:v>
                </c:pt>
                <c:pt idx="2966">
                  <c:v>29.659999999998899</c:v>
                </c:pt>
                <c:pt idx="2967">
                  <c:v>29.6699999999989</c:v>
                </c:pt>
                <c:pt idx="2968">
                  <c:v>29.679999999998898</c:v>
                </c:pt>
                <c:pt idx="2969">
                  <c:v>29.6899999999989</c:v>
                </c:pt>
                <c:pt idx="2970">
                  <c:v>29.699999999998902</c:v>
                </c:pt>
                <c:pt idx="2971">
                  <c:v>29.7099999999989</c:v>
                </c:pt>
                <c:pt idx="2972">
                  <c:v>29.719999999998901</c:v>
                </c:pt>
                <c:pt idx="2973">
                  <c:v>29.729999999998899</c:v>
                </c:pt>
                <c:pt idx="2974">
                  <c:v>29.739999999998901</c:v>
                </c:pt>
                <c:pt idx="2975">
                  <c:v>29.749999999998899</c:v>
                </c:pt>
                <c:pt idx="2976">
                  <c:v>29.7599999999989</c:v>
                </c:pt>
                <c:pt idx="2977">
                  <c:v>29.769999999998898</c:v>
                </c:pt>
                <c:pt idx="2978">
                  <c:v>29.7799999999989</c:v>
                </c:pt>
                <c:pt idx="2979">
                  <c:v>29.789999999998901</c:v>
                </c:pt>
                <c:pt idx="2980">
                  <c:v>29.799999999998899</c:v>
                </c:pt>
                <c:pt idx="2981">
                  <c:v>29.809999999998901</c:v>
                </c:pt>
                <c:pt idx="2982">
                  <c:v>29.819999999998899</c:v>
                </c:pt>
                <c:pt idx="2983">
                  <c:v>29.829999999998901</c:v>
                </c:pt>
                <c:pt idx="2984">
                  <c:v>29.839999999998899</c:v>
                </c:pt>
                <c:pt idx="2985">
                  <c:v>29.8499999999989</c:v>
                </c:pt>
                <c:pt idx="2986">
                  <c:v>29.859999999998902</c:v>
                </c:pt>
                <c:pt idx="2987">
                  <c:v>29.8699999999989</c:v>
                </c:pt>
                <c:pt idx="2988">
                  <c:v>29.879999999998901</c:v>
                </c:pt>
                <c:pt idx="2989">
                  <c:v>29.889999999998899</c:v>
                </c:pt>
                <c:pt idx="2990">
                  <c:v>29.899999999998901</c:v>
                </c:pt>
                <c:pt idx="2991">
                  <c:v>29.909999999998899</c:v>
                </c:pt>
                <c:pt idx="2992">
                  <c:v>29.9199999999989</c:v>
                </c:pt>
                <c:pt idx="2993">
                  <c:v>29.929999999998898</c:v>
                </c:pt>
                <c:pt idx="2994">
                  <c:v>29.9399999999989</c:v>
                </c:pt>
                <c:pt idx="2995">
                  <c:v>29.949999999998902</c:v>
                </c:pt>
                <c:pt idx="2996">
                  <c:v>29.9599999999989</c:v>
                </c:pt>
                <c:pt idx="2997">
                  <c:v>29.969999999998901</c:v>
                </c:pt>
                <c:pt idx="2998">
                  <c:v>29.979999999998899</c:v>
                </c:pt>
                <c:pt idx="2999">
                  <c:v>29.989999999998901</c:v>
                </c:pt>
                <c:pt idx="3000">
                  <c:v>29.999999999998899</c:v>
                </c:pt>
                <c:pt idx="3001">
                  <c:v>30.0099999999989</c:v>
                </c:pt>
                <c:pt idx="3002">
                  <c:v>30.019999999998898</c:v>
                </c:pt>
                <c:pt idx="3003">
                  <c:v>30.0299999999989</c:v>
                </c:pt>
                <c:pt idx="3004">
                  <c:v>30.039999999998901</c:v>
                </c:pt>
                <c:pt idx="3005">
                  <c:v>30.049999999998899</c:v>
                </c:pt>
                <c:pt idx="3006">
                  <c:v>30.059999999998901</c:v>
                </c:pt>
                <c:pt idx="3007">
                  <c:v>30.069999999998799</c:v>
                </c:pt>
                <c:pt idx="3008">
                  <c:v>30.079999999998901</c:v>
                </c:pt>
                <c:pt idx="3009">
                  <c:v>30.089999999998799</c:v>
                </c:pt>
                <c:pt idx="3010">
                  <c:v>30.099999999998801</c:v>
                </c:pt>
                <c:pt idx="3011">
                  <c:v>30.109999999998799</c:v>
                </c:pt>
                <c:pt idx="3012">
                  <c:v>30.1199999999988</c:v>
                </c:pt>
                <c:pt idx="3013">
                  <c:v>30.129999999998802</c:v>
                </c:pt>
                <c:pt idx="3014">
                  <c:v>30.1399999999988</c:v>
                </c:pt>
                <c:pt idx="3015">
                  <c:v>30.149999999998801</c:v>
                </c:pt>
                <c:pt idx="3016">
                  <c:v>30.159999999998799</c:v>
                </c:pt>
                <c:pt idx="3017">
                  <c:v>30.169999999998801</c:v>
                </c:pt>
                <c:pt idx="3018">
                  <c:v>30.179999999998799</c:v>
                </c:pt>
                <c:pt idx="3019">
                  <c:v>30.1899999999988</c:v>
                </c:pt>
                <c:pt idx="3020">
                  <c:v>30.199999999998798</c:v>
                </c:pt>
                <c:pt idx="3021">
                  <c:v>30.2099999999988</c:v>
                </c:pt>
                <c:pt idx="3022">
                  <c:v>30.219999999998802</c:v>
                </c:pt>
                <c:pt idx="3023">
                  <c:v>30.2299999999988</c:v>
                </c:pt>
                <c:pt idx="3024">
                  <c:v>30.239999999998801</c:v>
                </c:pt>
                <c:pt idx="3025">
                  <c:v>30.249999999998799</c:v>
                </c:pt>
                <c:pt idx="3026">
                  <c:v>30.259999999998801</c:v>
                </c:pt>
                <c:pt idx="3027">
                  <c:v>30.269999999998799</c:v>
                </c:pt>
                <c:pt idx="3028">
                  <c:v>30.2799999999988</c:v>
                </c:pt>
                <c:pt idx="3029">
                  <c:v>30.289999999998798</c:v>
                </c:pt>
                <c:pt idx="3030">
                  <c:v>30.2999999999988</c:v>
                </c:pt>
                <c:pt idx="3031">
                  <c:v>30.309999999998801</c:v>
                </c:pt>
                <c:pt idx="3032">
                  <c:v>30.319999999998799</c:v>
                </c:pt>
                <c:pt idx="3033">
                  <c:v>30.329999999998801</c:v>
                </c:pt>
                <c:pt idx="3034">
                  <c:v>30.339999999998799</c:v>
                </c:pt>
                <c:pt idx="3035">
                  <c:v>30.349999999998801</c:v>
                </c:pt>
                <c:pt idx="3036">
                  <c:v>30.359999999998799</c:v>
                </c:pt>
                <c:pt idx="3037">
                  <c:v>30.3699999999988</c:v>
                </c:pt>
                <c:pt idx="3038">
                  <c:v>30.379999999998802</c:v>
                </c:pt>
                <c:pt idx="3039">
                  <c:v>30.3899999999988</c:v>
                </c:pt>
                <c:pt idx="3040">
                  <c:v>30.399999999998801</c:v>
                </c:pt>
                <c:pt idx="3041">
                  <c:v>30.409999999998799</c:v>
                </c:pt>
                <c:pt idx="3042">
                  <c:v>30.419999999998801</c:v>
                </c:pt>
                <c:pt idx="3043">
                  <c:v>30.429999999998799</c:v>
                </c:pt>
                <c:pt idx="3044">
                  <c:v>30.4399999999988</c:v>
                </c:pt>
                <c:pt idx="3045">
                  <c:v>30.449999999998798</c:v>
                </c:pt>
                <c:pt idx="3046">
                  <c:v>30.4599999999988</c:v>
                </c:pt>
                <c:pt idx="3047">
                  <c:v>30.469999999998802</c:v>
                </c:pt>
                <c:pt idx="3048">
                  <c:v>30.4799999999988</c:v>
                </c:pt>
                <c:pt idx="3049">
                  <c:v>30.489999999998801</c:v>
                </c:pt>
                <c:pt idx="3050">
                  <c:v>30.499999999998799</c:v>
                </c:pt>
                <c:pt idx="3051">
                  <c:v>30.509999999998801</c:v>
                </c:pt>
                <c:pt idx="3052">
                  <c:v>30.519999999998799</c:v>
                </c:pt>
                <c:pt idx="3053">
                  <c:v>30.5299999999988</c:v>
                </c:pt>
                <c:pt idx="3054">
                  <c:v>30.539999999998798</c:v>
                </c:pt>
                <c:pt idx="3055">
                  <c:v>30.5499999999988</c:v>
                </c:pt>
                <c:pt idx="3056">
                  <c:v>30.559999999998801</c:v>
                </c:pt>
                <c:pt idx="3057">
                  <c:v>30.5699999999987</c:v>
                </c:pt>
                <c:pt idx="3058">
                  <c:v>30.579999999998801</c:v>
                </c:pt>
                <c:pt idx="3059">
                  <c:v>30.5899999999987</c:v>
                </c:pt>
                <c:pt idx="3060">
                  <c:v>30.599999999998701</c:v>
                </c:pt>
                <c:pt idx="3061">
                  <c:v>30.609999999998699</c:v>
                </c:pt>
                <c:pt idx="3062">
                  <c:v>30.619999999998701</c:v>
                </c:pt>
                <c:pt idx="3063">
                  <c:v>30.629999999998699</c:v>
                </c:pt>
                <c:pt idx="3064">
                  <c:v>30.6399999999987</c:v>
                </c:pt>
                <c:pt idx="3065">
                  <c:v>30.649999999998698</c:v>
                </c:pt>
                <c:pt idx="3066">
                  <c:v>30.6599999999987</c:v>
                </c:pt>
                <c:pt idx="3067">
                  <c:v>30.669999999998701</c:v>
                </c:pt>
                <c:pt idx="3068">
                  <c:v>30.679999999998699</c:v>
                </c:pt>
                <c:pt idx="3069">
                  <c:v>30.689999999998701</c:v>
                </c:pt>
                <c:pt idx="3070">
                  <c:v>30.699999999998699</c:v>
                </c:pt>
                <c:pt idx="3071">
                  <c:v>30.709999999998701</c:v>
                </c:pt>
                <c:pt idx="3072">
                  <c:v>30.719999999998699</c:v>
                </c:pt>
                <c:pt idx="3073">
                  <c:v>30.7299999999987</c:v>
                </c:pt>
                <c:pt idx="3074">
                  <c:v>30.739999999998702</c:v>
                </c:pt>
                <c:pt idx="3075">
                  <c:v>30.7499999999987</c:v>
                </c:pt>
                <c:pt idx="3076">
                  <c:v>30.759999999998701</c:v>
                </c:pt>
                <c:pt idx="3077">
                  <c:v>30.769999999998699</c:v>
                </c:pt>
                <c:pt idx="3078">
                  <c:v>30.779999999998701</c:v>
                </c:pt>
                <c:pt idx="3079">
                  <c:v>30.789999999998699</c:v>
                </c:pt>
                <c:pt idx="3080">
                  <c:v>30.7999999999987</c:v>
                </c:pt>
                <c:pt idx="3081">
                  <c:v>30.809999999998698</c:v>
                </c:pt>
                <c:pt idx="3082">
                  <c:v>30.8199999999987</c:v>
                </c:pt>
                <c:pt idx="3083">
                  <c:v>30.829999999998702</c:v>
                </c:pt>
                <c:pt idx="3084">
                  <c:v>30.8399999999987</c:v>
                </c:pt>
                <c:pt idx="3085">
                  <c:v>30.849999999998701</c:v>
                </c:pt>
                <c:pt idx="3086">
                  <c:v>30.859999999998699</c:v>
                </c:pt>
                <c:pt idx="3087">
                  <c:v>30.869999999998701</c:v>
                </c:pt>
                <c:pt idx="3088">
                  <c:v>30.879999999998699</c:v>
                </c:pt>
                <c:pt idx="3089">
                  <c:v>30.8899999999987</c:v>
                </c:pt>
                <c:pt idx="3090">
                  <c:v>30.899999999998698</c:v>
                </c:pt>
                <c:pt idx="3091">
                  <c:v>30.9099999999987</c:v>
                </c:pt>
                <c:pt idx="3092">
                  <c:v>30.919999999998701</c:v>
                </c:pt>
                <c:pt idx="3093">
                  <c:v>30.929999999998699</c:v>
                </c:pt>
                <c:pt idx="3094">
                  <c:v>30.939999999998701</c:v>
                </c:pt>
                <c:pt idx="3095">
                  <c:v>30.949999999998699</c:v>
                </c:pt>
                <c:pt idx="3096">
                  <c:v>30.959999999998701</c:v>
                </c:pt>
                <c:pt idx="3097">
                  <c:v>30.969999999998699</c:v>
                </c:pt>
                <c:pt idx="3098">
                  <c:v>30.9799999999987</c:v>
                </c:pt>
                <c:pt idx="3099">
                  <c:v>30.989999999998702</c:v>
                </c:pt>
                <c:pt idx="3100">
                  <c:v>30.9999999999987</c:v>
                </c:pt>
                <c:pt idx="3101">
                  <c:v>31.009999999998701</c:v>
                </c:pt>
                <c:pt idx="3102">
                  <c:v>31.019999999998699</c:v>
                </c:pt>
                <c:pt idx="3103">
                  <c:v>31.029999999998701</c:v>
                </c:pt>
                <c:pt idx="3104">
                  <c:v>31.039999999998699</c:v>
                </c:pt>
                <c:pt idx="3105">
                  <c:v>31.0499999999987</c:v>
                </c:pt>
                <c:pt idx="3106">
                  <c:v>31.059999999998698</c:v>
                </c:pt>
                <c:pt idx="3107">
                  <c:v>31.0699999999987</c:v>
                </c:pt>
                <c:pt idx="3108">
                  <c:v>31.079999999998702</c:v>
                </c:pt>
                <c:pt idx="3109">
                  <c:v>31.0899999999986</c:v>
                </c:pt>
                <c:pt idx="3110">
                  <c:v>31.099999999998602</c:v>
                </c:pt>
                <c:pt idx="3111">
                  <c:v>31.1099999999986</c:v>
                </c:pt>
                <c:pt idx="3112">
                  <c:v>31.119999999998601</c:v>
                </c:pt>
                <c:pt idx="3113">
                  <c:v>31.129999999998599</c:v>
                </c:pt>
                <c:pt idx="3114">
                  <c:v>31.139999999998601</c:v>
                </c:pt>
                <c:pt idx="3115">
                  <c:v>31.149999999998599</c:v>
                </c:pt>
                <c:pt idx="3116">
                  <c:v>31.1599999999986</c:v>
                </c:pt>
                <c:pt idx="3117">
                  <c:v>31.169999999998598</c:v>
                </c:pt>
                <c:pt idx="3118">
                  <c:v>31.1799999999986</c:v>
                </c:pt>
                <c:pt idx="3119">
                  <c:v>31.189999999998602</c:v>
                </c:pt>
                <c:pt idx="3120">
                  <c:v>31.1999999999986</c:v>
                </c:pt>
                <c:pt idx="3121">
                  <c:v>31.209999999998601</c:v>
                </c:pt>
                <c:pt idx="3122">
                  <c:v>31.219999999998599</c:v>
                </c:pt>
                <c:pt idx="3123">
                  <c:v>31.229999999998601</c:v>
                </c:pt>
                <c:pt idx="3124">
                  <c:v>31.239999999998599</c:v>
                </c:pt>
                <c:pt idx="3125">
                  <c:v>31.2499999999986</c:v>
                </c:pt>
                <c:pt idx="3126">
                  <c:v>31.259999999998598</c:v>
                </c:pt>
                <c:pt idx="3127">
                  <c:v>31.2699999999986</c:v>
                </c:pt>
                <c:pt idx="3128">
                  <c:v>31.279999999998601</c:v>
                </c:pt>
                <c:pt idx="3129">
                  <c:v>31.289999999998599</c:v>
                </c:pt>
                <c:pt idx="3130">
                  <c:v>31.299999999998601</c:v>
                </c:pt>
                <c:pt idx="3131">
                  <c:v>31.309999999998599</c:v>
                </c:pt>
                <c:pt idx="3132">
                  <c:v>31.319999999998601</c:v>
                </c:pt>
                <c:pt idx="3133">
                  <c:v>31.329999999998599</c:v>
                </c:pt>
                <c:pt idx="3134">
                  <c:v>31.3399999999986</c:v>
                </c:pt>
                <c:pt idx="3135">
                  <c:v>31.349999999998602</c:v>
                </c:pt>
                <c:pt idx="3136">
                  <c:v>31.3599999999986</c:v>
                </c:pt>
                <c:pt idx="3137">
                  <c:v>31.369999999998601</c:v>
                </c:pt>
                <c:pt idx="3138">
                  <c:v>31.379999999998599</c:v>
                </c:pt>
                <c:pt idx="3139">
                  <c:v>31.389999999998601</c:v>
                </c:pt>
                <c:pt idx="3140">
                  <c:v>31.399999999998599</c:v>
                </c:pt>
                <c:pt idx="3141">
                  <c:v>31.4099999999986</c:v>
                </c:pt>
                <c:pt idx="3142">
                  <c:v>31.419999999998598</c:v>
                </c:pt>
                <c:pt idx="3143">
                  <c:v>31.4299999999986</c:v>
                </c:pt>
                <c:pt idx="3144">
                  <c:v>31.439999999998602</c:v>
                </c:pt>
                <c:pt idx="3145">
                  <c:v>31.4499999999986</c:v>
                </c:pt>
                <c:pt idx="3146">
                  <c:v>31.459999999998601</c:v>
                </c:pt>
                <c:pt idx="3147">
                  <c:v>31.469999999998599</c:v>
                </c:pt>
                <c:pt idx="3148">
                  <c:v>31.479999999998601</c:v>
                </c:pt>
                <c:pt idx="3149">
                  <c:v>31.489999999998599</c:v>
                </c:pt>
                <c:pt idx="3150">
                  <c:v>31.4999999999986</c:v>
                </c:pt>
                <c:pt idx="3151">
                  <c:v>31.509999999998598</c:v>
                </c:pt>
                <c:pt idx="3152">
                  <c:v>31.5199999999986</c:v>
                </c:pt>
                <c:pt idx="3153">
                  <c:v>31.529999999998601</c:v>
                </c:pt>
                <c:pt idx="3154">
                  <c:v>31.539999999998599</c:v>
                </c:pt>
                <c:pt idx="3155">
                  <c:v>31.549999999998601</c:v>
                </c:pt>
                <c:pt idx="3156">
                  <c:v>31.559999999998599</c:v>
                </c:pt>
                <c:pt idx="3157">
                  <c:v>31.569999999998601</c:v>
                </c:pt>
                <c:pt idx="3158">
                  <c:v>31.579999999998599</c:v>
                </c:pt>
                <c:pt idx="3159">
                  <c:v>31.5899999999986</c:v>
                </c:pt>
                <c:pt idx="3160">
                  <c:v>31.599999999998499</c:v>
                </c:pt>
                <c:pt idx="3161">
                  <c:v>31.6099999999985</c:v>
                </c:pt>
                <c:pt idx="3162">
                  <c:v>31.619999999998502</c:v>
                </c:pt>
                <c:pt idx="3163">
                  <c:v>31.6299999999985</c:v>
                </c:pt>
                <c:pt idx="3164">
                  <c:v>31.639999999998501</c:v>
                </c:pt>
                <c:pt idx="3165">
                  <c:v>31.649999999998499</c:v>
                </c:pt>
                <c:pt idx="3166">
                  <c:v>31.659999999998501</c:v>
                </c:pt>
                <c:pt idx="3167">
                  <c:v>31.669999999998499</c:v>
                </c:pt>
                <c:pt idx="3168">
                  <c:v>31.6799999999985</c:v>
                </c:pt>
                <c:pt idx="3169">
                  <c:v>31.689999999998498</c:v>
                </c:pt>
                <c:pt idx="3170">
                  <c:v>31.6999999999985</c:v>
                </c:pt>
                <c:pt idx="3171">
                  <c:v>31.709999999998502</c:v>
                </c:pt>
                <c:pt idx="3172">
                  <c:v>31.7199999999985</c:v>
                </c:pt>
                <c:pt idx="3173">
                  <c:v>31.729999999998501</c:v>
                </c:pt>
                <c:pt idx="3174">
                  <c:v>31.739999999998499</c:v>
                </c:pt>
                <c:pt idx="3175">
                  <c:v>31.749999999998501</c:v>
                </c:pt>
                <c:pt idx="3176">
                  <c:v>31.759999999998499</c:v>
                </c:pt>
                <c:pt idx="3177">
                  <c:v>31.7699999999985</c:v>
                </c:pt>
                <c:pt idx="3178">
                  <c:v>31.779999999998498</c:v>
                </c:pt>
                <c:pt idx="3179">
                  <c:v>31.7899999999985</c:v>
                </c:pt>
                <c:pt idx="3180">
                  <c:v>31.799999999998501</c:v>
                </c:pt>
                <c:pt idx="3181">
                  <c:v>31.809999999998499</c:v>
                </c:pt>
                <c:pt idx="3182">
                  <c:v>31.819999999998501</c:v>
                </c:pt>
                <c:pt idx="3183">
                  <c:v>31.829999999998499</c:v>
                </c:pt>
                <c:pt idx="3184">
                  <c:v>31.839999999998501</c:v>
                </c:pt>
                <c:pt idx="3185">
                  <c:v>31.849999999998499</c:v>
                </c:pt>
                <c:pt idx="3186">
                  <c:v>31.8599999999985</c:v>
                </c:pt>
                <c:pt idx="3187">
                  <c:v>31.869999999998502</c:v>
                </c:pt>
                <c:pt idx="3188">
                  <c:v>31.8799999999985</c:v>
                </c:pt>
                <c:pt idx="3189">
                  <c:v>31.889999999998501</c:v>
                </c:pt>
                <c:pt idx="3190">
                  <c:v>31.899999999998499</c:v>
                </c:pt>
                <c:pt idx="3191">
                  <c:v>31.909999999998501</c:v>
                </c:pt>
                <c:pt idx="3192">
                  <c:v>31.919999999998499</c:v>
                </c:pt>
                <c:pt idx="3193">
                  <c:v>31.9299999999985</c:v>
                </c:pt>
                <c:pt idx="3194">
                  <c:v>31.939999999998498</c:v>
                </c:pt>
                <c:pt idx="3195">
                  <c:v>31.9499999999985</c:v>
                </c:pt>
                <c:pt idx="3196">
                  <c:v>31.959999999998502</c:v>
                </c:pt>
                <c:pt idx="3197">
                  <c:v>31.9699999999985</c:v>
                </c:pt>
                <c:pt idx="3198">
                  <c:v>31.979999999998501</c:v>
                </c:pt>
                <c:pt idx="3199">
                  <c:v>31.989999999998499</c:v>
                </c:pt>
                <c:pt idx="3200">
                  <c:v>31.999999999998501</c:v>
                </c:pt>
                <c:pt idx="3201">
                  <c:v>32.009999999998499</c:v>
                </c:pt>
                <c:pt idx="3202">
                  <c:v>32.019999999998497</c:v>
                </c:pt>
                <c:pt idx="3203">
                  <c:v>32.029999999998502</c:v>
                </c:pt>
                <c:pt idx="3204">
                  <c:v>32.0399999999985</c:v>
                </c:pt>
                <c:pt idx="3205">
                  <c:v>32.049999999998398</c:v>
                </c:pt>
                <c:pt idx="3206">
                  <c:v>32.059999999998503</c:v>
                </c:pt>
                <c:pt idx="3207">
                  <c:v>32.069999999998501</c:v>
                </c:pt>
                <c:pt idx="3208">
                  <c:v>32.0799999999984</c:v>
                </c:pt>
                <c:pt idx="3209">
                  <c:v>32.089999999998497</c:v>
                </c:pt>
                <c:pt idx="3210">
                  <c:v>32.099999999998403</c:v>
                </c:pt>
                <c:pt idx="3211">
                  <c:v>32.109999999998401</c:v>
                </c:pt>
                <c:pt idx="3212">
                  <c:v>32.119999999998399</c:v>
                </c:pt>
                <c:pt idx="3213">
                  <c:v>32.129999999998397</c:v>
                </c:pt>
                <c:pt idx="3214">
                  <c:v>32.139999999998402</c:v>
                </c:pt>
                <c:pt idx="3215">
                  <c:v>32.1499999999984</c:v>
                </c:pt>
                <c:pt idx="3216">
                  <c:v>32.159999999998398</c:v>
                </c:pt>
                <c:pt idx="3217">
                  <c:v>32.169999999998403</c:v>
                </c:pt>
                <c:pt idx="3218">
                  <c:v>32.179999999998401</c:v>
                </c:pt>
                <c:pt idx="3219">
                  <c:v>32.189999999998399</c:v>
                </c:pt>
                <c:pt idx="3220">
                  <c:v>32.199999999998397</c:v>
                </c:pt>
                <c:pt idx="3221">
                  <c:v>32.209999999998402</c:v>
                </c:pt>
                <c:pt idx="3222">
                  <c:v>32.2199999999984</c:v>
                </c:pt>
                <c:pt idx="3223">
                  <c:v>32.229999999998398</c:v>
                </c:pt>
                <c:pt idx="3224">
                  <c:v>32.239999999998403</c:v>
                </c:pt>
                <c:pt idx="3225">
                  <c:v>32.249999999998401</c:v>
                </c:pt>
                <c:pt idx="3226">
                  <c:v>32.259999999998399</c:v>
                </c:pt>
                <c:pt idx="3227">
                  <c:v>32.269999999998397</c:v>
                </c:pt>
                <c:pt idx="3228">
                  <c:v>32.279999999998402</c:v>
                </c:pt>
                <c:pt idx="3229">
                  <c:v>32.2899999999984</c:v>
                </c:pt>
                <c:pt idx="3230">
                  <c:v>32.299999999998398</c:v>
                </c:pt>
                <c:pt idx="3231">
                  <c:v>32.309999999998396</c:v>
                </c:pt>
                <c:pt idx="3232">
                  <c:v>32.319999999998402</c:v>
                </c:pt>
                <c:pt idx="3233">
                  <c:v>32.3299999999984</c:v>
                </c:pt>
                <c:pt idx="3234">
                  <c:v>32.339999999998398</c:v>
                </c:pt>
                <c:pt idx="3235">
                  <c:v>32.349999999998403</c:v>
                </c:pt>
                <c:pt idx="3236">
                  <c:v>32.359999999998401</c:v>
                </c:pt>
                <c:pt idx="3237">
                  <c:v>32.369999999998399</c:v>
                </c:pt>
                <c:pt idx="3238">
                  <c:v>32.379999999998397</c:v>
                </c:pt>
                <c:pt idx="3239">
                  <c:v>32.389999999998402</c:v>
                </c:pt>
                <c:pt idx="3240">
                  <c:v>32.3999999999984</c:v>
                </c:pt>
                <c:pt idx="3241">
                  <c:v>32.409999999998398</c:v>
                </c:pt>
                <c:pt idx="3242">
                  <c:v>32.419999999998403</c:v>
                </c:pt>
                <c:pt idx="3243">
                  <c:v>32.429999999998401</c:v>
                </c:pt>
                <c:pt idx="3244">
                  <c:v>32.439999999998399</c:v>
                </c:pt>
                <c:pt idx="3245">
                  <c:v>32.449999999998397</c:v>
                </c:pt>
                <c:pt idx="3246">
                  <c:v>32.459999999998402</c:v>
                </c:pt>
                <c:pt idx="3247">
                  <c:v>32.4699999999984</c:v>
                </c:pt>
                <c:pt idx="3248">
                  <c:v>32.479999999998398</c:v>
                </c:pt>
                <c:pt idx="3249">
                  <c:v>32.489999999998403</c:v>
                </c:pt>
                <c:pt idx="3250">
                  <c:v>32.499999999998401</c:v>
                </c:pt>
                <c:pt idx="3251">
                  <c:v>32.509999999998399</c:v>
                </c:pt>
                <c:pt idx="3252">
                  <c:v>32.519999999998397</c:v>
                </c:pt>
                <c:pt idx="3253">
                  <c:v>32.529999999998402</c:v>
                </c:pt>
                <c:pt idx="3254">
                  <c:v>32.5399999999984</c:v>
                </c:pt>
                <c:pt idx="3255">
                  <c:v>32.549999999998299</c:v>
                </c:pt>
                <c:pt idx="3256">
                  <c:v>32.559999999998396</c:v>
                </c:pt>
                <c:pt idx="3257">
                  <c:v>32.569999999998402</c:v>
                </c:pt>
                <c:pt idx="3258">
                  <c:v>32.5799999999983</c:v>
                </c:pt>
                <c:pt idx="3259">
                  <c:v>32.589999999998398</c:v>
                </c:pt>
                <c:pt idx="3260">
                  <c:v>32.599999999998303</c:v>
                </c:pt>
                <c:pt idx="3261">
                  <c:v>32.609999999998301</c:v>
                </c:pt>
                <c:pt idx="3262">
                  <c:v>32.619999999998299</c:v>
                </c:pt>
                <c:pt idx="3263">
                  <c:v>32.629999999998297</c:v>
                </c:pt>
                <c:pt idx="3264">
                  <c:v>32.639999999998302</c:v>
                </c:pt>
                <c:pt idx="3265">
                  <c:v>32.6499999999983</c:v>
                </c:pt>
                <c:pt idx="3266">
                  <c:v>32.659999999998298</c:v>
                </c:pt>
                <c:pt idx="3267">
                  <c:v>32.669999999998304</c:v>
                </c:pt>
                <c:pt idx="3268">
                  <c:v>32.679999999998302</c:v>
                </c:pt>
                <c:pt idx="3269">
                  <c:v>32.6899999999983</c:v>
                </c:pt>
                <c:pt idx="3270">
                  <c:v>32.699999999998298</c:v>
                </c:pt>
                <c:pt idx="3271">
                  <c:v>32.709999999998303</c:v>
                </c:pt>
                <c:pt idx="3272">
                  <c:v>32.719999999998301</c:v>
                </c:pt>
                <c:pt idx="3273">
                  <c:v>32.729999999998299</c:v>
                </c:pt>
                <c:pt idx="3274">
                  <c:v>32.739999999998297</c:v>
                </c:pt>
                <c:pt idx="3275">
                  <c:v>32.749999999998302</c:v>
                </c:pt>
                <c:pt idx="3276">
                  <c:v>32.7599999999983</c:v>
                </c:pt>
                <c:pt idx="3277">
                  <c:v>32.769999999998298</c:v>
                </c:pt>
                <c:pt idx="3278">
                  <c:v>32.779999999998303</c:v>
                </c:pt>
                <c:pt idx="3279">
                  <c:v>32.789999999998301</c:v>
                </c:pt>
                <c:pt idx="3280">
                  <c:v>32.799999999998299</c:v>
                </c:pt>
                <c:pt idx="3281">
                  <c:v>32.809999999998297</c:v>
                </c:pt>
                <c:pt idx="3282">
                  <c:v>32.819999999998302</c:v>
                </c:pt>
                <c:pt idx="3283">
                  <c:v>32.8299999999983</c:v>
                </c:pt>
                <c:pt idx="3284">
                  <c:v>32.839999999998298</c:v>
                </c:pt>
                <c:pt idx="3285">
                  <c:v>32.849999999998303</c:v>
                </c:pt>
                <c:pt idx="3286">
                  <c:v>32.859999999998301</c:v>
                </c:pt>
                <c:pt idx="3287">
                  <c:v>32.869999999998299</c:v>
                </c:pt>
                <c:pt idx="3288">
                  <c:v>32.879999999998297</c:v>
                </c:pt>
                <c:pt idx="3289">
                  <c:v>32.889999999998302</c:v>
                </c:pt>
                <c:pt idx="3290">
                  <c:v>32.8999999999983</c:v>
                </c:pt>
                <c:pt idx="3291">
                  <c:v>32.909999999998298</c:v>
                </c:pt>
                <c:pt idx="3292">
                  <c:v>32.919999999998304</c:v>
                </c:pt>
                <c:pt idx="3293">
                  <c:v>32.929999999998302</c:v>
                </c:pt>
                <c:pt idx="3294">
                  <c:v>32.9399999999983</c:v>
                </c:pt>
                <c:pt idx="3295">
                  <c:v>32.949999999998298</c:v>
                </c:pt>
                <c:pt idx="3296">
                  <c:v>32.959999999998303</c:v>
                </c:pt>
                <c:pt idx="3297">
                  <c:v>32.969999999998301</c:v>
                </c:pt>
                <c:pt idx="3298">
                  <c:v>32.979999999998299</c:v>
                </c:pt>
                <c:pt idx="3299">
                  <c:v>32.989999999998297</c:v>
                </c:pt>
                <c:pt idx="3300">
                  <c:v>32.999999999998302</c:v>
                </c:pt>
                <c:pt idx="3301">
                  <c:v>33.0099999999983</c:v>
                </c:pt>
                <c:pt idx="3302">
                  <c:v>33.019999999998298</c:v>
                </c:pt>
                <c:pt idx="3303">
                  <c:v>33.029999999998303</c:v>
                </c:pt>
                <c:pt idx="3304">
                  <c:v>33.039999999998301</c:v>
                </c:pt>
                <c:pt idx="3305">
                  <c:v>33.049999999998299</c:v>
                </c:pt>
                <c:pt idx="3306">
                  <c:v>33.059999999998297</c:v>
                </c:pt>
                <c:pt idx="3307">
                  <c:v>33.069999999998302</c:v>
                </c:pt>
                <c:pt idx="3308">
                  <c:v>33.0799999999983</c:v>
                </c:pt>
                <c:pt idx="3309">
                  <c:v>33.089999999998298</c:v>
                </c:pt>
                <c:pt idx="3310">
                  <c:v>33.099999999998303</c:v>
                </c:pt>
                <c:pt idx="3311">
                  <c:v>33.109999999998202</c:v>
                </c:pt>
                <c:pt idx="3312">
                  <c:v>33.1199999999982</c:v>
                </c:pt>
                <c:pt idx="3313">
                  <c:v>33.129999999998198</c:v>
                </c:pt>
                <c:pt idx="3314">
                  <c:v>33.139999999998203</c:v>
                </c:pt>
                <c:pt idx="3315">
                  <c:v>33.149999999998201</c:v>
                </c:pt>
                <c:pt idx="3316">
                  <c:v>33.159999999998199</c:v>
                </c:pt>
                <c:pt idx="3317">
                  <c:v>33.169999999998197</c:v>
                </c:pt>
                <c:pt idx="3318">
                  <c:v>33.179999999998202</c:v>
                </c:pt>
                <c:pt idx="3319">
                  <c:v>33.1899999999982</c:v>
                </c:pt>
                <c:pt idx="3320">
                  <c:v>33.199999999998198</c:v>
                </c:pt>
                <c:pt idx="3321">
                  <c:v>33.209999999998203</c:v>
                </c:pt>
                <c:pt idx="3322">
                  <c:v>33.219999999998201</c:v>
                </c:pt>
                <c:pt idx="3323">
                  <c:v>33.229999999998199</c:v>
                </c:pt>
                <c:pt idx="3324">
                  <c:v>33.239999999998197</c:v>
                </c:pt>
                <c:pt idx="3325">
                  <c:v>33.249999999998202</c:v>
                </c:pt>
                <c:pt idx="3326">
                  <c:v>33.2599999999982</c:v>
                </c:pt>
                <c:pt idx="3327">
                  <c:v>33.269999999998198</c:v>
                </c:pt>
                <c:pt idx="3328">
                  <c:v>33.279999999998203</c:v>
                </c:pt>
                <c:pt idx="3329">
                  <c:v>33.289999999998201</c:v>
                </c:pt>
                <c:pt idx="3330">
                  <c:v>33.299999999998199</c:v>
                </c:pt>
                <c:pt idx="3331">
                  <c:v>33.309999999998197</c:v>
                </c:pt>
                <c:pt idx="3332">
                  <c:v>33.319999999998203</c:v>
                </c:pt>
                <c:pt idx="3333">
                  <c:v>33.329999999998201</c:v>
                </c:pt>
                <c:pt idx="3334">
                  <c:v>33.339999999998199</c:v>
                </c:pt>
                <c:pt idx="3335">
                  <c:v>33.349999999998197</c:v>
                </c:pt>
                <c:pt idx="3336">
                  <c:v>33.359999999998202</c:v>
                </c:pt>
                <c:pt idx="3337">
                  <c:v>33.3699999999982</c:v>
                </c:pt>
                <c:pt idx="3338">
                  <c:v>33.379999999998198</c:v>
                </c:pt>
                <c:pt idx="3339">
                  <c:v>33.389999999998203</c:v>
                </c:pt>
                <c:pt idx="3340">
                  <c:v>33.399999999998201</c:v>
                </c:pt>
                <c:pt idx="3341">
                  <c:v>33.409999999998199</c:v>
                </c:pt>
                <c:pt idx="3342">
                  <c:v>33.419999999998197</c:v>
                </c:pt>
                <c:pt idx="3343">
                  <c:v>33.429999999998202</c:v>
                </c:pt>
                <c:pt idx="3344">
                  <c:v>33.4399999999982</c:v>
                </c:pt>
                <c:pt idx="3345">
                  <c:v>33.449999999998198</c:v>
                </c:pt>
                <c:pt idx="3346">
                  <c:v>33.459999999998203</c:v>
                </c:pt>
                <c:pt idx="3347">
                  <c:v>33.469999999998201</c:v>
                </c:pt>
                <c:pt idx="3348">
                  <c:v>33.479999999998199</c:v>
                </c:pt>
                <c:pt idx="3349">
                  <c:v>33.489999999998197</c:v>
                </c:pt>
                <c:pt idx="3350">
                  <c:v>33.499999999998202</c:v>
                </c:pt>
                <c:pt idx="3351">
                  <c:v>33.5099999999982</c:v>
                </c:pt>
                <c:pt idx="3352">
                  <c:v>33.519999999998198</c:v>
                </c:pt>
                <c:pt idx="3353">
                  <c:v>33.529999999998203</c:v>
                </c:pt>
                <c:pt idx="3354">
                  <c:v>33.539999999998201</c:v>
                </c:pt>
                <c:pt idx="3355">
                  <c:v>33.549999999998199</c:v>
                </c:pt>
                <c:pt idx="3356">
                  <c:v>33.559999999998197</c:v>
                </c:pt>
                <c:pt idx="3357">
                  <c:v>33.569999999998203</c:v>
                </c:pt>
                <c:pt idx="3358">
                  <c:v>33.579999999998201</c:v>
                </c:pt>
                <c:pt idx="3359">
                  <c:v>33.589999999998099</c:v>
                </c:pt>
                <c:pt idx="3360">
                  <c:v>33.599999999998097</c:v>
                </c:pt>
                <c:pt idx="3361">
                  <c:v>33.609999999998102</c:v>
                </c:pt>
                <c:pt idx="3362">
                  <c:v>33.6199999999981</c:v>
                </c:pt>
                <c:pt idx="3363">
                  <c:v>33.629999999998098</c:v>
                </c:pt>
                <c:pt idx="3364">
                  <c:v>33.639999999998103</c:v>
                </c:pt>
                <c:pt idx="3365">
                  <c:v>33.649999999998101</c:v>
                </c:pt>
                <c:pt idx="3366">
                  <c:v>33.659999999998099</c:v>
                </c:pt>
                <c:pt idx="3367">
                  <c:v>33.669999999998097</c:v>
                </c:pt>
                <c:pt idx="3368">
                  <c:v>33.679999999998103</c:v>
                </c:pt>
                <c:pt idx="3369">
                  <c:v>33.689999999998101</c:v>
                </c:pt>
                <c:pt idx="3370">
                  <c:v>33.699999999998099</c:v>
                </c:pt>
                <c:pt idx="3371">
                  <c:v>33.709999999998097</c:v>
                </c:pt>
                <c:pt idx="3372">
                  <c:v>33.719999999998102</c:v>
                </c:pt>
                <c:pt idx="3373">
                  <c:v>33.7299999999981</c:v>
                </c:pt>
                <c:pt idx="3374">
                  <c:v>33.739999999998098</c:v>
                </c:pt>
                <c:pt idx="3375">
                  <c:v>33.749999999998103</c:v>
                </c:pt>
                <c:pt idx="3376">
                  <c:v>33.759999999998101</c:v>
                </c:pt>
                <c:pt idx="3377">
                  <c:v>33.769999999998099</c:v>
                </c:pt>
                <c:pt idx="3378">
                  <c:v>33.779999999998097</c:v>
                </c:pt>
                <c:pt idx="3379">
                  <c:v>33.789999999998102</c:v>
                </c:pt>
                <c:pt idx="3380">
                  <c:v>33.7999999999981</c:v>
                </c:pt>
                <c:pt idx="3381">
                  <c:v>33.809999999998098</c:v>
                </c:pt>
                <c:pt idx="3382">
                  <c:v>33.819999999998103</c:v>
                </c:pt>
                <c:pt idx="3383">
                  <c:v>33.829999999998101</c:v>
                </c:pt>
                <c:pt idx="3384">
                  <c:v>33.839999999998099</c:v>
                </c:pt>
                <c:pt idx="3385">
                  <c:v>33.849999999998097</c:v>
                </c:pt>
                <c:pt idx="3386">
                  <c:v>33.859999999998102</c:v>
                </c:pt>
                <c:pt idx="3387">
                  <c:v>33.8699999999981</c:v>
                </c:pt>
                <c:pt idx="3388">
                  <c:v>33.879999999998098</c:v>
                </c:pt>
                <c:pt idx="3389">
                  <c:v>33.889999999998103</c:v>
                </c:pt>
                <c:pt idx="3390">
                  <c:v>33.899999999998101</c:v>
                </c:pt>
                <c:pt idx="3391">
                  <c:v>33.909999999998099</c:v>
                </c:pt>
                <c:pt idx="3392">
                  <c:v>33.919999999998097</c:v>
                </c:pt>
                <c:pt idx="3393">
                  <c:v>33.929999999998103</c:v>
                </c:pt>
                <c:pt idx="3394">
                  <c:v>33.939999999998101</c:v>
                </c:pt>
                <c:pt idx="3395">
                  <c:v>33.949999999998099</c:v>
                </c:pt>
                <c:pt idx="3396">
                  <c:v>33.959999999998097</c:v>
                </c:pt>
                <c:pt idx="3397">
                  <c:v>33.969999999998102</c:v>
                </c:pt>
                <c:pt idx="3398">
                  <c:v>33.9799999999981</c:v>
                </c:pt>
                <c:pt idx="3399">
                  <c:v>33.989999999998098</c:v>
                </c:pt>
                <c:pt idx="3400">
                  <c:v>33.999999999998103</c:v>
                </c:pt>
                <c:pt idx="3401">
                  <c:v>34.009999999998101</c:v>
                </c:pt>
                <c:pt idx="3402">
                  <c:v>34.019999999998099</c:v>
                </c:pt>
                <c:pt idx="3403">
                  <c:v>34.029999999998097</c:v>
                </c:pt>
                <c:pt idx="3404">
                  <c:v>34.039999999998102</c:v>
                </c:pt>
                <c:pt idx="3405">
                  <c:v>34.0499999999981</c:v>
                </c:pt>
                <c:pt idx="3406">
                  <c:v>34.059999999998098</c:v>
                </c:pt>
                <c:pt idx="3407">
                  <c:v>34.069999999998103</c:v>
                </c:pt>
                <c:pt idx="3408">
                  <c:v>34.079999999998101</c:v>
                </c:pt>
                <c:pt idx="3409">
                  <c:v>34.089999999998</c:v>
                </c:pt>
                <c:pt idx="3410">
                  <c:v>34.099999999997998</c:v>
                </c:pt>
                <c:pt idx="3411">
                  <c:v>34.109999999998003</c:v>
                </c:pt>
                <c:pt idx="3412">
                  <c:v>34.119999999998001</c:v>
                </c:pt>
                <c:pt idx="3413">
                  <c:v>34.129999999997999</c:v>
                </c:pt>
                <c:pt idx="3414">
                  <c:v>34.139999999997997</c:v>
                </c:pt>
                <c:pt idx="3415">
                  <c:v>34.149999999998002</c:v>
                </c:pt>
                <c:pt idx="3416">
                  <c:v>34.159999999998</c:v>
                </c:pt>
                <c:pt idx="3417">
                  <c:v>34.169999999997998</c:v>
                </c:pt>
                <c:pt idx="3418">
                  <c:v>34.179999999998003</c:v>
                </c:pt>
                <c:pt idx="3419">
                  <c:v>34.189999999998001</c:v>
                </c:pt>
                <c:pt idx="3420">
                  <c:v>34.199999999997999</c:v>
                </c:pt>
                <c:pt idx="3421">
                  <c:v>34.209999999997997</c:v>
                </c:pt>
                <c:pt idx="3422">
                  <c:v>34.219999999998002</c:v>
                </c:pt>
                <c:pt idx="3423">
                  <c:v>34.229999999998</c:v>
                </c:pt>
                <c:pt idx="3424">
                  <c:v>34.239999999997998</c:v>
                </c:pt>
                <c:pt idx="3425">
                  <c:v>34.249999999998003</c:v>
                </c:pt>
                <c:pt idx="3426">
                  <c:v>34.259999999998001</c:v>
                </c:pt>
                <c:pt idx="3427">
                  <c:v>34.269999999997999</c:v>
                </c:pt>
                <c:pt idx="3428">
                  <c:v>34.279999999997997</c:v>
                </c:pt>
                <c:pt idx="3429">
                  <c:v>34.289999999998003</c:v>
                </c:pt>
                <c:pt idx="3430">
                  <c:v>34.299999999998001</c:v>
                </c:pt>
                <c:pt idx="3431">
                  <c:v>34.309999999997999</c:v>
                </c:pt>
                <c:pt idx="3432">
                  <c:v>34.319999999997997</c:v>
                </c:pt>
                <c:pt idx="3433">
                  <c:v>34.329999999998002</c:v>
                </c:pt>
                <c:pt idx="3434">
                  <c:v>34.339999999998</c:v>
                </c:pt>
                <c:pt idx="3435">
                  <c:v>34.349999999997998</c:v>
                </c:pt>
                <c:pt idx="3436">
                  <c:v>34.359999999998003</c:v>
                </c:pt>
                <c:pt idx="3437">
                  <c:v>34.369999999998001</c:v>
                </c:pt>
                <c:pt idx="3438">
                  <c:v>34.379999999997999</c:v>
                </c:pt>
                <c:pt idx="3439">
                  <c:v>34.389999999997997</c:v>
                </c:pt>
                <c:pt idx="3440">
                  <c:v>34.399999999998002</c:v>
                </c:pt>
                <c:pt idx="3441">
                  <c:v>34.409999999998</c:v>
                </c:pt>
                <c:pt idx="3442">
                  <c:v>34.419999999997998</c:v>
                </c:pt>
                <c:pt idx="3443">
                  <c:v>34.429999999998003</c:v>
                </c:pt>
                <c:pt idx="3444">
                  <c:v>34.439999999998001</c:v>
                </c:pt>
                <c:pt idx="3445">
                  <c:v>34.449999999997999</c:v>
                </c:pt>
                <c:pt idx="3446">
                  <c:v>34.459999999997997</c:v>
                </c:pt>
                <c:pt idx="3447">
                  <c:v>34.469999999998002</c:v>
                </c:pt>
                <c:pt idx="3448">
                  <c:v>34.479999999998</c:v>
                </c:pt>
                <c:pt idx="3449">
                  <c:v>34.489999999997998</c:v>
                </c:pt>
                <c:pt idx="3450">
                  <c:v>34.499999999998003</c:v>
                </c:pt>
                <c:pt idx="3451">
                  <c:v>34.509999999998001</c:v>
                </c:pt>
                <c:pt idx="3452">
                  <c:v>34.519999999997999</c:v>
                </c:pt>
                <c:pt idx="3453">
                  <c:v>34.529999999997997</c:v>
                </c:pt>
                <c:pt idx="3454">
                  <c:v>34.539999999998003</c:v>
                </c:pt>
                <c:pt idx="3455">
                  <c:v>34.549999999998001</c:v>
                </c:pt>
                <c:pt idx="3456">
                  <c:v>34.559999999997999</c:v>
                </c:pt>
                <c:pt idx="3457">
                  <c:v>34.569999999997997</c:v>
                </c:pt>
                <c:pt idx="3458">
                  <c:v>34.579999999998002</c:v>
                </c:pt>
                <c:pt idx="3459">
                  <c:v>34.5899999999979</c:v>
                </c:pt>
                <c:pt idx="3460">
                  <c:v>34.599999999997898</c:v>
                </c:pt>
                <c:pt idx="3461">
                  <c:v>34.609999999997903</c:v>
                </c:pt>
                <c:pt idx="3462">
                  <c:v>34.619999999997901</c:v>
                </c:pt>
                <c:pt idx="3463">
                  <c:v>34.629999999997899</c:v>
                </c:pt>
                <c:pt idx="3464">
                  <c:v>34.639999999997897</c:v>
                </c:pt>
                <c:pt idx="3465">
                  <c:v>34.649999999997902</c:v>
                </c:pt>
                <c:pt idx="3466">
                  <c:v>34.6599999999979</c:v>
                </c:pt>
                <c:pt idx="3467">
                  <c:v>34.669999999997898</c:v>
                </c:pt>
                <c:pt idx="3468">
                  <c:v>34.679999999997897</c:v>
                </c:pt>
                <c:pt idx="3469">
                  <c:v>34.689999999997902</c:v>
                </c:pt>
                <c:pt idx="3470">
                  <c:v>34.6999999999979</c:v>
                </c:pt>
                <c:pt idx="3471">
                  <c:v>34.709999999997898</c:v>
                </c:pt>
                <c:pt idx="3472">
                  <c:v>34.719999999997903</c:v>
                </c:pt>
                <c:pt idx="3473">
                  <c:v>34.729999999997901</c:v>
                </c:pt>
                <c:pt idx="3474">
                  <c:v>34.739999999997899</c:v>
                </c:pt>
                <c:pt idx="3475">
                  <c:v>34.749999999997897</c:v>
                </c:pt>
                <c:pt idx="3476">
                  <c:v>34.759999999997902</c:v>
                </c:pt>
                <c:pt idx="3477">
                  <c:v>34.7699999999979</c:v>
                </c:pt>
                <c:pt idx="3478">
                  <c:v>34.779999999997898</c:v>
                </c:pt>
                <c:pt idx="3479">
                  <c:v>34.789999999997903</c:v>
                </c:pt>
                <c:pt idx="3480">
                  <c:v>34.799999999997901</c:v>
                </c:pt>
                <c:pt idx="3481">
                  <c:v>34.809999999997899</c:v>
                </c:pt>
                <c:pt idx="3482">
                  <c:v>34.819999999997897</c:v>
                </c:pt>
                <c:pt idx="3483">
                  <c:v>34.829999999997902</c:v>
                </c:pt>
                <c:pt idx="3484">
                  <c:v>34.8399999999979</c:v>
                </c:pt>
                <c:pt idx="3485">
                  <c:v>34.849999999997898</c:v>
                </c:pt>
                <c:pt idx="3486">
                  <c:v>34.859999999997903</c:v>
                </c:pt>
                <c:pt idx="3487">
                  <c:v>34.869999999997901</c:v>
                </c:pt>
                <c:pt idx="3488">
                  <c:v>34.879999999997899</c:v>
                </c:pt>
                <c:pt idx="3489">
                  <c:v>34.889999999997897</c:v>
                </c:pt>
                <c:pt idx="3490">
                  <c:v>34.899999999997902</c:v>
                </c:pt>
                <c:pt idx="3491">
                  <c:v>34.9099999999979</c:v>
                </c:pt>
                <c:pt idx="3492">
                  <c:v>34.919999999997898</c:v>
                </c:pt>
                <c:pt idx="3493">
                  <c:v>34.929999999997897</c:v>
                </c:pt>
                <c:pt idx="3494">
                  <c:v>34.939999999997902</c:v>
                </c:pt>
                <c:pt idx="3495">
                  <c:v>34.9499999999979</c:v>
                </c:pt>
                <c:pt idx="3496">
                  <c:v>34.959999999997898</c:v>
                </c:pt>
                <c:pt idx="3497">
                  <c:v>34.969999999997903</c:v>
                </c:pt>
                <c:pt idx="3498">
                  <c:v>34.979999999997901</c:v>
                </c:pt>
                <c:pt idx="3499">
                  <c:v>34.989999999997899</c:v>
                </c:pt>
                <c:pt idx="3500">
                  <c:v>34.999999999997897</c:v>
                </c:pt>
                <c:pt idx="3501">
                  <c:v>35.009999999997902</c:v>
                </c:pt>
                <c:pt idx="3502">
                  <c:v>35.0199999999979</c:v>
                </c:pt>
                <c:pt idx="3503">
                  <c:v>35.029999999997898</c:v>
                </c:pt>
                <c:pt idx="3504">
                  <c:v>35.039999999997903</c:v>
                </c:pt>
                <c:pt idx="3505">
                  <c:v>35.049999999997901</c:v>
                </c:pt>
                <c:pt idx="3506">
                  <c:v>35.059999999997899</c:v>
                </c:pt>
                <c:pt idx="3507">
                  <c:v>35.069999999997897</c:v>
                </c:pt>
                <c:pt idx="3508">
                  <c:v>35.079999999997902</c:v>
                </c:pt>
                <c:pt idx="3509">
                  <c:v>35.089999999997801</c:v>
                </c:pt>
                <c:pt idx="3510">
                  <c:v>35.099999999997799</c:v>
                </c:pt>
                <c:pt idx="3511">
                  <c:v>35.109999999997797</c:v>
                </c:pt>
                <c:pt idx="3512">
                  <c:v>35.119999999997802</c:v>
                </c:pt>
                <c:pt idx="3513">
                  <c:v>35.1299999999978</c:v>
                </c:pt>
                <c:pt idx="3514">
                  <c:v>35.139999999997798</c:v>
                </c:pt>
                <c:pt idx="3515">
                  <c:v>35.149999999997803</c:v>
                </c:pt>
                <c:pt idx="3516">
                  <c:v>35.159999999997801</c:v>
                </c:pt>
                <c:pt idx="3517">
                  <c:v>35.169999999997799</c:v>
                </c:pt>
                <c:pt idx="3518">
                  <c:v>35.179999999997797</c:v>
                </c:pt>
                <c:pt idx="3519">
                  <c:v>35.189999999997802</c:v>
                </c:pt>
                <c:pt idx="3520">
                  <c:v>35.1999999999978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35.469999999999899</c:v>
                </c:pt>
                <c:pt idx="3548">
                  <c:v>35.479999999999897</c:v>
                </c:pt>
                <c:pt idx="3549">
                  <c:v>35.489999999999903</c:v>
                </c:pt>
                <c:pt idx="3550">
                  <c:v>35.499999999999901</c:v>
                </c:pt>
                <c:pt idx="3551">
                  <c:v>35.509999999999899</c:v>
                </c:pt>
                <c:pt idx="3552">
                  <c:v>35.519999999999897</c:v>
                </c:pt>
                <c:pt idx="3553">
                  <c:v>35.529999999999902</c:v>
                </c:pt>
                <c:pt idx="3554">
                  <c:v>35.5399999999999</c:v>
                </c:pt>
                <c:pt idx="3555">
                  <c:v>35.549999999999898</c:v>
                </c:pt>
                <c:pt idx="3556">
                  <c:v>35.559999999999903</c:v>
                </c:pt>
                <c:pt idx="3557">
                  <c:v>35.569999999999901</c:v>
                </c:pt>
                <c:pt idx="3558">
                  <c:v>35.579999999999899</c:v>
                </c:pt>
                <c:pt idx="3559">
                  <c:v>35.589999999999897</c:v>
                </c:pt>
                <c:pt idx="3560">
                  <c:v>35.599999999999902</c:v>
                </c:pt>
                <c:pt idx="3561">
                  <c:v>35.6099999999999</c:v>
                </c:pt>
                <c:pt idx="3562">
                  <c:v>35.619999999999898</c:v>
                </c:pt>
                <c:pt idx="3563">
                  <c:v>35.629999999999903</c:v>
                </c:pt>
                <c:pt idx="3564">
                  <c:v>35.639999999999901</c:v>
                </c:pt>
                <c:pt idx="3565">
                  <c:v>35.649999999999899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35-4934-8C7B-052AD167C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7888191"/>
        <c:axId val="1407876959"/>
      </c:scatterChart>
      <c:valAx>
        <c:axId val="1407888191"/>
        <c:scaling>
          <c:orientation val="minMax"/>
          <c:max val="2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en-US" sz="1600" b="0">
                    <a:latin typeface="Arial Narrow" panose="020B0606020202030204" pitchFamily="34" charset="0"/>
                  </a:rPr>
                  <a:t>Measured sleeve friction resistance</a:t>
                </a:r>
                <a:r>
                  <a:rPr lang="en-US" sz="1600" b="0" i="0" u="none" strike="noStrike" baseline="0">
                    <a:effectLst/>
                    <a:latin typeface="Arial Narrow" panose="020B0606020202030204" pitchFamily="34" charset="0"/>
                  </a:rPr>
                  <a:t>, f</a:t>
                </a:r>
                <a:r>
                  <a:rPr lang="en-US" sz="1600" b="0" i="0" u="none" strike="noStrike" baseline="-25000">
                    <a:effectLst/>
                    <a:latin typeface="Arial Narrow" panose="020B0606020202030204" pitchFamily="34" charset="0"/>
                  </a:rPr>
                  <a:t>s</a:t>
                </a:r>
                <a:r>
                  <a:rPr lang="en-US" sz="1600" b="0" i="0" u="none" strike="noStrike" baseline="0">
                    <a:effectLst/>
                    <a:latin typeface="Arial Narrow" panose="020B0606020202030204" pitchFamily="34" charset="0"/>
                  </a:rPr>
                  <a:t> [kPa] </a:t>
                </a:r>
                <a:endParaRPr lang="en-US" sz="1600" b="0">
                  <a:latin typeface="Arial Narrow" panose="020B0606020202030204" pitchFamily="34" charset="0"/>
                </a:endParaRPr>
              </a:p>
            </c:rich>
          </c:tx>
          <c:layout>
            <c:manualLayout>
              <c:xMode val="edge"/>
              <c:yMode val="edge"/>
              <c:x val="0.18115857392825896"/>
              <c:y val="6.9529664667186955E-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7876959"/>
        <c:crosses val="autoZero"/>
        <c:crossBetween val="midCat"/>
        <c:majorUnit val="20"/>
      </c:valAx>
      <c:valAx>
        <c:axId val="1407876959"/>
        <c:scaling>
          <c:orientation val="maxMin"/>
          <c:max val="3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600" b="0" i="0" baseline="0">
                    <a:effectLst/>
                  </a:rPr>
                  <a:t>Depth below ground level [m]</a:t>
                </a:r>
                <a:endParaRPr lang="en-US" sz="1600">
                  <a:effectLst/>
                </a:endParaRPr>
              </a:p>
            </c:rich>
          </c:tx>
          <c:layout>
            <c:manualLayout>
              <c:xMode val="edge"/>
              <c:yMode val="edge"/>
              <c:x val="2.2222222222222223E-2"/>
              <c:y val="0.367496193609175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78881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42277777777778"/>
          <c:y val="8.4178062443646312E-2"/>
          <c:w val="0.83958314814814816"/>
          <c:h val="0.89818304634767887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rgbClr val="C00000"/>
              </a:solidFill>
              <a:ln w="9525">
                <a:noFill/>
              </a:ln>
              <a:effectLst/>
            </c:spPr>
          </c:marker>
          <c:xVal>
            <c:numRef>
              <c:f>'SCPTU-2'!$C$11:$C$3575</c:f>
              <c:numCache>
                <c:formatCode>General</c:formatCode>
                <c:ptCount val="3565"/>
                <c:pt idx="0">
                  <c:v>7.0000000000000007E-2</c:v>
                </c:pt>
                <c:pt idx="1">
                  <c:v>0.17</c:v>
                </c:pt>
                <c:pt idx="2">
                  <c:v>0.26</c:v>
                </c:pt>
                <c:pt idx="3">
                  <c:v>0.32</c:v>
                </c:pt>
                <c:pt idx="4">
                  <c:v>0.37</c:v>
                </c:pt>
                <c:pt idx="5">
                  <c:v>0.4</c:v>
                </c:pt>
                <c:pt idx="6">
                  <c:v>0.44</c:v>
                </c:pt>
                <c:pt idx="7">
                  <c:v>0.56999999999999995</c:v>
                </c:pt>
                <c:pt idx="8">
                  <c:v>0.63</c:v>
                </c:pt>
                <c:pt idx="9">
                  <c:v>0.67</c:v>
                </c:pt>
                <c:pt idx="10">
                  <c:v>0.75</c:v>
                </c:pt>
                <c:pt idx="11">
                  <c:v>0.76</c:v>
                </c:pt>
                <c:pt idx="12">
                  <c:v>0.71</c:v>
                </c:pt>
                <c:pt idx="13">
                  <c:v>0.73</c:v>
                </c:pt>
                <c:pt idx="14">
                  <c:v>0.74</c:v>
                </c:pt>
                <c:pt idx="15">
                  <c:v>0.76</c:v>
                </c:pt>
                <c:pt idx="16">
                  <c:v>0.87</c:v>
                </c:pt>
                <c:pt idx="17">
                  <c:v>1.01</c:v>
                </c:pt>
                <c:pt idx="18">
                  <c:v>1.26</c:v>
                </c:pt>
                <c:pt idx="19">
                  <c:v>1.47</c:v>
                </c:pt>
                <c:pt idx="20">
                  <c:v>2.08</c:v>
                </c:pt>
                <c:pt idx="21">
                  <c:v>2.41</c:v>
                </c:pt>
                <c:pt idx="22">
                  <c:v>2.84</c:v>
                </c:pt>
                <c:pt idx="23">
                  <c:v>3.43</c:v>
                </c:pt>
                <c:pt idx="24">
                  <c:v>3.14</c:v>
                </c:pt>
                <c:pt idx="25">
                  <c:v>3.5</c:v>
                </c:pt>
                <c:pt idx="26">
                  <c:v>4.04</c:v>
                </c:pt>
                <c:pt idx="27">
                  <c:v>4.4800000000000004</c:v>
                </c:pt>
                <c:pt idx="28">
                  <c:v>4.87</c:v>
                </c:pt>
                <c:pt idx="29">
                  <c:v>5.2</c:v>
                </c:pt>
                <c:pt idx="30">
                  <c:v>5.64</c:v>
                </c:pt>
                <c:pt idx="31">
                  <c:v>5.86</c:v>
                </c:pt>
                <c:pt idx="32">
                  <c:v>6.1</c:v>
                </c:pt>
                <c:pt idx="33">
                  <c:v>6.26</c:v>
                </c:pt>
                <c:pt idx="34">
                  <c:v>6.32</c:v>
                </c:pt>
                <c:pt idx="35">
                  <c:v>6.35</c:v>
                </c:pt>
                <c:pt idx="36">
                  <c:v>6.4</c:v>
                </c:pt>
                <c:pt idx="37">
                  <c:v>6.46</c:v>
                </c:pt>
                <c:pt idx="38">
                  <c:v>6.54</c:v>
                </c:pt>
                <c:pt idx="39">
                  <c:v>6.6</c:v>
                </c:pt>
                <c:pt idx="40">
                  <c:v>6.66</c:v>
                </c:pt>
                <c:pt idx="41">
                  <c:v>6.68</c:v>
                </c:pt>
                <c:pt idx="42">
                  <c:v>6.69</c:v>
                </c:pt>
                <c:pt idx="43">
                  <c:v>6.76</c:v>
                </c:pt>
                <c:pt idx="44">
                  <c:v>6.88</c:v>
                </c:pt>
                <c:pt idx="45">
                  <c:v>7</c:v>
                </c:pt>
                <c:pt idx="46">
                  <c:v>7.08</c:v>
                </c:pt>
                <c:pt idx="47">
                  <c:v>7.17</c:v>
                </c:pt>
                <c:pt idx="48">
                  <c:v>7.2</c:v>
                </c:pt>
                <c:pt idx="49">
                  <c:v>7.1</c:v>
                </c:pt>
                <c:pt idx="50">
                  <c:v>6.7</c:v>
                </c:pt>
                <c:pt idx="51">
                  <c:v>6.5</c:v>
                </c:pt>
                <c:pt idx="52">
                  <c:v>6.33</c:v>
                </c:pt>
                <c:pt idx="53">
                  <c:v>6.12</c:v>
                </c:pt>
                <c:pt idx="54">
                  <c:v>5.86</c:v>
                </c:pt>
                <c:pt idx="55">
                  <c:v>5.63</c:v>
                </c:pt>
                <c:pt idx="56">
                  <c:v>5.39</c:v>
                </c:pt>
                <c:pt idx="57">
                  <c:v>5.13</c:v>
                </c:pt>
                <c:pt idx="58">
                  <c:v>4.88</c:v>
                </c:pt>
                <c:pt idx="59">
                  <c:v>4.59</c:v>
                </c:pt>
                <c:pt idx="60">
                  <c:v>4.3099999999999996</c:v>
                </c:pt>
                <c:pt idx="61">
                  <c:v>3.83</c:v>
                </c:pt>
                <c:pt idx="62">
                  <c:v>3.59</c:v>
                </c:pt>
                <c:pt idx="63">
                  <c:v>3.37</c:v>
                </c:pt>
                <c:pt idx="64">
                  <c:v>3.18</c:v>
                </c:pt>
                <c:pt idx="65">
                  <c:v>3</c:v>
                </c:pt>
                <c:pt idx="66">
                  <c:v>2.83</c:v>
                </c:pt>
                <c:pt idx="67">
                  <c:v>2.74</c:v>
                </c:pt>
                <c:pt idx="68">
                  <c:v>2.68</c:v>
                </c:pt>
                <c:pt idx="69">
                  <c:v>2.65</c:v>
                </c:pt>
                <c:pt idx="70">
                  <c:v>2.57</c:v>
                </c:pt>
                <c:pt idx="71">
                  <c:v>2.57</c:v>
                </c:pt>
                <c:pt idx="72">
                  <c:v>2.6</c:v>
                </c:pt>
                <c:pt idx="73">
                  <c:v>2.61</c:v>
                </c:pt>
                <c:pt idx="74">
                  <c:v>2.62</c:v>
                </c:pt>
                <c:pt idx="75">
                  <c:v>2.63</c:v>
                </c:pt>
                <c:pt idx="76">
                  <c:v>2.65</c:v>
                </c:pt>
                <c:pt idx="77">
                  <c:v>2.69</c:v>
                </c:pt>
                <c:pt idx="78">
                  <c:v>2.69</c:v>
                </c:pt>
                <c:pt idx="79">
                  <c:v>2.69</c:v>
                </c:pt>
                <c:pt idx="80">
                  <c:v>2.69</c:v>
                </c:pt>
                <c:pt idx="81">
                  <c:v>2.76</c:v>
                </c:pt>
                <c:pt idx="82">
                  <c:v>2.82</c:v>
                </c:pt>
                <c:pt idx="83">
                  <c:v>2.93</c:v>
                </c:pt>
                <c:pt idx="84">
                  <c:v>2.99</c:v>
                </c:pt>
                <c:pt idx="85">
                  <c:v>3.03</c:v>
                </c:pt>
                <c:pt idx="86">
                  <c:v>3.07</c:v>
                </c:pt>
                <c:pt idx="87">
                  <c:v>3.07</c:v>
                </c:pt>
                <c:pt idx="88">
                  <c:v>3.05</c:v>
                </c:pt>
                <c:pt idx="89">
                  <c:v>2.97</c:v>
                </c:pt>
                <c:pt idx="90">
                  <c:v>2.92</c:v>
                </c:pt>
                <c:pt idx="91">
                  <c:v>2.87</c:v>
                </c:pt>
                <c:pt idx="92">
                  <c:v>2.82</c:v>
                </c:pt>
                <c:pt idx="93">
                  <c:v>2.8</c:v>
                </c:pt>
                <c:pt idx="94">
                  <c:v>2.78</c:v>
                </c:pt>
                <c:pt idx="95">
                  <c:v>2.8</c:v>
                </c:pt>
                <c:pt idx="96">
                  <c:v>2.83</c:v>
                </c:pt>
                <c:pt idx="97">
                  <c:v>2.86</c:v>
                </c:pt>
                <c:pt idx="98">
                  <c:v>2.95</c:v>
                </c:pt>
                <c:pt idx="99">
                  <c:v>3</c:v>
                </c:pt>
                <c:pt idx="100">
                  <c:v>3.05</c:v>
                </c:pt>
                <c:pt idx="101">
                  <c:v>3.05</c:v>
                </c:pt>
                <c:pt idx="102">
                  <c:v>3</c:v>
                </c:pt>
                <c:pt idx="103">
                  <c:v>2.92</c:v>
                </c:pt>
                <c:pt idx="104">
                  <c:v>2.68</c:v>
                </c:pt>
                <c:pt idx="105">
                  <c:v>2.57</c:v>
                </c:pt>
                <c:pt idx="106">
                  <c:v>2.46</c:v>
                </c:pt>
                <c:pt idx="107">
                  <c:v>2.37</c:v>
                </c:pt>
                <c:pt idx="108">
                  <c:v>2.2799999999999998</c:v>
                </c:pt>
                <c:pt idx="109">
                  <c:v>2.21</c:v>
                </c:pt>
                <c:pt idx="110">
                  <c:v>2.15</c:v>
                </c:pt>
                <c:pt idx="111">
                  <c:v>2.02</c:v>
                </c:pt>
                <c:pt idx="112">
                  <c:v>1.96</c:v>
                </c:pt>
                <c:pt idx="113">
                  <c:v>1.91</c:v>
                </c:pt>
                <c:pt idx="114">
                  <c:v>1.86</c:v>
                </c:pt>
                <c:pt idx="115">
                  <c:v>1.82</c:v>
                </c:pt>
                <c:pt idx="116">
                  <c:v>1.78</c:v>
                </c:pt>
                <c:pt idx="117">
                  <c:v>1.76</c:v>
                </c:pt>
                <c:pt idx="118">
                  <c:v>1.71</c:v>
                </c:pt>
                <c:pt idx="119">
                  <c:v>1.69</c:v>
                </c:pt>
                <c:pt idx="120">
                  <c:v>1.66</c:v>
                </c:pt>
                <c:pt idx="121">
                  <c:v>1.62</c:v>
                </c:pt>
                <c:pt idx="122">
                  <c:v>1.57</c:v>
                </c:pt>
                <c:pt idx="123">
                  <c:v>1.53</c:v>
                </c:pt>
                <c:pt idx="124">
                  <c:v>1.42</c:v>
                </c:pt>
                <c:pt idx="125">
                  <c:v>1.35</c:v>
                </c:pt>
                <c:pt idx="126">
                  <c:v>1.28</c:v>
                </c:pt>
                <c:pt idx="127">
                  <c:v>1.19</c:v>
                </c:pt>
                <c:pt idx="128">
                  <c:v>1.1100000000000001</c:v>
                </c:pt>
                <c:pt idx="129">
                  <c:v>1.03</c:v>
                </c:pt>
                <c:pt idx="130">
                  <c:v>0.94</c:v>
                </c:pt>
                <c:pt idx="131">
                  <c:v>0.87</c:v>
                </c:pt>
                <c:pt idx="132">
                  <c:v>0.8</c:v>
                </c:pt>
                <c:pt idx="133">
                  <c:v>0.74</c:v>
                </c:pt>
                <c:pt idx="134">
                  <c:v>0.69</c:v>
                </c:pt>
                <c:pt idx="135">
                  <c:v>0.66</c:v>
                </c:pt>
                <c:pt idx="136">
                  <c:v>0.64</c:v>
                </c:pt>
                <c:pt idx="137">
                  <c:v>0.63</c:v>
                </c:pt>
                <c:pt idx="138">
                  <c:v>0.66</c:v>
                </c:pt>
                <c:pt idx="139">
                  <c:v>0.67</c:v>
                </c:pt>
                <c:pt idx="140">
                  <c:v>0.69</c:v>
                </c:pt>
                <c:pt idx="141">
                  <c:v>0.73</c:v>
                </c:pt>
                <c:pt idx="142">
                  <c:v>0.78</c:v>
                </c:pt>
                <c:pt idx="143">
                  <c:v>0.83</c:v>
                </c:pt>
                <c:pt idx="144">
                  <c:v>0.86</c:v>
                </c:pt>
                <c:pt idx="145">
                  <c:v>0.88</c:v>
                </c:pt>
                <c:pt idx="146">
                  <c:v>0.89</c:v>
                </c:pt>
                <c:pt idx="147">
                  <c:v>0.9</c:v>
                </c:pt>
                <c:pt idx="148">
                  <c:v>0.9</c:v>
                </c:pt>
                <c:pt idx="149">
                  <c:v>0.9</c:v>
                </c:pt>
                <c:pt idx="150">
                  <c:v>0.9</c:v>
                </c:pt>
                <c:pt idx="151">
                  <c:v>0.91</c:v>
                </c:pt>
                <c:pt idx="152">
                  <c:v>0.93</c:v>
                </c:pt>
                <c:pt idx="153">
                  <c:v>0.95</c:v>
                </c:pt>
                <c:pt idx="154">
                  <c:v>0.98</c:v>
                </c:pt>
                <c:pt idx="155">
                  <c:v>1.02</c:v>
                </c:pt>
                <c:pt idx="156">
                  <c:v>1.08</c:v>
                </c:pt>
                <c:pt idx="157">
                  <c:v>1.17</c:v>
                </c:pt>
                <c:pt idx="158">
                  <c:v>1.33</c:v>
                </c:pt>
                <c:pt idx="159">
                  <c:v>1.55</c:v>
                </c:pt>
                <c:pt idx="160">
                  <c:v>2</c:v>
                </c:pt>
                <c:pt idx="161">
                  <c:v>2.25</c:v>
                </c:pt>
                <c:pt idx="162">
                  <c:v>2.54</c:v>
                </c:pt>
                <c:pt idx="163">
                  <c:v>2.9</c:v>
                </c:pt>
                <c:pt idx="164">
                  <c:v>3.29</c:v>
                </c:pt>
                <c:pt idx="165">
                  <c:v>3.69</c:v>
                </c:pt>
                <c:pt idx="166">
                  <c:v>3.48</c:v>
                </c:pt>
                <c:pt idx="167">
                  <c:v>4.46</c:v>
                </c:pt>
                <c:pt idx="168">
                  <c:v>4.79</c:v>
                </c:pt>
                <c:pt idx="169">
                  <c:v>5.01</c:v>
                </c:pt>
                <c:pt idx="170">
                  <c:v>5.33</c:v>
                </c:pt>
                <c:pt idx="171">
                  <c:v>5.45</c:v>
                </c:pt>
                <c:pt idx="172">
                  <c:v>5.45</c:v>
                </c:pt>
                <c:pt idx="173">
                  <c:v>5.45</c:v>
                </c:pt>
                <c:pt idx="174">
                  <c:v>5.45</c:v>
                </c:pt>
                <c:pt idx="175">
                  <c:v>5.6</c:v>
                </c:pt>
                <c:pt idx="176">
                  <c:v>5.71</c:v>
                </c:pt>
                <c:pt idx="177">
                  <c:v>5.78</c:v>
                </c:pt>
                <c:pt idx="178">
                  <c:v>5.83</c:v>
                </c:pt>
                <c:pt idx="179">
                  <c:v>6.01</c:v>
                </c:pt>
                <c:pt idx="180">
                  <c:v>6.14</c:v>
                </c:pt>
                <c:pt idx="181">
                  <c:v>6.27</c:v>
                </c:pt>
                <c:pt idx="182">
                  <c:v>6.38</c:v>
                </c:pt>
                <c:pt idx="183">
                  <c:v>6.49</c:v>
                </c:pt>
                <c:pt idx="184">
                  <c:v>6.54</c:v>
                </c:pt>
                <c:pt idx="185">
                  <c:v>6.54</c:v>
                </c:pt>
                <c:pt idx="186">
                  <c:v>6.48</c:v>
                </c:pt>
                <c:pt idx="187">
                  <c:v>6.39</c:v>
                </c:pt>
                <c:pt idx="188">
                  <c:v>6.24</c:v>
                </c:pt>
                <c:pt idx="189">
                  <c:v>6.21</c:v>
                </c:pt>
                <c:pt idx="190">
                  <c:v>6.18</c:v>
                </c:pt>
                <c:pt idx="191">
                  <c:v>6.15</c:v>
                </c:pt>
                <c:pt idx="192">
                  <c:v>6.15</c:v>
                </c:pt>
                <c:pt idx="193">
                  <c:v>6.16</c:v>
                </c:pt>
                <c:pt idx="194">
                  <c:v>6.2</c:v>
                </c:pt>
                <c:pt idx="195">
                  <c:v>6.22</c:v>
                </c:pt>
                <c:pt idx="196">
                  <c:v>6.22</c:v>
                </c:pt>
                <c:pt idx="197">
                  <c:v>6.17</c:v>
                </c:pt>
                <c:pt idx="198">
                  <c:v>6.17</c:v>
                </c:pt>
                <c:pt idx="199">
                  <c:v>6.2</c:v>
                </c:pt>
                <c:pt idx="200">
                  <c:v>6.29</c:v>
                </c:pt>
                <c:pt idx="201">
                  <c:v>6.43</c:v>
                </c:pt>
                <c:pt idx="202">
                  <c:v>6.59</c:v>
                </c:pt>
                <c:pt idx="203">
                  <c:v>6.84</c:v>
                </c:pt>
                <c:pt idx="204">
                  <c:v>6.93</c:v>
                </c:pt>
                <c:pt idx="205">
                  <c:v>7</c:v>
                </c:pt>
                <c:pt idx="206">
                  <c:v>7.02</c:v>
                </c:pt>
                <c:pt idx="207">
                  <c:v>7.02</c:v>
                </c:pt>
                <c:pt idx="208">
                  <c:v>7</c:v>
                </c:pt>
                <c:pt idx="209">
                  <c:v>7</c:v>
                </c:pt>
                <c:pt idx="210">
                  <c:v>6.99</c:v>
                </c:pt>
                <c:pt idx="211">
                  <c:v>6.98</c:v>
                </c:pt>
                <c:pt idx="212">
                  <c:v>6.97</c:v>
                </c:pt>
                <c:pt idx="213">
                  <c:v>6.96</c:v>
                </c:pt>
                <c:pt idx="214">
                  <c:v>6.95</c:v>
                </c:pt>
                <c:pt idx="215">
                  <c:v>6.95</c:v>
                </c:pt>
                <c:pt idx="216">
                  <c:v>6.94</c:v>
                </c:pt>
                <c:pt idx="217">
                  <c:v>6.88</c:v>
                </c:pt>
                <c:pt idx="218">
                  <c:v>6.65</c:v>
                </c:pt>
                <c:pt idx="219">
                  <c:v>6.53</c:v>
                </c:pt>
                <c:pt idx="220">
                  <c:v>6.39</c:v>
                </c:pt>
                <c:pt idx="221">
                  <c:v>6.33</c:v>
                </c:pt>
                <c:pt idx="222">
                  <c:v>6.15</c:v>
                </c:pt>
                <c:pt idx="223">
                  <c:v>6.09</c:v>
                </c:pt>
                <c:pt idx="224">
                  <c:v>6.04</c:v>
                </c:pt>
                <c:pt idx="225">
                  <c:v>6.02</c:v>
                </c:pt>
                <c:pt idx="226">
                  <c:v>6.04</c:v>
                </c:pt>
                <c:pt idx="227">
                  <c:v>6.06</c:v>
                </c:pt>
                <c:pt idx="228">
                  <c:v>6.08</c:v>
                </c:pt>
                <c:pt idx="229">
                  <c:v>6.08</c:v>
                </c:pt>
                <c:pt idx="230">
                  <c:v>6.15</c:v>
                </c:pt>
                <c:pt idx="231">
                  <c:v>6.26</c:v>
                </c:pt>
                <c:pt idx="232">
                  <c:v>6.38</c:v>
                </c:pt>
                <c:pt idx="233">
                  <c:v>6.52</c:v>
                </c:pt>
                <c:pt idx="234">
                  <c:v>6.65</c:v>
                </c:pt>
                <c:pt idx="235">
                  <c:v>6.74</c:v>
                </c:pt>
                <c:pt idx="236">
                  <c:v>6.78</c:v>
                </c:pt>
                <c:pt idx="237">
                  <c:v>6.79</c:v>
                </c:pt>
                <c:pt idx="238">
                  <c:v>6.81</c:v>
                </c:pt>
                <c:pt idx="239">
                  <c:v>6.84</c:v>
                </c:pt>
                <c:pt idx="240">
                  <c:v>6.88</c:v>
                </c:pt>
                <c:pt idx="241">
                  <c:v>6.89</c:v>
                </c:pt>
                <c:pt idx="242">
                  <c:v>6.84</c:v>
                </c:pt>
                <c:pt idx="243">
                  <c:v>6.76</c:v>
                </c:pt>
                <c:pt idx="244">
                  <c:v>6.65</c:v>
                </c:pt>
                <c:pt idx="245">
                  <c:v>6.26</c:v>
                </c:pt>
                <c:pt idx="246">
                  <c:v>6.02</c:v>
                </c:pt>
                <c:pt idx="247">
                  <c:v>5.78</c:v>
                </c:pt>
                <c:pt idx="248">
                  <c:v>5.57</c:v>
                </c:pt>
                <c:pt idx="249">
                  <c:v>5.39</c:v>
                </c:pt>
                <c:pt idx="250">
                  <c:v>5.29</c:v>
                </c:pt>
                <c:pt idx="251">
                  <c:v>5.37</c:v>
                </c:pt>
                <c:pt idx="252">
                  <c:v>5.56</c:v>
                </c:pt>
                <c:pt idx="253">
                  <c:v>5.79</c:v>
                </c:pt>
                <c:pt idx="254">
                  <c:v>6.01</c:v>
                </c:pt>
                <c:pt idx="255">
                  <c:v>6.24</c:v>
                </c:pt>
                <c:pt idx="256">
                  <c:v>6.43</c:v>
                </c:pt>
                <c:pt idx="257">
                  <c:v>6.56</c:v>
                </c:pt>
                <c:pt idx="258">
                  <c:v>6.7</c:v>
                </c:pt>
                <c:pt idx="259">
                  <c:v>6.76</c:v>
                </c:pt>
                <c:pt idx="260">
                  <c:v>6.81</c:v>
                </c:pt>
                <c:pt idx="261">
                  <c:v>6.86</c:v>
                </c:pt>
                <c:pt idx="262">
                  <c:v>6.95</c:v>
                </c:pt>
                <c:pt idx="263">
                  <c:v>7.1</c:v>
                </c:pt>
                <c:pt idx="264">
                  <c:v>7.2</c:v>
                </c:pt>
                <c:pt idx="265">
                  <c:v>7.26</c:v>
                </c:pt>
                <c:pt idx="266">
                  <c:v>7.28</c:v>
                </c:pt>
                <c:pt idx="267">
                  <c:v>7.25</c:v>
                </c:pt>
                <c:pt idx="268">
                  <c:v>7.22</c:v>
                </c:pt>
                <c:pt idx="269">
                  <c:v>7.26</c:v>
                </c:pt>
                <c:pt idx="270">
                  <c:v>7.26</c:v>
                </c:pt>
                <c:pt idx="271">
                  <c:v>7.26</c:v>
                </c:pt>
                <c:pt idx="272">
                  <c:v>7.06</c:v>
                </c:pt>
                <c:pt idx="273">
                  <c:v>7.08</c:v>
                </c:pt>
                <c:pt idx="274">
                  <c:v>7</c:v>
                </c:pt>
                <c:pt idx="275">
                  <c:v>6.72</c:v>
                </c:pt>
                <c:pt idx="276">
                  <c:v>6.53</c:v>
                </c:pt>
                <c:pt idx="277">
                  <c:v>6.4</c:v>
                </c:pt>
                <c:pt idx="278">
                  <c:v>6.34</c:v>
                </c:pt>
                <c:pt idx="279">
                  <c:v>6.3</c:v>
                </c:pt>
                <c:pt idx="280">
                  <c:v>6.29</c:v>
                </c:pt>
                <c:pt idx="281">
                  <c:v>6.28</c:v>
                </c:pt>
                <c:pt idx="282">
                  <c:v>6.23</c:v>
                </c:pt>
                <c:pt idx="283">
                  <c:v>6.15</c:v>
                </c:pt>
                <c:pt idx="284">
                  <c:v>6.02</c:v>
                </c:pt>
                <c:pt idx="285">
                  <c:v>5.9</c:v>
                </c:pt>
                <c:pt idx="286">
                  <c:v>5.77</c:v>
                </c:pt>
                <c:pt idx="287">
                  <c:v>5.65</c:v>
                </c:pt>
                <c:pt idx="288">
                  <c:v>5.56</c:v>
                </c:pt>
                <c:pt idx="289">
                  <c:v>5.4</c:v>
                </c:pt>
                <c:pt idx="290">
                  <c:v>5.32</c:v>
                </c:pt>
                <c:pt idx="291">
                  <c:v>5.25</c:v>
                </c:pt>
                <c:pt idx="292">
                  <c:v>5.19</c:v>
                </c:pt>
                <c:pt idx="293">
                  <c:v>5.15</c:v>
                </c:pt>
                <c:pt idx="294">
                  <c:v>5.15</c:v>
                </c:pt>
                <c:pt idx="295">
                  <c:v>5.13</c:v>
                </c:pt>
                <c:pt idx="296">
                  <c:v>5.1100000000000003</c:v>
                </c:pt>
                <c:pt idx="297">
                  <c:v>5.05</c:v>
                </c:pt>
                <c:pt idx="298">
                  <c:v>4.92</c:v>
                </c:pt>
                <c:pt idx="299">
                  <c:v>4.8499999999999996</c:v>
                </c:pt>
                <c:pt idx="300">
                  <c:v>4.83</c:v>
                </c:pt>
                <c:pt idx="301">
                  <c:v>4.87</c:v>
                </c:pt>
                <c:pt idx="302">
                  <c:v>4.92</c:v>
                </c:pt>
                <c:pt idx="303">
                  <c:v>5.04</c:v>
                </c:pt>
                <c:pt idx="304">
                  <c:v>5.12</c:v>
                </c:pt>
                <c:pt idx="305">
                  <c:v>5.19</c:v>
                </c:pt>
                <c:pt idx="306">
                  <c:v>5.24</c:v>
                </c:pt>
                <c:pt idx="307">
                  <c:v>5.29</c:v>
                </c:pt>
                <c:pt idx="308">
                  <c:v>5.36</c:v>
                </c:pt>
                <c:pt idx="309">
                  <c:v>5.43</c:v>
                </c:pt>
                <c:pt idx="310">
                  <c:v>5.61</c:v>
                </c:pt>
                <c:pt idx="311">
                  <c:v>5.67</c:v>
                </c:pt>
                <c:pt idx="312">
                  <c:v>5.7</c:v>
                </c:pt>
                <c:pt idx="313">
                  <c:v>5.68</c:v>
                </c:pt>
                <c:pt idx="314">
                  <c:v>5.63</c:v>
                </c:pt>
                <c:pt idx="315">
                  <c:v>5.52</c:v>
                </c:pt>
                <c:pt idx="316">
                  <c:v>5.39</c:v>
                </c:pt>
                <c:pt idx="317">
                  <c:v>5.12</c:v>
                </c:pt>
                <c:pt idx="318">
                  <c:v>5</c:v>
                </c:pt>
                <c:pt idx="319">
                  <c:v>4.92</c:v>
                </c:pt>
                <c:pt idx="320">
                  <c:v>4.87</c:v>
                </c:pt>
                <c:pt idx="321">
                  <c:v>4.8499999999999996</c:v>
                </c:pt>
                <c:pt idx="322">
                  <c:v>4.87</c:v>
                </c:pt>
                <c:pt idx="323">
                  <c:v>4.99</c:v>
                </c:pt>
                <c:pt idx="324">
                  <c:v>5.12</c:v>
                </c:pt>
                <c:pt idx="325">
                  <c:v>5.27</c:v>
                </c:pt>
                <c:pt idx="326">
                  <c:v>5.36</c:v>
                </c:pt>
                <c:pt idx="327">
                  <c:v>5.42</c:v>
                </c:pt>
                <c:pt idx="328">
                  <c:v>5.44</c:v>
                </c:pt>
                <c:pt idx="329">
                  <c:v>5.44</c:v>
                </c:pt>
                <c:pt idx="330">
                  <c:v>5.41</c:v>
                </c:pt>
                <c:pt idx="331">
                  <c:v>5.36</c:v>
                </c:pt>
                <c:pt idx="332">
                  <c:v>5.3</c:v>
                </c:pt>
                <c:pt idx="333">
                  <c:v>5.24</c:v>
                </c:pt>
                <c:pt idx="334">
                  <c:v>5.23</c:v>
                </c:pt>
                <c:pt idx="335">
                  <c:v>5.23</c:v>
                </c:pt>
                <c:pt idx="336">
                  <c:v>5.28</c:v>
                </c:pt>
                <c:pt idx="337">
                  <c:v>5.36</c:v>
                </c:pt>
                <c:pt idx="338">
                  <c:v>5.47</c:v>
                </c:pt>
                <c:pt idx="339">
                  <c:v>5.61</c:v>
                </c:pt>
                <c:pt idx="340">
                  <c:v>5.77</c:v>
                </c:pt>
                <c:pt idx="341">
                  <c:v>5.95</c:v>
                </c:pt>
                <c:pt idx="342">
                  <c:v>5.99</c:v>
                </c:pt>
                <c:pt idx="343">
                  <c:v>5.98</c:v>
                </c:pt>
                <c:pt idx="344">
                  <c:v>5.91</c:v>
                </c:pt>
                <c:pt idx="345">
                  <c:v>5.84</c:v>
                </c:pt>
                <c:pt idx="346">
                  <c:v>5.73</c:v>
                </c:pt>
                <c:pt idx="347">
                  <c:v>5.43</c:v>
                </c:pt>
                <c:pt idx="348">
                  <c:v>5.27</c:v>
                </c:pt>
                <c:pt idx="349">
                  <c:v>5.1100000000000003</c:v>
                </c:pt>
                <c:pt idx="350">
                  <c:v>5.0199999999999996</c:v>
                </c:pt>
                <c:pt idx="351">
                  <c:v>4.96</c:v>
                </c:pt>
                <c:pt idx="352">
                  <c:v>4.93</c:v>
                </c:pt>
                <c:pt idx="353">
                  <c:v>4.9400000000000004</c:v>
                </c:pt>
                <c:pt idx="354">
                  <c:v>4.9800000000000004</c:v>
                </c:pt>
                <c:pt idx="355">
                  <c:v>5.0199999999999996</c:v>
                </c:pt>
                <c:pt idx="356">
                  <c:v>5.05</c:v>
                </c:pt>
                <c:pt idx="357">
                  <c:v>5.03</c:v>
                </c:pt>
                <c:pt idx="358">
                  <c:v>4.92</c:v>
                </c:pt>
                <c:pt idx="359">
                  <c:v>4.84</c:v>
                </c:pt>
                <c:pt idx="360">
                  <c:v>4.78</c:v>
                </c:pt>
                <c:pt idx="361">
                  <c:v>4.72</c:v>
                </c:pt>
                <c:pt idx="362">
                  <c:v>4.67</c:v>
                </c:pt>
                <c:pt idx="363">
                  <c:v>4.59</c:v>
                </c:pt>
                <c:pt idx="364">
                  <c:v>4.41</c:v>
                </c:pt>
                <c:pt idx="365">
                  <c:v>4.3099999999999996</c:v>
                </c:pt>
                <c:pt idx="366">
                  <c:v>4.2300000000000004</c:v>
                </c:pt>
                <c:pt idx="367">
                  <c:v>4.17</c:v>
                </c:pt>
                <c:pt idx="368">
                  <c:v>4.1399999999999997</c:v>
                </c:pt>
                <c:pt idx="369">
                  <c:v>3.46</c:v>
                </c:pt>
                <c:pt idx="370">
                  <c:v>3.46</c:v>
                </c:pt>
                <c:pt idx="371">
                  <c:v>3.46</c:v>
                </c:pt>
                <c:pt idx="372">
                  <c:v>4.47</c:v>
                </c:pt>
                <c:pt idx="373">
                  <c:v>4.5999999999999996</c:v>
                </c:pt>
                <c:pt idx="374">
                  <c:v>4.71</c:v>
                </c:pt>
                <c:pt idx="375">
                  <c:v>4.79</c:v>
                </c:pt>
                <c:pt idx="376">
                  <c:v>4.8</c:v>
                </c:pt>
                <c:pt idx="377">
                  <c:v>4.76</c:v>
                </c:pt>
                <c:pt idx="378">
                  <c:v>4.7</c:v>
                </c:pt>
                <c:pt idx="379">
                  <c:v>4.62</c:v>
                </c:pt>
                <c:pt idx="380">
                  <c:v>4.4000000000000004</c:v>
                </c:pt>
                <c:pt idx="381">
                  <c:v>4.32</c:v>
                </c:pt>
                <c:pt idx="382">
                  <c:v>4.26</c:v>
                </c:pt>
                <c:pt idx="383">
                  <c:v>4.1900000000000004</c:v>
                </c:pt>
                <c:pt idx="384">
                  <c:v>4.12</c:v>
                </c:pt>
                <c:pt idx="385">
                  <c:v>4.04</c:v>
                </c:pt>
                <c:pt idx="386">
                  <c:v>3.95</c:v>
                </c:pt>
                <c:pt idx="387">
                  <c:v>3.85</c:v>
                </c:pt>
                <c:pt idx="388">
                  <c:v>3.65</c:v>
                </c:pt>
                <c:pt idx="389">
                  <c:v>3.55</c:v>
                </c:pt>
                <c:pt idx="390">
                  <c:v>3.47</c:v>
                </c:pt>
                <c:pt idx="391">
                  <c:v>3.43</c:v>
                </c:pt>
                <c:pt idx="392">
                  <c:v>3.41</c:v>
                </c:pt>
                <c:pt idx="393">
                  <c:v>3.44</c:v>
                </c:pt>
                <c:pt idx="394">
                  <c:v>3.53</c:v>
                </c:pt>
                <c:pt idx="395">
                  <c:v>3.6</c:v>
                </c:pt>
                <c:pt idx="396">
                  <c:v>3.66</c:v>
                </c:pt>
                <c:pt idx="397">
                  <c:v>3.69</c:v>
                </c:pt>
                <c:pt idx="398">
                  <c:v>3.7</c:v>
                </c:pt>
                <c:pt idx="399">
                  <c:v>3.67</c:v>
                </c:pt>
                <c:pt idx="400">
                  <c:v>3.53</c:v>
                </c:pt>
                <c:pt idx="401">
                  <c:v>3.45</c:v>
                </c:pt>
                <c:pt idx="402">
                  <c:v>3.39</c:v>
                </c:pt>
                <c:pt idx="403">
                  <c:v>3.33</c:v>
                </c:pt>
                <c:pt idx="404">
                  <c:v>3.27</c:v>
                </c:pt>
                <c:pt idx="405">
                  <c:v>3.23</c:v>
                </c:pt>
                <c:pt idx="406">
                  <c:v>3.19</c:v>
                </c:pt>
                <c:pt idx="407">
                  <c:v>3.14</c:v>
                </c:pt>
                <c:pt idx="408">
                  <c:v>3.09</c:v>
                </c:pt>
                <c:pt idx="409">
                  <c:v>3.06</c:v>
                </c:pt>
                <c:pt idx="410">
                  <c:v>3.01</c:v>
                </c:pt>
                <c:pt idx="411">
                  <c:v>2.92</c:v>
                </c:pt>
                <c:pt idx="412">
                  <c:v>2.92</c:v>
                </c:pt>
                <c:pt idx="413">
                  <c:v>2.89</c:v>
                </c:pt>
                <c:pt idx="414">
                  <c:v>2.87</c:v>
                </c:pt>
                <c:pt idx="415">
                  <c:v>2.85</c:v>
                </c:pt>
                <c:pt idx="416">
                  <c:v>2.82</c:v>
                </c:pt>
                <c:pt idx="417">
                  <c:v>2.8</c:v>
                </c:pt>
                <c:pt idx="418">
                  <c:v>2.78</c:v>
                </c:pt>
                <c:pt idx="419">
                  <c:v>2.76</c:v>
                </c:pt>
                <c:pt idx="420">
                  <c:v>2.73</c:v>
                </c:pt>
                <c:pt idx="421">
                  <c:v>2.71</c:v>
                </c:pt>
                <c:pt idx="422">
                  <c:v>2.71</c:v>
                </c:pt>
                <c:pt idx="423">
                  <c:v>2.71</c:v>
                </c:pt>
                <c:pt idx="424">
                  <c:v>2.71</c:v>
                </c:pt>
                <c:pt idx="425">
                  <c:v>2.71</c:v>
                </c:pt>
                <c:pt idx="426">
                  <c:v>2.72</c:v>
                </c:pt>
                <c:pt idx="427">
                  <c:v>2.73</c:v>
                </c:pt>
                <c:pt idx="428">
                  <c:v>2.73</c:v>
                </c:pt>
                <c:pt idx="429">
                  <c:v>2.74</c:v>
                </c:pt>
                <c:pt idx="430">
                  <c:v>2.76</c:v>
                </c:pt>
                <c:pt idx="431">
                  <c:v>2.77</c:v>
                </c:pt>
                <c:pt idx="432">
                  <c:v>2.8</c:v>
                </c:pt>
                <c:pt idx="433">
                  <c:v>2.84</c:v>
                </c:pt>
                <c:pt idx="434">
                  <c:v>2.88</c:v>
                </c:pt>
                <c:pt idx="435">
                  <c:v>3</c:v>
                </c:pt>
                <c:pt idx="436">
                  <c:v>3.08</c:v>
                </c:pt>
                <c:pt idx="437">
                  <c:v>3.16</c:v>
                </c:pt>
                <c:pt idx="438">
                  <c:v>3.24</c:v>
                </c:pt>
                <c:pt idx="439">
                  <c:v>3.33</c:v>
                </c:pt>
                <c:pt idx="440">
                  <c:v>3.43</c:v>
                </c:pt>
                <c:pt idx="441">
                  <c:v>3.55</c:v>
                </c:pt>
                <c:pt idx="442">
                  <c:v>3.79</c:v>
                </c:pt>
                <c:pt idx="443">
                  <c:v>3.87</c:v>
                </c:pt>
                <c:pt idx="444">
                  <c:v>3.92</c:v>
                </c:pt>
                <c:pt idx="445">
                  <c:v>3.94</c:v>
                </c:pt>
                <c:pt idx="446">
                  <c:v>3.97</c:v>
                </c:pt>
                <c:pt idx="447">
                  <c:v>3.98</c:v>
                </c:pt>
                <c:pt idx="448">
                  <c:v>3.99</c:v>
                </c:pt>
                <c:pt idx="449">
                  <c:v>4.04</c:v>
                </c:pt>
                <c:pt idx="450">
                  <c:v>4.0999999999999996</c:v>
                </c:pt>
                <c:pt idx="451">
                  <c:v>4.3099999999999996</c:v>
                </c:pt>
                <c:pt idx="452">
                  <c:v>4.45</c:v>
                </c:pt>
                <c:pt idx="453">
                  <c:v>4.57</c:v>
                </c:pt>
                <c:pt idx="454">
                  <c:v>4.66</c:v>
                </c:pt>
                <c:pt idx="455">
                  <c:v>4.72</c:v>
                </c:pt>
                <c:pt idx="456">
                  <c:v>4.78</c:v>
                </c:pt>
                <c:pt idx="457">
                  <c:v>4.84</c:v>
                </c:pt>
                <c:pt idx="458">
                  <c:v>4.93</c:v>
                </c:pt>
                <c:pt idx="459">
                  <c:v>5.0999999999999996</c:v>
                </c:pt>
                <c:pt idx="460">
                  <c:v>5.21</c:v>
                </c:pt>
                <c:pt idx="461">
                  <c:v>5.38</c:v>
                </c:pt>
                <c:pt idx="462">
                  <c:v>5.57</c:v>
                </c:pt>
                <c:pt idx="463">
                  <c:v>5.76</c:v>
                </c:pt>
                <c:pt idx="464">
                  <c:v>5.89</c:v>
                </c:pt>
                <c:pt idx="465">
                  <c:v>5.94</c:v>
                </c:pt>
                <c:pt idx="466">
                  <c:v>5.92</c:v>
                </c:pt>
                <c:pt idx="467">
                  <c:v>5.84</c:v>
                </c:pt>
                <c:pt idx="468">
                  <c:v>5.7</c:v>
                </c:pt>
                <c:pt idx="469">
                  <c:v>5.51</c:v>
                </c:pt>
                <c:pt idx="470">
                  <c:v>5.13</c:v>
                </c:pt>
                <c:pt idx="471">
                  <c:v>4.97</c:v>
                </c:pt>
                <c:pt idx="472">
                  <c:v>4.87</c:v>
                </c:pt>
                <c:pt idx="473">
                  <c:v>4.8099999999999996</c:v>
                </c:pt>
                <c:pt idx="474">
                  <c:v>4.79</c:v>
                </c:pt>
                <c:pt idx="475">
                  <c:v>4.79</c:v>
                </c:pt>
                <c:pt idx="476">
                  <c:v>4.79</c:v>
                </c:pt>
                <c:pt idx="477">
                  <c:v>4.8600000000000003</c:v>
                </c:pt>
                <c:pt idx="478">
                  <c:v>4.95</c:v>
                </c:pt>
                <c:pt idx="479">
                  <c:v>5</c:v>
                </c:pt>
                <c:pt idx="480">
                  <c:v>5.0199999999999996</c:v>
                </c:pt>
                <c:pt idx="481">
                  <c:v>4.99</c:v>
                </c:pt>
                <c:pt idx="482">
                  <c:v>4.95</c:v>
                </c:pt>
                <c:pt idx="483">
                  <c:v>4.92</c:v>
                </c:pt>
                <c:pt idx="484">
                  <c:v>4.88</c:v>
                </c:pt>
                <c:pt idx="485">
                  <c:v>4.87</c:v>
                </c:pt>
                <c:pt idx="486">
                  <c:v>4.87</c:v>
                </c:pt>
                <c:pt idx="487">
                  <c:v>4.8899999999999997</c:v>
                </c:pt>
                <c:pt idx="488">
                  <c:v>4.92</c:v>
                </c:pt>
                <c:pt idx="489">
                  <c:v>4.91</c:v>
                </c:pt>
                <c:pt idx="490">
                  <c:v>4.9000000000000004</c:v>
                </c:pt>
                <c:pt idx="491">
                  <c:v>4.84</c:v>
                </c:pt>
                <c:pt idx="492">
                  <c:v>4.8600000000000003</c:v>
                </c:pt>
                <c:pt idx="493">
                  <c:v>4.8899999999999997</c:v>
                </c:pt>
                <c:pt idx="494">
                  <c:v>4.96</c:v>
                </c:pt>
                <c:pt idx="495">
                  <c:v>5.07</c:v>
                </c:pt>
                <c:pt idx="496">
                  <c:v>5.2</c:v>
                </c:pt>
                <c:pt idx="497">
                  <c:v>5.36</c:v>
                </c:pt>
                <c:pt idx="498">
                  <c:v>5.54</c:v>
                </c:pt>
                <c:pt idx="499">
                  <c:v>5.73</c:v>
                </c:pt>
                <c:pt idx="500">
                  <c:v>6.15</c:v>
                </c:pt>
                <c:pt idx="501">
                  <c:v>6.32</c:v>
                </c:pt>
                <c:pt idx="502">
                  <c:v>6.41</c:v>
                </c:pt>
                <c:pt idx="503">
                  <c:v>6.46</c:v>
                </c:pt>
                <c:pt idx="504">
                  <c:v>6.46</c:v>
                </c:pt>
                <c:pt idx="505">
                  <c:v>6.41</c:v>
                </c:pt>
                <c:pt idx="506">
                  <c:v>6.33</c:v>
                </c:pt>
                <c:pt idx="507">
                  <c:v>6.2</c:v>
                </c:pt>
                <c:pt idx="508">
                  <c:v>6.04</c:v>
                </c:pt>
                <c:pt idx="509">
                  <c:v>5.77</c:v>
                </c:pt>
                <c:pt idx="510">
                  <c:v>5.69</c:v>
                </c:pt>
                <c:pt idx="511">
                  <c:v>5.64</c:v>
                </c:pt>
                <c:pt idx="512">
                  <c:v>5.59</c:v>
                </c:pt>
                <c:pt idx="513">
                  <c:v>5.56</c:v>
                </c:pt>
                <c:pt idx="514">
                  <c:v>5.52</c:v>
                </c:pt>
                <c:pt idx="515">
                  <c:v>5.51</c:v>
                </c:pt>
                <c:pt idx="516">
                  <c:v>5.5</c:v>
                </c:pt>
                <c:pt idx="517">
                  <c:v>5.5</c:v>
                </c:pt>
                <c:pt idx="518">
                  <c:v>5.5</c:v>
                </c:pt>
                <c:pt idx="519">
                  <c:v>5.52</c:v>
                </c:pt>
                <c:pt idx="520">
                  <c:v>5.53</c:v>
                </c:pt>
                <c:pt idx="521">
                  <c:v>5.52</c:v>
                </c:pt>
                <c:pt idx="522">
                  <c:v>5.49</c:v>
                </c:pt>
                <c:pt idx="523">
                  <c:v>5.45</c:v>
                </c:pt>
                <c:pt idx="524">
                  <c:v>5.4</c:v>
                </c:pt>
                <c:pt idx="525">
                  <c:v>5.32</c:v>
                </c:pt>
                <c:pt idx="526">
                  <c:v>5.24</c:v>
                </c:pt>
                <c:pt idx="527">
                  <c:v>5.04</c:v>
                </c:pt>
                <c:pt idx="528">
                  <c:v>4.99</c:v>
                </c:pt>
                <c:pt idx="529">
                  <c:v>4.9800000000000004</c:v>
                </c:pt>
                <c:pt idx="530">
                  <c:v>5.0199999999999996</c:v>
                </c:pt>
                <c:pt idx="531">
                  <c:v>5.0599999999999996</c:v>
                </c:pt>
                <c:pt idx="532">
                  <c:v>5.12</c:v>
                </c:pt>
                <c:pt idx="533">
                  <c:v>5.18</c:v>
                </c:pt>
                <c:pt idx="534">
                  <c:v>5.21</c:v>
                </c:pt>
                <c:pt idx="535">
                  <c:v>5.24</c:v>
                </c:pt>
                <c:pt idx="536">
                  <c:v>5.23</c:v>
                </c:pt>
                <c:pt idx="537">
                  <c:v>5.18</c:v>
                </c:pt>
                <c:pt idx="538">
                  <c:v>5.14</c:v>
                </c:pt>
                <c:pt idx="539">
                  <c:v>5.1100000000000003</c:v>
                </c:pt>
                <c:pt idx="540">
                  <c:v>5.1100000000000003</c:v>
                </c:pt>
                <c:pt idx="541">
                  <c:v>5.17</c:v>
                </c:pt>
                <c:pt idx="542">
                  <c:v>5.22</c:v>
                </c:pt>
                <c:pt idx="543">
                  <c:v>5.29</c:v>
                </c:pt>
                <c:pt idx="544">
                  <c:v>5.35</c:v>
                </c:pt>
                <c:pt idx="545">
                  <c:v>5.39</c:v>
                </c:pt>
                <c:pt idx="546">
                  <c:v>5.4</c:v>
                </c:pt>
                <c:pt idx="547">
                  <c:v>5.36</c:v>
                </c:pt>
                <c:pt idx="548">
                  <c:v>5.28</c:v>
                </c:pt>
                <c:pt idx="549">
                  <c:v>5.01</c:v>
                </c:pt>
                <c:pt idx="550">
                  <c:v>4.8899999999999997</c:v>
                </c:pt>
                <c:pt idx="551">
                  <c:v>4.82</c:v>
                </c:pt>
                <c:pt idx="552">
                  <c:v>4.8499999999999996</c:v>
                </c:pt>
                <c:pt idx="553">
                  <c:v>4.93</c:v>
                </c:pt>
                <c:pt idx="554">
                  <c:v>5.07</c:v>
                </c:pt>
                <c:pt idx="555">
                  <c:v>5.27</c:v>
                </c:pt>
                <c:pt idx="556">
                  <c:v>5.47</c:v>
                </c:pt>
                <c:pt idx="557">
                  <c:v>5.63</c:v>
                </c:pt>
                <c:pt idx="558">
                  <c:v>5.59</c:v>
                </c:pt>
                <c:pt idx="559">
                  <c:v>5.51</c:v>
                </c:pt>
                <c:pt idx="560">
                  <c:v>5.39</c:v>
                </c:pt>
                <c:pt idx="561">
                  <c:v>5.27</c:v>
                </c:pt>
                <c:pt idx="562">
                  <c:v>5.17</c:v>
                </c:pt>
                <c:pt idx="563">
                  <c:v>5.01</c:v>
                </c:pt>
                <c:pt idx="564">
                  <c:v>4.96</c:v>
                </c:pt>
                <c:pt idx="565">
                  <c:v>4.95</c:v>
                </c:pt>
                <c:pt idx="566">
                  <c:v>4.95</c:v>
                </c:pt>
                <c:pt idx="567">
                  <c:v>4.99</c:v>
                </c:pt>
                <c:pt idx="568">
                  <c:v>5.0599999999999996</c:v>
                </c:pt>
                <c:pt idx="569">
                  <c:v>4.62</c:v>
                </c:pt>
                <c:pt idx="570">
                  <c:v>4.62</c:v>
                </c:pt>
                <c:pt idx="571">
                  <c:v>4.62</c:v>
                </c:pt>
                <c:pt idx="572">
                  <c:v>5.3</c:v>
                </c:pt>
                <c:pt idx="573">
                  <c:v>5.32</c:v>
                </c:pt>
                <c:pt idx="574">
                  <c:v>5.33</c:v>
                </c:pt>
                <c:pt idx="575">
                  <c:v>5.32</c:v>
                </c:pt>
                <c:pt idx="576">
                  <c:v>5.31</c:v>
                </c:pt>
                <c:pt idx="577">
                  <c:v>5.29</c:v>
                </c:pt>
                <c:pt idx="578">
                  <c:v>5.17</c:v>
                </c:pt>
                <c:pt idx="579">
                  <c:v>5.08</c:v>
                </c:pt>
                <c:pt idx="580">
                  <c:v>4.97</c:v>
                </c:pt>
                <c:pt idx="581">
                  <c:v>4.83</c:v>
                </c:pt>
                <c:pt idx="582">
                  <c:v>4.47</c:v>
                </c:pt>
                <c:pt idx="583">
                  <c:v>4.22</c:v>
                </c:pt>
                <c:pt idx="584">
                  <c:v>3.94</c:v>
                </c:pt>
                <c:pt idx="585">
                  <c:v>3.65</c:v>
                </c:pt>
                <c:pt idx="586">
                  <c:v>3.37</c:v>
                </c:pt>
                <c:pt idx="587">
                  <c:v>3.1</c:v>
                </c:pt>
                <c:pt idx="588">
                  <c:v>2.57</c:v>
                </c:pt>
                <c:pt idx="589">
                  <c:v>2.33</c:v>
                </c:pt>
                <c:pt idx="590">
                  <c:v>2.14</c:v>
                </c:pt>
                <c:pt idx="591">
                  <c:v>2.2000000000000002</c:v>
                </c:pt>
                <c:pt idx="592">
                  <c:v>3.08</c:v>
                </c:pt>
                <c:pt idx="593">
                  <c:v>3.56</c:v>
                </c:pt>
                <c:pt idx="594">
                  <c:v>4.05</c:v>
                </c:pt>
                <c:pt idx="595">
                  <c:v>4.54</c:v>
                </c:pt>
                <c:pt idx="596">
                  <c:v>4.78</c:v>
                </c:pt>
                <c:pt idx="597">
                  <c:v>4.97</c:v>
                </c:pt>
                <c:pt idx="598">
                  <c:v>4.99</c:v>
                </c:pt>
                <c:pt idx="599">
                  <c:v>4.95</c:v>
                </c:pt>
                <c:pt idx="600">
                  <c:v>4.9000000000000004</c:v>
                </c:pt>
                <c:pt idx="601">
                  <c:v>4.88</c:v>
                </c:pt>
                <c:pt idx="602">
                  <c:v>4.84</c:v>
                </c:pt>
                <c:pt idx="603">
                  <c:v>4.8099999999999996</c:v>
                </c:pt>
                <c:pt idx="604">
                  <c:v>4.79</c:v>
                </c:pt>
                <c:pt idx="605">
                  <c:v>4.82</c:v>
                </c:pt>
                <c:pt idx="606">
                  <c:v>4.88</c:v>
                </c:pt>
                <c:pt idx="607">
                  <c:v>4.99</c:v>
                </c:pt>
                <c:pt idx="608">
                  <c:v>5.33</c:v>
                </c:pt>
                <c:pt idx="609">
                  <c:v>5.52</c:v>
                </c:pt>
                <c:pt idx="610">
                  <c:v>5.69</c:v>
                </c:pt>
                <c:pt idx="611">
                  <c:v>5.82</c:v>
                </c:pt>
                <c:pt idx="612">
                  <c:v>5.9</c:v>
                </c:pt>
                <c:pt idx="613">
                  <c:v>5.96</c:v>
                </c:pt>
                <c:pt idx="614">
                  <c:v>6</c:v>
                </c:pt>
                <c:pt idx="615">
                  <c:v>6.01</c:v>
                </c:pt>
                <c:pt idx="616">
                  <c:v>5.99</c:v>
                </c:pt>
                <c:pt idx="617">
                  <c:v>5.97</c:v>
                </c:pt>
                <c:pt idx="618">
                  <c:v>5.9</c:v>
                </c:pt>
                <c:pt idx="619">
                  <c:v>5.66</c:v>
                </c:pt>
                <c:pt idx="620">
                  <c:v>5.51</c:v>
                </c:pt>
                <c:pt idx="621">
                  <c:v>5.35</c:v>
                </c:pt>
                <c:pt idx="622">
                  <c:v>5.21</c:v>
                </c:pt>
                <c:pt idx="623">
                  <c:v>5.12</c:v>
                </c:pt>
                <c:pt idx="624">
                  <c:v>5.04</c:v>
                </c:pt>
                <c:pt idx="625">
                  <c:v>5.04</c:v>
                </c:pt>
                <c:pt idx="626">
                  <c:v>5.1100000000000003</c:v>
                </c:pt>
                <c:pt idx="627">
                  <c:v>5.23</c:v>
                </c:pt>
                <c:pt idx="628">
                  <c:v>5.41</c:v>
                </c:pt>
                <c:pt idx="629">
                  <c:v>5.66</c:v>
                </c:pt>
                <c:pt idx="630">
                  <c:v>5.97</c:v>
                </c:pt>
                <c:pt idx="631">
                  <c:v>6.68</c:v>
                </c:pt>
                <c:pt idx="632">
                  <c:v>6.96</c:v>
                </c:pt>
                <c:pt idx="633">
                  <c:v>7.19</c:v>
                </c:pt>
                <c:pt idx="634">
                  <c:v>7.37</c:v>
                </c:pt>
                <c:pt idx="635">
                  <c:v>7.53</c:v>
                </c:pt>
                <c:pt idx="636">
                  <c:v>7.7</c:v>
                </c:pt>
                <c:pt idx="637">
                  <c:v>7.75</c:v>
                </c:pt>
                <c:pt idx="638">
                  <c:v>7.81</c:v>
                </c:pt>
                <c:pt idx="639">
                  <c:v>7.85</c:v>
                </c:pt>
                <c:pt idx="640">
                  <c:v>7.87</c:v>
                </c:pt>
                <c:pt idx="641">
                  <c:v>7.74</c:v>
                </c:pt>
                <c:pt idx="642">
                  <c:v>7.67</c:v>
                </c:pt>
                <c:pt idx="643">
                  <c:v>7.58</c:v>
                </c:pt>
                <c:pt idx="644">
                  <c:v>7.48</c:v>
                </c:pt>
                <c:pt idx="645">
                  <c:v>7.4</c:v>
                </c:pt>
                <c:pt idx="646">
                  <c:v>7.25</c:v>
                </c:pt>
                <c:pt idx="647">
                  <c:v>7.2</c:v>
                </c:pt>
                <c:pt idx="648">
                  <c:v>7.14</c:v>
                </c:pt>
                <c:pt idx="649">
                  <c:v>7.1</c:v>
                </c:pt>
                <c:pt idx="650">
                  <c:v>7.04</c:v>
                </c:pt>
                <c:pt idx="651">
                  <c:v>6.96</c:v>
                </c:pt>
                <c:pt idx="652">
                  <c:v>6.94</c:v>
                </c:pt>
                <c:pt idx="653">
                  <c:v>6.94</c:v>
                </c:pt>
                <c:pt idx="654">
                  <c:v>6.91</c:v>
                </c:pt>
                <c:pt idx="655">
                  <c:v>6.88</c:v>
                </c:pt>
                <c:pt idx="656">
                  <c:v>6.82</c:v>
                </c:pt>
                <c:pt idx="657">
                  <c:v>6.67</c:v>
                </c:pt>
                <c:pt idx="658">
                  <c:v>6.6</c:v>
                </c:pt>
                <c:pt idx="659">
                  <c:v>6.53</c:v>
                </c:pt>
                <c:pt idx="660">
                  <c:v>6.47</c:v>
                </c:pt>
                <c:pt idx="661">
                  <c:v>6.45</c:v>
                </c:pt>
                <c:pt idx="662">
                  <c:v>6.43</c:v>
                </c:pt>
                <c:pt idx="663">
                  <c:v>6.45</c:v>
                </c:pt>
                <c:pt idx="664">
                  <c:v>6.49</c:v>
                </c:pt>
                <c:pt idx="665">
                  <c:v>6.52</c:v>
                </c:pt>
                <c:pt idx="666">
                  <c:v>6.56</c:v>
                </c:pt>
                <c:pt idx="667">
                  <c:v>6.62</c:v>
                </c:pt>
                <c:pt idx="668">
                  <c:v>6.66</c:v>
                </c:pt>
                <c:pt idx="669">
                  <c:v>6.67</c:v>
                </c:pt>
                <c:pt idx="670">
                  <c:v>6.67</c:v>
                </c:pt>
                <c:pt idx="671">
                  <c:v>6.67</c:v>
                </c:pt>
                <c:pt idx="672">
                  <c:v>6.35</c:v>
                </c:pt>
                <c:pt idx="673">
                  <c:v>6.27</c:v>
                </c:pt>
                <c:pt idx="674">
                  <c:v>6.18</c:v>
                </c:pt>
                <c:pt idx="675">
                  <c:v>6.12</c:v>
                </c:pt>
                <c:pt idx="676">
                  <c:v>6.05</c:v>
                </c:pt>
                <c:pt idx="677">
                  <c:v>6</c:v>
                </c:pt>
                <c:pt idx="678">
                  <c:v>5.95</c:v>
                </c:pt>
                <c:pt idx="679">
                  <c:v>5.96</c:v>
                </c:pt>
                <c:pt idx="680">
                  <c:v>5.97</c:v>
                </c:pt>
                <c:pt idx="681">
                  <c:v>5.98</c:v>
                </c:pt>
                <c:pt idx="682">
                  <c:v>5.97</c:v>
                </c:pt>
                <c:pt idx="683">
                  <c:v>5.95</c:v>
                </c:pt>
                <c:pt idx="684">
                  <c:v>5.93</c:v>
                </c:pt>
                <c:pt idx="685">
                  <c:v>5.91</c:v>
                </c:pt>
                <c:pt idx="686">
                  <c:v>5.89</c:v>
                </c:pt>
                <c:pt idx="687">
                  <c:v>5.88</c:v>
                </c:pt>
                <c:pt idx="688">
                  <c:v>5.87</c:v>
                </c:pt>
                <c:pt idx="689">
                  <c:v>5.86</c:v>
                </c:pt>
                <c:pt idx="690">
                  <c:v>5.89</c:v>
                </c:pt>
                <c:pt idx="691">
                  <c:v>5.92</c:v>
                </c:pt>
                <c:pt idx="692">
                  <c:v>5.97</c:v>
                </c:pt>
                <c:pt idx="693">
                  <c:v>6.06</c:v>
                </c:pt>
                <c:pt idx="694">
                  <c:v>6.14</c:v>
                </c:pt>
                <c:pt idx="695">
                  <c:v>6.23</c:v>
                </c:pt>
                <c:pt idx="696">
                  <c:v>6.34</c:v>
                </c:pt>
                <c:pt idx="697">
                  <c:v>6.47</c:v>
                </c:pt>
                <c:pt idx="698">
                  <c:v>6.62</c:v>
                </c:pt>
                <c:pt idx="699">
                  <c:v>6.73</c:v>
                </c:pt>
                <c:pt idx="700">
                  <c:v>6.7</c:v>
                </c:pt>
                <c:pt idx="701">
                  <c:v>6.62</c:v>
                </c:pt>
                <c:pt idx="702">
                  <c:v>6.56</c:v>
                </c:pt>
                <c:pt idx="703">
                  <c:v>6.53</c:v>
                </c:pt>
                <c:pt idx="704">
                  <c:v>6.53</c:v>
                </c:pt>
                <c:pt idx="705">
                  <c:v>6.57</c:v>
                </c:pt>
                <c:pt idx="706">
                  <c:v>6.63</c:v>
                </c:pt>
                <c:pt idx="707">
                  <c:v>6.73</c:v>
                </c:pt>
                <c:pt idx="708">
                  <c:v>6.84</c:v>
                </c:pt>
                <c:pt idx="709">
                  <c:v>6.94</c:v>
                </c:pt>
                <c:pt idx="710">
                  <c:v>7.02</c:v>
                </c:pt>
                <c:pt idx="711">
                  <c:v>7.1</c:v>
                </c:pt>
                <c:pt idx="712">
                  <c:v>7.16</c:v>
                </c:pt>
                <c:pt idx="713">
                  <c:v>7.22</c:v>
                </c:pt>
                <c:pt idx="714">
                  <c:v>7.36</c:v>
                </c:pt>
                <c:pt idx="715">
                  <c:v>7.43</c:v>
                </c:pt>
                <c:pt idx="716">
                  <c:v>7.55</c:v>
                </c:pt>
                <c:pt idx="717">
                  <c:v>7.68</c:v>
                </c:pt>
                <c:pt idx="718">
                  <c:v>7.86</c:v>
                </c:pt>
                <c:pt idx="719">
                  <c:v>8.09</c:v>
                </c:pt>
                <c:pt idx="720">
                  <c:v>8.3000000000000007</c:v>
                </c:pt>
                <c:pt idx="721">
                  <c:v>8.59</c:v>
                </c:pt>
                <c:pt idx="722">
                  <c:v>8.6</c:v>
                </c:pt>
                <c:pt idx="723">
                  <c:v>8.6</c:v>
                </c:pt>
                <c:pt idx="724">
                  <c:v>8.5399999999999991</c:v>
                </c:pt>
                <c:pt idx="725">
                  <c:v>8.1999999999999993</c:v>
                </c:pt>
                <c:pt idx="726">
                  <c:v>8.06</c:v>
                </c:pt>
                <c:pt idx="727">
                  <c:v>7.96</c:v>
                </c:pt>
                <c:pt idx="728">
                  <c:v>7.95</c:v>
                </c:pt>
                <c:pt idx="729">
                  <c:v>7.97</c:v>
                </c:pt>
                <c:pt idx="730">
                  <c:v>7.98</c:v>
                </c:pt>
                <c:pt idx="731">
                  <c:v>8</c:v>
                </c:pt>
                <c:pt idx="732">
                  <c:v>8.0299999999999994</c:v>
                </c:pt>
                <c:pt idx="733">
                  <c:v>8.0399999999999991</c:v>
                </c:pt>
                <c:pt idx="734">
                  <c:v>7.94</c:v>
                </c:pt>
                <c:pt idx="735">
                  <c:v>7.82</c:v>
                </c:pt>
                <c:pt idx="736">
                  <c:v>7.73</c:v>
                </c:pt>
                <c:pt idx="737">
                  <c:v>7.68</c:v>
                </c:pt>
                <c:pt idx="738">
                  <c:v>7.66</c:v>
                </c:pt>
                <c:pt idx="739">
                  <c:v>7.64</c:v>
                </c:pt>
                <c:pt idx="740">
                  <c:v>7.6</c:v>
                </c:pt>
                <c:pt idx="741">
                  <c:v>7.3</c:v>
                </c:pt>
                <c:pt idx="742">
                  <c:v>7.08</c:v>
                </c:pt>
                <c:pt idx="743">
                  <c:v>6.93</c:v>
                </c:pt>
                <c:pt idx="744">
                  <c:v>6.84</c:v>
                </c:pt>
                <c:pt idx="745">
                  <c:v>6.78</c:v>
                </c:pt>
                <c:pt idx="746">
                  <c:v>6.74</c:v>
                </c:pt>
                <c:pt idx="747">
                  <c:v>6.72</c:v>
                </c:pt>
                <c:pt idx="748">
                  <c:v>6.66</c:v>
                </c:pt>
                <c:pt idx="749">
                  <c:v>6.6</c:v>
                </c:pt>
                <c:pt idx="750">
                  <c:v>6.54</c:v>
                </c:pt>
                <c:pt idx="751">
                  <c:v>6.48</c:v>
                </c:pt>
                <c:pt idx="752">
                  <c:v>6.41</c:v>
                </c:pt>
                <c:pt idx="753">
                  <c:v>6.32</c:v>
                </c:pt>
                <c:pt idx="754">
                  <c:v>6.27</c:v>
                </c:pt>
                <c:pt idx="755">
                  <c:v>6.2</c:v>
                </c:pt>
                <c:pt idx="756">
                  <c:v>6.09</c:v>
                </c:pt>
                <c:pt idx="757">
                  <c:v>5.96</c:v>
                </c:pt>
                <c:pt idx="758">
                  <c:v>5.77</c:v>
                </c:pt>
                <c:pt idx="759">
                  <c:v>5.56</c:v>
                </c:pt>
                <c:pt idx="760">
                  <c:v>5.33</c:v>
                </c:pt>
                <c:pt idx="761">
                  <c:v>4.9000000000000004</c:v>
                </c:pt>
                <c:pt idx="762">
                  <c:v>4.7300000000000004</c:v>
                </c:pt>
                <c:pt idx="763">
                  <c:v>4.58</c:v>
                </c:pt>
                <c:pt idx="764">
                  <c:v>4.4800000000000004</c:v>
                </c:pt>
                <c:pt idx="765">
                  <c:v>4.41</c:v>
                </c:pt>
                <c:pt idx="766">
                  <c:v>4.34</c:v>
                </c:pt>
                <c:pt idx="767">
                  <c:v>4.33</c:v>
                </c:pt>
                <c:pt idx="768">
                  <c:v>4.34</c:v>
                </c:pt>
                <c:pt idx="769">
                  <c:v>4.3600000000000003</c:v>
                </c:pt>
                <c:pt idx="770">
                  <c:v>4.3899999999999997</c:v>
                </c:pt>
                <c:pt idx="771">
                  <c:v>4.3899999999999997</c:v>
                </c:pt>
                <c:pt idx="772">
                  <c:v>4.3899999999999997</c:v>
                </c:pt>
                <c:pt idx="773">
                  <c:v>4.32</c:v>
                </c:pt>
                <c:pt idx="774">
                  <c:v>4.28</c:v>
                </c:pt>
                <c:pt idx="775">
                  <c:v>4.2300000000000004</c:v>
                </c:pt>
                <c:pt idx="776">
                  <c:v>4.16</c:v>
                </c:pt>
                <c:pt idx="777">
                  <c:v>4.09</c:v>
                </c:pt>
                <c:pt idx="778">
                  <c:v>4.04</c:v>
                </c:pt>
                <c:pt idx="779">
                  <c:v>4.01</c:v>
                </c:pt>
                <c:pt idx="780">
                  <c:v>3.99</c:v>
                </c:pt>
                <c:pt idx="781">
                  <c:v>3.97</c:v>
                </c:pt>
                <c:pt idx="782">
                  <c:v>3.95</c:v>
                </c:pt>
                <c:pt idx="783">
                  <c:v>3.94</c:v>
                </c:pt>
                <c:pt idx="784">
                  <c:v>3.9</c:v>
                </c:pt>
                <c:pt idx="785">
                  <c:v>3.87</c:v>
                </c:pt>
                <c:pt idx="786">
                  <c:v>3.84</c:v>
                </c:pt>
                <c:pt idx="787">
                  <c:v>3.75</c:v>
                </c:pt>
                <c:pt idx="788">
                  <c:v>3.71</c:v>
                </c:pt>
                <c:pt idx="789">
                  <c:v>3.68</c:v>
                </c:pt>
                <c:pt idx="790">
                  <c:v>3.65</c:v>
                </c:pt>
                <c:pt idx="791">
                  <c:v>3.62</c:v>
                </c:pt>
                <c:pt idx="792">
                  <c:v>3.59</c:v>
                </c:pt>
                <c:pt idx="793">
                  <c:v>3.54</c:v>
                </c:pt>
                <c:pt idx="794">
                  <c:v>3.48</c:v>
                </c:pt>
                <c:pt idx="795">
                  <c:v>3.45</c:v>
                </c:pt>
                <c:pt idx="796">
                  <c:v>3.48</c:v>
                </c:pt>
                <c:pt idx="797">
                  <c:v>3.6</c:v>
                </c:pt>
                <c:pt idx="798">
                  <c:v>3.74</c:v>
                </c:pt>
                <c:pt idx="799">
                  <c:v>3.91</c:v>
                </c:pt>
                <c:pt idx="800">
                  <c:v>4.0999999999999996</c:v>
                </c:pt>
                <c:pt idx="801">
                  <c:v>4.43</c:v>
                </c:pt>
                <c:pt idx="802">
                  <c:v>4.6500000000000004</c:v>
                </c:pt>
                <c:pt idx="803">
                  <c:v>4.8899999999999997</c:v>
                </c:pt>
                <c:pt idx="804">
                  <c:v>5.12</c:v>
                </c:pt>
                <c:pt idx="805">
                  <c:v>5.28</c:v>
                </c:pt>
                <c:pt idx="806">
                  <c:v>5.42</c:v>
                </c:pt>
                <c:pt idx="807">
                  <c:v>5.49</c:v>
                </c:pt>
                <c:pt idx="808">
                  <c:v>5.59</c:v>
                </c:pt>
                <c:pt idx="809">
                  <c:v>5.64</c:v>
                </c:pt>
                <c:pt idx="810">
                  <c:v>5.67</c:v>
                </c:pt>
                <c:pt idx="811">
                  <c:v>5.72</c:v>
                </c:pt>
                <c:pt idx="812">
                  <c:v>5.76</c:v>
                </c:pt>
                <c:pt idx="813">
                  <c:v>5.88</c:v>
                </c:pt>
                <c:pt idx="814">
                  <c:v>5.92</c:v>
                </c:pt>
                <c:pt idx="815">
                  <c:v>5.94</c:v>
                </c:pt>
                <c:pt idx="816">
                  <c:v>5.96</c:v>
                </c:pt>
                <c:pt idx="817">
                  <c:v>5.98</c:v>
                </c:pt>
                <c:pt idx="818">
                  <c:v>5.99</c:v>
                </c:pt>
                <c:pt idx="819">
                  <c:v>5.94</c:v>
                </c:pt>
                <c:pt idx="820">
                  <c:v>5.89</c:v>
                </c:pt>
                <c:pt idx="821">
                  <c:v>5.82</c:v>
                </c:pt>
                <c:pt idx="822">
                  <c:v>5.76</c:v>
                </c:pt>
                <c:pt idx="823">
                  <c:v>5.67</c:v>
                </c:pt>
                <c:pt idx="824">
                  <c:v>5.57</c:v>
                </c:pt>
                <c:pt idx="825">
                  <c:v>5.5</c:v>
                </c:pt>
                <c:pt idx="826">
                  <c:v>5.4</c:v>
                </c:pt>
                <c:pt idx="827">
                  <c:v>5.23</c:v>
                </c:pt>
                <c:pt idx="828">
                  <c:v>5.13</c:v>
                </c:pt>
                <c:pt idx="829">
                  <c:v>5.04</c:v>
                </c:pt>
                <c:pt idx="830">
                  <c:v>4.9400000000000004</c:v>
                </c:pt>
                <c:pt idx="831">
                  <c:v>4.83</c:v>
                </c:pt>
                <c:pt idx="832">
                  <c:v>4.72</c:v>
                </c:pt>
                <c:pt idx="833">
                  <c:v>4.5999999999999996</c:v>
                </c:pt>
                <c:pt idx="834">
                  <c:v>4.5</c:v>
                </c:pt>
                <c:pt idx="835">
                  <c:v>4.4000000000000004</c:v>
                </c:pt>
                <c:pt idx="836">
                  <c:v>4.3099999999999996</c:v>
                </c:pt>
                <c:pt idx="837">
                  <c:v>4.17</c:v>
                </c:pt>
                <c:pt idx="838">
                  <c:v>4.1100000000000003</c:v>
                </c:pt>
                <c:pt idx="839">
                  <c:v>4.08</c:v>
                </c:pt>
                <c:pt idx="840">
                  <c:v>4.05</c:v>
                </c:pt>
                <c:pt idx="841">
                  <c:v>4.01</c:v>
                </c:pt>
                <c:pt idx="842">
                  <c:v>3.95</c:v>
                </c:pt>
                <c:pt idx="843">
                  <c:v>3.87</c:v>
                </c:pt>
                <c:pt idx="844">
                  <c:v>3.8</c:v>
                </c:pt>
                <c:pt idx="845">
                  <c:v>3.7</c:v>
                </c:pt>
                <c:pt idx="846">
                  <c:v>3.58</c:v>
                </c:pt>
                <c:pt idx="847">
                  <c:v>3.49</c:v>
                </c:pt>
                <c:pt idx="848">
                  <c:v>3.4</c:v>
                </c:pt>
                <c:pt idx="849">
                  <c:v>3.29</c:v>
                </c:pt>
                <c:pt idx="850">
                  <c:v>3.06</c:v>
                </c:pt>
                <c:pt idx="851">
                  <c:v>2.96</c:v>
                </c:pt>
                <c:pt idx="852">
                  <c:v>2.83</c:v>
                </c:pt>
                <c:pt idx="853">
                  <c:v>2.69</c:v>
                </c:pt>
                <c:pt idx="854">
                  <c:v>2.54</c:v>
                </c:pt>
                <c:pt idx="855">
                  <c:v>2.37</c:v>
                </c:pt>
                <c:pt idx="856">
                  <c:v>2.17</c:v>
                </c:pt>
                <c:pt idx="857">
                  <c:v>1.93</c:v>
                </c:pt>
                <c:pt idx="858">
                  <c:v>1.68</c:v>
                </c:pt>
                <c:pt idx="859">
                  <c:v>1.22</c:v>
                </c:pt>
                <c:pt idx="860">
                  <c:v>1.04</c:v>
                </c:pt>
                <c:pt idx="861">
                  <c:v>0.92</c:v>
                </c:pt>
                <c:pt idx="862">
                  <c:v>0.83</c:v>
                </c:pt>
                <c:pt idx="863">
                  <c:v>0.75</c:v>
                </c:pt>
                <c:pt idx="864">
                  <c:v>0.67</c:v>
                </c:pt>
                <c:pt idx="865">
                  <c:v>0.59</c:v>
                </c:pt>
                <c:pt idx="866">
                  <c:v>0.54</c:v>
                </c:pt>
                <c:pt idx="867">
                  <c:v>0.5</c:v>
                </c:pt>
                <c:pt idx="868">
                  <c:v>0.49</c:v>
                </c:pt>
                <c:pt idx="869">
                  <c:v>0.54</c:v>
                </c:pt>
                <c:pt idx="870">
                  <c:v>0.63</c:v>
                </c:pt>
                <c:pt idx="871">
                  <c:v>0.63</c:v>
                </c:pt>
                <c:pt idx="872">
                  <c:v>0.63</c:v>
                </c:pt>
                <c:pt idx="873">
                  <c:v>0.9</c:v>
                </c:pt>
                <c:pt idx="874">
                  <c:v>0.95</c:v>
                </c:pt>
                <c:pt idx="875">
                  <c:v>1.0900000000000001</c:v>
                </c:pt>
                <c:pt idx="876">
                  <c:v>1.43</c:v>
                </c:pt>
                <c:pt idx="877">
                  <c:v>1.99</c:v>
                </c:pt>
                <c:pt idx="878">
                  <c:v>2.84</c:v>
                </c:pt>
                <c:pt idx="879">
                  <c:v>3.58</c:v>
                </c:pt>
                <c:pt idx="880">
                  <c:v>4.1900000000000004</c:v>
                </c:pt>
                <c:pt idx="881">
                  <c:v>4.72</c:v>
                </c:pt>
                <c:pt idx="882">
                  <c:v>5.13</c:v>
                </c:pt>
                <c:pt idx="883">
                  <c:v>5.42</c:v>
                </c:pt>
                <c:pt idx="884">
                  <c:v>5.88</c:v>
                </c:pt>
                <c:pt idx="885">
                  <c:v>6.05</c:v>
                </c:pt>
                <c:pt idx="886">
                  <c:v>6.19</c:v>
                </c:pt>
                <c:pt idx="887">
                  <c:v>6.31</c:v>
                </c:pt>
                <c:pt idx="888">
                  <c:v>6.4</c:v>
                </c:pt>
                <c:pt idx="889">
                  <c:v>6.46</c:v>
                </c:pt>
                <c:pt idx="890">
                  <c:v>6.52</c:v>
                </c:pt>
                <c:pt idx="891">
                  <c:v>6.56</c:v>
                </c:pt>
                <c:pt idx="892">
                  <c:v>6.6</c:v>
                </c:pt>
                <c:pt idx="893">
                  <c:v>6.68</c:v>
                </c:pt>
                <c:pt idx="894">
                  <c:v>6.72</c:v>
                </c:pt>
                <c:pt idx="895">
                  <c:v>6.76</c:v>
                </c:pt>
                <c:pt idx="896">
                  <c:v>6.78</c:v>
                </c:pt>
                <c:pt idx="897">
                  <c:v>6.79</c:v>
                </c:pt>
                <c:pt idx="898">
                  <c:v>6.78</c:v>
                </c:pt>
                <c:pt idx="899">
                  <c:v>6.78</c:v>
                </c:pt>
                <c:pt idx="900">
                  <c:v>6.75</c:v>
                </c:pt>
                <c:pt idx="901">
                  <c:v>6.75</c:v>
                </c:pt>
                <c:pt idx="902">
                  <c:v>6.78</c:v>
                </c:pt>
                <c:pt idx="903">
                  <c:v>6.79</c:v>
                </c:pt>
                <c:pt idx="904">
                  <c:v>6.81</c:v>
                </c:pt>
                <c:pt idx="905">
                  <c:v>6.83</c:v>
                </c:pt>
                <c:pt idx="906">
                  <c:v>6.82</c:v>
                </c:pt>
                <c:pt idx="907">
                  <c:v>6.81</c:v>
                </c:pt>
                <c:pt idx="908">
                  <c:v>6.85</c:v>
                </c:pt>
                <c:pt idx="909">
                  <c:v>6.93</c:v>
                </c:pt>
                <c:pt idx="910">
                  <c:v>6.96</c:v>
                </c:pt>
                <c:pt idx="911">
                  <c:v>6.98</c:v>
                </c:pt>
                <c:pt idx="912">
                  <c:v>7.01</c:v>
                </c:pt>
                <c:pt idx="913">
                  <c:v>7.06</c:v>
                </c:pt>
                <c:pt idx="914">
                  <c:v>7.11</c:v>
                </c:pt>
                <c:pt idx="915">
                  <c:v>7.11</c:v>
                </c:pt>
                <c:pt idx="916">
                  <c:v>7.11</c:v>
                </c:pt>
                <c:pt idx="917">
                  <c:v>7.13</c:v>
                </c:pt>
                <c:pt idx="918">
                  <c:v>7.05</c:v>
                </c:pt>
                <c:pt idx="919">
                  <c:v>6.96</c:v>
                </c:pt>
                <c:pt idx="920">
                  <c:v>6.86</c:v>
                </c:pt>
                <c:pt idx="921">
                  <c:v>6.74</c:v>
                </c:pt>
                <c:pt idx="922">
                  <c:v>6.65</c:v>
                </c:pt>
                <c:pt idx="923">
                  <c:v>6.57</c:v>
                </c:pt>
                <c:pt idx="924">
                  <c:v>6.5</c:v>
                </c:pt>
                <c:pt idx="925">
                  <c:v>6.39</c:v>
                </c:pt>
                <c:pt idx="926">
                  <c:v>6.32</c:v>
                </c:pt>
                <c:pt idx="927">
                  <c:v>6.26</c:v>
                </c:pt>
                <c:pt idx="928">
                  <c:v>6.2</c:v>
                </c:pt>
                <c:pt idx="929">
                  <c:v>6.03</c:v>
                </c:pt>
                <c:pt idx="930">
                  <c:v>5.97</c:v>
                </c:pt>
                <c:pt idx="931">
                  <c:v>5.95</c:v>
                </c:pt>
                <c:pt idx="932">
                  <c:v>5.93</c:v>
                </c:pt>
                <c:pt idx="933">
                  <c:v>5.96</c:v>
                </c:pt>
                <c:pt idx="934">
                  <c:v>5.99</c:v>
                </c:pt>
                <c:pt idx="935">
                  <c:v>6.02</c:v>
                </c:pt>
                <c:pt idx="936">
                  <c:v>6.01</c:v>
                </c:pt>
                <c:pt idx="937">
                  <c:v>5.97</c:v>
                </c:pt>
                <c:pt idx="938">
                  <c:v>5.91</c:v>
                </c:pt>
                <c:pt idx="939">
                  <c:v>5.84</c:v>
                </c:pt>
                <c:pt idx="940">
                  <c:v>5.78</c:v>
                </c:pt>
                <c:pt idx="941">
                  <c:v>5.7</c:v>
                </c:pt>
                <c:pt idx="942">
                  <c:v>5.53</c:v>
                </c:pt>
                <c:pt idx="943">
                  <c:v>5.45</c:v>
                </c:pt>
                <c:pt idx="944">
                  <c:v>5.42</c:v>
                </c:pt>
                <c:pt idx="945">
                  <c:v>5.4</c:v>
                </c:pt>
                <c:pt idx="946">
                  <c:v>5.42</c:v>
                </c:pt>
                <c:pt idx="947">
                  <c:v>5.44</c:v>
                </c:pt>
                <c:pt idx="948">
                  <c:v>5.47</c:v>
                </c:pt>
                <c:pt idx="949">
                  <c:v>5.47</c:v>
                </c:pt>
                <c:pt idx="950">
                  <c:v>5.49</c:v>
                </c:pt>
                <c:pt idx="951">
                  <c:v>5.51</c:v>
                </c:pt>
                <c:pt idx="952">
                  <c:v>5.52</c:v>
                </c:pt>
                <c:pt idx="953">
                  <c:v>5.55</c:v>
                </c:pt>
                <c:pt idx="954">
                  <c:v>5.68</c:v>
                </c:pt>
                <c:pt idx="955">
                  <c:v>5.76</c:v>
                </c:pt>
                <c:pt idx="956">
                  <c:v>5.84</c:v>
                </c:pt>
                <c:pt idx="957">
                  <c:v>5.89</c:v>
                </c:pt>
                <c:pt idx="958">
                  <c:v>5.96</c:v>
                </c:pt>
                <c:pt idx="959">
                  <c:v>6.05</c:v>
                </c:pt>
                <c:pt idx="960">
                  <c:v>6.11</c:v>
                </c:pt>
                <c:pt idx="961">
                  <c:v>6.17</c:v>
                </c:pt>
                <c:pt idx="962">
                  <c:v>6.24</c:v>
                </c:pt>
                <c:pt idx="963">
                  <c:v>6.32</c:v>
                </c:pt>
                <c:pt idx="964">
                  <c:v>6.39</c:v>
                </c:pt>
                <c:pt idx="965">
                  <c:v>6.48</c:v>
                </c:pt>
                <c:pt idx="966">
                  <c:v>6.61</c:v>
                </c:pt>
                <c:pt idx="967">
                  <c:v>6.65</c:v>
                </c:pt>
                <c:pt idx="968">
                  <c:v>6.69</c:v>
                </c:pt>
                <c:pt idx="969">
                  <c:v>6.69</c:v>
                </c:pt>
                <c:pt idx="970">
                  <c:v>6.69</c:v>
                </c:pt>
                <c:pt idx="971">
                  <c:v>6.61</c:v>
                </c:pt>
                <c:pt idx="972">
                  <c:v>6.65</c:v>
                </c:pt>
                <c:pt idx="973">
                  <c:v>6.7</c:v>
                </c:pt>
                <c:pt idx="974">
                  <c:v>6.7</c:v>
                </c:pt>
                <c:pt idx="975">
                  <c:v>6.72</c:v>
                </c:pt>
                <c:pt idx="976">
                  <c:v>6.72</c:v>
                </c:pt>
                <c:pt idx="977">
                  <c:v>6.79</c:v>
                </c:pt>
                <c:pt idx="978">
                  <c:v>6.82</c:v>
                </c:pt>
                <c:pt idx="979">
                  <c:v>6.87</c:v>
                </c:pt>
                <c:pt idx="980">
                  <c:v>6.92</c:v>
                </c:pt>
                <c:pt idx="981">
                  <c:v>6.98</c:v>
                </c:pt>
                <c:pt idx="982">
                  <c:v>7.02</c:v>
                </c:pt>
                <c:pt idx="983">
                  <c:v>7.08</c:v>
                </c:pt>
                <c:pt idx="984">
                  <c:v>7.11</c:v>
                </c:pt>
                <c:pt idx="985">
                  <c:v>7.19</c:v>
                </c:pt>
                <c:pt idx="986">
                  <c:v>7.25</c:v>
                </c:pt>
                <c:pt idx="987">
                  <c:v>7.3</c:v>
                </c:pt>
                <c:pt idx="988">
                  <c:v>7.35</c:v>
                </c:pt>
                <c:pt idx="989">
                  <c:v>7.39</c:v>
                </c:pt>
                <c:pt idx="990">
                  <c:v>7.41</c:v>
                </c:pt>
                <c:pt idx="991">
                  <c:v>7.37</c:v>
                </c:pt>
                <c:pt idx="992">
                  <c:v>7.36</c:v>
                </c:pt>
                <c:pt idx="993">
                  <c:v>7.36</c:v>
                </c:pt>
                <c:pt idx="994">
                  <c:v>7.35</c:v>
                </c:pt>
                <c:pt idx="995">
                  <c:v>7.34</c:v>
                </c:pt>
                <c:pt idx="996">
                  <c:v>7.29</c:v>
                </c:pt>
                <c:pt idx="997">
                  <c:v>7.23</c:v>
                </c:pt>
                <c:pt idx="998">
                  <c:v>7.04</c:v>
                </c:pt>
                <c:pt idx="999">
                  <c:v>6.92</c:v>
                </c:pt>
                <c:pt idx="1000">
                  <c:v>6.83</c:v>
                </c:pt>
                <c:pt idx="1001">
                  <c:v>6.79</c:v>
                </c:pt>
                <c:pt idx="1002">
                  <c:v>6.77</c:v>
                </c:pt>
                <c:pt idx="1003">
                  <c:v>6.79</c:v>
                </c:pt>
                <c:pt idx="1004">
                  <c:v>6.85</c:v>
                </c:pt>
                <c:pt idx="1005">
                  <c:v>6.9</c:v>
                </c:pt>
                <c:pt idx="1006">
                  <c:v>7.01</c:v>
                </c:pt>
                <c:pt idx="1007">
                  <c:v>7.05</c:v>
                </c:pt>
                <c:pt idx="1008">
                  <c:v>7.05</c:v>
                </c:pt>
                <c:pt idx="1009">
                  <c:v>7.02</c:v>
                </c:pt>
                <c:pt idx="1010">
                  <c:v>7</c:v>
                </c:pt>
                <c:pt idx="1011">
                  <c:v>6.97</c:v>
                </c:pt>
                <c:pt idx="1012">
                  <c:v>6.9</c:v>
                </c:pt>
                <c:pt idx="1013">
                  <c:v>6.79</c:v>
                </c:pt>
                <c:pt idx="1014">
                  <c:v>6.61</c:v>
                </c:pt>
                <c:pt idx="1015">
                  <c:v>6.54</c:v>
                </c:pt>
                <c:pt idx="1016">
                  <c:v>6.53</c:v>
                </c:pt>
                <c:pt idx="1017">
                  <c:v>6.48</c:v>
                </c:pt>
                <c:pt idx="1018">
                  <c:v>6.41</c:v>
                </c:pt>
                <c:pt idx="1019">
                  <c:v>6.38</c:v>
                </c:pt>
                <c:pt idx="1020">
                  <c:v>6.33</c:v>
                </c:pt>
                <c:pt idx="1021">
                  <c:v>6.26</c:v>
                </c:pt>
                <c:pt idx="1022">
                  <c:v>6.21</c:v>
                </c:pt>
                <c:pt idx="1023">
                  <c:v>6.17</c:v>
                </c:pt>
                <c:pt idx="1024">
                  <c:v>6.12</c:v>
                </c:pt>
                <c:pt idx="1025">
                  <c:v>6.06</c:v>
                </c:pt>
                <c:pt idx="1026">
                  <c:v>5.97</c:v>
                </c:pt>
                <c:pt idx="1027">
                  <c:v>5.92</c:v>
                </c:pt>
                <c:pt idx="1028">
                  <c:v>5.85</c:v>
                </c:pt>
                <c:pt idx="1029">
                  <c:v>5.64</c:v>
                </c:pt>
                <c:pt idx="1030">
                  <c:v>5.54</c:v>
                </c:pt>
                <c:pt idx="1031">
                  <c:v>5.44</c:v>
                </c:pt>
                <c:pt idx="1032">
                  <c:v>5.34</c:v>
                </c:pt>
                <c:pt idx="1033">
                  <c:v>5.24</c:v>
                </c:pt>
                <c:pt idx="1034">
                  <c:v>5.13</c:v>
                </c:pt>
                <c:pt idx="1035">
                  <c:v>5.01</c:v>
                </c:pt>
                <c:pt idx="1036">
                  <c:v>4.82</c:v>
                </c:pt>
                <c:pt idx="1037">
                  <c:v>4.75</c:v>
                </c:pt>
                <c:pt idx="1038">
                  <c:v>4.7</c:v>
                </c:pt>
                <c:pt idx="1039">
                  <c:v>4.68</c:v>
                </c:pt>
                <c:pt idx="1040">
                  <c:v>4.66</c:v>
                </c:pt>
                <c:pt idx="1041">
                  <c:v>4.6500000000000004</c:v>
                </c:pt>
                <c:pt idx="1042">
                  <c:v>4.6500000000000004</c:v>
                </c:pt>
                <c:pt idx="1043">
                  <c:v>4.6500000000000004</c:v>
                </c:pt>
                <c:pt idx="1044">
                  <c:v>4.62</c:v>
                </c:pt>
                <c:pt idx="1045">
                  <c:v>4.59</c:v>
                </c:pt>
                <c:pt idx="1046">
                  <c:v>4.54</c:v>
                </c:pt>
                <c:pt idx="1047">
                  <c:v>4.4800000000000004</c:v>
                </c:pt>
                <c:pt idx="1048">
                  <c:v>4.43</c:v>
                </c:pt>
                <c:pt idx="1049">
                  <c:v>4.38</c:v>
                </c:pt>
                <c:pt idx="1050">
                  <c:v>4.3099999999999996</c:v>
                </c:pt>
                <c:pt idx="1051">
                  <c:v>4.2699999999999996</c:v>
                </c:pt>
                <c:pt idx="1052">
                  <c:v>4.24</c:v>
                </c:pt>
                <c:pt idx="1053">
                  <c:v>4.1900000000000004</c:v>
                </c:pt>
                <c:pt idx="1054">
                  <c:v>4.17</c:v>
                </c:pt>
                <c:pt idx="1055">
                  <c:v>4.1500000000000004</c:v>
                </c:pt>
                <c:pt idx="1056">
                  <c:v>4.1399999999999997</c:v>
                </c:pt>
                <c:pt idx="1057">
                  <c:v>4.1399999999999997</c:v>
                </c:pt>
                <c:pt idx="1058">
                  <c:v>4.16</c:v>
                </c:pt>
                <c:pt idx="1059">
                  <c:v>4.1900000000000004</c:v>
                </c:pt>
                <c:pt idx="1060">
                  <c:v>4.2699999999999996</c:v>
                </c:pt>
                <c:pt idx="1061">
                  <c:v>4.3499999999999996</c:v>
                </c:pt>
                <c:pt idx="1062">
                  <c:v>4.42</c:v>
                </c:pt>
                <c:pt idx="1063">
                  <c:v>4.53</c:v>
                </c:pt>
                <c:pt idx="1064">
                  <c:v>4.6399999999999997</c:v>
                </c:pt>
                <c:pt idx="1065">
                  <c:v>4.75</c:v>
                </c:pt>
                <c:pt idx="1066">
                  <c:v>4.97</c:v>
                </c:pt>
                <c:pt idx="1067">
                  <c:v>5.08</c:v>
                </c:pt>
                <c:pt idx="1068">
                  <c:v>5.15</c:v>
                </c:pt>
                <c:pt idx="1069">
                  <c:v>5.2</c:v>
                </c:pt>
                <c:pt idx="1070">
                  <c:v>5.2</c:v>
                </c:pt>
                <c:pt idx="1071">
                  <c:v>5.2</c:v>
                </c:pt>
                <c:pt idx="1072">
                  <c:v>5.25</c:v>
                </c:pt>
                <c:pt idx="1073">
                  <c:v>5.44</c:v>
                </c:pt>
                <c:pt idx="1074">
                  <c:v>5.55</c:v>
                </c:pt>
                <c:pt idx="1075">
                  <c:v>5.66</c:v>
                </c:pt>
                <c:pt idx="1076">
                  <c:v>5.75</c:v>
                </c:pt>
                <c:pt idx="1077">
                  <c:v>5.86</c:v>
                </c:pt>
                <c:pt idx="1078">
                  <c:v>6.01</c:v>
                </c:pt>
                <c:pt idx="1079">
                  <c:v>6.07</c:v>
                </c:pt>
                <c:pt idx="1080">
                  <c:v>6.12</c:v>
                </c:pt>
                <c:pt idx="1081">
                  <c:v>6.14</c:v>
                </c:pt>
                <c:pt idx="1082">
                  <c:v>6.18</c:v>
                </c:pt>
                <c:pt idx="1083">
                  <c:v>6.23</c:v>
                </c:pt>
                <c:pt idx="1084">
                  <c:v>6.32</c:v>
                </c:pt>
                <c:pt idx="1085">
                  <c:v>6.34</c:v>
                </c:pt>
                <c:pt idx="1086">
                  <c:v>6.34</c:v>
                </c:pt>
                <c:pt idx="1087">
                  <c:v>6.33</c:v>
                </c:pt>
                <c:pt idx="1088">
                  <c:v>6.31</c:v>
                </c:pt>
                <c:pt idx="1089">
                  <c:v>6.27</c:v>
                </c:pt>
                <c:pt idx="1090">
                  <c:v>6.23</c:v>
                </c:pt>
                <c:pt idx="1091">
                  <c:v>6.11</c:v>
                </c:pt>
                <c:pt idx="1092">
                  <c:v>6.08</c:v>
                </c:pt>
                <c:pt idx="1093">
                  <c:v>6.04</c:v>
                </c:pt>
                <c:pt idx="1094">
                  <c:v>6.02</c:v>
                </c:pt>
                <c:pt idx="1095">
                  <c:v>6.02</c:v>
                </c:pt>
                <c:pt idx="1096">
                  <c:v>6.04</c:v>
                </c:pt>
                <c:pt idx="1097">
                  <c:v>6.04</c:v>
                </c:pt>
                <c:pt idx="1098">
                  <c:v>6.04</c:v>
                </c:pt>
                <c:pt idx="1099">
                  <c:v>6.04</c:v>
                </c:pt>
                <c:pt idx="1100">
                  <c:v>6.03</c:v>
                </c:pt>
                <c:pt idx="1101">
                  <c:v>6.04</c:v>
                </c:pt>
                <c:pt idx="1102">
                  <c:v>6.04</c:v>
                </c:pt>
                <c:pt idx="1103">
                  <c:v>6.04</c:v>
                </c:pt>
                <c:pt idx="1104">
                  <c:v>6.05</c:v>
                </c:pt>
                <c:pt idx="1105">
                  <c:v>6.05</c:v>
                </c:pt>
                <c:pt idx="1106">
                  <c:v>6.09</c:v>
                </c:pt>
                <c:pt idx="1107">
                  <c:v>6.12</c:v>
                </c:pt>
                <c:pt idx="1108">
                  <c:v>6.15</c:v>
                </c:pt>
                <c:pt idx="1109">
                  <c:v>6.17</c:v>
                </c:pt>
                <c:pt idx="1110">
                  <c:v>6.22</c:v>
                </c:pt>
                <c:pt idx="1111">
                  <c:v>6.24</c:v>
                </c:pt>
                <c:pt idx="1112">
                  <c:v>6.33</c:v>
                </c:pt>
                <c:pt idx="1113">
                  <c:v>6.36</c:v>
                </c:pt>
                <c:pt idx="1114">
                  <c:v>6.4</c:v>
                </c:pt>
                <c:pt idx="1115">
                  <c:v>6.4</c:v>
                </c:pt>
                <c:pt idx="1116">
                  <c:v>6.42</c:v>
                </c:pt>
                <c:pt idx="1117">
                  <c:v>6.48</c:v>
                </c:pt>
                <c:pt idx="1118">
                  <c:v>6.52</c:v>
                </c:pt>
                <c:pt idx="1119">
                  <c:v>6.56</c:v>
                </c:pt>
                <c:pt idx="1120">
                  <c:v>6.59</c:v>
                </c:pt>
                <c:pt idx="1121">
                  <c:v>6.6</c:v>
                </c:pt>
                <c:pt idx="1122">
                  <c:v>6.65</c:v>
                </c:pt>
                <c:pt idx="1123">
                  <c:v>6.68</c:v>
                </c:pt>
                <c:pt idx="1124">
                  <c:v>6.66</c:v>
                </c:pt>
                <c:pt idx="1125">
                  <c:v>6.63</c:v>
                </c:pt>
                <c:pt idx="1126">
                  <c:v>6.62</c:v>
                </c:pt>
                <c:pt idx="1127">
                  <c:v>6.58</c:v>
                </c:pt>
                <c:pt idx="1128">
                  <c:v>6.6</c:v>
                </c:pt>
                <c:pt idx="1129">
                  <c:v>6.6</c:v>
                </c:pt>
                <c:pt idx="1130">
                  <c:v>6.62</c:v>
                </c:pt>
                <c:pt idx="1131">
                  <c:v>6.64</c:v>
                </c:pt>
                <c:pt idx="1132">
                  <c:v>6.68</c:v>
                </c:pt>
                <c:pt idx="1133">
                  <c:v>6.76</c:v>
                </c:pt>
                <c:pt idx="1134">
                  <c:v>6.78</c:v>
                </c:pt>
                <c:pt idx="1135">
                  <c:v>6.79</c:v>
                </c:pt>
                <c:pt idx="1136">
                  <c:v>6.82</c:v>
                </c:pt>
                <c:pt idx="1137">
                  <c:v>6.87</c:v>
                </c:pt>
                <c:pt idx="1138">
                  <c:v>6.97</c:v>
                </c:pt>
                <c:pt idx="1139">
                  <c:v>7.01</c:v>
                </c:pt>
                <c:pt idx="1140">
                  <c:v>7.03</c:v>
                </c:pt>
                <c:pt idx="1141">
                  <c:v>7.02</c:v>
                </c:pt>
                <c:pt idx="1142">
                  <c:v>6.97</c:v>
                </c:pt>
                <c:pt idx="1143">
                  <c:v>6.95</c:v>
                </c:pt>
                <c:pt idx="1144">
                  <c:v>6.89</c:v>
                </c:pt>
                <c:pt idx="1145">
                  <c:v>6.86</c:v>
                </c:pt>
                <c:pt idx="1146">
                  <c:v>6.88</c:v>
                </c:pt>
                <c:pt idx="1147">
                  <c:v>6.9</c:v>
                </c:pt>
                <c:pt idx="1148">
                  <c:v>6.92</c:v>
                </c:pt>
                <c:pt idx="1149">
                  <c:v>6.94</c:v>
                </c:pt>
                <c:pt idx="1150">
                  <c:v>6.94</c:v>
                </c:pt>
                <c:pt idx="1151">
                  <c:v>6.95</c:v>
                </c:pt>
                <c:pt idx="1152">
                  <c:v>6.94</c:v>
                </c:pt>
                <c:pt idx="1153">
                  <c:v>6.93</c:v>
                </c:pt>
                <c:pt idx="1154">
                  <c:v>6.91</c:v>
                </c:pt>
                <c:pt idx="1155">
                  <c:v>6.81</c:v>
                </c:pt>
                <c:pt idx="1156">
                  <c:v>6.73</c:v>
                </c:pt>
                <c:pt idx="1157">
                  <c:v>6.7</c:v>
                </c:pt>
                <c:pt idx="1158">
                  <c:v>6.64</c:v>
                </c:pt>
                <c:pt idx="1159">
                  <c:v>6.59</c:v>
                </c:pt>
                <c:pt idx="1160">
                  <c:v>6.6</c:v>
                </c:pt>
                <c:pt idx="1161">
                  <c:v>6.6</c:v>
                </c:pt>
                <c:pt idx="1162">
                  <c:v>6.62</c:v>
                </c:pt>
                <c:pt idx="1163">
                  <c:v>6.62</c:v>
                </c:pt>
                <c:pt idx="1164">
                  <c:v>6.62</c:v>
                </c:pt>
                <c:pt idx="1165">
                  <c:v>6.59</c:v>
                </c:pt>
                <c:pt idx="1166">
                  <c:v>6.58</c:v>
                </c:pt>
                <c:pt idx="1167">
                  <c:v>6.54</c:v>
                </c:pt>
                <c:pt idx="1168">
                  <c:v>6.52</c:v>
                </c:pt>
                <c:pt idx="1169">
                  <c:v>6.49</c:v>
                </c:pt>
                <c:pt idx="1170">
                  <c:v>6.46</c:v>
                </c:pt>
                <c:pt idx="1171">
                  <c:v>6.46</c:v>
                </c:pt>
                <c:pt idx="1172">
                  <c:v>6.46</c:v>
                </c:pt>
                <c:pt idx="1173">
                  <c:v>6.39</c:v>
                </c:pt>
                <c:pt idx="1174">
                  <c:v>6.41</c:v>
                </c:pt>
                <c:pt idx="1175">
                  <c:v>6.4</c:v>
                </c:pt>
                <c:pt idx="1176">
                  <c:v>6.4</c:v>
                </c:pt>
                <c:pt idx="1177">
                  <c:v>6.36</c:v>
                </c:pt>
                <c:pt idx="1178">
                  <c:v>6.34</c:v>
                </c:pt>
                <c:pt idx="1179">
                  <c:v>6.3</c:v>
                </c:pt>
                <c:pt idx="1180">
                  <c:v>6.29</c:v>
                </c:pt>
                <c:pt idx="1181">
                  <c:v>6.29</c:v>
                </c:pt>
                <c:pt idx="1182">
                  <c:v>6.27</c:v>
                </c:pt>
                <c:pt idx="1183">
                  <c:v>6.21</c:v>
                </c:pt>
                <c:pt idx="1184">
                  <c:v>6.09</c:v>
                </c:pt>
                <c:pt idx="1185">
                  <c:v>6.09</c:v>
                </c:pt>
                <c:pt idx="1186">
                  <c:v>5.91</c:v>
                </c:pt>
                <c:pt idx="1187">
                  <c:v>5.86</c:v>
                </c:pt>
                <c:pt idx="1188">
                  <c:v>5.8</c:v>
                </c:pt>
                <c:pt idx="1189">
                  <c:v>5.81</c:v>
                </c:pt>
                <c:pt idx="1190">
                  <c:v>5.82</c:v>
                </c:pt>
                <c:pt idx="1191">
                  <c:v>5.85</c:v>
                </c:pt>
                <c:pt idx="1192">
                  <c:v>5.85</c:v>
                </c:pt>
                <c:pt idx="1193">
                  <c:v>5.82</c:v>
                </c:pt>
                <c:pt idx="1194">
                  <c:v>5.72</c:v>
                </c:pt>
                <c:pt idx="1195">
                  <c:v>5.67</c:v>
                </c:pt>
                <c:pt idx="1196">
                  <c:v>5.63</c:v>
                </c:pt>
                <c:pt idx="1197">
                  <c:v>5.61</c:v>
                </c:pt>
                <c:pt idx="1198">
                  <c:v>5.59</c:v>
                </c:pt>
                <c:pt idx="1199">
                  <c:v>5.61</c:v>
                </c:pt>
                <c:pt idx="1200">
                  <c:v>5.67</c:v>
                </c:pt>
                <c:pt idx="1201">
                  <c:v>5.69</c:v>
                </c:pt>
                <c:pt idx="1202">
                  <c:v>5.75</c:v>
                </c:pt>
                <c:pt idx="1203">
                  <c:v>5.76</c:v>
                </c:pt>
                <c:pt idx="1204">
                  <c:v>5.82</c:v>
                </c:pt>
                <c:pt idx="1205">
                  <c:v>5.86</c:v>
                </c:pt>
                <c:pt idx="1206">
                  <c:v>5.95</c:v>
                </c:pt>
                <c:pt idx="1207">
                  <c:v>5.97</c:v>
                </c:pt>
                <c:pt idx="1208">
                  <c:v>5.99</c:v>
                </c:pt>
                <c:pt idx="1209">
                  <c:v>5.99</c:v>
                </c:pt>
                <c:pt idx="1210">
                  <c:v>6.01</c:v>
                </c:pt>
                <c:pt idx="1211">
                  <c:v>6.04</c:v>
                </c:pt>
                <c:pt idx="1212">
                  <c:v>6.08</c:v>
                </c:pt>
                <c:pt idx="1213">
                  <c:v>6.13</c:v>
                </c:pt>
                <c:pt idx="1214">
                  <c:v>6.2</c:v>
                </c:pt>
                <c:pt idx="1215">
                  <c:v>6.3</c:v>
                </c:pt>
                <c:pt idx="1216">
                  <c:v>6.35</c:v>
                </c:pt>
                <c:pt idx="1217">
                  <c:v>6.36</c:v>
                </c:pt>
                <c:pt idx="1218">
                  <c:v>6.37</c:v>
                </c:pt>
                <c:pt idx="1219">
                  <c:v>6.37</c:v>
                </c:pt>
                <c:pt idx="1220">
                  <c:v>6.39</c:v>
                </c:pt>
                <c:pt idx="1221">
                  <c:v>6.39</c:v>
                </c:pt>
                <c:pt idx="1222">
                  <c:v>6.39</c:v>
                </c:pt>
                <c:pt idx="1223">
                  <c:v>6.38</c:v>
                </c:pt>
                <c:pt idx="1224">
                  <c:v>6.37</c:v>
                </c:pt>
                <c:pt idx="1225">
                  <c:v>6.39</c:v>
                </c:pt>
                <c:pt idx="1226">
                  <c:v>6.44</c:v>
                </c:pt>
                <c:pt idx="1227">
                  <c:v>6.47</c:v>
                </c:pt>
                <c:pt idx="1228">
                  <c:v>6.53</c:v>
                </c:pt>
                <c:pt idx="1229">
                  <c:v>6.61</c:v>
                </c:pt>
                <c:pt idx="1230">
                  <c:v>6.78</c:v>
                </c:pt>
                <c:pt idx="1231">
                  <c:v>6.85</c:v>
                </c:pt>
                <c:pt idx="1232">
                  <c:v>6.9</c:v>
                </c:pt>
                <c:pt idx="1233">
                  <c:v>6.94</c:v>
                </c:pt>
                <c:pt idx="1234">
                  <c:v>6.93</c:v>
                </c:pt>
                <c:pt idx="1235">
                  <c:v>6.95</c:v>
                </c:pt>
                <c:pt idx="1236">
                  <c:v>7</c:v>
                </c:pt>
                <c:pt idx="1237">
                  <c:v>7.09</c:v>
                </c:pt>
                <c:pt idx="1238">
                  <c:v>7.2</c:v>
                </c:pt>
                <c:pt idx="1239">
                  <c:v>7.35</c:v>
                </c:pt>
                <c:pt idx="1240">
                  <c:v>7.43</c:v>
                </c:pt>
                <c:pt idx="1241">
                  <c:v>7.47</c:v>
                </c:pt>
                <c:pt idx="1242">
                  <c:v>7.54</c:v>
                </c:pt>
                <c:pt idx="1243">
                  <c:v>7.61</c:v>
                </c:pt>
                <c:pt idx="1244">
                  <c:v>7.7</c:v>
                </c:pt>
                <c:pt idx="1245">
                  <c:v>7.74</c:v>
                </c:pt>
                <c:pt idx="1246">
                  <c:v>7.76</c:v>
                </c:pt>
                <c:pt idx="1247">
                  <c:v>7.76</c:v>
                </c:pt>
                <c:pt idx="1248">
                  <c:v>7.78</c:v>
                </c:pt>
                <c:pt idx="1249">
                  <c:v>7.76</c:v>
                </c:pt>
                <c:pt idx="1250">
                  <c:v>7.76</c:v>
                </c:pt>
                <c:pt idx="1251">
                  <c:v>7.76</c:v>
                </c:pt>
                <c:pt idx="1252">
                  <c:v>7.79</c:v>
                </c:pt>
                <c:pt idx="1253">
                  <c:v>7.83</c:v>
                </c:pt>
                <c:pt idx="1254">
                  <c:v>7.83</c:v>
                </c:pt>
                <c:pt idx="1255">
                  <c:v>7.97</c:v>
                </c:pt>
                <c:pt idx="1256">
                  <c:v>8.02</c:v>
                </c:pt>
                <c:pt idx="1257">
                  <c:v>8.07</c:v>
                </c:pt>
                <c:pt idx="1258">
                  <c:v>8.17</c:v>
                </c:pt>
                <c:pt idx="1259">
                  <c:v>8.1999999999999993</c:v>
                </c:pt>
                <c:pt idx="1260">
                  <c:v>8.2100000000000009</c:v>
                </c:pt>
                <c:pt idx="1261">
                  <c:v>8.18</c:v>
                </c:pt>
                <c:pt idx="1262">
                  <c:v>8.15</c:v>
                </c:pt>
                <c:pt idx="1263">
                  <c:v>8.17</c:v>
                </c:pt>
                <c:pt idx="1264">
                  <c:v>8.18</c:v>
                </c:pt>
                <c:pt idx="1265">
                  <c:v>8.1999999999999993</c:v>
                </c:pt>
                <c:pt idx="1266">
                  <c:v>8.15</c:v>
                </c:pt>
                <c:pt idx="1267">
                  <c:v>8.11</c:v>
                </c:pt>
                <c:pt idx="1268">
                  <c:v>8.0299999999999994</c:v>
                </c:pt>
                <c:pt idx="1269">
                  <c:v>7.95</c:v>
                </c:pt>
                <c:pt idx="1270">
                  <c:v>7.95</c:v>
                </c:pt>
                <c:pt idx="1271">
                  <c:v>7.95</c:v>
                </c:pt>
                <c:pt idx="1272">
                  <c:v>7.55</c:v>
                </c:pt>
                <c:pt idx="1273">
                  <c:v>7.5</c:v>
                </c:pt>
                <c:pt idx="1274">
                  <c:v>7.45</c:v>
                </c:pt>
                <c:pt idx="1275">
                  <c:v>7.41</c:v>
                </c:pt>
                <c:pt idx="1276">
                  <c:v>7.38</c:v>
                </c:pt>
                <c:pt idx="1277">
                  <c:v>7.37</c:v>
                </c:pt>
                <c:pt idx="1278">
                  <c:v>7.39</c:v>
                </c:pt>
                <c:pt idx="1279">
                  <c:v>7.39</c:v>
                </c:pt>
                <c:pt idx="1280">
                  <c:v>7.41</c:v>
                </c:pt>
                <c:pt idx="1281">
                  <c:v>7.45</c:v>
                </c:pt>
                <c:pt idx="1282">
                  <c:v>7.46</c:v>
                </c:pt>
                <c:pt idx="1283">
                  <c:v>7.53</c:v>
                </c:pt>
                <c:pt idx="1284">
                  <c:v>7.68</c:v>
                </c:pt>
                <c:pt idx="1285">
                  <c:v>7.73</c:v>
                </c:pt>
                <c:pt idx="1286">
                  <c:v>7.75</c:v>
                </c:pt>
                <c:pt idx="1287">
                  <c:v>7.75</c:v>
                </c:pt>
                <c:pt idx="1288">
                  <c:v>7.83</c:v>
                </c:pt>
                <c:pt idx="1289">
                  <c:v>7.89</c:v>
                </c:pt>
                <c:pt idx="1290">
                  <c:v>7.93</c:v>
                </c:pt>
                <c:pt idx="1291">
                  <c:v>7.98</c:v>
                </c:pt>
                <c:pt idx="1292">
                  <c:v>8.0500000000000007</c:v>
                </c:pt>
                <c:pt idx="1293">
                  <c:v>8.15</c:v>
                </c:pt>
                <c:pt idx="1294">
                  <c:v>8.27</c:v>
                </c:pt>
                <c:pt idx="1295">
                  <c:v>8.39</c:v>
                </c:pt>
                <c:pt idx="1296">
                  <c:v>8.49</c:v>
                </c:pt>
                <c:pt idx="1297">
                  <c:v>8.57</c:v>
                </c:pt>
                <c:pt idx="1298">
                  <c:v>8.61</c:v>
                </c:pt>
                <c:pt idx="1299">
                  <c:v>8.67</c:v>
                </c:pt>
                <c:pt idx="1300">
                  <c:v>8.68</c:v>
                </c:pt>
                <c:pt idx="1301">
                  <c:v>8.7200000000000006</c:v>
                </c:pt>
                <c:pt idx="1302">
                  <c:v>8.8000000000000007</c:v>
                </c:pt>
                <c:pt idx="1303">
                  <c:v>8.94</c:v>
                </c:pt>
                <c:pt idx="1304">
                  <c:v>9.09</c:v>
                </c:pt>
                <c:pt idx="1305">
                  <c:v>9.26</c:v>
                </c:pt>
                <c:pt idx="1306">
                  <c:v>9.3699999999999992</c:v>
                </c:pt>
                <c:pt idx="1307">
                  <c:v>9.42</c:v>
                </c:pt>
                <c:pt idx="1308">
                  <c:v>9.5</c:v>
                </c:pt>
                <c:pt idx="1309">
                  <c:v>9.5299999999999994</c:v>
                </c:pt>
                <c:pt idx="1310">
                  <c:v>9.5399999999999991</c:v>
                </c:pt>
                <c:pt idx="1311">
                  <c:v>9.5299999999999994</c:v>
                </c:pt>
                <c:pt idx="1312">
                  <c:v>9.49</c:v>
                </c:pt>
                <c:pt idx="1313">
                  <c:v>9.44</c:v>
                </c:pt>
                <c:pt idx="1314">
                  <c:v>9.39</c:v>
                </c:pt>
                <c:pt idx="1315">
                  <c:v>9.3800000000000008</c:v>
                </c:pt>
                <c:pt idx="1316">
                  <c:v>9.35</c:v>
                </c:pt>
                <c:pt idx="1317">
                  <c:v>9.35</c:v>
                </c:pt>
                <c:pt idx="1318">
                  <c:v>9.3800000000000008</c:v>
                </c:pt>
                <c:pt idx="1319">
                  <c:v>9.3800000000000008</c:v>
                </c:pt>
                <c:pt idx="1320">
                  <c:v>9.49</c:v>
                </c:pt>
                <c:pt idx="1321">
                  <c:v>9.52</c:v>
                </c:pt>
                <c:pt idx="1322">
                  <c:v>9.52</c:v>
                </c:pt>
                <c:pt idx="1323">
                  <c:v>9.57</c:v>
                </c:pt>
                <c:pt idx="1324">
                  <c:v>9.59</c:v>
                </c:pt>
                <c:pt idx="1325">
                  <c:v>9.5500000000000007</c:v>
                </c:pt>
                <c:pt idx="1326">
                  <c:v>9.4600000000000009</c:v>
                </c:pt>
                <c:pt idx="1327">
                  <c:v>9.42</c:v>
                </c:pt>
                <c:pt idx="1328">
                  <c:v>9.32</c:v>
                </c:pt>
                <c:pt idx="1329">
                  <c:v>9.2100000000000009</c:v>
                </c:pt>
                <c:pt idx="1330">
                  <c:v>9.0500000000000007</c:v>
                </c:pt>
                <c:pt idx="1331">
                  <c:v>8.85</c:v>
                </c:pt>
                <c:pt idx="1332">
                  <c:v>8.68</c:v>
                </c:pt>
                <c:pt idx="1333">
                  <c:v>8.33</c:v>
                </c:pt>
                <c:pt idx="1334">
                  <c:v>8.23</c:v>
                </c:pt>
                <c:pt idx="1335">
                  <c:v>8.1999999999999993</c:v>
                </c:pt>
                <c:pt idx="1336">
                  <c:v>8.2200000000000006</c:v>
                </c:pt>
                <c:pt idx="1337">
                  <c:v>8.2799999999999994</c:v>
                </c:pt>
                <c:pt idx="1338">
                  <c:v>8.4</c:v>
                </c:pt>
                <c:pt idx="1339">
                  <c:v>8.51</c:v>
                </c:pt>
                <c:pt idx="1340">
                  <c:v>8.6199999999999992</c:v>
                </c:pt>
                <c:pt idx="1341">
                  <c:v>8.7100000000000009</c:v>
                </c:pt>
                <c:pt idx="1342">
                  <c:v>8.7200000000000006</c:v>
                </c:pt>
                <c:pt idx="1343">
                  <c:v>8.7200000000000006</c:v>
                </c:pt>
                <c:pt idx="1344">
                  <c:v>8.67</c:v>
                </c:pt>
                <c:pt idx="1345">
                  <c:v>8.56</c:v>
                </c:pt>
                <c:pt idx="1346">
                  <c:v>8.5299999999999994</c:v>
                </c:pt>
                <c:pt idx="1347">
                  <c:v>8.48</c:v>
                </c:pt>
                <c:pt idx="1348">
                  <c:v>8.4600000000000009</c:v>
                </c:pt>
                <c:pt idx="1349">
                  <c:v>8.41</c:v>
                </c:pt>
                <c:pt idx="1350">
                  <c:v>8.3800000000000008</c:v>
                </c:pt>
                <c:pt idx="1351">
                  <c:v>8.35</c:v>
                </c:pt>
                <c:pt idx="1352">
                  <c:v>8.32</c:v>
                </c:pt>
                <c:pt idx="1353">
                  <c:v>8.31</c:v>
                </c:pt>
                <c:pt idx="1354">
                  <c:v>8.33</c:v>
                </c:pt>
                <c:pt idx="1355">
                  <c:v>8.33</c:v>
                </c:pt>
                <c:pt idx="1356">
                  <c:v>8.2799999999999994</c:v>
                </c:pt>
                <c:pt idx="1357">
                  <c:v>8.02</c:v>
                </c:pt>
                <c:pt idx="1358">
                  <c:v>7.83</c:v>
                </c:pt>
                <c:pt idx="1359">
                  <c:v>7.62</c:v>
                </c:pt>
                <c:pt idx="1360">
                  <c:v>7.39</c:v>
                </c:pt>
                <c:pt idx="1361">
                  <c:v>7.39</c:v>
                </c:pt>
                <c:pt idx="1362">
                  <c:v>7.24</c:v>
                </c:pt>
                <c:pt idx="1363">
                  <c:v>7.04</c:v>
                </c:pt>
                <c:pt idx="1364">
                  <c:v>6.96</c:v>
                </c:pt>
                <c:pt idx="1365">
                  <c:v>6.91</c:v>
                </c:pt>
                <c:pt idx="1366">
                  <c:v>6.87</c:v>
                </c:pt>
                <c:pt idx="1367">
                  <c:v>6.87</c:v>
                </c:pt>
                <c:pt idx="1368">
                  <c:v>6.9</c:v>
                </c:pt>
                <c:pt idx="1369">
                  <c:v>6.89</c:v>
                </c:pt>
                <c:pt idx="1370">
                  <c:v>6.89</c:v>
                </c:pt>
                <c:pt idx="1371">
                  <c:v>6.89</c:v>
                </c:pt>
                <c:pt idx="1372">
                  <c:v>6.57</c:v>
                </c:pt>
                <c:pt idx="1373">
                  <c:v>6.46</c:v>
                </c:pt>
                <c:pt idx="1374">
                  <c:v>6.45</c:v>
                </c:pt>
                <c:pt idx="1375">
                  <c:v>6.42</c:v>
                </c:pt>
                <c:pt idx="1376">
                  <c:v>6.41</c:v>
                </c:pt>
                <c:pt idx="1377">
                  <c:v>6.46</c:v>
                </c:pt>
                <c:pt idx="1378">
                  <c:v>6.54</c:v>
                </c:pt>
                <c:pt idx="1379">
                  <c:v>6.59</c:v>
                </c:pt>
                <c:pt idx="1380">
                  <c:v>6.63</c:v>
                </c:pt>
                <c:pt idx="1381">
                  <c:v>6.69</c:v>
                </c:pt>
                <c:pt idx="1382">
                  <c:v>6.72</c:v>
                </c:pt>
                <c:pt idx="1383">
                  <c:v>6.72</c:v>
                </c:pt>
                <c:pt idx="1384">
                  <c:v>6.77</c:v>
                </c:pt>
                <c:pt idx="1385">
                  <c:v>6.82</c:v>
                </c:pt>
                <c:pt idx="1386">
                  <c:v>6.87</c:v>
                </c:pt>
                <c:pt idx="1387">
                  <c:v>6.94</c:v>
                </c:pt>
                <c:pt idx="1388">
                  <c:v>7.02</c:v>
                </c:pt>
                <c:pt idx="1389">
                  <c:v>7.12</c:v>
                </c:pt>
                <c:pt idx="1390">
                  <c:v>7.21</c:v>
                </c:pt>
                <c:pt idx="1391">
                  <c:v>7.25</c:v>
                </c:pt>
                <c:pt idx="1392">
                  <c:v>7.26</c:v>
                </c:pt>
                <c:pt idx="1393">
                  <c:v>7.22</c:v>
                </c:pt>
                <c:pt idx="1394">
                  <c:v>7.2</c:v>
                </c:pt>
                <c:pt idx="1395">
                  <c:v>7.2</c:v>
                </c:pt>
                <c:pt idx="1396">
                  <c:v>7.2</c:v>
                </c:pt>
                <c:pt idx="1397">
                  <c:v>7.22</c:v>
                </c:pt>
                <c:pt idx="1398">
                  <c:v>7.24</c:v>
                </c:pt>
                <c:pt idx="1399">
                  <c:v>7.32</c:v>
                </c:pt>
                <c:pt idx="1400">
                  <c:v>7.32</c:v>
                </c:pt>
                <c:pt idx="1401">
                  <c:v>7.32</c:v>
                </c:pt>
                <c:pt idx="1402">
                  <c:v>7.45</c:v>
                </c:pt>
                <c:pt idx="1403">
                  <c:v>7.62</c:v>
                </c:pt>
                <c:pt idx="1404">
                  <c:v>7.72</c:v>
                </c:pt>
                <c:pt idx="1405">
                  <c:v>7.85</c:v>
                </c:pt>
                <c:pt idx="1406">
                  <c:v>8</c:v>
                </c:pt>
                <c:pt idx="1407">
                  <c:v>8.1300000000000008</c:v>
                </c:pt>
                <c:pt idx="1408">
                  <c:v>8.4</c:v>
                </c:pt>
                <c:pt idx="1409">
                  <c:v>8.51</c:v>
                </c:pt>
                <c:pt idx="1410">
                  <c:v>8.6</c:v>
                </c:pt>
                <c:pt idx="1411">
                  <c:v>8.7100000000000009</c:v>
                </c:pt>
                <c:pt idx="1412">
                  <c:v>8.8000000000000007</c:v>
                </c:pt>
                <c:pt idx="1413">
                  <c:v>8.86</c:v>
                </c:pt>
                <c:pt idx="1414">
                  <c:v>8.91</c:v>
                </c:pt>
                <c:pt idx="1415">
                  <c:v>8.93</c:v>
                </c:pt>
                <c:pt idx="1416">
                  <c:v>8.93</c:v>
                </c:pt>
                <c:pt idx="1417">
                  <c:v>8.9</c:v>
                </c:pt>
                <c:pt idx="1418">
                  <c:v>8.94</c:v>
                </c:pt>
                <c:pt idx="1419">
                  <c:v>8.9700000000000006</c:v>
                </c:pt>
                <c:pt idx="1420">
                  <c:v>8.9700000000000006</c:v>
                </c:pt>
                <c:pt idx="1421">
                  <c:v>8.9700000000000006</c:v>
                </c:pt>
                <c:pt idx="1422">
                  <c:v>8.94</c:v>
                </c:pt>
                <c:pt idx="1423">
                  <c:v>8.9</c:v>
                </c:pt>
                <c:pt idx="1424">
                  <c:v>8.84</c:v>
                </c:pt>
                <c:pt idx="1425">
                  <c:v>8.7799999999999994</c:v>
                </c:pt>
                <c:pt idx="1426">
                  <c:v>8.73</c:v>
                </c:pt>
                <c:pt idx="1427">
                  <c:v>8.67</c:v>
                </c:pt>
                <c:pt idx="1428">
                  <c:v>8.56</c:v>
                </c:pt>
                <c:pt idx="1429">
                  <c:v>8.34</c:v>
                </c:pt>
                <c:pt idx="1430">
                  <c:v>8.0500000000000007</c:v>
                </c:pt>
                <c:pt idx="1431">
                  <c:v>7.74</c:v>
                </c:pt>
                <c:pt idx="1432">
                  <c:v>6.87</c:v>
                </c:pt>
                <c:pt idx="1433">
                  <c:v>6.32</c:v>
                </c:pt>
                <c:pt idx="1434">
                  <c:v>5.72</c:v>
                </c:pt>
                <c:pt idx="1435">
                  <c:v>5.04</c:v>
                </c:pt>
                <c:pt idx="1436">
                  <c:v>4.38</c:v>
                </c:pt>
                <c:pt idx="1437">
                  <c:v>3.73</c:v>
                </c:pt>
                <c:pt idx="1438">
                  <c:v>3.12</c:v>
                </c:pt>
                <c:pt idx="1439">
                  <c:v>2.56</c:v>
                </c:pt>
                <c:pt idx="1440">
                  <c:v>2.1</c:v>
                </c:pt>
                <c:pt idx="1441">
                  <c:v>1.76</c:v>
                </c:pt>
                <c:pt idx="1442">
                  <c:v>1.51</c:v>
                </c:pt>
                <c:pt idx="1443">
                  <c:v>1.32</c:v>
                </c:pt>
                <c:pt idx="1444">
                  <c:v>1.21</c:v>
                </c:pt>
                <c:pt idx="1445">
                  <c:v>1.01</c:v>
                </c:pt>
                <c:pt idx="1446">
                  <c:v>0.93</c:v>
                </c:pt>
                <c:pt idx="1447">
                  <c:v>0.83</c:v>
                </c:pt>
                <c:pt idx="1448">
                  <c:v>0.79</c:v>
                </c:pt>
                <c:pt idx="1449">
                  <c:v>0.81</c:v>
                </c:pt>
                <c:pt idx="1450">
                  <c:v>0.87</c:v>
                </c:pt>
                <c:pt idx="1451">
                  <c:v>0.92</c:v>
                </c:pt>
                <c:pt idx="1452">
                  <c:v>0.88</c:v>
                </c:pt>
                <c:pt idx="1453">
                  <c:v>0.82</c:v>
                </c:pt>
                <c:pt idx="1454">
                  <c:v>0.75</c:v>
                </c:pt>
                <c:pt idx="1455">
                  <c:v>0.69</c:v>
                </c:pt>
                <c:pt idx="1456">
                  <c:v>0.65</c:v>
                </c:pt>
                <c:pt idx="1457">
                  <c:v>0.64</c:v>
                </c:pt>
                <c:pt idx="1458">
                  <c:v>0.64</c:v>
                </c:pt>
                <c:pt idx="1459">
                  <c:v>0.64</c:v>
                </c:pt>
                <c:pt idx="1460">
                  <c:v>0.64</c:v>
                </c:pt>
                <c:pt idx="1461">
                  <c:v>0.63</c:v>
                </c:pt>
                <c:pt idx="1462">
                  <c:v>0.63</c:v>
                </c:pt>
                <c:pt idx="1463">
                  <c:v>0.62</c:v>
                </c:pt>
                <c:pt idx="1464">
                  <c:v>0.62</c:v>
                </c:pt>
                <c:pt idx="1465">
                  <c:v>0.62</c:v>
                </c:pt>
                <c:pt idx="1466">
                  <c:v>0.62</c:v>
                </c:pt>
                <c:pt idx="1467">
                  <c:v>0.62</c:v>
                </c:pt>
                <c:pt idx="1468">
                  <c:v>0.64</c:v>
                </c:pt>
                <c:pt idx="1469">
                  <c:v>0.64</c:v>
                </c:pt>
                <c:pt idx="1470">
                  <c:v>0.65</c:v>
                </c:pt>
                <c:pt idx="1471">
                  <c:v>0.65</c:v>
                </c:pt>
                <c:pt idx="1472">
                  <c:v>0.65</c:v>
                </c:pt>
                <c:pt idx="1473">
                  <c:v>0.65</c:v>
                </c:pt>
                <c:pt idx="1474">
                  <c:v>0.63</c:v>
                </c:pt>
                <c:pt idx="1475">
                  <c:v>0.63</c:v>
                </c:pt>
                <c:pt idx="1476">
                  <c:v>0.62</c:v>
                </c:pt>
                <c:pt idx="1477">
                  <c:v>0.62</c:v>
                </c:pt>
                <c:pt idx="1478">
                  <c:v>0.62</c:v>
                </c:pt>
                <c:pt idx="1479">
                  <c:v>0.62</c:v>
                </c:pt>
                <c:pt idx="1480">
                  <c:v>0.63</c:v>
                </c:pt>
                <c:pt idx="1481">
                  <c:v>0.63</c:v>
                </c:pt>
                <c:pt idx="1482">
                  <c:v>0.62</c:v>
                </c:pt>
                <c:pt idx="1483">
                  <c:v>0.6</c:v>
                </c:pt>
                <c:pt idx="1484">
                  <c:v>0.61</c:v>
                </c:pt>
                <c:pt idx="1485">
                  <c:v>0.61</c:v>
                </c:pt>
                <c:pt idx="1486">
                  <c:v>0.61</c:v>
                </c:pt>
                <c:pt idx="1487">
                  <c:v>0.62</c:v>
                </c:pt>
                <c:pt idx="1488">
                  <c:v>0.62</c:v>
                </c:pt>
                <c:pt idx="1489">
                  <c:v>0.62</c:v>
                </c:pt>
                <c:pt idx="1490">
                  <c:v>0.63</c:v>
                </c:pt>
                <c:pt idx="1491">
                  <c:v>0.62</c:v>
                </c:pt>
                <c:pt idx="1492">
                  <c:v>0.62</c:v>
                </c:pt>
                <c:pt idx="1493">
                  <c:v>0.63</c:v>
                </c:pt>
                <c:pt idx="1494">
                  <c:v>0.63</c:v>
                </c:pt>
                <c:pt idx="1495">
                  <c:v>0.63</c:v>
                </c:pt>
                <c:pt idx="1496">
                  <c:v>0.65</c:v>
                </c:pt>
                <c:pt idx="1497">
                  <c:v>0.67</c:v>
                </c:pt>
                <c:pt idx="1498">
                  <c:v>0.68</c:v>
                </c:pt>
                <c:pt idx="1499">
                  <c:v>0.69</c:v>
                </c:pt>
                <c:pt idx="1500">
                  <c:v>0.69</c:v>
                </c:pt>
                <c:pt idx="1501">
                  <c:v>0.66</c:v>
                </c:pt>
                <c:pt idx="1502">
                  <c:v>0.65</c:v>
                </c:pt>
                <c:pt idx="1503">
                  <c:v>0.67</c:v>
                </c:pt>
                <c:pt idx="1504">
                  <c:v>0.66</c:v>
                </c:pt>
                <c:pt idx="1505">
                  <c:v>0.68</c:v>
                </c:pt>
                <c:pt idx="1506">
                  <c:v>0.69</c:v>
                </c:pt>
                <c:pt idx="1507">
                  <c:v>0.67</c:v>
                </c:pt>
                <c:pt idx="1508">
                  <c:v>0.66</c:v>
                </c:pt>
                <c:pt idx="1509">
                  <c:v>0.65</c:v>
                </c:pt>
                <c:pt idx="1510">
                  <c:v>0.64</c:v>
                </c:pt>
                <c:pt idx="1511">
                  <c:v>0.63</c:v>
                </c:pt>
                <c:pt idx="1512">
                  <c:v>0.63</c:v>
                </c:pt>
                <c:pt idx="1513">
                  <c:v>0.63</c:v>
                </c:pt>
                <c:pt idx="1514">
                  <c:v>0.63</c:v>
                </c:pt>
                <c:pt idx="1515">
                  <c:v>0.63</c:v>
                </c:pt>
                <c:pt idx="1516">
                  <c:v>0.64</c:v>
                </c:pt>
                <c:pt idx="1517">
                  <c:v>0.72</c:v>
                </c:pt>
                <c:pt idx="1518">
                  <c:v>0.75</c:v>
                </c:pt>
                <c:pt idx="1519">
                  <c:v>0.78</c:v>
                </c:pt>
                <c:pt idx="1520">
                  <c:v>0.79</c:v>
                </c:pt>
                <c:pt idx="1521">
                  <c:v>0.79</c:v>
                </c:pt>
                <c:pt idx="1522">
                  <c:v>0.79</c:v>
                </c:pt>
                <c:pt idx="1523">
                  <c:v>0.7</c:v>
                </c:pt>
                <c:pt idx="1524">
                  <c:v>0.66</c:v>
                </c:pt>
                <c:pt idx="1525">
                  <c:v>0.66</c:v>
                </c:pt>
                <c:pt idx="1526">
                  <c:v>0.67</c:v>
                </c:pt>
                <c:pt idx="1527">
                  <c:v>0.69</c:v>
                </c:pt>
                <c:pt idx="1528">
                  <c:v>0.71</c:v>
                </c:pt>
                <c:pt idx="1529">
                  <c:v>0.75</c:v>
                </c:pt>
                <c:pt idx="1530">
                  <c:v>0.77</c:v>
                </c:pt>
                <c:pt idx="1531">
                  <c:v>0.73</c:v>
                </c:pt>
                <c:pt idx="1532">
                  <c:v>0.7</c:v>
                </c:pt>
                <c:pt idx="1533">
                  <c:v>0.69</c:v>
                </c:pt>
                <c:pt idx="1534">
                  <c:v>0.68</c:v>
                </c:pt>
                <c:pt idx="1535">
                  <c:v>0.68</c:v>
                </c:pt>
                <c:pt idx="1536">
                  <c:v>0.7</c:v>
                </c:pt>
                <c:pt idx="1537">
                  <c:v>0.74</c:v>
                </c:pt>
                <c:pt idx="1538">
                  <c:v>0.77</c:v>
                </c:pt>
                <c:pt idx="1539">
                  <c:v>0.78</c:v>
                </c:pt>
                <c:pt idx="1540">
                  <c:v>0.78</c:v>
                </c:pt>
                <c:pt idx="1541">
                  <c:v>0.76</c:v>
                </c:pt>
                <c:pt idx="1542">
                  <c:v>0.74</c:v>
                </c:pt>
                <c:pt idx="1543">
                  <c:v>0.72</c:v>
                </c:pt>
                <c:pt idx="1544">
                  <c:v>0.71</c:v>
                </c:pt>
                <c:pt idx="1545">
                  <c:v>0.68</c:v>
                </c:pt>
                <c:pt idx="1546">
                  <c:v>0.68</c:v>
                </c:pt>
                <c:pt idx="1547">
                  <c:v>0.7</c:v>
                </c:pt>
                <c:pt idx="1548">
                  <c:v>0.74</c:v>
                </c:pt>
                <c:pt idx="1549">
                  <c:v>0.79</c:v>
                </c:pt>
                <c:pt idx="1550">
                  <c:v>0.87</c:v>
                </c:pt>
                <c:pt idx="1551">
                  <c:v>0.89</c:v>
                </c:pt>
                <c:pt idx="1552">
                  <c:v>0.9</c:v>
                </c:pt>
                <c:pt idx="1553">
                  <c:v>0.86</c:v>
                </c:pt>
                <c:pt idx="1554">
                  <c:v>0.78</c:v>
                </c:pt>
                <c:pt idx="1555">
                  <c:v>0.69</c:v>
                </c:pt>
                <c:pt idx="1556">
                  <c:v>0.66</c:v>
                </c:pt>
                <c:pt idx="1557">
                  <c:v>0.66</c:v>
                </c:pt>
                <c:pt idx="1558">
                  <c:v>0.65</c:v>
                </c:pt>
                <c:pt idx="1559">
                  <c:v>0.65</c:v>
                </c:pt>
                <c:pt idx="1560">
                  <c:v>0.66</c:v>
                </c:pt>
                <c:pt idx="1561">
                  <c:v>0.68</c:v>
                </c:pt>
                <c:pt idx="1562">
                  <c:v>0.69</c:v>
                </c:pt>
                <c:pt idx="1563">
                  <c:v>0.78</c:v>
                </c:pt>
                <c:pt idx="1564">
                  <c:v>0.87</c:v>
                </c:pt>
                <c:pt idx="1565">
                  <c:v>0.87</c:v>
                </c:pt>
                <c:pt idx="1566">
                  <c:v>1.07</c:v>
                </c:pt>
                <c:pt idx="1567">
                  <c:v>1.1599999999999999</c:v>
                </c:pt>
                <c:pt idx="1568">
                  <c:v>1.1599999999999999</c:v>
                </c:pt>
                <c:pt idx="1569">
                  <c:v>1.1100000000000001</c:v>
                </c:pt>
                <c:pt idx="1570">
                  <c:v>1.01</c:v>
                </c:pt>
                <c:pt idx="1571">
                  <c:v>1.01</c:v>
                </c:pt>
                <c:pt idx="1572">
                  <c:v>1.01</c:v>
                </c:pt>
                <c:pt idx="1573">
                  <c:v>1.02</c:v>
                </c:pt>
                <c:pt idx="1574">
                  <c:v>0.87</c:v>
                </c:pt>
                <c:pt idx="1575">
                  <c:v>0.81</c:v>
                </c:pt>
                <c:pt idx="1576">
                  <c:v>0.78</c:v>
                </c:pt>
                <c:pt idx="1577">
                  <c:v>0.74</c:v>
                </c:pt>
                <c:pt idx="1578">
                  <c:v>0.7</c:v>
                </c:pt>
                <c:pt idx="1579">
                  <c:v>0.69</c:v>
                </c:pt>
                <c:pt idx="1580">
                  <c:v>0.71</c:v>
                </c:pt>
                <c:pt idx="1581">
                  <c:v>0.74</c:v>
                </c:pt>
                <c:pt idx="1582">
                  <c:v>0.78</c:v>
                </c:pt>
                <c:pt idx="1583">
                  <c:v>0.79</c:v>
                </c:pt>
                <c:pt idx="1584">
                  <c:v>0.79</c:v>
                </c:pt>
                <c:pt idx="1585">
                  <c:v>0.77</c:v>
                </c:pt>
                <c:pt idx="1586">
                  <c:v>0.76</c:v>
                </c:pt>
                <c:pt idx="1587">
                  <c:v>0.73</c:v>
                </c:pt>
                <c:pt idx="1588">
                  <c:v>0.71</c:v>
                </c:pt>
                <c:pt idx="1589">
                  <c:v>0.72</c:v>
                </c:pt>
                <c:pt idx="1590">
                  <c:v>0.76</c:v>
                </c:pt>
                <c:pt idx="1591">
                  <c:v>0.76</c:v>
                </c:pt>
                <c:pt idx="1592">
                  <c:v>0.82</c:v>
                </c:pt>
                <c:pt idx="1593">
                  <c:v>0.83</c:v>
                </c:pt>
                <c:pt idx="1594">
                  <c:v>0.83</c:v>
                </c:pt>
                <c:pt idx="1595">
                  <c:v>0.81</c:v>
                </c:pt>
                <c:pt idx="1596">
                  <c:v>0.76</c:v>
                </c:pt>
                <c:pt idx="1597">
                  <c:v>0.67</c:v>
                </c:pt>
                <c:pt idx="1598">
                  <c:v>0.68</c:v>
                </c:pt>
                <c:pt idx="1599">
                  <c:v>0.74</c:v>
                </c:pt>
                <c:pt idx="1600">
                  <c:v>0.81</c:v>
                </c:pt>
                <c:pt idx="1601">
                  <c:v>0.9</c:v>
                </c:pt>
                <c:pt idx="1602">
                  <c:v>1.01</c:v>
                </c:pt>
                <c:pt idx="1603">
                  <c:v>1.01</c:v>
                </c:pt>
                <c:pt idx="1604">
                  <c:v>0.98</c:v>
                </c:pt>
                <c:pt idx="1605">
                  <c:v>0.94</c:v>
                </c:pt>
                <c:pt idx="1606">
                  <c:v>0.99</c:v>
                </c:pt>
                <c:pt idx="1607">
                  <c:v>1.08</c:v>
                </c:pt>
                <c:pt idx="1608">
                  <c:v>1.29</c:v>
                </c:pt>
                <c:pt idx="1609">
                  <c:v>1.4</c:v>
                </c:pt>
                <c:pt idx="1610">
                  <c:v>1.42</c:v>
                </c:pt>
                <c:pt idx="1611">
                  <c:v>1.4</c:v>
                </c:pt>
                <c:pt idx="1612">
                  <c:v>1.44</c:v>
                </c:pt>
                <c:pt idx="1613">
                  <c:v>1.44</c:v>
                </c:pt>
                <c:pt idx="1614">
                  <c:v>1.96</c:v>
                </c:pt>
                <c:pt idx="1615">
                  <c:v>2.5</c:v>
                </c:pt>
                <c:pt idx="1616">
                  <c:v>3.12</c:v>
                </c:pt>
                <c:pt idx="1617">
                  <c:v>3.68</c:v>
                </c:pt>
                <c:pt idx="1618">
                  <c:v>4.5599999999999996</c:v>
                </c:pt>
                <c:pt idx="1619">
                  <c:v>4.97</c:v>
                </c:pt>
                <c:pt idx="1620">
                  <c:v>5.33</c:v>
                </c:pt>
                <c:pt idx="1621">
                  <c:v>5.63</c:v>
                </c:pt>
                <c:pt idx="1622">
                  <c:v>5.83</c:v>
                </c:pt>
                <c:pt idx="1623">
                  <c:v>5.94</c:v>
                </c:pt>
                <c:pt idx="1624">
                  <c:v>6</c:v>
                </c:pt>
                <c:pt idx="1625">
                  <c:v>6.04</c:v>
                </c:pt>
                <c:pt idx="1626">
                  <c:v>6.06</c:v>
                </c:pt>
                <c:pt idx="1627">
                  <c:v>5.99</c:v>
                </c:pt>
                <c:pt idx="1628">
                  <c:v>5.92</c:v>
                </c:pt>
                <c:pt idx="1629">
                  <c:v>5.74</c:v>
                </c:pt>
                <c:pt idx="1630">
                  <c:v>5.42</c:v>
                </c:pt>
                <c:pt idx="1631">
                  <c:v>5.19</c:v>
                </c:pt>
                <c:pt idx="1632">
                  <c:v>5.28</c:v>
                </c:pt>
                <c:pt idx="1633">
                  <c:v>5.84</c:v>
                </c:pt>
                <c:pt idx="1634">
                  <c:v>6.81</c:v>
                </c:pt>
                <c:pt idx="1635">
                  <c:v>9.0500000000000007</c:v>
                </c:pt>
                <c:pt idx="1636">
                  <c:v>9.99</c:v>
                </c:pt>
                <c:pt idx="1637">
                  <c:v>10.42</c:v>
                </c:pt>
                <c:pt idx="1638">
                  <c:v>10.67</c:v>
                </c:pt>
                <c:pt idx="1639">
                  <c:v>10.69</c:v>
                </c:pt>
                <c:pt idx="1640">
                  <c:v>10.69</c:v>
                </c:pt>
                <c:pt idx="1641">
                  <c:v>10.38</c:v>
                </c:pt>
                <c:pt idx="1642">
                  <c:v>9.44</c:v>
                </c:pt>
                <c:pt idx="1643">
                  <c:v>8.6999999999999993</c:v>
                </c:pt>
                <c:pt idx="1644">
                  <c:v>7.98</c:v>
                </c:pt>
                <c:pt idx="1645">
                  <c:v>7.17</c:v>
                </c:pt>
                <c:pt idx="1646">
                  <c:v>6.34</c:v>
                </c:pt>
                <c:pt idx="1647">
                  <c:v>4.67</c:v>
                </c:pt>
                <c:pt idx="1648">
                  <c:v>4.0199999999999996</c:v>
                </c:pt>
                <c:pt idx="1649">
                  <c:v>3.38</c:v>
                </c:pt>
                <c:pt idx="1650">
                  <c:v>2.84</c:v>
                </c:pt>
                <c:pt idx="1651">
                  <c:v>2.41</c:v>
                </c:pt>
                <c:pt idx="1652">
                  <c:v>2.14</c:v>
                </c:pt>
                <c:pt idx="1653">
                  <c:v>1.93</c:v>
                </c:pt>
                <c:pt idx="1654">
                  <c:v>1.76</c:v>
                </c:pt>
                <c:pt idx="1655">
                  <c:v>1.62</c:v>
                </c:pt>
                <c:pt idx="1656">
                  <c:v>1.46</c:v>
                </c:pt>
                <c:pt idx="1657">
                  <c:v>1.44</c:v>
                </c:pt>
                <c:pt idx="1658">
                  <c:v>1.41</c:v>
                </c:pt>
                <c:pt idx="1659">
                  <c:v>1.36</c:v>
                </c:pt>
                <c:pt idx="1660">
                  <c:v>1.37</c:v>
                </c:pt>
                <c:pt idx="1661">
                  <c:v>1.43</c:v>
                </c:pt>
                <c:pt idx="1662">
                  <c:v>1.43</c:v>
                </c:pt>
                <c:pt idx="1663">
                  <c:v>1.34</c:v>
                </c:pt>
                <c:pt idx="1664">
                  <c:v>1.26</c:v>
                </c:pt>
                <c:pt idx="1665">
                  <c:v>1.17</c:v>
                </c:pt>
                <c:pt idx="1666">
                  <c:v>1.1299999999999999</c:v>
                </c:pt>
                <c:pt idx="1667">
                  <c:v>1.1000000000000001</c:v>
                </c:pt>
                <c:pt idx="1668">
                  <c:v>1.1000000000000001</c:v>
                </c:pt>
                <c:pt idx="1669">
                  <c:v>1.1399999999999999</c:v>
                </c:pt>
                <c:pt idx="1670">
                  <c:v>1.22</c:v>
                </c:pt>
                <c:pt idx="1671">
                  <c:v>1.22</c:v>
                </c:pt>
                <c:pt idx="1672">
                  <c:v>1.22</c:v>
                </c:pt>
                <c:pt idx="1673">
                  <c:v>1.7</c:v>
                </c:pt>
                <c:pt idx="1674">
                  <c:v>1.51</c:v>
                </c:pt>
                <c:pt idx="1675">
                  <c:v>1.42</c:v>
                </c:pt>
                <c:pt idx="1676">
                  <c:v>1.34</c:v>
                </c:pt>
                <c:pt idx="1677">
                  <c:v>1.23</c:v>
                </c:pt>
                <c:pt idx="1678">
                  <c:v>1.03</c:v>
                </c:pt>
                <c:pt idx="1679">
                  <c:v>0.88</c:v>
                </c:pt>
                <c:pt idx="1680">
                  <c:v>0.84</c:v>
                </c:pt>
                <c:pt idx="1681">
                  <c:v>0.84</c:v>
                </c:pt>
                <c:pt idx="1682">
                  <c:v>0.85</c:v>
                </c:pt>
                <c:pt idx="1683">
                  <c:v>1.1100000000000001</c:v>
                </c:pt>
                <c:pt idx="1684">
                  <c:v>1.36</c:v>
                </c:pt>
                <c:pt idx="1685">
                  <c:v>1.45</c:v>
                </c:pt>
                <c:pt idx="1686">
                  <c:v>1.44</c:v>
                </c:pt>
                <c:pt idx="1687">
                  <c:v>1.37</c:v>
                </c:pt>
                <c:pt idx="1688">
                  <c:v>1.35</c:v>
                </c:pt>
                <c:pt idx="1689">
                  <c:v>1.34</c:v>
                </c:pt>
                <c:pt idx="1690">
                  <c:v>1.31</c:v>
                </c:pt>
                <c:pt idx="1691">
                  <c:v>1.41</c:v>
                </c:pt>
                <c:pt idx="1692">
                  <c:v>1.43</c:v>
                </c:pt>
                <c:pt idx="1693">
                  <c:v>1.28</c:v>
                </c:pt>
                <c:pt idx="1694">
                  <c:v>1.1299999999999999</c:v>
                </c:pt>
                <c:pt idx="1695">
                  <c:v>1.19</c:v>
                </c:pt>
                <c:pt idx="1696">
                  <c:v>1.61</c:v>
                </c:pt>
                <c:pt idx="1697">
                  <c:v>3.43</c:v>
                </c:pt>
                <c:pt idx="1698">
                  <c:v>4.51</c:v>
                </c:pt>
                <c:pt idx="1699">
                  <c:v>5.31</c:v>
                </c:pt>
                <c:pt idx="1700">
                  <c:v>5.8</c:v>
                </c:pt>
                <c:pt idx="1701">
                  <c:v>6.11</c:v>
                </c:pt>
                <c:pt idx="1702">
                  <c:v>6.29</c:v>
                </c:pt>
                <c:pt idx="1703">
                  <c:v>6.53</c:v>
                </c:pt>
                <c:pt idx="1704">
                  <c:v>6.7</c:v>
                </c:pt>
                <c:pt idx="1705">
                  <c:v>6.75</c:v>
                </c:pt>
                <c:pt idx="1706">
                  <c:v>6.77</c:v>
                </c:pt>
                <c:pt idx="1707">
                  <c:v>6.75</c:v>
                </c:pt>
                <c:pt idx="1708">
                  <c:v>6.65</c:v>
                </c:pt>
                <c:pt idx="1709">
                  <c:v>6.51</c:v>
                </c:pt>
                <c:pt idx="1710">
                  <c:v>6.17</c:v>
                </c:pt>
                <c:pt idx="1711">
                  <c:v>5.98</c:v>
                </c:pt>
                <c:pt idx="1712">
                  <c:v>5.72</c:v>
                </c:pt>
                <c:pt idx="1713">
                  <c:v>5.33</c:v>
                </c:pt>
                <c:pt idx="1714">
                  <c:v>4.88</c:v>
                </c:pt>
                <c:pt idx="1715">
                  <c:v>3.74</c:v>
                </c:pt>
                <c:pt idx="1716">
                  <c:v>3.2</c:v>
                </c:pt>
                <c:pt idx="1717">
                  <c:v>3.2</c:v>
                </c:pt>
                <c:pt idx="1718">
                  <c:v>2.35</c:v>
                </c:pt>
                <c:pt idx="1719">
                  <c:v>2.04</c:v>
                </c:pt>
                <c:pt idx="1720">
                  <c:v>1.85</c:v>
                </c:pt>
                <c:pt idx="1721">
                  <c:v>1.66</c:v>
                </c:pt>
                <c:pt idx="1722">
                  <c:v>1.52</c:v>
                </c:pt>
                <c:pt idx="1723">
                  <c:v>1.23</c:v>
                </c:pt>
                <c:pt idx="1724">
                  <c:v>1.1399999999999999</c:v>
                </c:pt>
                <c:pt idx="1725">
                  <c:v>1.1499999999999999</c:v>
                </c:pt>
                <c:pt idx="1726">
                  <c:v>1.31</c:v>
                </c:pt>
                <c:pt idx="1727">
                  <c:v>1.57</c:v>
                </c:pt>
                <c:pt idx="1728">
                  <c:v>1.73</c:v>
                </c:pt>
                <c:pt idx="1729">
                  <c:v>1.71</c:v>
                </c:pt>
                <c:pt idx="1730">
                  <c:v>1.62</c:v>
                </c:pt>
                <c:pt idx="1731">
                  <c:v>1.52</c:v>
                </c:pt>
                <c:pt idx="1732">
                  <c:v>1.3</c:v>
                </c:pt>
                <c:pt idx="1733">
                  <c:v>1.17</c:v>
                </c:pt>
                <c:pt idx="1734">
                  <c:v>1.1000000000000001</c:v>
                </c:pt>
                <c:pt idx="1735">
                  <c:v>1.05</c:v>
                </c:pt>
                <c:pt idx="1736">
                  <c:v>1.07</c:v>
                </c:pt>
                <c:pt idx="1737">
                  <c:v>1.1299999999999999</c:v>
                </c:pt>
                <c:pt idx="1738">
                  <c:v>1.1599999999999999</c:v>
                </c:pt>
                <c:pt idx="1739">
                  <c:v>1.17</c:v>
                </c:pt>
                <c:pt idx="1740">
                  <c:v>1.1599999999999999</c:v>
                </c:pt>
                <c:pt idx="1741">
                  <c:v>1.0900000000000001</c:v>
                </c:pt>
                <c:pt idx="1742">
                  <c:v>0.98</c:v>
                </c:pt>
                <c:pt idx="1743">
                  <c:v>0.86</c:v>
                </c:pt>
                <c:pt idx="1744">
                  <c:v>0.79</c:v>
                </c:pt>
                <c:pt idx="1745">
                  <c:v>0.78</c:v>
                </c:pt>
                <c:pt idx="1746">
                  <c:v>0.76</c:v>
                </c:pt>
                <c:pt idx="1747">
                  <c:v>0.78</c:v>
                </c:pt>
                <c:pt idx="1748">
                  <c:v>0.79</c:v>
                </c:pt>
                <c:pt idx="1749">
                  <c:v>0.8</c:v>
                </c:pt>
                <c:pt idx="1750">
                  <c:v>0.82</c:v>
                </c:pt>
                <c:pt idx="1751">
                  <c:v>0.87</c:v>
                </c:pt>
                <c:pt idx="1752">
                  <c:v>0.89</c:v>
                </c:pt>
                <c:pt idx="1753">
                  <c:v>0.92</c:v>
                </c:pt>
                <c:pt idx="1754">
                  <c:v>0.91</c:v>
                </c:pt>
                <c:pt idx="1755">
                  <c:v>0.91</c:v>
                </c:pt>
                <c:pt idx="1756">
                  <c:v>0.91</c:v>
                </c:pt>
                <c:pt idx="1757">
                  <c:v>0.89</c:v>
                </c:pt>
                <c:pt idx="1758">
                  <c:v>0.86</c:v>
                </c:pt>
                <c:pt idx="1759">
                  <c:v>0.8</c:v>
                </c:pt>
                <c:pt idx="1760">
                  <c:v>0.82</c:v>
                </c:pt>
                <c:pt idx="1761">
                  <c:v>0.86</c:v>
                </c:pt>
                <c:pt idx="1762">
                  <c:v>0.94</c:v>
                </c:pt>
                <c:pt idx="1763">
                  <c:v>1.0900000000000001</c:v>
                </c:pt>
                <c:pt idx="1764">
                  <c:v>1.21</c:v>
                </c:pt>
                <c:pt idx="1765">
                  <c:v>1.4</c:v>
                </c:pt>
                <c:pt idx="1766">
                  <c:v>1.56</c:v>
                </c:pt>
                <c:pt idx="1767">
                  <c:v>1.66</c:v>
                </c:pt>
                <c:pt idx="1768">
                  <c:v>2.0299999999999998</c:v>
                </c:pt>
                <c:pt idx="1769">
                  <c:v>2.2799999999999998</c:v>
                </c:pt>
                <c:pt idx="1770">
                  <c:v>2.4</c:v>
                </c:pt>
                <c:pt idx="1771">
                  <c:v>2.4</c:v>
                </c:pt>
                <c:pt idx="1772">
                  <c:v>2.4</c:v>
                </c:pt>
                <c:pt idx="1773">
                  <c:v>2.39</c:v>
                </c:pt>
                <c:pt idx="1774">
                  <c:v>2.19</c:v>
                </c:pt>
                <c:pt idx="1775">
                  <c:v>1.97</c:v>
                </c:pt>
                <c:pt idx="1776">
                  <c:v>1.55</c:v>
                </c:pt>
                <c:pt idx="1777">
                  <c:v>1.32</c:v>
                </c:pt>
                <c:pt idx="1778">
                  <c:v>1.1499999999999999</c:v>
                </c:pt>
                <c:pt idx="1779">
                  <c:v>1.08</c:v>
                </c:pt>
                <c:pt idx="1780">
                  <c:v>0.99</c:v>
                </c:pt>
                <c:pt idx="1781">
                  <c:v>0.95</c:v>
                </c:pt>
                <c:pt idx="1782">
                  <c:v>1.21</c:v>
                </c:pt>
                <c:pt idx="1783">
                  <c:v>1.54</c:v>
                </c:pt>
                <c:pt idx="1784">
                  <c:v>1.97</c:v>
                </c:pt>
                <c:pt idx="1785">
                  <c:v>2.88</c:v>
                </c:pt>
                <c:pt idx="1786">
                  <c:v>3.22</c:v>
                </c:pt>
                <c:pt idx="1787">
                  <c:v>3.22</c:v>
                </c:pt>
                <c:pt idx="1788">
                  <c:v>3.48</c:v>
                </c:pt>
                <c:pt idx="1789">
                  <c:v>3.47</c:v>
                </c:pt>
                <c:pt idx="1790">
                  <c:v>3.46</c:v>
                </c:pt>
                <c:pt idx="1791">
                  <c:v>3.48</c:v>
                </c:pt>
                <c:pt idx="1792">
                  <c:v>3.59</c:v>
                </c:pt>
                <c:pt idx="1793">
                  <c:v>4.3600000000000003</c:v>
                </c:pt>
                <c:pt idx="1794">
                  <c:v>4.95</c:v>
                </c:pt>
                <c:pt idx="1795">
                  <c:v>5.59</c:v>
                </c:pt>
                <c:pt idx="1796">
                  <c:v>6.23</c:v>
                </c:pt>
                <c:pt idx="1797">
                  <c:v>6.75</c:v>
                </c:pt>
                <c:pt idx="1798">
                  <c:v>7.19</c:v>
                </c:pt>
                <c:pt idx="1799">
                  <c:v>7.81</c:v>
                </c:pt>
                <c:pt idx="1800">
                  <c:v>7.76</c:v>
                </c:pt>
                <c:pt idx="1801">
                  <c:v>7.58</c:v>
                </c:pt>
                <c:pt idx="1802">
                  <c:v>7.42</c:v>
                </c:pt>
                <c:pt idx="1803">
                  <c:v>7.15</c:v>
                </c:pt>
                <c:pt idx="1804">
                  <c:v>7.1</c:v>
                </c:pt>
                <c:pt idx="1805">
                  <c:v>7.07</c:v>
                </c:pt>
                <c:pt idx="1806">
                  <c:v>7.1</c:v>
                </c:pt>
                <c:pt idx="1807">
                  <c:v>7.15</c:v>
                </c:pt>
                <c:pt idx="1808">
                  <c:v>7.22</c:v>
                </c:pt>
                <c:pt idx="1809">
                  <c:v>7.26</c:v>
                </c:pt>
                <c:pt idx="1810">
                  <c:v>7.29</c:v>
                </c:pt>
                <c:pt idx="1811">
                  <c:v>7.31</c:v>
                </c:pt>
                <c:pt idx="1812">
                  <c:v>7.27</c:v>
                </c:pt>
                <c:pt idx="1813">
                  <c:v>7.23</c:v>
                </c:pt>
                <c:pt idx="1814">
                  <c:v>7.17</c:v>
                </c:pt>
                <c:pt idx="1815">
                  <c:v>7.05</c:v>
                </c:pt>
                <c:pt idx="1816">
                  <c:v>6.86</c:v>
                </c:pt>
                <c:pt idx="1817">
                  <c:v>6.24</c:v>
                </c:pt>
                <c:pt idx="1818">
                  <c:v>5.77</c:v>
                </c:pt>
                <c:pt idx="1819">
                  <c:v>5.27</c:v>
                </c:pt>
                <c:pt idx="1820">
                  <c:v>4.78</c:v>
                </c:pt>
                <c:pt idx="1821">
                  <c:v>4.38</c:v>
                </c:pt>
                <c:pt idx="1822">
                  <c:v>3.63</c:v>
                </c:pt>
                <c:pt idx="1823">
                  <c:v>3.31</c:v>
                </c:pt>
                <c:pt idx="1824">
                  <c:v>2.92</c:v>
                </c:pt>
                <c:pt idx="1825">
                  <c:v>2.5299999999999998</c:v>
                </c:pt>
                <c:pt idx="1826">
                  <c:v>2.15</c:v>
                </c:pt>
                <c:pt idx="1827">
                  <c:v>1.9</c:v>
                </c:pt>
                <c:pt idx="1828">
                  <c:v>1.5</c:v>
                </c:pt>
                <c:pt idx="1829">
                  <c:v>1.36</c:v>
                </c:pt>
                <c:pt idx="1830">
                  <c:v>1.27</c:v>
                </c:pt>
                <c:pt idx="1831">
                  <c:v>1.17</c:v>
                </c:pt>
                <c:pt idx="1832">
                  <c:v>1.0900000000000001</c:v>
                </c:pt>
                <c:pt idx="1833">
                  <c:v>1.02</c:v>
                </c:pt>
                <c:pt idx="1834">
                  <c:v>0.98</c:v>
                </c:pt>
                <c:pt idx="1835">
                  <c:v>1.04</c:v>
                </c:pt>
                <c:pt idx="1836">
                  <c:v>1.1100000000000001</c:v>
                </c:pt>
                <c:pt idx="1837">
                  <c:v>1.1299999999999999</c:v>
                </c:pt>
                <c:pt idx="1838">
                  <c:v>1.08</c:v>
                </c:pt>
                <c:pt idx="1839">
                  <c:v>0.9</c:v>
                </c:pt>
                <c:pt idx="1840">
                  <c:v>0.83</c:v>
                </c:pt>
                <c:pt idx="1841">
                  <c:v>0.77</c:v>
                </c:pt>
                <c:pt idx="1842">
                  <c:v>0.72</c:v>
                </c:pt>
                <c:pt idx="1843">
                  <c:v>0.71</c:v>
                </c:pt>
                <c:pt idx="1844">
                  <c:v>0.71</c:v>
                </c:pt>
                <c:pt idx="1845">
                  <c:v>0.72</c:v>
                </c:pt>
                <c:pt idx="1846">
                  <c:v>0.72</c:v>
                </c:pt>
                <c:pt idx="1847">
                  <c:v>0.73</c:v>
                </c:pt>
                <c:pt idx="1848">
                  <c:v>0.74</c:v>
                </c:pt>
                <c:pt idx="1849">
                  <c:v>0.78</c:v>
                </c:pt>
                <c:pt idx="1850">
                  <c:v>1.01</c:v>
                </c:pt>
                <c:pt idx="1851">
                  <c:v>1.6</c:v>
                </c:pt>
                <c:pt idx="1852">
                  <c:v>1.79</c:v>
                </c:pt>
                <c:pt idx="1853">
                  <c:v>1.8</c:v>
                </c:pt>
                <c:pt idx="1854">
                  <c:v>1.72</c:v>
                </c:pt>
                <c:pt idx="1855">
                  <c:v>1.48</c:v>
                </c:pt>
                <c:pt idx="1856">
                  <c:v>1.34</c:v>
                </c:pt>
                <c:pt idx="1857">
                  <c:v>1.23</c:v>
                </c:pt>
                <c:pt idx="1858">
                  <c:v>1.1399999999999999</c:v>
                </c:pt>
                <c:pt idx="1859">
                  <c:v>1.02</c:v>
                </c:pt>
                <c:pt idx="1860">
                  <c:v>1.01</c:v>
                </c:pt>
                <c:pt idx="1861">
                  <c:v>1.06</c:v>
                </c:pt>
                <c:pt idx="1862">
                  <c:v>1.49</c:v>
                </c:pt>
                <c:pt idx="1863">
                  <c:v>1.85</c:v>
                </c:pt>
                <c:pt idx="1864">
                  <c:v>2.2599999999999998</c:v>
                </c:pt>
                <c:pt idx="1865">
                  <c:v>2.5099999999999998</c:v>
                </c:pt>
                <c:pt idx="1866">
                  <c:v>2.37</c:v>
                </c:pt>
                <c:pt idx="1867">
                  <c:v>2.16</c:v>
                </c:pt>
                <c:pt idx="1868">
                  <c:v>1.96</c:v>
                </c:pt>
                <c:pt idx="1869">
                  <c:v>1.39</c:v>
                </c:pt>
                <c:pt idx="1870">
                  <c:v>0.55000000000000004</c:v>
                </c:pt>
                <c:pt idx="1871">
                  <c:v>0.55000000000000004</c:v>
                </c:pt>
                <c:pt idx="1872">
                  <c:v>0.55000000000000004</c:v>
                </c:pt>
                <c:pt idx="1873">
                  <c:v>0.55000000000000004</c:v>
                </c:pt>
                <c:pt idx="1874">
                  <c:v>0.55000000000000004</c:v>
                </c:pt>
                <c:pt idx="1875">
                  <c:v>0.55000000000000004</c:v>
                </c:pt>
                <c:pt idx="1876">
                  <c:v>0.55000000000000004</c:v>
                </c:pt>
                <c:pt idx="1877">
                  <c:v>0.55000000000000004</c:v>
                </c:pt>
                <c:pt idx="1878">
                  <c:v>0.55000000000000004</c:v>
                </c:pt>
                <c:pt idx="1879">
                  <c:v>0.55000000000000004</c:v>
                </c:pt>
                <c:pt idx="1880">
                  <c:v>0.55000000000000004</c:v>
                </c:pt>
                <c:pt idx="1881">
                  <c:v>0.93</c:v>
                </c:pt>
                <c:pt idx="1882">
                  <c:v>0.93</c:v>
                </c:pt>
                <c:pt idx="1883">
                  <c:v>0.98</c:v>
                </c:pt>
                <c:pt idx="1884">
                  <c:v>1.25</c:v>
                </c:pt>
                <c:pt idx="1885">
                  <c:v>1.82</c:v>
                </c:pt>
                <c:pt idx="1886">
                  <c:v>2.7</c:v>
                </c:pt>
                <c:pt idx="1887">
                  <c:v>4.8499999999999996</c:v>
                </c:pt>
                <c:pt idx="1888">
                  <c:v>5.89</c:v>
                </c:pt>
                <c:pt idx="1889">
                  <c:v>6.54</c:v>
                </c:pt>
                <c:pt idx="1890">
                  <c:v>6.85</c:v>
                </c:pt>
                <c:pt idx="1891">
                  <c:v>6.91</c:v>
                </c:pt>
                <c:pt idx="1892">
                  <c:v>6.84</c:v>
                </c:pt>
                <c:pt idx="1893">
                  <c:v>6.6</c:v>
                </c:pt>
                <c:pt idx="1894">
                  <c:v>6.17</c:v>
                </c:pt>
                <c:pt idx="1895">
                  <c:v>5.64</c:v>
                </c:pt>
                <c:pt idx="1896">
                  <c:v>4.99</c:v>
                </c:pt>
                <c:pt idx="1897">
                  <c:v>4.34</c:v>
                </c:pt>
                <c:pt idx="1898">
                  <c:v>3.32</c:v>
                </c:pt>
                <c:pt idx="1899">
                  <c:v>2.94</c:v>
                </c:pt>
                <c:pt idx="1900">
                  <c:v>2.59</c:v>
                </c:pt>
                <c:pt idx="1901">
                  <c:v>2.2999999999999998</c:v>
                </c:pt>
                <c:pt idx="1902">
                  <c:v>2.12</c:v>
                </c:pt>
                <c:pt idx="1903">
                  <c:v>1.99</c:v>
                </c:pt>
                <c:pt idx="1904">
                  <c:v>1.88</c:v>
                </c:pt>
                <c:pt idx="1905">
                  <c:v>1.79</c:v>
                </c:pt>
                <c:pt idx="1906">
                  <c:v>1.72</c:v>
                </c:pt>
                <c:pt idx="1907">
                  <c:v>2.1800000000000002</c:v>
                </c:pt>
                <c:pt idx="1908">
                  <c:v>2.64</c:v>
                </c:pt>
                <c:pt idx="1909">
                  <c:v>3.24</c:v>
                </c:pt>
                <c:pt idx="1910">
                  <c:v>3.69</c:v>
                </c:pt>
                <c:pt idx="1911">
                  <c:v>3.92</c:v>
                </c:pt>
                <c:pt idx="1912">
                  <c:v>3.9</c:v>
                </c:pt>
                <c:pt idx="1913">
                  <c:v>3.74</c:v>
                </c:pt>
                <c:pt idx="1914">
                  <c:v>3.5</c:v>
                </c:pt>
                <c:pt idx="1915">
                  <c:v>3.19</c:v>
                </c:pt>
                <c:pt idx="1916">
                  <c:v>2.82</c:v>
                </c:pt>
                <c:pt idx="1917">
                  <c:v>2.38</c:v>
                </c:pt>
                <c:pt idx="1918">
                  <c:v>1.76</c:v>
                </c:pt>
                <c:pt idx="1919">
                  <c:v>1.56</c:v>
                </c:pt>
                <c:pt idx="1920">
                  <c:v>1.4</c:v>
                </c:pt>
                <c:pt idx="1921">
                  <c:v>1.26</c:v>
                </c:pt>
                <c:pt idx="1922">
                  <c:v>1.08</c:v>
                </c:pt>
                <c:pt idx="1923">
                  <c:v>0.98</c:v>
                </c:pt>
                <c:pt idx="1924">
                  <c:v>0.88</c:v>
                </c:pt>
                <c:pt idx="1925">
                  <c:v>0.89</c:v>
                </c:pt>
                <c:pt idx="1926">
                  <c:v>0.89</c:v>
                </c:pt>
                <c:pt idx="1927">
                  <c:v>0.9</c:v>
                </c:pt>
                <c:pt idx="1928">
                  <c:v>0.86</c:v>
                </c:pt>
                <c:pt idx="1929">
                  <c:v>0.83</c:v>
                </c:pt>
                <c:pt idx="1930">
                  <c:v>0.8</c:v>
                </c:pt>
                <c:pt idx="1931">
                  <c:v>0.76</c:v>
                </c:pt>
                <c:pt idx="1932">
                  <c:v>0.73</c:v>
                </c:pt>
                <c:pt idx="1933">
                  <c:v>0.72</c:v>
                </c:pt>
                <c:pt idx="1934">
                  <c:v>0.71</c:v>
                </c:pt>
                <c:pt idx="1935">
                  <c:v>0.71</c:v>
                </c:pt>
                <c:pt idx="1936">
                  <c:v>0.71</c:v>
                </c:pt>
                <c:pt idx="1937">
                  <c:v>0.71</c:v>
                </c:pt>
                <c:pt idx="1938">
                  <c:v>0.72</c:v>
                </c:pt>
                <c:pt idx="1939">
                  <c:v>0.75</c:v>
                </c:pt>
                <c:pt idx="1940">
                  <c:v>0.76</c:v>
                </c:pt>
                <c:pt idx="1941">
                  <c:v>0.74</c:v>
                </c:pt>
                <c:pt idx="1942">
                  <c:v>0.73</c:v>
                </c:pt>
                <c:pt idx="1943">
                  <c:v>0.72</c:v>
                </c:pt>
                <c:pt idx="1944">
                  <c:v>0.76</c:v>
                </c:pt>
                <c:pt idx="1945">
                  <c:v>0.77</c:v>
                </c:pt>
                <c:pt idx="1946">
                  <c:v>0.79</c:v>
                </c:pt>
                <c:pt idx="1947">
                  <c:v>0.8</c:v>
                </c:pt>
                <c:pt idx="1948">
                  <c:v>0.77</c:v>
                </c:pt>
                <c:pt idx="1949">
                  <c:v>0.8</c:v>
                </c:pt>
                <c:pt idx="1950">
                  <c:v>0.81</c:v>
                </c:pt>
                <c:pt idx="1951">
                  <c:v>0.82</c:v>
                </c:pt>
                <c:pt idx="1952">
                  <c:v>0.82</c:v>
                </c:pt>
                <c:pt idx="1953">
                  <c:v>0.82</c:v>
                </c:pt>
                <c:pt idx="1954">
                  <c:v>0.81</c:v>
                </c:pt>
                <c:pt idx="1955">
                  <c:v>0.81</c:v>
                </c:pt>
                <c:pt idx="1956">
                  <c:v>0.8</c:v>
                </c:pt>
                <c:pt idx="1957">
                  <c:v>0.81</c:v>
                </c:pt>
                <c:pt idx="1958">
                  <c:v>0.82</c:v>
                </c:pt>
                <c:pt idx="1959">
                  <c:v>0.83</c:v>
                </c:pt>
                <c:pt idx="1960">
                  <c:v>0.9</c:v>
                </c:pt>
                <c:pt idx="1961">
                  <c:v>0.93</c:v>
                </c:pt>
                <c:pt idx="1962">
                  <c:v>0.96</c:v>
                </c:pt>
                <c:pt idx="1963">
                  <c:v>1.01</c:v>
                </c:pt>
                <c:pt idx="1964">
                  <c:v>1.05</c:v>
                </c:pt>
                <c:pt idx="1965">
                  <c:v>1.1299999999999999</c:v>
                </c:pt>
                <c:pt idx="1966">
                  <c:v>1.25</c:v>
                </c:pt>
                <c:pt idx="1967">
                  <c:v>1.4</c:v>
                </c:pt>
                <c:pt idx="1968">
                  <c:v>1.54</c:v>
                </c:pt>
                <c:pt idx="1969">
                  <c:v>1.58</c:v>
                </c:pt>
                <c:pt idx="1970">
                  <c:v>1.52</c:v>
                </c:pt>
                <c:pt idx="1971">
                  <c:v>1.52</c:v>
                </c:pt>
                <c:pt idx="1972">
                  <c:v>1.52</c:v>
                </c:pt>
                <c:pt idx="1973">
                  <c:v>1.38</c:v>
                </c:pt>
                <c:pt idx="1974">
                  <c:v>1.18</c:v>
                </c:pt>
                <c:pt idx="1975">
                  <c:v>1.0900000000000001</c:v>
                </c:pt>
                <c:pt idx="1976">
                  <c:v>1.06</c:v>
                </c:pt>
                <c:pt idx="1977">
                  <c:v>1</c:v>
                </c:pt>
                <c:pt idx="1978">
                  <c:v>0.93</c:v>
                </c:pt>
                <c:pt idx="1979">
                  <c:v>0.9</c:v>
                </c:pt>
                <c:pt idx="1980">
                  <c:v>0.85</c:v>
                </c:pt>
                <c:pt idx="1981">
                  <c:v>0.82</c:v>
                </c:pt>
                <c:pt idx="1982">
                  <c:v>0.81</c:v>
                </c:pt>
                <c:pt idx="1983">
                  <c:v>0.8</c:v>
                </c:pt>
                <c:pt idx="1984">
                  <c:v>0.82</c:v>
                </c:pt>
                <c:pt idx="1985">
                  <c:v>0.86</c:v>
                </c:pt>
                <c:pt idx="1986">
                  <c:v>0.89</c:v>
                </c:pt>
                <c:pt idx="1987">
                  <c:v>0.91</c:v>
                </c:pt>
                <c:pt idx="1988">
                  <c:v>0.93</c:v>
                </c:pt>
                <c:pt idx="1989">
                  <c:v>0.92</c:v>
                </c:pt>
                <c:pt idx="1990">
                  <c:v>0.87</c:v>
                </c:pt>
                <c:pt idx="1991">
                  <c:v>0.83</c:v>
                </c:pt>
                <c:pt idx="1992">
                  <c:v>0.82</c:v>
                </c:pt>
                <c:pt idx="1993">
                  <c:v>0.79</c:v>
                </c:pt>
                <c:pt idx="1994">
                  <c:v>0.78</c:v>
                </c:pt>
                <c:pt idx="1995">
                  <c:v>0.78</c:v>
                </c:pt>
                <c:pt idx="1996">
                  <c:v>0.77</c:v>
                </c:pt>
                <c:pt idx="1997">
                  <c:v>0.79</c:v>
                </c:pt>
                <c:pt idx="1998">
                  <c:v>0.77</c:v>
                </c:pt>
                <c:pt idx="1999">
                  <c:v>0.75</c:v>
                </c:pt>
                <c:pt idx="2000">
                  <c:v>0.75</c:v>
                </c:pt>
                <c:pt idx="2001">
                  <c:v>0.76</c:v>
                </c:pt>
                <c:pt idx="2002">
                  <c:v>0.77</c:v>
                </c:pt>
                <c:pt idx="2003">
                  <c:v>0.77</c:v>
                </c:pt>
                <c:pt idx="2004">
                  <c:v>0.77</c:v>
                </c:pt>
                <c:pt idx="2005">
                  <c:v>0.77</c:v>
                </c:pt>
                <c:pt idx="2006">
                  <c:v>0.77</c:v>
                </c:pt>
                <c:pt idx="2007">
                  <c:v>0.77</c:v>
                </c:pt>
                <c:pt idx="2008">
                  <c:v>0.76</c:v>
                </c:pt>
                <c:pt idx="2009">
                  <c:v>0.74</c:v>
                </c:pt>
                <c:pt idx="2010">
                  <c:v>0.74</c:v>
                </c:pt>
                <c:pt idx="2011">
                  <c:v>0.72</c:v>
                </c:pt>
                <c:pt idx="2012">
                  <c:v>0.73</c:v>
                </c:pt>
                <c:pt idx="2013">
                  <c:v>0.73</c:v>
                </c:pt>
                <c:pt idx="2014">
                  <c:v>0.75</c:v>
                </c:pt>
                <c:pt idx="2015">
                  <c:v>0.82</c:v>
                </c:pt>
                <c:pt idx="2016">
                  <c:v>0.84</c:v>
                </c:pt>
                <c:pt idx="2017">
                  <c:v>0.85</c:v>
                </c:pt>
                <c:pt idx="2018">
                  <c:v>0.85</c:v>
                </c:pt>
                <c:pt idx="2019">
                  <c:v>0.85</c:v>
                </c:pt>
                <c:pt idx="2020">
                  <c:v>0.83</c:v>
                </c:pt>
                <c:pt idx="2021">
                  <c:v>0.83</c:v>
                </c:pt>
                <c:pt idx="2022">
                  <c:v>0.84</c:v>
                </c:pt>
                <c:pt idx="2023">
                  <c:v>0.84</c:v>
                </c:pt>
                <c:pt idx="2024">
                  <c:v>0.77</c:v>
                </c:pt>
                <c:pt idx="2025">
                  <c:v>0.79</c:v>
                </c:pt>
                <c:pt idx="2026">
                  <c:v>0.83</c:v>
                </c:pt>
                <c:pt idx="2027">
                  <c:v>0.9</c:v>
                </c:pt>
                <c:pt idx="2028">
                  <c:v>0.9</c:v>
                </c:pt>
                <c:pt idx="2029">
                  <c:v>0.89</c:v>
                </c:pt>
                <c:pt idx="2030">
                  <c:v>0.88</c:v>
                </c:pt>
                <c:pt idx="2031">
                  <c:v>0.9</c:v>
                </c:pt>
                <c:pt idx="2032">
                  <c:v>0.93</c:v>
                </c:pt>
                <c:pt idx="2033">
                  <c:v>0.93</c:v>
                </c:pt>
                <c:pt idx="2034">
                  <c:v>0.93</c:v>
                </c:pt>
                <c:pt idx="2035">
                  <c:v>0.92</c:v>
                </c:pt>
                <c:pt idx="2036">
                  <c:v>0.9</c:v>
                </c:pt>
                <c:pt idx="2037">
                  <c:v>0.91</c:v>
                </c:pt>
                <c:pt idx="2038">
                  <c:v>0.91</c:v>
                </c:pt>
                <c:pt idx="2039">
                  <c:v>0.9</c:v>
                </c:pt>
                <c:pt idx="2040">
                  <c:v>0.84</c:v>
                </c:pt>
                <c:pt idx="2041">
                  <c:v>0.77</c:v>
                </c:pt>
                <c:pt idx="2042">
                  <c:v>0.76</c:v>
                </c:pt>
                <c:pt idx="2043">
                  <c:v>0.75</c:v>
                </c:pt>
                <c:pt idx="2044">
                  <c:v>0.75</c:v>
                </c:pt>
                <c:pt idx="2045">
                  <c:v>0.75</c:v>
                </c:pt>
                <c:pt idx="2046">
                  <c:v>0.75</c:v>
                </c:pt>
                <c:pt idx="2047">
                  <c:v>0.76</c:v>
                </c:pt>
                <c:pt idx="2048">
                  <c:v>0.76</c:v>
                </c:pt>
                <c:pt idx="2049">
                  <c:v>0.77</c:v>
                </c:pt>
                <c:pt idx="2050">
                  <c:v>0.82</c:v>
                </c:pt>
                <c:pt idx="2051">
                  <c:v>0.85</c:v>
                </c:pt>
                <c:pt idx="2052">
                  <c:v>0.89</c:v>
                </c:pt>
                <c:pt idx="2053">
                  <c:v>0.95</c:v>
                </c:pt>
                <c:pt idx="2054">
                  <c:v>1.01</c:v>
                </c:pt>
                <c:pt idx="2055">
                  <c:v>1.02</c:v>
                </c:pt>
                <c:pt idx="2056">
                  <c:v>1.1000000000000001</c:v>
                </c:pt>
                <c:pt idx="2057">
                  <c:v>1.17</c:v>
                </c:pt>
                <c:pt idx="2058">
                  <c:v>1.19</c:v>
                </c:pt>
                <c:pt idx="2059">
                  <c:v>1.0900000000000001</c:v>
                </c:pt>
                <c:pt idx="2060">
                  <c:v>1.05</c:v>
                </c:pt>
                <c:pt idx="2061">
                  <c:v>1.06</c:v>
                </c:pt>
                <c:pt idx="2062">
                  <c:v>1.1000000000000001</c:v>
                </c:pt>
                <c:pt idx="2063">
                  <c:v>1.1499999999999999</c:v>
                </c:pt>
                <c:pt idx="2064">
                  <c:v>1.22</c:v>
                </c:pt>
                <c:pt idx="2065">
                  <c:v>1.25</c:v>
                </c:pt>
                <c:pt idx="2066">
                  <c:v>1.27</c:v>
                </c:pt>
                <c:pt idx="2067">
                  <c:v>1.26</c:v>
                </c:pt>
                <c:pt idx="2068">
                  <c:v>1.05</c:v>
                </c:pt>
                <c:pt idx="2069">
                  <c:v>0.97</c:v>
                </c:pt>
                <c:pt idx="2070">
                  <c:v>0.94</c:v>
                </c:pt>
                <c:pt idx="2071">
                  <c:v>0.94</c:v>
                </c:pt>
                <c:pt idx="2072">
                  <c:v>0.94</c:v>
                </c:pt>
                <c:pt idx="2073">
                  <c:v>1.1100000000000001</c:v>
                </c:pt>
                <c:pt idx="2074">
                  <c:v>1.08</c:v>
                </c:pt>
                <c:pt idx="2075">
                  <c:v>1.04</c:v>
                </c:pt>
                <c:pt idx="2076">
                  <c:v>0.99</c:v>
                </c:pt>
                <c:pt idx="2077">
                  <c:v>0.92</c:v>
                </c:pt>
                <c:pt idx="2078">
                  <c:v>0.84</c:v>
                </c:pt>
                <c:pt idx="2079">
                  <c:v>0.81</c:v>
                </c:pt>
                <c:pt idx="2080">
                  <c:v>0.82</c:v>
                </c:pt>
                <c:pt idx="2081">
                  <c:v>0.82</c:v>
                </c:pt>
                <c:pt idx="2082">
                  <c:v>0.82</c:v>
                </c:pt>
                <c:pt idx="2083">
                  <c:v>0.83</c:v>
                </c:pt>
                <c:pt idx="2084">
                  <c:v>0.87</c:v>
                </c:pt>
                <c:pt idx="2085">
                  <c:v>1</c:v>
                </c:pt>
                <c:pt idx="2086">
                  <c:v>1.1200000000000001</c:v>
                </c:pt>
                <c:pt idx="2087">
                  <c:v>1.24</c:v>
                </c:pt>
                <c:pt idx="2088">
                  <c:v>1.36</c:v>
                </c:pt>
                <c:pt idx="2089">
                  <c:v>1.47</c:v>
                </c:pt>
                <c:pt idx="2090">
                  <c:v>1.61</c:v>
                </c:pt>
                <c:pt idx="2091">
                  <c:v>1.65</c:v>
                </c:pt>
                <c:pt idx="2092">
                  <c:v>1.68</c:v>
                </c:pt>
                <c:pt idx="2093">
                  <c:v>1.66</c:v>
                </c:pt>
                <c:pt idx="2094">
                  <c:v>1.59</c:v>
                </c:pt>
                <c:pt idx="2095">
                  <c:v>1.47</c:v>
                </c:pt>
                <c:pt idx="2096">
                  <c:v>1.32</c:v>
                </c:pt>
                <c:pt idx="2097">
                  <c:v>1.06</c:v>
                </c:pt>
                <c:pt idx="2098">
                  <c:v>0.98</c:v>
                </c:pt>
                <c:pt idx="2099">
                  <c:v>0.96</c:v>
                </c:pt>
                <c:pt idx="2100">
                  <c:v>0.98</c:v>
                </c:pt>
                <c:pt idx="2101">
                  <c:v>0.99</c:v>
                </c:pt>
                <c:pt idx="2102">
                  <c:v>0.99</c:v>
                </c:pt>
                <c:pt idx="2103">
                  <c:v>0.96</c:v>
                </c:pt>
                <c:pt idx="2104">
                  <c:v>0.91</c:v>
                </c:pt>
                <c:pt idx="2105">
                  <c:v>0.92</c:v>
                </c:pt>
                <c:pt idx="2106">
                  <c:v>0.92</c:v>
                </c:pt>
                <c:pt idx="2107">
                  <c:v>0.89</c:v>
                </c:pt>
                <c:pt idx="2108">
                  <c:v>0.86</c:v>
                </c:pt>
                <c:pt idx="2109">
                  <c:v>0.86</c:v>
                </c:pt>
                <c:pt idx="2110">
                  <c:v>0.84</c:v>
                </c:pt>
                <c:pt idx="2111">
                  <c:v>0.83</c:v>
                </c:pt>
                <c:pt idx="2112">
                  <c:v>0.83</c:v>
                </c:pt>
                <c:pt idx="2113">
                  <c:v>0.83</c:v>
                </c:pt>
                <c:pt idx="2114">
                  <c:v>0.83</c:v>
                </c:pt>
                <c:pt idx="2115">
                  <c:v>0.8</c:v>
                </c:pt>
                <c:pt idx="2116">
                  <c:v>0.78</c:v>
                </c:pt>
                <c:pt idx="2117">
                  <c:v>0.77</c:v>
                </c:pt>
                <c:pt idx="2118">
                  <c:v>0.8</c:v>
                </c:pt>
                <c:pt idx="2119">
                  <c:v>0.81</c:v>
                </c:pt>
                <c:pt idx="2120">
                  <c:v>0.84</c:v>
                </c:pt>
                <c:pt idx="2121">
                  <c:v>0.88</c:v>
                </c:pt>
                <c:pt idx="2122">
                  <c:v>0.92</c:v>
                </c:pt>
                <c:pt idx="2123">
                  <c:v>0.96</c:v>
                </c:pt>
                <c:pt idx="2124">
                  <c:v>1.01</c:v>
                </c:pt>
                <c:pt idx="2125">
                  <c:v>0.99</c:v>
                </c:pt>
                <c:pt idx="2126">
                  <c:v>0.95</c:v>
                </c:pt>
                <c:pt idx="2127">
                  <c:v>0.89</c:v>
                </c:pt>
                <c:pt idx="2128">
                  <c:v>0.84</c:v>
                </c:pt>
                <c:pt idx="2129">
                  <c:v>0.82</c:v>
                </c:pt>
                <c:pt idx="2130">
                  <c:v>0.82</c:v>
                </c:pt>
                <c:pt idx="2131">
                  <c:v>0.82</c:v>
                </c:pt>
                <c:pt idx="2132">
                  <c:v>0.87</c:v>
                </c:pt>
                <c:pt idx="2133">
                  <c:v>0.93</c:v>
                </c:pt>
                <c:pt idx="2134">
                  <c:v>1</c:v>
                </c:pt>
                <c:pt idx="2135">
                  <c:v>1.1599999999999999</c:v>
                </c:pt>
                <c:pt idx="2136">
                  <c:v>1.28</c:v>
                </c:pt>
                <c:pt idx="2137">
                  <c:v>1.4</c:v>
                </c:pt>
                <c:pt idx="2138">
                  <c:v>1.49</c:v>
                </c:pt>
                <c:pt idx="2139">
                  <c:v>1.53</c:v>
                </c:pt>
                <c:pt idx="2140">
                  <c:v>1.75</c:v>
                </c:pt>
                <c:pt idx="2141">
                  <c:v>2.0099999999999998</c:v>
                </c:pt>
                <c:pt idx="2142">
                  <c:v>2.35</c:v>
                </c:pt>
                <c:pt idx="2143">
                  <c:v>2.85</c:v>
                </c:pt>
                <c:pt idx="2144">
                  <c:v>3.37</c:v>
                </c:pt>
                <c:pt idx="2145">
                  <c:v>3.87</c:v>
                </c:pt>
                <c:pt idx="2146">
                  <c:v>3.78</c:v>
                </c:pt>
                <c:pt idx="2147">
                  <c:v>3.57</c:v>
                </c:pt>
                <c:pt idx="2148">
                  <c:v>3.29</c:v>
                </c:pt>
                <c:pt idx="2149">
                  <c:v>2.99</c:v>
                </c:pt>
                <c:pt idx="2150">
                  <c:v>2.46</c:v>
                </c:pt>
                <c:pt idx="2151">
                  <c:v>2.2999999999999998</c:v>
                </c:pt>
                <c:pt idx="2152">
                  <c:v>2.2000000000000002</c:v>
                </c:pt>
                <c:pt idx="2153">
                  <c:v>2.13</c:v>
                </c:pt>
                <c:pt idx="2154">
                  <c:v>2.11</c:v>
                </c:pt>
                <c:pt idx="2155">
                  <c:v>2.09</c:v>
                </c:pt>
                <c:pt idx="2156">
                  <c:v>2.25</c:v>
                </c:pt>
                <c:pt idx="2157">
                  <c:v>2.42</c:v>
                </c:pt>
                <c:pt idx="2158">
                  <c:v>2.59</c:v>
                </c:pt>
                <c:pt idx="2159">
                  <c:v>2.71</c:v>
                </c:pt>
                <c:pt idx="2160">
                  <c:v>2.64</c:v>
                </c:pt>
                <c:pt idx="2161">
                  <c:v>2.52</c:v>
                </c:pt>
                <c:pt idx="2162">
                  <c:v>2.37</c:v>
                </c:pt>
                <c:pt idx="2163">
                  <c:v>2.2200000000000002</c:v>
                </c:pt>
                <c:pt idx="2164">
                  <c:v>2.0299999999999998</c:v>
                </c:pt>
                <c:pt idx="2165">
                  <c:v>1.88</c:v>
                </c:pt>
                <c:pt idx="2166">
                  <c:v>1.78</c:v>
                </c:pt>
                <c:pt idx="2167">
                  <c:v>1.63</c:v>
                </c:pt>
                <c:pt idx="2168">
                  <c:v>1.58</c:v>
                </c:pt>
                <c:pt idx="2169">
                  <c:v>1.55</c:v>
                </c:pt>
                <c:pt idx="2170">
                  <c:v>1.54</c:v>
                </c:pt>
                <c:pt idx="2171">
                  <c:v>1.54</c:v>
                </c:pt>
                <c:pt idx="2172">
                  <c:v>1.54</c:v>
                </c:pt>
                <c:pt idx="2173">
                  <c:v>1.64</c:v>
                </c:pt>
                <c:pt idx="2174">
                  <c:v>1.54</c:v>
                </c:pt>
                <c:pt idx="2175">
                  <c:v>1.43</c:v>
                </c:pt>
                <c:pt idx="2176">
                  <c:v>1.25</c:v>
                </c:pt>
                <c:pt idx="2177">
                  <c:v>1.19</c:v>
                </c:pt>
                <c:pt idx="2178">
                  <c:v>1.17</c:v>
                </c:pt>
                <c:pt idx="2179">
                  <c:v>1.08</c:v>
                </c:pt>
                <c:pt idx="2180">
                  <c:v>1.06</c:v>
                </c:pt>
                <c:pt idx="2181">
                  <c:v>1.08</c:v>
                </c:pt>
                <c:pt idx="2182">
                  <c:v>1.1399999999999999</c:v>
                </c:pt>
                <c:pt idx="2183">
                  <c:v>1.23</c:v>
                </c:pt>
                <c:pt idx="2184">
                  <c:v>1.36</c:v>
                </c:pt>
                <c:pt idx="2185">
                  <c:v>1.64</c:v>
                </c:pt>
                <c:pt idx="2186">
                  <c:v>1.86</c:v>
                </c:pt>
                <c:pt idx="2187">
                  <c:v>2.2400000000000002</c:v>
                </c:pt>
                <c:pt idx="2188">
                  <c:v>2.9</c:v>
                </c:pt>
                <c:pt idx="2189">
                  <c:v>3.69</c:v>
                </c:pt>
                <c:pt idx="2190">
                  <c:v>4.55</c:v>
                </c:pt>
                <c:pt idx="2191">
                  <c:v>5.36</c:v>
                </c:pt>
                <c:pt idx="2192">
                  <c:v>6.03</c:v>
                </c:pt>
                <c:pt idx="2193">
                  <c:v>6.96</c:v>
                </c:pt>
                <c:pt idx="2194">
                  <c:v>6.96</c:v>
                </c:pt>
                <c:pt idx="2195">
                  <c:v>7.01</c:v>
                </c:pt>
                <c:pt idx="2196">
                  <c:v>6.85</c:v>
                </c:pt>
                <c:pt idx="2197">
                  <c:v>6.69</c:v>
                </c:pt>
                <c:pt idx="2198">
                  <c:v>6.46</c:v>
                </c:pt>
                <c:pt idx="2199">
                  <c:v>6.15</c:v>
                </c:pt>
                <c:pt idx="2200">
                  <c:v>5.27</c:v>
                </c:pt>
                <c:pt idx="2201">
                  <c:v>4.84</c:v>
                </c:pt>
                <c:pt idx="2202">
                  <c:v>4.45</c:v>
                </c:pt>
                <c:pt idx="2203">
                  <c:v>4.1100000000000003</c:v>
                </c:pt>
                <c:pt idx="2204">
                  <c:v>3.82</c:v>
                </c:pt>
                <c:pt idx="2205">
                  <c:v>3.58</c:v>
                </c:pt>
                <c:pt idx="2206">
                  <c:v>3.37</c:v>
                </c:pt>
                <c:pt idx="2207">
                  <c:v>3.1</c:v>
                </c:pt>
                <c:pt idx="2208">
                  <c:v>2.84</c:v>
                </c:pt>
                <c:pt idx="2209">
                  <c:v>2.56</c:v>
                </c:pt>
                <c:pt idx="2210">
                  <c:v>2.02</c:v>
                </c:pt>
                <c:pt idx="2211">
                  <c:v>1.79</c:v>
                </c:pt>
                <c:pt idx="2212">
                  <c:v>1.61</c:v>
                </c:pt>
                <c:pt idx="2213">
                  <c:v>1.45</c:v>
                </c:pt>
                <c:pt idx="2214">
                  <c:v>1.3</c:v>
                </c:pt>
                <c:pt idx="2215">
                  <c:v>1.1599999999999999</c:v>
                </c:pt>
                <c:pt idx="2216">
                  <c:v>1.1000000000000001</c:v>
                </c:pt>
                <c:pt idx="2217">
                  <c:v>1.05</c:v>
                </c:pt>
                <c:pt idx="2218">
                  <c:v>1.03</c:v>
                </c:pt>
                <c:pt idx="2219">
                  <c:v>1.02</c:v>
                </c:pt>
                <c:pt idx="2220">
                  <c:v>1.01</c:v>
                </c:pt>
                <c:pt idx="2221">
                  <c:v>1.02</c:v>
                </c:pt>
                <c:pt idx="2222">
                  <c:v>1.03</c:v>
                </c:pt>
                <c:pt idx="2223">
                  <c:v>1.01</c:v>
                </c:pt>
                <c:pt idx="2224">
                  <c:v>1.03</c:v>
                </c:pt>
                <c:pt idx="2225">
                  <c:v>1.04</c:v>
                </c:pt>
                <c:pt idx="2226">
                  <c:v>1.05</c:v>
                </c:pt>
                <c:pt idx="2227">
                  <c:v>1.1200000000000001</c:v>
                </c:pt>
                <c:pt idx="2228">
                  <c:v>1.23</c:v>
                </c:pt>
                <c:pt idx="2229">
                  <c:v>1.38</c:v>
                </c:pt>
                <c:pt idx="2230">
                  <c:v>1.54</c:v>
                </c:pt>
                <c:pt idx="2231">
                  <c:v>1.66</c:v>
                </c:pt>
                <c:pt idx="2232">
                  <c:v>1.76</c:v>
                </c:pt>
                <c:pt idx="2233">
                  <c:v>1.81</c:v>
                </c:pt>
                <c:pt idx="2234">
                  <c:v>1.74</c:v>
                </c:pt>
                <c:pt idx="2235">
                  <c:v>1.64</c:v>
                </c:pt>
                <c:pt idx="2236">
                  <c:v>1.54</c:v>
                </c:pt>
                <c:pt idx="2237">
                  <c:v>1.47</c:v>
                </c:pt>
                <c:pt idx="2238">
                  <c:v>1.36</c:v>
                </c:pt>
                <c:pt idx="2239">
                  <c:v>1.26</c:v>
                </c:pt>
                <c:pt idx="2240">
                  <c:v>1.26</c:v>
                </c:pt>
                <c:pt idx="2241">
                  <c:v>1.25</c:v>
                </c:pt>
                <c:pt idx="2242">
                  <c:v>1.24</c:v>
                </c:pt>
                <c:pt idx="2243">
                  <c:v>1.1100000000000001</c:v>
                </c:pt>
                <c:pt idx="2244">
                  <c:v>1.1100000000000001</c:v>
                </c:pt>
                <c:pt idx="2245">
                  <c:v>1.05</c:v>
                </c:pt>
                <c:pt idx="2246">
                  <c:v>0.98</c:v>
                </c:pt>
                <c:pt idx="2247">
                  <c:v>0.98</c:v>
                </c:pt>
                <c:pt idx="2248">
                  <c:v>0.96</c:v>
                </c:pt>
                <c:pt idx="2249">
                  <c:v>0.93</c:v>
                </c:pt>
                <c:pt idx="2250">
                  <c:v>0.94</c:v>
                </c:pt>
                <c:pt idx="2251">
                  <c:v>0.98</c:v>
                </c:pt>
                <c:pt idx="2252">
                  <c:v>0.97</c:v>
                </c:pt>
                <c:pt idx="2253">
                  <c:v>0.99</c:v>
                </c:pt>
                <c:pt idx="2254">
                  <c:v>1.1100000000000001</c:v>
                </c:pt>
                <c:pt idx="2255">
                  <c:v>1.1000000000000001</c:v>
                </c:pt>
                <c:pt idx="2256">
                  <c:v>1.1100000000000001</c:v>
                </c:pt>
                <c:pt idx="2257">
                  <c:v>1.08</c:v>
                </c:pt>
                <c:pt idx="2258">
                  <c:v>1.1000000000000001</c:v>
                </c:pt>
                <c:pt idx="2259">
                  <c:v>1.06</c:v>
                </c:pt>
                <c:pt idx="2260">
                  <c:v>1.01</c:v>
                </c:pt>
                <c:pt idx="2261">
                  <c:v>1.03</c:v>
                </c:pt>
                <c:pt idx="2262">
                  <c:v>1.05</c:v>
                </c:pt>
                <c:pt idx="2263">
                  <c:v>1.06</c:v>
                </c:pt>
                <c:pt idx="2264">
                  <c:v>1.01</c:v>
                </c:pt>
                <c:pt idx="2265">
                  <c:v>1</c:v>
                </c:pt>
                <c:pt idx="2266">
                  <c:v>0.99</c:v>
                </c:pt>
                <c:pt idx="2267">
                  <c:v>0.94</c:v>
                </c:pt>
                <c:pt idx="2268">
                  <c:v>0.94</c:v>
                </c:pt>
                <c:pt idx="2269">
                  <c:v>0.94</c:v>
                </c:pt>
                <c:pt idx="2270">
                  <c:v>0.95</c:v>
                </c:pt>
                <c:pt idx="2271">
                  <c:v>0.95</c:v>
                </c:pt>
                <c:pt idx="2272">
                  <c:v>0.95</c:v>
                </c:pt>
                <c:pt idx="2273">
                  <c:v>1.1399999999999999</c:v>
                </c:pt>
                <c:pt idx="2274">
                  <c:v>1.1499999999999999</c:v>
                </c:pt>
                <c:pt idx="2275">
                  <c:v>1.17</c:v>
                </c:pt>
                <c:pt idx="2276">
                  <c:v>1.19</c:v>
                </c:pt>
                <c:pt idx="2277">
                  <c:v>1.26</c:v>
                </c:pt>
                <c:pt idx="2278">
                  <c:v>1.61</c:v>
                </c:pt>
                <c:pt idx="2279">
                  <c:v>1.83</c:v>
                </c:pt>
                <c:pt idx="2280">
                  <c:v>2.15</c:v>
                </c:pt>
                <c:pt idx="2281">
                  <c:v>2.73</c:v>
                </c:pt>
                <c:pt idx="2282">
                  <c:v>3.5</c:v>
                </c:pt>
                <c:pt idx="2283">
                  <c:v>3.46</c:v>
                </c:pt>
                <c:pt idx="2284">
                  <c:v>3.15</c:v>
                </c:pt>
                <c:pt idx="2285">
                  <c:v>2.68</c:v>
                </c:pt>
                <c:pt idx="2286">
                  <c:v>2.34</c:v>
                </c:pt>
                <c:pt idx="2287">
                  <c:v>2.09</c:v>
                </c:pt>
                <c:pt idx="2288">
                  <c:v>1.81</c:v>
                </c:pt>
                <c:pt idx="2289">
                  <c:v>1.77</c:v>
                </c:pt>
                <c:pt idx="2290">
                  <c:v>1.73</c:v>
                </c:pt>
                <c:pt idx="2291">
                  <c:v>1.78</c:v>
                </c:pt>
                <c:pt idx="2292">
                  <c:v>1.83</c:v>
                </c:pt>
                <c:pt idx="2293">
                  <c:v>1.79</c:v>
                </c:pt>
                <c:pt idx="2294">
                  <c:v>1.52</c:v>
                </c:pt>
                <c:pt idx="2295">
                  <c:v>1.39</c:v>
                </c:pt>
                <c:pt idx="2296">
                  <c:v>1.28</c:v>
                </c:pt>
                <c:pt idx="2297">
                  <c:v>1.27</c:v>
                </c:pt>
                <c:pt idx="2298">
                  <c:v>1.33</c:v>
                </c:pt>
                <c:pt idx="2299">
                  <c:v>1.38</c:v>
                </c:pt>
                <c:pt idx="2300">
                  <c:v>1.44</c:v>
                </c:pt>
                <c:pt idx="2301">
                  <c:v>1.39</c:v>
                </c:pt>
                <c:pt idx="2302">
                  <c:v>1.28</c:v>
                </c:pt>
                <c:pt idx="2303">
                  <c:v>1.19</c:v>
                </c:pt>
                <c:pt idx="2304">
                  <c:v>1.1399999999999999</c:v>
                </c:pt>
                <c:pt idx="2305">
                  <c:v>1.1599999999999999</c:v>
                </c:pt>
                <c:pt idx="2306">
                  <c:v>1.27</c:v>
                </c:pt>
                <c:pt idx="2307">
                  <c:v>1.39</c:v>
                </c:pt>
                <c:pt idx="2308">
                  <c:v>1.55</c:v>
                </c:pt>
                <c:pt idx="2309">
                  <c:v>1.65</c:v>
                </c:pt>
                <c:pt idx="2310">
                  <c:v>1.75</c:v>
                </c:pt>
                <c:pt idx="2311">
                  <c:v>1.72</c:v>
                </c:pt>
                <c:pt idx="2312">
                  <c:v>1.63</c:v>
                </c:pt>
                <c:pt idx="2313">
                  <c:v>1.53</c:v>
                </c:pt>
                <c:pt idx="2314">
                  <c:v>1.41</c:v>
                </c:pt>
                <c:pt idx="2315">
                  <c:v>1.39</c:v>
                </c:pt>
                <c:pt idx="2316">
                  <c:v>1.48</c:v>
                </c:pt>
                <c:pt idx="2317">
                  <c:v>2.2599999999999998</c:v>
                </c:pt>
                <c:pt idx="2318">
                  <c:v>3.05</c:v>
                </c:pt>
                <c:pt idx="2319">
                  <c:v>3.85</c:v>
                </c:pt>
                <c:pt idx="2320">
                  <c:v>4.5599999999999996</c:v>
                </c:pt>
                <c:pt idx="2321">
                  <c:v>5.5</c:v>
                </c:pt>
                <c:pt idx="2322">
                  <c:v>5.8</c:v>
                </c:pt>
                <c:pt idx="2323">
                  <c:v>6</c:v>
                </c:pt>
                <c:pt idx="2324">
                  <c:v>6.08</c:v>
                </c:pt>
                <c:pt idx="2325">
                  <c:v>5.98</c:v>
                </c:pt>
                <c:pt idx="2326">
                  <c:v>5.74</c:v>
                </c:pt>
                <c:pt idx="2327">
                  <c:v>5.2</c:v>
                </c:pt>
                <c:pt idx="2328">
                  <c:v>4.92</c:v>
                </c:pt>
                <c:pt idx="2329">
                  <c:v>4.58</c:v>
                </c:pt>
                <c:pt idx="2330">
                  <c:v>4.24</c:v>
                </c:pt>
                <c:pt idx="2331">
                  <c:v>3.88</c:v>
                </c:pt>
                <c:pt idx="2332">
                  <c:v>3.53</c:v>
                </c:pt>
                <c:pt idx="2333">
                  <c:v>3.17</c:v>
                </c:pt>
                <c:pt idx="2334">
                  <c:v>2.86</c:v>
                </c:pt>
                <c:pt idx="2335">
                  <c:v>2.34</c:v>
                </c:pt>
                <c:pt idx="2336">
                  <c:v>2.0699999999999998</c:v>
                </c:pt>
                <c:pt idx="2337">
                  <c:v>1.87</c:v>
                </c:pt>
                <c:pt idx="2338">
                  <c:v>1.69</c:v>
                </c:pt>
                <c:pt idx="2339">
                  <c:v>1.51</c:v>
                </c:pt>
                <c:pt idx="2340">
                  <c:v>1.26</c:v>
                </c:pt>
                <c:pt idx="2341">
                  <c:v>1.23</c:v>
                </c:pt>
                <c:pt idx="2342">
                  <c:v>1.2</c:v>
                </c:pt>
                <c:pt idx="2343">
                  <c:v>1.1599999999999999</c:v>
                </c:pt>
                <c:pt idx="2344">
                  <c:v>1.1299999999999999</c:v>
                </c:pt>
                <c:pt idx="2345">
                  <c:v>1.1100000000000001</c:v>
                </c:pt>
                <c:pt idx="2346">
                  <c:v>1.07</c:v>
                </c:pt>
                <c:pt idx="2347">
                  <c:v>1.08</c:v>
                </c:pt>
                <c:pt idx="2348">
                  <c:v>1.1100000000000001</c:v>
                </c:pt>
                <c:pt idx="2349">
                  <c:v>1.1200000000000001</c:v>
                </c:pt>
                <c:pt idx="2350">
                  <c:v>1.1200000000000001</c:v>
                </c:pt>
                <c:pt idx="2351">
                  <c:v>1.1399999999999999</c:v>
                </c:pt>
                <c:pt idx="2352">
                  <c:v>1.2</c:v>
                </c:pt>
                <c:pt idx="2353">
                  <c:v>1.27</c:v>
                </c:pt>
                <c:pt idx="2354">
                  <c:v>1.28</c:v>
                </c:pt>
                <c:pt idx="2355">
                  <c:v>1.27</c:v>
                </c:pt>
                <c:pt idx="2356">
                  <c:v>1.3</c:v>
                </c:pt>
                <c:pt idx="2357">
                  <c:v>1.31</c:v>
                </c:pt>
                <c:pt idx="2358">
                  <c:v>1.32</c:v>
                </c:pt>
                <c:pt idx="2359">
                  <c:v>1.32</c:v>
                </c:pt>
                <c:pt idx="2360">
                  <c:v>1.32</c:v>
                </c:pt>
                <c:pt idx="2361">
                  <c:v>1.27</c:v>
                </c:pt>
                <c:pt idx="2362">
                  <c:v>1.26</c:v>
                </c:pt>
                <c:pt idx="2363">
                  <c:v>1.26</c:v>
                </c:pt>
                <c:pt idx="2364">
                  <c:v>1.1599999999999999</c:v>
                </c:pt>
                <c:pt idx="2365">
                  <c:v>1.17</c:v>
                </c:pt>
                <c:pt idx="2366">
                  <c:v>1.17</c:v>
                </c:pt>
                <c:pt idx="2367">
                  <c:v>1.2</c:v>
                </c:pt>
                <c:pt idx="2368">
                  <c:v>1.31</c:v>
                </c:pt>
                <c:pt idx="2369">
                  <c:v>1.34</c:v>
                </c:pt>
                <c:pt idx="2370">
                  <c:v>1.3</c:v>
                </c:pt>
                <c:pt idx="2371">
                  <c:v>1.27</c:v>
                </c:pt>
                <c:pt idx="2372">
                  <c:v>1.28</c:v>
                </c:pt>
                <c:pt idx="2373">
                  <c:v>1.28</c:v>
                </c:pt>
                <c:pt idx="2374">
                  <c:v>1.28</c:v>
                </c:pt>
                <c:pt idx="2375">
                  <c:v>3.28</c:v>
                </c:pt>
                <c:pt idx="2376">
                  <c:v>4.4000000000000004</c:v>
                </c:pt>
                <c:pt idx="2377">
                  <c:v>6.29</c:v>
                </c:pt>
                <c:pt idx="2378">
                  <c:v>6.86</c:v>
                </c:pt>
                <c:pt idx="2379">
                  <c:v>7.2</c:v>
                </c:pt>
                <c:pt idx="2380">
                  <c:v>7.38</c:v>
                </c:pt>
                <c:pt idx="2381">
                  <c:v>7.53</c:v>
                </c:pt>
                <c:pt idx="2382">
                  <c:v>7.54</c:v>
                </c:pt>
                <c:pt idx="2383">
                  <c:v>7.63</c:v>
                </c:pt>
                <c:pt idx="2384">
                  <c:v>7.79</c:v>
                </c:pt>
                <c:pt idx="2385">
                  <c:v>7.88</c:v>
                </c:pt>
                <c:pt idx="2386">
                  <c:v>7.97</c:v>
                </c:pt>
                <c:pt idx="2387">
                  <c:v>8.0299999999999994</c:v>
                </c:pt>
                <c:pt idx="2388">
                  <c:v>7.95</c:v>
                </c:pt>
                <c:pt idx="2389">
                  <c:v>7.78</c:v>
                </c:pt>
                <c:pt idx="2390">
                  <c:v>7.38</c:v>
                </c:pt>
                <c:pt idx="2391">
                  <c:v>6.36</c:v>
                </c:pt>
                <c:pt idx="2392">
                  <c:v>5.69</c:v>
                </c:pt>
                <c:pt idx="2393">
                  <c:v>5.23</c:v>
                </c:pt>
                <c:pt idx="2394">
                  <c:v>4.82</c:v>
                </c:pt>
                <c:pt idx="2395">
                  <c:v>4.32</c:v>
                </c:pt>
                <c:pt idx="2396">
                  <c:v>3.85</c:v>
                </c:pt>
                <c:pt idx="2397">
                  <c:v>3.36</c:v>
                </c:pt>
                <c:pt idx="2398">
                  <c:v>2.44</c:v>
                </c:pt>
                <c:pt idx="2399">
                  <c:v>2.25</c:v>
                </c:pt>
                <c:pt idx="2400">
                  <c:v>2.19</c:v>
                </c:pt>
                <c:pt idx="2401">
                  <c:v>2.2599999999999998</c:v>
                </c:pt>
                <c:pt idx="2402">
                  <c:v>2.37</c:v>
                </c:pt>
                <c:pt idx="2403">
                  <c:v>2.37</c:v>
                </c:pt>
                <c:pt idx="2404">
                  <c:v>1.99</c:v>
                </c:pt>
                <c:pt idx="2405">
                  <c:v>1.79</c:v>
                </c:pt>
                <c:pt idx="2406">
                  <c:v>1.61</c:v>
                </c:pt>
                <c:pt idx="2407">
                  <c:v>1.45</c:v>
                </c:pt>
                <c:pt idx="2408">
                  <c:v>1.32</c:v>
                </c:pt>
                <c:pt idx="2409">
                  <c:v>1.24</c:v>
                </c:pt>
                <c:pt idx="2410">
                  <c:v>1.1599999999999999</c:v>
                </c:pt>
                <c:pt idx="2411">
                  <c:v>1.1200000000000001</c:v>
                </c:pt>
                <c:pt idx="2412">
                  <c:v>1.23</c:v>
                </c:pt>
                <c:pt idx="2413">
                  <c:v>1.52</c:v>
                </c:pt>
                <c:pt idx="2414">
                  <c:v>2</c:v>
                </c:pt>
                <c:pt idx="2415">
                  <c:v>2.64</c:v>
                </c:pt>
                <c:pt idx="2416">
                  <c:v>4.0999999999999996</c:v>
                </c:pt>
                <c:pt idx="2417">
                  <c:v>4.88</c:v>
                </c:pt>
                <c:pt idx="2418">
                  <c:v>5.91</c:v>
                </c:pt>
                <c:pt idx="2419">
                  <c:v>6.66</c:v>
                </c:pt>
                <c:pt idx="2420">
                  <c:v>7.11</c:v>
                </c:pt>
                <c:pt idx="2421">
                  <c:v>7.12</c:v>
                </c:pt>
                <c:pt idx="2422">
                  <c:v>7.01</c:v>
                </c:pt>
                <c:pt idx="2423">
                  <c:v>6.96</c:v>
                </c:pt>
                <c:pt idx="2424">
                  <c:v>6.91</c:v>
                </c:pt>
                <c:pt idx="2425">
                  <c:v>6.86</c:v>
                </c:pt>
                <c:pt idx="2426">
                  <c:v>6.66</c:v>
                </c:pt>
                <c:pt idx="2427">
                  <c:v>6.5</c:v>
                </c:pt>
                <c:pt idx="2428">
                  <c:v>6.3</c:v>
                </c:pt>
                <c:pt idx="2429">
                  <c:v>6.12</c:v>
                </c:pt>
                <c:pt idx="2430">
                  <c:v>6.1</c:v>
                </c:pt>
                <c:pt idx="2431">
                  <c:v>6.28</c:v>
                </c:pt>
                <c:pt idx="2432">
                  <c:v>6.47</c:v>
                </c:pt>
                <c:pt idx="2433">
                  <c:v>6.59</c:v>
                </c:pt>
                <c:pt idx="2434">
                  <c:v>6.33</c:v>
                </c:pt>
                <c:pt idx="2435">
                  <c:v>5.77</c:v>
                </c:pt>
                <c:pt idx="2436">
                  <c:v>5.12</c:v>
                </c:pt>
                <c:pt idx="2437">
                  <c:v>4.4000000000000004</c:v>
                </c:pt>
                <c:pt idx="2438">
                  <c:v>3.75</c:v>
                </c:pt>
                <c:pt idx="2439">
                  <c:v>2.7</c:v>
                </c:pt>
                <c:pt idx="2440">
                  <c:v>2.44</c:v>
                </c:pt>
                <c:pt idx="2441">
                  <c:v>2.2599999999999998</c:v>
                </c:pt>
                <c:pt idx="2442">
                  <c:v>2.16</c:v>
                </c:pt>
                <c:pt idx="2443">
                  <c:v>2.1</c:v>
                </c:pt>
                <c:pt idx="2444">
                  <c:v>1.95</c:v>
                </c:pt>
                <c:pt idx="2445">
                  <c:v>1.8</c:v>
                </c:pt>
                <c:pt idx="2446">
                  <c:v>1.71</c:v>
                </c:pt>
                <c:pt idx="2447">
                  <c:v>1.55</c:v>
                </c:pt>
                <c:pt idx="2448">
                  <c:v>1.47</c:v>
                </c:pt>
                <c:pt idx="2449">
                  <c:v>1.38</c:v>
                </c:pt>
                <c:pt idx="2450">
                  <c:v>1.29</c:v>
                </c:pt>
                <c:pt idx="2451">
                  <c:v>1.35</c:v>
                </c:pt>
                <c:pt idx="2452">
                  <c:v>1.34</c:v>
                </c:pt>
                <c:pt idx="2453">
                  <c:v>1.3</c:v>
                </c:pt>
                <c:pt idx="2454">
                  <c:v>1.29</c:v>
                </c:pt>
                <c:pt idx="2455">
                  <c:v>1.19</c:v>
                </c:pt>
                <c:pt idx="2456">
                  <c:v>1.4</c:v>
                </c:pt>
                <c:pt idx="2457">
                  <c:v>2.0699999999999998</c:v>
                </c:pt>
                <c:pt idx="2458">
                  <c:v>3.29</c:v>
                </c:pt>
                <c:pt idx="2459">
                  <c:v>4.63</c:v>
                </c:pt>
                <c:pt idx="2460">
                  <c:v>5.95</c:v>
                </c:pt>
                <c:pt idx="2461">
                  <c:v>7.02</c:v>
                </c:pt>
                <c:pt idx="2462">
                  <c:v>7.45</c:v>
                </c:pt>
                <c:pt idx="2463">
                  <c:v>7.06</c:v>
                </c:pt>
                <c:pt idx="2464">
                  <c:v>6.59</c:v>
                </c:pt>
                <c:pt idx="2465">
                  <c:v>6.26</c:v>
                </c:pt>
                <c:pt idx="2466">
                  <c:v>5.92</c:v>
                </c:pt>
                <c:pt idx="2467">
                  <c:v>5.49</c:v>
                </c:pt>
                <c:pt idx="2468">
                  <c:v>4.97</c:v>
                </c:pt>
                <c:pt idx="2469">
                  <c:v>3.83</c:v>
                </c:pt>
                <c:pt idx="2470">
                  <c:v>3.31</c:v>
                </c:pt>
                <c:pt idx="2471">
                  <c:v>3.31</c:v>
                </c:pt>
                <c:pt idx="2472">
                  <c:v>3.31</c:v>
                </c:pt>
                <c:pt idx="2473">
                  <c:v>2.62</c:v>
                </c:pt>
                <c:pt idx="2474">
                  <c:v>2.31</c:v>
                </c:pt>
                <c:pt idx="2475">
                  <c:v>2.14</c:v>
                </c:pt>
                <c:pt idx="2476">
                  <c:v>1.97</c:v>
                </c:pt>
                <c:pt idx="2477">
                  <c:v>1.9</c:v>
                </c:pt>
                <c:pt idx="2478">
                  <c:v>2.08</c:v>
                </c:pt>
                <c:pt idx="2479">
                  <c:v>2.69</c:v>
                </c:pt>
                <c:pt idx="2480">
                  <c:v>3.26</c:v>
                </c:pt>
                <c:pt idx="2481">
                  <c:v>4.38</c:v>
                </c:pt>
                <c:pt idx="2482">
                  <c:v>5.75</c:v>
                </c:pt>
                <c:pt idx="2483">
                  <c:v>6.72</c:v>
                </c:pt>
                <c:pt idx="2484">
                  <c:v>7.27</c:v>
                </c:pt>
                <c:pt idx="2485">
                  <c:v>7.53</c:v>
                </c:pt>
                <c:pt idx="2486">
                  <c:v>7.26</c:v>
                </c:pt>
                <c:pt idx="2487">
                  <c:v>6.94</c:v>
                </c:pt>
                <c:pt idx="2488">
                  <c:v>6.59</c:v>
                </c:pt>
                <c:pt idx="2489">
                  <c:v>6.13</c:v>
                </c:pt>
                <c:pt idx="2490">
                  <c:v>5.64</c:v>
                </c:pt>
                <c:pt idx="2491">
                  <c:v>5.23</c:v>
                </c:pt>
                <c:pt idx="2492">
                  <c:v>4.9400000000000004</c:v>
                </c:pt>
                <c:pt idx="2493">
                  <c:v>4.8</c:v>
                </c:pt>
                <c:pt idx="2494">
                  <c:v>4.59</c:v>
                </c:pt>
                <c:pt idx="2495">
                  <c:v>3.98</c:v>
                </c:pt>
                <c:pt idx="2496">
                  <c:v>3.59</c:v>
                </c:pt>
                <c:pt idx="2497">
                  <c:v>3.25</c:v>
                </c:pt>
                <c:pt idx="2498">
                  <c:v>2.97</c:v>
                </c:pt>
                <c:pt idx="2499">
                  <c:v>2.67</c:v>
                </c:pt>
                <c:pt idx="2500">
                  <c:v>2.42</c:v>
                </c:pt>
                <c:pt idx="2501">
                  <c:v>2.27</c:v>
                </c:pt>
                <c:pt idx="2502">
                  <c:v>2.2999999999999998</c:v>
                </c:pt>
                <c:pt idx="2503">
                  <c:v>2.37</c:v>
                </c:pt>
                <c:pt idx="2504">
                  <c:v>2.59</c:v>
                </c:pt>
                <c:pt idx="2505">
                  <c:v>2.8</c:v>
                </c:pt>
                <c:pt idx="2506">
                  <c:v>3.01</c:v>
                </c:pt>
                <c:pt idx="2507">
                  <c:v>3.18</c:v>
                </c:pt>
                <c:pt idx="2508">
                  <c:v>3.17</c:v>
                </c:pt>
                <c:pt idx="2509">
                  <c:v>3</c:v>
                </c:pt>
                <c:pt idx="2510">
                  <c:v>2.67</c:v>
                </c:pt>
                <c:pt idx="2511">
                  <c:v>2.44</c:v>
                </c:pt>
                <c:pt idx="2512">
                  <c:v>2.34</c:v>
                </c:pt>
                <c:pt idx="2513">
                  <c:v>2.16</c:v>
                </c:pt>
                <c:pt idx="2514">
                  <c:v>1.57</c:v>
                </c:pt>
                <c:pt idx="2515">
                  <c:v>1.37</c:v>
                </c:pt>
                <c:pt idx="2516">
                  <c:v>1.26</c:v>
                </c:pt>
                <c:pt idx="2517">
                  <c:v>1.2</c:v>
                </c:pt>
                <c:pt idx="2518">
                  <c:v>1.19</c:v>
                </c:pt>
                <c:pt idx="2519">
                  <c:v>1.32</c:v>
                </c:pt>
                <c:pt idx="2520">
                  <c:v>1.66</c:v>
                </c:pt>
                <c:pt idx="2521">
                  <c:v>2.0099999999999998</c:v>
                </c:pt>
                <c:pt idx="2522">
                  <c:v>2.21</c:v>
                </c:pt>
                <c:pt idx="2523">
                  <c:v>2.25</c:v>
                </c:pt>
                <c:pt idx="2524">
                  <c:v>2.17</c:v>
                </c:pt>
                <c:pt idx="2525">
                  <c:v>2.23</c:v>
                </c:pt>
                <c:pt idx="2526">
                  <c:v>2.44</c:v>
                </c:pt>
                <c:pt idx="2527">
                  <c:v>2.82</c:v>
                </c:pt>
                <c:pt idx="2528">
                  <c:v>3.1</c:v>
                </c:pt>
                <c:pt idx="2529">
                  <c:v>2.98</c:v>
                </c:pt>
                <c:pt idx="2530">
                  <c:v>2.58</c:v>
                </c:pt>
                <c:pt idx="2531">
                  <c:v>2.2200000000000002</c:v>
                </c:pt>
                <c:pt idx="2532">
                  <c:v>1.93</c:v>
                </c:pt>
                <c:pt idx="2533">
                  <c:v>1.74</c:v>
                </c:pt>
                <c:pt idx="2534">
                  <c:v>1.4</c:v>
                </c:pt>
                <c:pt idx="2535">
                  <c:v>1.38</c:v>
                </c:pt>
                <c:pt idx="2536">
                  <c:v>1.3</c:v>
                </c:pt>
                <c:pt idx="2537">
                  <c:v>1.22</c:v>
                </c:pt>
                <c:pt idx="2538">
                  <c:v>1.1599999999999999</c:v>
                </c:pt>
                <c:pt idx="2539">
                  <c:v>1.1399999999999999</c:v>
                </c:pt>
                <c:pt idx="2540">
                  <c:v>1.1499999999999999</c:v>
                </c:pt>
                <c:pt idx="2541">
                  <c:v>1.24</c:v>
                </c:pt>
                <c:pt idx="2542">
                  <c:v>1.34</c:v>
                </c:pt>
                <c:pt idx="2543">
                  <c:v>1.52</c:v>
                </c:pt>
                <c:pt idx="2544">
                  <c:v>1.62</c:v>
                </c:pt>
                <c:pt idx="2545">
                  <c:v>1.72</c:v>
                </c:pt>
                <c:pt idx="2546">
                  <c:v>1.82</c:v>
                </c:pt>
                <c:pt idx="2547">
                  <c:v>2.04</c:v>
                </c:pt>
                <c:pt idx="2548">
                  <c:v>2.33</c:v>
                </c:pt>
                <c:pt idx="2549">
                  <c:v>2.5099999999999998</c:v>
                </c:pt>
                <c:pt idx="2550">
                  <c:v>2.72</c:v>
                </c:pt>
                <c:pt idx="2551">
                  <c:v>2.94</c:v>
                </c:pt>
                <c:pt idx="2552">
                  <c:v>2.92</c:v>
                </c:pt>
                <c:pt idx="2553">
                  <c:v>2.69</c:v>
                </c:pt>
                <c:pt idx="2554">
                  <c:v>2.42</c:v>
                </c:pt>
                <c:pt idx="2555">
                  <c:v>1.88</c:v>
                </c:pt>
                <c:pt idx="2556">
                  <c:v>1.81</c:v>
                </c:pt>
                <c:pt idx="2557">
                  <c:v>2.84</c:v>
                </c:pt>
                <c:pt idx="2558">
                  <c:v>4.54</c:v>
                </c:pt>
                <c:pt idx="2559">
                  <c:v>6.51</c:v>
                </c:pt>
                <c:pt idx="2560">
                  <c:v>7.9</c:v>
                </c:pt>
                <c:pt idx="2561">
                  <c:v>8.02</c:v>
                </c:pt>
                <c:pt idx="2562">
                  <c:v>7.58</c:v>
                </c:pt>
                <c:pt idx="2563">
                  <c:v>6.86</c:v>
                </c:pt>
                <c:pt idx="2564">
                  <c:v>6.01</c:v>
                </c:pt>
                <c:pt idx="2565">
                  <c:v>5.14</c:v>
                </c:pt>
                <c:pt idx="2566">
                  <c:v>4.01</c:v>
                </c:pt>
                <c:pt idx="2567">
                  <c:v>3.61</c:v>
                </c:pt>
                <c:pt idx="2568">
                  <c:v>3.28</c:v>
                </c:pt>
                <c:pt idx="2569">
                  <c:v>2.96</c:v>
                </c:pt>
                <c:pt idx="2570">
                  <c:v>2.66</c:v>
                </c:pt>
                <c:pt idx="2571">
                  <c:v>2.66</c:v>
                </c:pt>
                <c:pt idx="2572">
                  <c:v>2.66</c:v>
                </c:pt>
                <c:pt idx="2573">
                  <c:v>2.02</c:v>
                </c:pt>
                <c:pt idx="2574">
                  <c:v>1.95</c:v>
                </c:pt>
                <c:pt idx="2575">
                  <c:v>1.91</c:v>
                </c:pt>
                <c:pt idx="2576">
                  <c:v>1.92</c:v>
                </c:pt>
                <c:pt idx="2577">
                  <c:v>1.98</c:v>
                </c:pt>
                <c:pt idx="2578">
                  <c:v>1.93</c:v>
                </c:pt>
                <c:pt idx="2579">
                  <c:v>1.88</c:v>
                </c:pt>
                <c:pt idx="2580">
                  <c:v>1.9</c:v>
                </c:pt>
                <c:pt idx="2581">
                  <c:v>2.04</c:v>
                </c:pt>
                <c:pt idx="2582">
                  <c:v>2.34</c:v>
                </c:pt>
                <c:pt idx="2583">
                  <c:v>2.58</c:v>
                </c:pt>
                <c:pt idx="2584">
                  <c:v>2.69</c:v>
                </c:pt>
                <c:pt idx="2585">
                  <c:v>2.63</c:v>
                </c:pt>
                <c:pt idx="2586">
                  <c:v>2.42</c:v>
                </c:pt>
                <c:pt idx="2587">
                  <c:v>2.15</c:v>
                </c:pt>
                <c:pt idx="2588">
                  <c:v>1.71</c:v>
                </c:pt>
                <c:pt idx="2589">
                  <c:v>1.52</c:v>
                </c:pt>
                <c:pt idx="2590">
                  <c:v>1.36</c:v>
                </c:pt>
                <c:pt idx="2591">
                  <c:v>1.23</c:v>
                </c:pt>
                <c:pt idx="2592">
                  <c:v>1.1599999999999999</c:v>
                </c:pt>
                <c:pt idx="2593">
                  <c:v>1.1599999999999999</c:v>
                </c:pt>
                <c:pt idx="2594">
                  <c:v>1.22</c:v>
                </c:pt>
                <c:pt idx="2595">
                  <c:v>1.25</c:v>
                </c:pt>
                <c:pt idx="2596">
                  <c:v>1.31</c:v>
                </c:pt>
                <c:pt idx="2597">
                  <c:v>1.42</c:v>
                </c:pt>
                <c:pt idx="2598">
                  <c:v>1.38</c:v>
                </c:pt>
                <c:pt idx="2599">
                  <c:v>1.29</c:v>
                </c:pt>
                <c:pt idx="2600">
                  <c:v>1.1599999999999999</c:v>
                </c:pt>
                <c:pt idx="2601">
                  <c:v>1.1100000000000001</c:v>
                </c:pt>
                <c:pt idx="2602">
                  <c:v>1.08</c:v>
                </c:pt>
                <c:pt idx="2603">
                  <c:v>1.07</c:v>
                </c:pt>
                <c:pt idx="2604">
                  <c:v>1.1100000000000001</c:v>
                </c:pt>
                <c:pt idx="2605">
                  <c:v>1.1399999999999999</c:v>
                </c:pt>
                <c:pt idx="2606">
                  <c:v>1.24</c:v>
                </c:pt>
                <c:pt idx="2607">
                  <c:v>1.29</c:v>
                </c:pt>
                <c:pt idx="2608">
                  <c:v>1.45</c:v>
                </c:pt>
                <c:pt idx="2609">
                  <c:v>1.57</c:v>
                </c:pt>
                <c:pt idx="2610">
                  <c:v>1.75</c:v>
                </c:pt>
                <c:pt idx="2611">
                  <c:v>1.83</c:v>
                </c:pt>
                <c:pt idx="2612">
                  <c:v>1.82</c:v>
                </c:pt>
                <c:pt idx="2613">
                  <c:v>1.87</c:v>
                </c:pt>
                <c:pt idx="2614">
                  <c:v>1.94</c:v>
                </c:pt>
                <c:pt idx="2615">
                  <c:v>2</c:v>
                </c:pt>
                <c:pt idx="2616">
                  <c:v>2.38</c:v>
                </c:pt>
                <c:pt idx="2617">
                  <c:v>2.59</c:v>
                </c:pt>
                <c:pt idx="2618">
                  <c:v>2.6</c:v>
                </c:pt>
                <c:pt idx="2619">
                  <c:v>2.4500000000000002</c:v>
                </c:pt>
                <c:pt idx="2620">
                  <c:v>2.25</c:v>
                </c:pt>
                <c:pt idx="2621">
                  <c:v>2.19</c:v>
                </c:pt>
                <c:pt idx="2622">
                  <c:v>2.13</c:v>
                </c:pt>
                <c:pt idx="2623">
                  <c:v>2.02</c:v>
                </c:pt>
                <c:pt idx="2624">
                  <c:v>1.95</c:v>
                </c:pt>
                <c:pt idx="2625">
                  <c:v>1.72</c:v>
                </c:pt>
                <c:pt idx="2626">
                  <c:v>1.67</c:v>
                </c:pt>
                <c:pt idx="2627">
                  <c:v>1.71</c:v>
                </c:pt>
                <c:pt idx="2628">
                  <c:v>1.69</c:v>
                </c:pt>
                <c:pt idx="2629">
                  <c:v>1.58</c:v>
                </c:pt>
                <c:pt idx="2630">
                  <c:v>1.56</c:v>
                </c:pt>
                <c:pt idx="2631">
                  <c:v>1.56</c:v>
                </c:pt>
                <c:pt idx="2632">
                  <c:v>1.57</c:v>
                </c:pt>
                <c:pt idx="2633">
                  <c:v>1.61</c:v>
                </c:pt>
                <c:pt idx="2634">
                  <c:v>1.63</c:v>
                </c:pt>
                <c:pt idx="2635">
                  <c:v>1.65</c:v>
                </c:pt>
                <c:pt idx="2636">
                  <c:v>1.67</c:v>
                </c:pt>
                <c:pt idx="2637">
                  <c:v>1.68</c:v>
                </c:pt>
                <c:pt idx="2638">
                  <c:v>1.69</c:v>
                </c:pt>
                <c:pt idx="2639">
                  <c:v>1.73</c:v>
                </c:pt>
                <c:pt idx="2640">
                  <c:v>1.74</c:v>
                </c:pt>
                <c:pt idx="2641">
                  <c:v>1.75</c:v>
                </c:pt>
                <c:pt idx="2642">
                  <c:v>1.77</c:v>
                </c:pt>
                <c:pt idx="2643">
                  <c:v>1.76</c:v>
                </c:pt>
                <c:pt idx="2644">
                  <c:v>1.74</c:v>
                </c:pt>
                <c:pt idx="2645">
                  <c:v>1.72</c:v>
                </c:pt>
                <c:pt idx="2646">
                  <c:v>1.68</c:v>
                </c:pt>
                <c:pt idx="2647">
                  <c:v>1.62</c:v>
                </c:pt>
                <c:pt idx="2648">
                  <c:v>1.59</c:v>
                </c:pt>
                <c:pt idx="2649">
                  <c:v>1.56</c:v>
                </c:pt>
                <c:pt idx="2650">
                  <c:v>1.52</c:v>
                </c:pt>
                <c:pt idx="2651">
                  <c:v>1.5</c:v>
                </c:pt>
                <c:pt idx="2652">
                  <c:v>1.5</c:v>
                </c:pt>
                <c:pt idx="2653">
                  <c:v>1.49</c:v>
                </c:pt>
                <c:pt idx="2654">
                  <c:v>1.46</c:v>
                </c:pt>
                <c:pt idx="2655">
                  <c:v>1.45</c:v>
                </c:pt>
                <c:pt idx="2656">
                  <c:v>1.45</c:v>
                </c:pt>
                <c:pt idx="2657">
                  <c:v>1.43</c:v>
                </c:pt>
                <c:pt idx="2658">
                  <c:v>1.41</c:v>
                </c:pt>
                <c:pt idx="2659">
                  <c:v>1.4</c:v>
                </c:pt>
                <c:pt idx="2660">
                  <c:v>1.37</c:v>
                </c:pt>
                <c:pt idx="2661">
                  <c:v>1.35</c:v>
                </c:pt>
                <c:pt idx="2662">
                  <c:v>1.33</c:v>
                </c:pt>
                <c:pt idx="2663">
                  <c:v>1.3</c:v>
                </c:pt>
                <c:pt idx="2664">
                  <c:v>1.27</c:v>
                </c:pt>
                <c:pt idx="2665">
                  <c:v>1.26</c:v>
                </c:pt>
                <c:pt idx="2666">
                  <c:v>1.25</c:v>
                </c:pt>
                <c:pt idx="2667">
                  <c:v>1.25</c:v>
                </c:pt>
                <c:pt idx="2668">
                  <c:v>1.26</c:v>
                </c:pt>
                <c:pt idx="2669">
                  <c:v>1.28</c:v>
                </c:pt>
                <c:pt idx="2670">
                  <c:v>1.28</c:v>
                </c:pt>
                <c:pt idx="2671">
                  <c:v>1.28</c:v>
                </c:pt>
                <c:pt idx="2672">
                  <c:v>1.28</c:v>
                </c:pt>
                <c:pt idx="2673">
                  <c:v>1.69</c:v>
                </c:pt>
                <c:pt idx="2674">
                  <c:v>1.62</c:v>
                </c:pt>
                <c:pt idx="2675">
                  <c:v>1.56</c:v>
                </c:pt>
                <c:pt idx="2676">
                  <c:v>1.53</c:v>
                </c:pt>
                <c:pt idx="2677">
                  <c:v>1.49</c:v>
                </c:pt>
                <c:pt idx="2678">
                  <c:v>1.49</c:v>
                </c:pt>
                <c:pt idx="2679">
                  <c:v>1.51</c:v>
                </c:pt>
                <c:pt idx="2680">
                  <c:v>1.53</c:v>
                </c:pt>
                <c:pt idx="2681">
                  <c:v>1.54</c:v>
                </c:pt>
                <c:pt idx="2682">
                  <c:v>1.55</c:v>
                </c:pt>
                <c:pt idx="2683">
                  <c:v>1.55</c:v>
                </c:pt>
                <c:pt idx="2684">
                  <c:v>1.56</c:v>
                </c:pt>
                <c:pt idx="2685">
                  <c:v>1.59</c:v>
                </c:pt>
                <c:pt idx="2686">
                  <c:v>1.61</c:v>
                </c:pt>
                <c:pt idx="2687">
                  <c:v>1.65</c:v>
                </c:pt>
                <c:pt idx="2688">
                  <c:v>1.69</c:v>
                </c:pt>
                <c:pt idx="2689">
                  <c:v>1.74</c:v>
                </c:pt>
                <c:pt idx="2690">
                  <c:v>1.78</c:v>
                </c:pt>
                <c:pt idx="2691">
                  <c:v>1.81</c:v>
                </c:pt>
                <c:pt idx="2692">
                  <c:v>1.83</c:v>
                </c:pt>
                <c:pt idx="2693">
                  <c:v>1.84</c:v>
                </c:pt>
                <c:pt idx="2694">
                  <c:v>1.86</c:v>
                </c:pt>
                <c:pt idx="2695">
                  <c:v>1.92</c:v>
                </c:pt>
                <c:pt idx="2696">
                  <c:v>1.96</c:v>
                </c:pt>
                <c:pt idx="2697">
                  <c:v>2</c:v>
                </c:pt>
                <c:pt idx="2698">
                  <c:v>2.0299999999999998</c:v>
                </c:pt>
                <c:pt idx="2699">
                  <c:v>2.0699999999999998</c:v>
                </c:pt>
                <c:pt idx="2700">
                  <c:v>2.08</c:v>
                </c:pt>
                <c:pt idx="2701">
                  <c:v>2.08</c:v>
                </c:pt>
                <c:pt idx="2702">
                  <c:v>2.08</c:v>
                </c:pt>
                <c:pt idx="2703">
                  <c:v>2.11</c:v>
                </c:pt>
                <c:pt idx="2704">
                  <c:v>2.15</c:v>
                </c:pt>
                <c:pt idx="2705">
                  <c:v>2.2000000000000002</c:v>
                </c:pt>
                <c:pt idx="2706">
                  <c:v>2.29</c:v>
                </c:pt>
                <c:pt idx="2707">
                  <c:v>2.38</c:v>
                </c:pt>
                <c:pt idx="2708">
                  <c:v>2.4500000000000002</c:v>
                </c:pt>
                <c:pt idx="2709">
                  <c:v>2.5</c:v>
                </c:pt>
                <c:pt idx="2710">
                  <c:v>2.5299999999999998</c:v>
                </c:pt>
                <c:pt idx="2711">
                  <c:v>2.54</c:v>
                </c:pt>
                <c:pt idx="2712">
                  <c:v>2.52</c:v>
                </c:pt>
                <c:pt idx="2713">
                  <c:v>2.4500000000000002</c:v>
                </c:pt>
                <c:pt idx="2714">
                  <c:v>2.4500000000000002</c:v>
                </c:pt>
                <c:pt idx="2715">
                  <c:v>2.4500000000000002</c:v>
                </c:pt>
                <c:pt idx="2716">
                  <c:v>2.4900000000000002</c:v>
                </c:pt>
                <c:pt idx="2717">
                  <c:v>2.5299999999999998</c:v>
                </c:pt>
                <c:pt idx="2718">
                  <c:v>2.54</c:v>
                </c:pt>
                <c:pt idx="2719">
                  <c:v>2.58</c:v>
                </c:pt>
                <c:pt idx="2720">
                  <c:v>2.58</c:v>
                </c:pt>
                <c:pt idx="2721">
                  <c:v>2.63</c:v>
                </c:pt>
                <c:pt idx="2722">
                  <c:v>2.71</c:v>
                </c:pt>
                <c:pt idx="2723">
                  <c:v>2.76</c:v>
                </c:pt>
                <c:pt idx="2724">
                  <c:v>2.74</c:v>
                </c:pt>
                <c:pt idx="2725">
                  <c:v>2.69</c:v>
                </c:pt>
                <c:pt idx="2726">
                  <c:v>2.64</c:v>
                </c:pt>
                <c:pt idx="2727">
                  <c:v>2.59</c:v>
                </c:pt>
                <c:pt idx="2728">
                  <c:v>2.4900000000000002</c:v>
                </c:pt>
                <c:pt idx="2729">
                  <c:v>2.36</c:v>
                </c:pt>
                <c:pt idx="2730">
                  <c:v>2.2799999999999998</c:v>
                </c:pt>
                <c:pt idx="2731">
                  <c:v>2.31</c:v>
                </c:pt>
                <c:pt idx="2732">
                  <c:v>2.44</c:v>
                </c:pt>
                <c:pt idx="2733">
                  <c:v>2.64</c:v>
                </c:pt>
                <c:pt idx="2734">
                  <c:v>2.88</c:v>
                </c:pt>
                <c:pt idx="2735">
                  <c:v>3.11</c:v>
                </c:pt>
                <c:pt idx="2736">
                  <c:v>3.27</c:v>
                </c:pt>
                <c:pt idx="2737">
                  <c:v>3.27</c:v>
                </c:pt>
                <c:pt idx="2738">
                  <c:v>3.24</c:v>
                </c:pt>
                <c:pt idx="2739">
                  <c:v>3.28</c:v>
                </c:pt>
                <c:pt idx="2740">
                  <c:v>3.33</c:v>
                </c:pt>
                <c:pt idx="2741">
                  <c:v>3.36</c:v>
                </c:pt>
                <c:pt idx="2742">
                  <c:v>3.33</c:v>
                </c:pt>
                <c:pt idx="2743">
                  <c:v>3.35</c:v>
                </c:pt>
                <c:pt idx="2744">
                  <c:v>3.37</c:v>
                </c:pt>
                <c:pt idx="2745">
                  <c:v>3.34</c:v>
                </c:pt>
                <c:pt idx="2746">
                  <c:v>3.29</c:v>
                </c:pt>
                <c:pt idx="2747">
                  <c:v>3.42</c:v>
                </c:pt>
                <c:pt idx="2748">
                  <c:v>3.65</c:v>
                </c:pt>
                <c:pt idx="2749">
                  <c:v>3.8</c:v>
                </c:pt>
                <c:pt idx="2750">
                  <c:v>3.74</c:v>
                </c:pt>
                <c:pt idx="2751">
                  <c:v>3.69</c:v>
                </c:pt>
                <c:pt idx="2752">
                  <c:v>3.79</c:v>
                </c:pt>
                <c:pt idx="2753">
                  <c:v>3.89</c:v>
                </c:pt>
                <c:pt idx="2754">
                  <c:v>4</c:v>
                </c:pt>
                <c:pt idx="2755">
                  <c:v>4.1500000000000004</c:v>
                </c:pt>
                <c:pt idx="2756">
                  <c:v>4.3099999999999996</c:v>
                </c:pt>
                <c:pt idx="2757">
                  <c:v>4.4000000000000004</c:v>
                </c:pt>
                <c:pt idx="2758">
                  <c:v>4.46</c:v>
                </c:pt>
                <c:pt idx="2759">
                  <c:v>4.51</c:v>
                </c:pt>
                <c:pt idx="2760">
                  <c:v>4.59</c:v>
                </c:pt>
                <c:pt idx="2761">
                  <c:v>4.6399999999999997</c:v>
                </c:pt>
                <c:pt idx="2762">
                  <c:v>4.7</c:v>
                </c:pt>
                <c:pt idx="2763">
                  <c:v>4.76</c:v>
                </c:pt>
                <c:pt idx="2764">
                  <c:v>4.82</c:v>
                </c:pt>
                <c:pt idx="2765">
                  <c:v>4.82</c:v>
                </c:pt>
                <c:pt idx="2766">
                  <c:v>4.79</c:v>
                </c:pt>
                <c:pt idx="2767">
                  <c:v>4.72</c:v>
                </c:pt>
                <c:pt idx="2768">
                  <c:v>4.59</c:v>
                </c:pt>
                <c:pt idx="2769">
                  <c:v>4.4800000000000004</c:v>
                </c:pt>
                <c:pt idx="2770">
                  <c:v>4.34</c:v>
                </c:pt>
                <c:pt idx="2771">
                  <c:v>4.34</c:v>
                </c:pt>
                <c:pt idx="2772">
                  <c:v>4.34</c:v>
                </c:pt>
                <c:pt idx="2773">
                  <c:v>4.63</c:v>
                </c:pt>
                <c:pt idx="2774">
                  <c:v>4.2699999999999996</c:v>
                </c:pt>
                <c:pt idx="2775">
                  <c:v>3.95</c:v>
                </c:pt>
                <c:pt idx="2776">
                  <c:v>4.0199999999999996</c:v>
                </c:pt>
                <c:pt idx="2777">
                  <c:v>4.2</c:v>
                </c:pt>
                <c:pt idx="2778">
                  <c:v>4.45</c:v>
                </c:pt>
                <c:pt idx="2779">
                  <c:v>4.79</c:v>
                </c:pt>
                <c:pt idx="2780">
                  <c:v>5.22</c:v>
                </c:pt>
                <c:pt idx="2781">
                  <c:v>5.71</c:v>
                </c:pt>
                <c:pt idx="2782">
                  <c:v>6.23</c:v>
                </c:pt>
                <c:pt idx="2783">
                  <c:v>6.77</c:v>
                </c:pt>
                <c:pt idx="2784">
                  <c:v>6.9</c:v>
                </c:pt>
                <c:pt idx="2785">
                  <c:v>7</c:v>
                </c:pt>
                <c:pt idx="2786">
                  <c:v>7.04</c:v>
                </c:pt>
                <c:pt idx="2787">
                  <c:v>7.05</c:v>
                </c:pt>
                <c:pt idx="2788">
                  <c:v>6.98</c:v>
                </c:pt>
                <c:pt idx="2789">
                  <c:v>6.82</c:v>
                </c:pt>
                <c:pt idx="2790">
                  <c:v>6.48</c:v>
                </c:pt>
                <c:pt idx="2791">
                  <c:v>5.93</c:v>
                </c:pt>
                <c:pt idx="2792">
                  <c:v>5.42</c:v>
                </c:pt>
                <c:pt idx="2793">
                  <c:v>4.6500000000000004</c:v>
                </c:pt>
                <c:pt idx="2794">
                  <c:v>4.3600000000000003</c:v>
                </c:pt>
                <c:pt idx="2795">
                  <c:v>4.09</c:v>
                </c:pt>
                <c:pt idx="2796">
                  <c:v>3.78</c:v>
                </c:pt>
                <c:pt idx="2797">
                  <c:v>3.63</c:v>
                </c:pt>
                <c:pt idx="2798">
                  <c:v>3.54</c:v>
                </c:pt>
                <c:pt idx="2799">
                  <c:v>3.5</c:v>
                </c:pt>
                <c:pt idx="2800">
                  <c:v>3.66</c:v>
                </c:pt>
                <c:pt idx="2801">
                  <c:v>4.18</c:v>
                </c:pt>
                <c:pt idx="2802">
                  <c:v>5.5</c:v>
                </c:pt>
                <c:pt idx="2803">
                  <c:v>6.09</c:v>
                </c:pt>
                <c:pt idx="2804">
                  <c:v>6.69</c:v>
                </c:pt>
                <c:pt idx="2805">
                  <c:v>7.67</c:v>
                </c:pt>
                <c:pt idx="2806">
                  <c:v>7.92</c:v>
                </c:pt>
                <c:pt idx="2807">
                  <c:v>8.14</c:v>
                </c:pt>
                <c:pt idx="2808">
                  <c:v>8.19</c:v>
                </c:pt>
                <c:pt idx="2809">
                  <c:v>8.36</c:v>
                </c:pt>
                <c:pt idx="2810">
                  <c:v>8.42</c:v>
                </c:pt>
                <c:pt idx="2811">
                  <c:v>8.4700000000000006</c:v>
                </c:pt>
                <c:pt idx="2812">
                  <c:v>8.52</c:v>
                </c:pt>
                <c:pt idx="2813">
                  <c:v>8.58</c:v>
                </c:pt>
                <c:pt idx="2814">
                  <c:v>8.6300000000000008</c:v>
                </c:pt>
                <c:pt idx="2815">
                  <c:v>8.68</c:v>
                </c:pt>
                <c:pt idx="2816">
                  <c:v>8.6999999999999993</c:v>
                </c:pt>
                <c:pt idx="2817">
                  <c:v>8.6999999999999993</c:v>
                </c:pt>
                <c:pt idx="2818">
                  <c:v>8.68</c:v>
                </c:pt>
                <c:pt idx="2819">
                  <c:v>8.69</c:v>
                </c:pt>
                <c:pt idx="2820">
                  <c:v>8.66</c:v>
                </c:pt>
                <c:pt idx="2821">
                  <c:v>8.6199999999999992</c:v>
                </c:pt>
                <c:pt idx="2822">
                  <c:v>8.61</c:v>
                </c:pt>
                <c:pt idx="2823">
                  <c:v>8.6</c:v>
                </c:pt>
                <c:pt idx="2824">
                  <c:v>8.56</c:v>
                </c:pt>
                <c:pt idx="2825">
                  <c:v>8.52</c:v>
                </c:pt>
                <c:pt idx="2826">
                  <c:v>8.5299999999999994</c:v>
                </c:pt>
                <c:pt idx="2827">
                  <c:v>8.5299999999999994</c:v>
                </c:pt>
                <c:pt idx="2828">
                  <c:v>8.52</c:v>
                </c:pt>
                <c:pt idx="2829">
                  <c:v>8.4700000000000006</c:v>
                </c:pt>
                <c:pt idx="2830">
                  <c:v>8.4600000000000009</c:v>
                </c:pt>
                <c:pt idx="2831">
                  <c:v>8.43</c:v>
                </c:pt>
                <c:pt idx="2832">
                  <c:v>8.36</c:v>
                </c:pt>
                <c:pt idx="2833">
                  <c:v>8.3000000000000007</c:v>
                </c:pt>
                <c:pt idx="2834">
                  <c:v>8.18</c:v>
                </c:pt>
                <c:pt idx="2835">
                  <c:v>8.1</c:v>
                </c:pt>
                <c:pt idx="2836">
                  <c:v>7.95</c:v>
                </c:pt>
                <c:pt idx="2837">
                  <c:v>7.9</c:v>
                </c:pt>
                <c:pt idx="2838">
                  <c:v>7.84</c:v>
                </c:pt>
                <c:pt idx="2839">
                  <c:v>7.78</c:v>
                </c:pt>
                <c:pt idx="2840">
                  <c:v>7.69</c:v>
                </c:pt>
                <c:pt idx="2841">
                  <c:v>7.65</c:v>
                </c:pt>
                <c:pt idx="2842">
                  <c:v>7.58</c:v>
                </c:pt>
                <c:pt idx="2843">
                  <c:v>7.52</c:v>
                </c:pt>
                <c:pt idx="2844">
                  <c:v>7.48</c:v>
                </c:pt>
                <c:pt idx="2845">
                  <c:v>7.32</c:v>
                </c:pt>
                <c:pt idx="2846">
                  <c:v>7.21</c:v>
                </c:pt>
                <c:pt idx="2847">
                  <c:v>7.06</c:v>
                </c:pt>
                <c:pt idx="2848">
                  <c:v>6.91</c:v>
                </c:pt>
                <c:pt idx="2849">
                  <c:v>6.78</c:v>
                </c:pt>
                <c:pt idx="2850">
                  <c:v>6.65</c:v>
                </c:pt>
                <c:pt idx="2851">
                  <c:v>6.54</c:v>
                </c:pt>
                <c:pt idx="2852">
                  <c:v>6.47</c:v>
                </c:pt>
                <c:pt idx="2853">
                  <c:v>6.41</c:v>
                </c:pt>
                <c:pt idx="2854">
                  <c:v>6.32</c:v>
                </c:pt>
                <c:pt idx="2855">
                  <c:v>6.35</c:v>
                </c:pt>
                <c:pt idx="2856">
                  <c:v>6.36</c:v>
                </c:pt>
                <c:pt idx="2857">
                  <c:v>6.4</c:v>
                </c:pt>
                <c:pt idx="2858">
                  <c:v>6.52</c:v>
                </c:pt>
                <c:pt idx="2859">
                  <c:v>6.58</c:v>
                </c:pt>
                <c:pt idx="2860">
                  <c:v>6.66</c:v>
                </c:pt>
                <c:pt idx="2861">
                  <c:v>6.77</c:v>
                </c:pt>
                <c:pt idx="2862">
                  <c:v>6.83</c:v>
                </c:pt>
                <c:pt idx="2863">
                  <c:v>6.86</c:v>
                </c:pt>
                <c:pt idx="2864">
                  <c:v>6.88</c:v>
                </c:pt>
                <c:pt idx="2865">
                  <c:v>6.9</c:v>
                </c:pt>
                <c:pt idx="2866">
                  <c:v>6.94</c:v>
                </c:pt>
                <c:pt idx="2867">
                  <c:v>6.93</c:v>
                </c:pt>
                <c:pt idx="2868">
                  <c:v>6.86</c:v>
                </c:pt>
                <c:pt idx="2869">
                  <c:v>6.84</c:v>
                </c:pt>
                <c:pt idx="2870">
                  <c:v>6.77</c:v>
                </c:pt>
                <c:pt idx="2871">
                  <c:v>6.77</c:v>
                </c:pt>
                <c:pt idx="2872">
                  <c:v>6.77</c:v>
                </c:pt>
                <c:pt idx="2873">
                  <c:v>6.62</c:v>
                </c:pt>
                <c:pt idx="2874">
                  <c:v>6.6</c:v>
                </c:pt>
                <c:pt idx="2875">
                  <c:v>6.61</c:v>
                </c:pt>
                <c:pt idx="2876">
                  <c:v>6.66</c:v>
                </c:pt>
                <c:pt idx="2877">
                  <c:v>6.7</c:v>
                </c:pt>
                <c:pt idx="2878">
                  <c:v>6.73</c:v>
                </c:pt>
                <c:pt idx="2879">
                  <c:v>6.76</c:v>
                </c:pt>
                <c:pt idx="2880">
                  <c:v>6.8</c:v>
                </c:pt>
                <c:pt idx="2881">
                  <c:v>6.83</c:v>
                </c:pt>
                <c:pt idx="2882">
                  <c:v>6.89</c:v>
                </c:pt>
                <c:pt idx="2883">
                  <c:v>6.93</c:v>
                </c:pt>
                <c:pt idx="2884">
                  <c:v>6.92</c:v>
                </c:pt>
                <c:pt idx="2885">
                  <c:v>6.94</c:v>
                </c:pt>
                <c:pt idx="2886">
                  <c:v>6.95</c:v>
                </c:pt>
                <c:pt idx="2887">
                  <c:v>6.95</c:v>
                </c:pt>
                <c:pt idx="2888">
                  <c:v>6.99</c:v>
                </c:pt>
                <c:pt idx="2889">
                  <c:v>6.97</c:v>
                </c:pt>
                <c:pt idx="2890">
                  <c:v>6.97</c:v>
                </c:pt>
                <c:pt idx="2891">
                  <c:v>6.99</c:v>
                </c:pt>
                <c:pt idx="2892">
                  <c:v>7.12</c:v>
                </c:pt>
                <c:pt idx="2893">
                  <c:v>7.12</c:v>
                </c:pt>
                <c:pt idx="2894">
                  <c:v>7.21</c:v>
                </c:pt>
                <c:pt idx="2895">
                  <c:v>7.23</c:v>
                </c:pt>
                <c:pt idx="2896">
                  <c:v>7.29</c:v>
                </c:pt>
                <c:pt idx="2897">
                  <c:v>7.34</c:v>
                </c:pt>
                <c:pt idx="2898">
                  <c:v>7.35</c:v>
                </c:pt>
                <c:pt idx="2899">
                  <c:v>7.39</c:v>
                </c:pt>
                <c:pt idx="2900">
                  <c:v>7.37</c:v>
                </c:pt>
                <c:pt idx="2901">
                  <c:v>7.28</c:v>
                </c:pt>
                <c:pt idx="2902">
                  <c:v>7.23</c:v>
                </c:pt>
                <c:pt idx="2903">
                  <c:v>7.14</c:v>
                </c:pt>
                <c:pt idx="2904">
                  <c:v>7.01</c:v>
                </c:pt>
                <c:pt idx="2905">
                  <c:v>6.9</c:v>
                </c:pt>
                <c:pt idx="2906">
                  <c:v>6.73</c:v>
                </c:pt>
                <c:pt idx="2907">
                  <c:v>6.45</c:v>
                </c:pt>
                <c:pt idx="2908">
                  <c:v>6.29</c:v>
                </c:pt>
                <c:pt idx="2909">
                  <c:v>6.15</c:v>
                </c:pt>
                <c:pt idx="2910">
                  <c:v>6.03</c:v>
                </c:pt>
                <c:pt idx="2911">
                  <c:v>5.94</c:v>
                </c:pt>
                <c:pt idx="2912">
                  <c:v>5.81</c:v>
                </c:pt>
                <c:pt idx="2913">
                  <c:v>5.69</c:v>
                </c:pt>
                <c:pt idx="2914">
                  <c:v>5.5</c:v>
                </c:pt>
                <c:pt idx="2915">
                  <c:v>5.21</c:v>
                </c:pt>
                <c:pt idx="2916">
                  <c:v>4.21</c:v>
                </c:pt>
                <c:pt idx="2917">
                  <c:v>3.69</c:v>
                </c:pt>
                <c:pt idx="2918">
                  <c:v>3.26</c:v>
                </c:pt>
                <c:pt idx="2919">
                  <c:v>2.93</c:v>
                </c:pt>
                <c:pt idx="2920">
                  <c:v>2.57</c:v>
                </c:pt>
                <c:pt idx="2921">
                  <c:v>2.35</c:v>
                </c:pt>
                <c:pt idx="2922">
                  <c:v>2.2200000000000002</c:v>
                </c:pt>
                <c:pt idx="2923">
                  <c:v>2.13</c:v>
                </c:pt>
                <c:pt idx="2924">
                  <c:v>1.98</c:v>
                </c:pt>
                <c:pt idx="2925">
                  <c:v>1.75</c:v>
                </c:pt>
                <c:pt idx="2926">
                  <c:v>1.74</c:v>
                </c:pt>
                <c:pt idx="2927">
                  <c:v>1.84</c:v>
                </c:pt>
                <c:pt idx="2928">
                  <c:v>2.02</c:v>
                </c:pt>
                <c:pt idx="2929">
                  <c:v>2.1800000000000002</c:v>
                </c:pt>
                <c:pt idx="2930">
                  <c:v>2.27</c:v>
                </c:pt>
                <c:pt idx="2931">
                  <c:v>2.3199999999999998</c:v>
                </c:pt>
                <c:pt idx="2932">
                  <c:v>2.2999999999999998</c:v>
                </c:pt>
                <c:pt idx="2933">
                  <c:v>1.98</c:v>
                </c:pt>
                <c:pt idx="2934">
                  <c:v>1.78</c:v>
                </c:pt>
                <c:pt idx="2935">
                  <c:v>1.67</c:v>
                </c:pt>
                <c:pt idx="2936">
                  <c:v>1.63</c:v>
                </c:pt>
                <c:pt idx="2937">
                  <c:v>1.62</c:v>
                </c:pt>
                <c:pt idx="2938">
                  <c:v>1.62</c:v>
                </c:pt>
                <c:pt idx="2939">
                  <c:v>1.64</c:v>
                </c:pt>
                <c:pt idx="2940">
                  <c:v>1.65</c:v>
                </c:pt>
                <c:pt idx="2941">
                  <c:v>1.68</c:v>
                </c:pt>
                <c:pt idx="2942">
                  <c:v>1.72</c:v>
                </c:pt>
                <c:pt idx="2943">
                  <c:v>1.74</c:v>
                </c:pt>
                <c:pt idx="2944">
                  <c:v>1.79</c:v>
                </c:pt>
                <c:pt idx="2945">
                  <c:v>1.85</c:v>
                </c:pt>
                <c:pt idx="2946">
                  <c:v>1.89</c:v>
                </c:pt>
                <c:pt idx="2947">
                  <c:v>1.91</c:v>
                </c:pt>
                <c:pt idx="2948">
                  <c:v>1.92</c:v>
                </c:pt>
                <c:pt idx="2949">
                  <c:v>1.93</c:v>
                </c:pt>
                <c:pt idx="2950">
                  <c:v>1.93</c:v>
                </c:pt>
                <c:pt idx="2951">
                  <c:v>1.93</c:v>
                </c:pt>
                <c:pt idx="2952">
                  <c:v>1.93</c:v>
                </c:pt>
                <c:pt idx="2953">
                  <c:v>1.95</c:v>
                </c:pt>
                <c:pt idx="2954">
                  <c:v>1.97</c:v>
                </c:pt>
                <c:pt idx="2955">
                  <c:v>1.99</c:v>
                </c:pt>
                <c:pt idx="2956">
                  <c:v>1.99</c:v>
                </c:pt>
                <c:pt idx="2957">
                  <c:v>2.02</c:v>
                </c:pt>
                <c:pt idx="2958">
                  <c:v>2.1</c:v>
                </c:pt>
                <c:pt idx="2959">
                  <c:v>2.14</c:v>
                </c:pt>
                <c:pt idx="2960">
                  <c:v>2.17</c:v>
                </c:pt>
                <c:pt idx="2961">
                  <c:v>2.21</c:v>
                </c:pt>
                <c:pt idx="2962">
                  <c:v>2.21</c:v>
                </c:pt>
                <c:pt idx="2963">
                  <c:v>2.2000000000000002</c:v>
                </c:pt>
                <c:pt idx="2964">
                  <c:v>2.23</c:v>
                </c:pt>
                <c:pt idx="2965">
                  <c:v>2.2200000000000002</c:v>
                </c:pt>
                <c:pt idx="2966">
                  <c:v>2.19</c:v>
                </c:pt>
                <c:pt idx="2967">
                  <c:v>2.17</c:v>
                </c:pt>
                <c:pt idx="2968">
                  <c:v>2.1800000000000002</c:v>
                </c:pt>
                <c:pt idx="2969">
                  <c:v>2.19</c:v>
                </c:pt>
                <c:pt idx="2970">
                  <c:v>2.19</c:v>
                </c:pt>
                <c:pt idx="2971">
                  <c:v>2.19</c:v>
                </c:pt>
                <c:pt idx="2972">
                  <c:v>2.19</c:v>
                </c:pt>
                <c:pt idx="2973">
                  <c:v>2.16</c:v>
                </c:pt>
                <c:pt idx="2974">
                  <c:v>2.13</c:v>
                </c:pt>
                <c:pt idx="2975">
                  <c:v>2.11</c:v>
                </c:pt>
                <c:pt idx="2976">
                  <c:v>2.08</c:v>
                </c:pt>
                <c:pt idx="2977">
                  <c:v>2.0699999999999998</c:v>
                </c:pt>
                <c:pt idx="2978">
                  <c:v>2.0499999999999998</c:v>
                </c:pt>
                <c:pt idx="2979">
                  <c:v>2.0299999999999998</c:v>
                </c:pt>
                <c:pt idx="2980">
                  <c:v>2.0099999999999998</c:v>
                </c:pt>
                <c:pt idx="2981">
                  <c:v>2</c:v>
                </c:pt>
                <c:pt idx="2982">
                  <c:v>1.99</c:v>
                </c:pt>
                <c:pt idx="2983">
                  <c:v>2</c:v>
                </c:pt>
                <c:pt idx="2984">
                  <c:v>2.0099999999999998</c:v>
                </c:pt>
                <c:pt idx="2985">
                  <c:v>2</c:v>
                </c:pt>
                <c:pt idx="2986">
                  <c:v>1.97</c:v>
                </c:pt>
                <c:pt idx="2987">
                  <c:v>1.93</c:v>
                </c:pt>
                <c:pt idx="2988">
                  <c:v>1.89</c:v>
                </c:pt>
                <c:pt idx="2989">
                  <c:v>1.87</c:v>
                </c:pt>
                <c:pt idx="2990">
                  <c:v>1.85</c:v>
                </c:pt>
                <c:pt idx="2991">
                  <c:v>1.81</c:v>
                </c:pt>
                <c:pt idx="2992">
                  <c:v>1.78</c:v>
                </c:pt>
                <c:pt idx="2993">
                  <c:v>1.74</c:v>
                </c:pt>
                <c:pt idx="2994">
                  <c:v>1.7</c:v>
                </c:pt>
                <c:pt idx="2995">
                  <c:v>1.66</c:v>
                </c:pt>
                <c:pt idx="2996">
                  <c:v>1.62</c:v>
                </c:pt>
                <c:pt idx="2997">
                  <c:v>1.55</c:v>
                </c:pt>
                <c:pt idx="2998">
                  <c:v>1.54</c:v>
                </c:pt>
                <c:pt idx="2999">
                  <c:v>1.52</c:v>
                </c:pt>
                <c:pt idx="3000">
                  <c:v>1.5</c:v>
                </c:pt>
                <c:pt idx="3001">
                  <c:v>1.46</c:v>
                </c:pt>
                <c:pt idx="3002">
                  <c:v>1.44</c:v>
                </c:pt>
                <c:pt idx="3003">
                  <c:v>1.44</c:v>
                </c:pt>
                <c:pt idx="3004">
                  <c:v>1.42</c:v>
                </c:pt>
                <c:pt idx="3005">
                  <c:v>1.39</c:v>
                </c:pt>
                <c:pt idx="3006">
                  <c:v>1.38</c:v>
                </c:pt>
                <c:pt idx="3007">
                  <c:v>1.38</c:v>
                </c:pt>
                <c:pt idx="3008">
                  <c:v>1.36</c:v>
                </c:pt>
                <c:pt idx="3009">
                  <c:v>1.37</c:v>
                </c:pt>
                <c:pt idx="3010">
                  <c:v>1.38</c:v>
                </c:pt>
                <c:pt idx="3011">
                  <c:v>1.41</c:v>
                </c:pt>
                <c:pt idx="3012">
                  <c:v>1.43</c:v>
                </c:pt>
                <c:pt idx="3013">
                  <c:v>1.46</c:v>
                </c:pt>
                <c:pt idx="3014">
                  <c:v>1.49</c:v>
                </c:pt>
                <c:pt idx="3015">
                  <c:v>1.51</c:v>
                </c:pt>
                <c:pt idx="3016">
                  <c:v>1.54</c:v>
                </c:pt>
                <c:pt idx="3017">
                  <c:v>1.56</c:v>
                </c:pt>
                <c:pt idx="3018">
                  <c:v>1.59</c:v>
                </c:pt>
                <c:pt idx="3019">
                  <c:v>1.61</c:v>
                </c:pt>
                <c:pt idx="3020">
                  <c:v>1.64</c:v>
                </c:pt>
                <c:pt idx="3021">
                  <c:v>1.67</c:v>
                </c:pt>
                <c:pt idx="3022">
                  <c:v>1.69</c:v>
                </c:pt>
                <c:pt idx="3023">
                  <c:v>1.71</c:v>
                </c:pt>
                <c:pt idx="3024">
                  <c:v>1.72</c:v>
                </c:pt>
                <c:pt idx="3025">
                  <c:v>1.72</c:v>
                </c:pt>
                <c:pt idx="3026">
                  <c:v>1.7</c:v>
                </c:pt>
                <c:pt idx="3027">
                  <c:v>1.68</c:v>
                </c:pt>
                <c:pt idx="3028">
                  <c:v>1.67</c:v>
                </c:pt>
                <c:pt idx="3029">
                  <c:v>1.66</c:v>
                </c:pt>
                <c:pt idx="3030">
                  <c:v>1.64</c:v>
                </c:pt>
                <c:pt idx="3031">
                  <c:v>1.61</c:v>
                </c:pt>
                <c:pt idx="3032">
                  <c:v>1.58</c:v>
                </c:pt>
                <c:pt idx="3033">
                  <c:v>1.57</c:v>
                </c:pt>
                <c:pt idx="3034">
                  <c:v>1.57</c:v>
                </c:pt>
                <c:pt idx="3035">
                  <c:v>1.53</c:v>
                </c:pt>
                <c:pt idx="3036">
                  <c:v>1.5</c:v>
                </c:pt>
                <c:pt idx="3037">
                  <c:v>1.48</c:v>
                </c:pt>
                <c:pt idx="3038">
                  <c:v>1.46</c:v>
                </c:pt>
                <c:pt idx="3039">
                  <c:v>1.45</c:v>
                </c:pt>
                <c:pt idx="3040">
                  <c:v>1.43</c:v>
                </c:pt>
                <c:pt idx="3041">
                  <c:v>1.44</c:v>
                </c:pt>
                <c:pt idx="3042">
                  <c:v>1.45</c:v>
                </c:pt>
                <c:pt idx="3043">
                  <c:v>1.47</c:v>
                </c:pt>
                <c:pt idx="3044">
                  <c:v>1.5</c:v>
                </c:pt>
                <c:pt idx="3045">
                  <c:v>1.52</c:v>
                </c:pt>
                <c:pt idx="3046">
                  <c:v>1.54</c:v>
                </c:pt>
                <c:pt idx="3047">
                  <c:v>1.56</c:v>
                </c:pt>
                <c:pt idx="3048">
                  <c:v>1.59</c:v>
                </c:pt>
                <c:pt idx="3049">
                  <c:v>1.61</c:v>
                </c:pt>
                <c:pt idx="3050">
                  <c:v>1.62</c:v>
                </c:pt>
                <c:pt idx="3051">
                  <c:v>1.64</c:v>
                </c:pt>
                <c:pt idx="3052">
                  <c:v>1.67</c:v>
                </c:pt>
                <c:pt idx="3053">
                  <c:v>1.7</c:v>
                </c:pt>
                <c:pt idx="3054">
                  <c:v>1.73</c:v>
                </c:pt>
                <c:pt idx="3055">
                  <c:v>1.75</c:v>
                </c:pt>
                <c:pt idx="3056">
                  <c:v>1.79</c:v>
                </c:pt>
                <c:pt idx="3057">
                  <c:v>1.8</c:v>
                </c:pt>
                <c:pt idx="3058">
                  <c:v>1.81</c:v>
                </c:pt>
                <c:pt idx="3059">
                  <c:v>1.82</c:v>
                </c:pt>
                <c:pt idx="3060">
                  <c:v>1.83</c:v>
                </c:pt>
                <c:pt idx="3061">
                  <c:v>1.84</c:v>
                </c:pt>
                <c:pt idx="3062">
                  <c:v>1.85</c:v>
                </c:pt>
                <c:pt idx="3063">
                  <c:v>1.83</c:v>
                </c:pt>
                <c:pt idx="3064">
                  <c:v>1.83</c:v>
                </c:pt>
                <c:pt idx="3065">
                  <c:v>1.81</c:v>
                </c:pt>
                <c:pt idx="3066">
                  <c:v>1.77</c:v>
                </c:pt>
                <c:pt idx="3067">
                  <c:v>1.75</c:v>
                </c:pt>
                <c:pt idx="3068">
                  <c:v>1.74</c:v>
                </c:pt>
                <c:pt idx="3069">
                  <c:v>1.73</c:v>
                </c:pt>
                <c:pt idx="3070">
                  <c:v>1.7</c:v>
                </c:pt>
                <c:pt idx="3071">
                  <c:v>1.7</c:v>
                </c:pt>
                <c:pt idx="3072">
                  <c:v>1.7</c:v>
                </c:pt>
                <c:pt idx="3073">
                  <c:v>1.76</c:v>
                </c:pt>
                <c:pt idx="3074">
                  <c:v>1.76</c:v>
                </c:pt>
                <c:pt idx="3075">
                  <c:v>1.76</c:v>
                </c:pt>
                <c:pt idx="3076">
                  <c:v>1.77</c:v>
                </c:pt>
                <c:pt idx="3077">
                  <c:v>1.82</c:v>
                </c:pt>
                <c:pt idx="3078">
                  <c:v>1.83</c:v>
                </c:pt>
                <c:pt idx="3079">
                  <c:v>1.82</c:v>
                </c:pt>
                <c:pt idx="3080">
                  <c:v>1.81</c:v>
                </c:pt>
                <c:pt idx="3081">
                  <c:v>1.82</c:v>
                </c:pt>
                <c:pt idx="3082">
                  <c:v>1.84</c:v>
                </c:pt>
                <c:pt idx="3083">
                  <c:v>1.86</c:v>
                </c:pt>
                <c:pt idx="3084">
                  <c:v>1.83</c:v>
                </c:pt>
                <c:pt idx="3085">
                  <c:v>1.79</c:v>
                </c:pt>
                <c:pt idx="3086">
                  <c:v>1.79</c:v>
                </c:pt>
                <c:pt idx="3087">
                  <c:v>1.79</c:v>
                </c:pt>
                <c:pt idx="3088">
                  <c:v>1.78</c:v>
                </c:pt>
                <c:pt idx="3089">
                  <c:v>1.75</c:v>
                </c:pt>
                <c:pt idx="3090">
                  <c:v>1.72</c:v>
                </c:pt>
                <c:pt idx="3091">
                  <c:v>1.71</c:v>
                </c:pt>
                <c:pt idx="3092">
                  <c:v>1.71</c:v>
                </c:pt>
                <c:pt idx="3093">
                  <c:v>1.69</c:v>
                </c:pt>
                <c:pt idx="3094">
                  <c:v>1.68</c:v>
                </c:pt>
                <c:pt idx="3095">
                  <c:v>1.69</c:v>
                </c:pt>
                <c:pt idx="3096">
                  <c:v>1.69</c:v>
                </c:pt>
                <c:pt idx="3097">
                  <c:v>1.67</c:v>
                </c:pt>
                <c:pt idx="3098">
                  <c:v>1.66</c:v>
                </c:pt>
                <c:pt idx="3099">
                  <c:v>1.66</c:v>
                </c:pt>
                <c:pt idx="3100">
                  <c:v>1.65</c:v>
                </c:pt>
                <c:pt idx="3101">
                  <c:v>1.64</c:v>
                </c:pt>
                <c:pt idx="3102">
                  <c:v>1.64</c:v>
                </c:pt>
                <c:pt idx="3103">
                  <c:v>1.65</c:v>
                </c:pt>
                <c:pt idx="3104">
                  <c:v>1.66</c:v>
                </c:pt>
                <c:pt idx="3105">
                  <c:v>1.67</c:v>
                </c:pt>
                <c:pt idx="3106">
                  <c:v>1.67</c:v>
                </c:pt>
                <c:pt idx="3107">
                  <c:v>1.68</c:v>
                </c:pt>
                <c:pt idx="3108">
                  <c:v>1.68</c:v>
                </c:pt>
                <c:pt idx="3109">
                  <c:v>1.68</c:v>
                </c:pt>
                <c:pt idx="3110">
                  <c:v>1.67</c:v>
                </c:pt>
                <c:pt idx="3111">
                  <c:v>1.66</c:v>
                </c:pt>
                <c:pt idx="3112">
                  <c:v>1.67</c:v>
                </c:pt>
                <c:pt idx="3113">
                  <c:v>1.68</c:v>
                </c:pt>
                <c:pt idx="3114">
                  <c:v>1.71</c:v>
                </c:pt>
                <c:pt idx="3115">
                  <c:v>1.74</c:v>
                </c:pt>
                <c:pt idx="3116">
                  <c:v>1.75</c:v>
                </c:pt>
                <c:pt idx="3117">
                  <c:v>1.76</c:v>
                </c:pt>
                <c:pt idx="3118">
                  <c:v>1.8</c:v>
                </c:pt>
                <c:pt idx="3119">
                  <c:v>1.83</c:v>
                </c:pt>
                <c:pt idx="3120">
                  <c:v>1.85</c:v>
                </c:pt>
                <c:pt idx="3121">
                  <c:v>1.87</c:v>
                </c:pt>
                <c:pt idx="3122">
                  <c:v>1.88</c:v>
                </c:pt>
                <c:pt idx="3123">
                  <c:v>1.89</c:v>
                </c:pt>
                <c:pt idx="3124">
                  <c:v>1.88</c:v>
                </c:pt>
                <c:pt idx="3125">
                  <c:v>1.89</c:v>
                </c:pt>
                <c:pt idx="3126">
                  <c:v>1.9</c:v>
                </c:pt>
                <c:pt idx="3127">
                  <c:v>1.9</c:v>
                </c:pt>
                <c:pt idx="3128">
                  <c:v>1.9</c:v>
                </c:pt>
                <c:pt idx="3129">
                  <c:v>1.89</c:v>
                </c:pt>
                <c:pt idx="3130">
                  <c:v>1.86</c:v>
                </c:pt>
                <c:pt idx="3131">
                  <c:v>1.85</c:v>
                </c:pt>
                <c:pt idx="3132">
                  <c:v>1.87</c:v>
                </c:pt>
                <c:pt idx="3133">
                  <c:v>1.87</c:v>
                </c:pt>
                <c:pt idx="3134">
                  <c:v>1.87</c:v>
                </c:pt>
                <c:pt idx="3135">
                  <c:v>1.85</c:v>
                </c:pt>
                <c:pt idx="3136">
                  <c:v>1.83</c:v>
                </c:pt>
                <c:pt idx="3137">
                  <c:v>1.82</c:v>
                </c:pt>
                <c:pt idx="3138">
                  <c:v>1.83</c:v>
                </c:pt>
                <c:pt idx="3139">
                  <c:v>1.84</c:v>
                </c:pt>
                <c:pt idx="3140">
                  <c:v>1.83</c:v>
                </c:pt>
                <c:pt idx="3141">
                  <c:v>1.8</c:v>
                </c:pt>
                <c:pt idx="3142">
                  <c:v>1.8</c:v>
                </c:pt>
                <c:pt idx="3143">
                  <c:v>1.81</c:v>
                </c:pt>
                <c:pt idx="3144">
                  <c:v>1.81</c:v>
                </c:pt>
                <c:pt idx="3145">
                  <c:v>1.81</c:v>
                </c:pt>
                <c:pt idx="3146">
                  <c:v>1.79</c:v>
                </c:pt>
                <c:pt idx="3147">
                  <c:v>1.76</c:v>
                </c:pt>
                <c:pt idx="3148">
                  <c:v>1.76</c:v>
                </c:pt>
                <c:pt idx="3149">
                  <c:v>1.77</c:v>
                </c:pt>
                <c:pt idx="3150">
                  <c:v>1.74</c:v>
                </c:pt>
                <c:pt idx="3151">
                  <c:v>1.72</c:v>
                </c:pt>
                <c:pt idx="3152">
                  <c:v>1.75</c:v>
                </c:pt>
                <c:pt idx="3153">
                  <c:v>1.81</c:v>
                </c:pt>
                <c:pt idx="3154">
                  <c:v>1.85</c:v>
                </c:pt>
                <c:pt idx="3155">
                  <c:v>1.86</c:v>
                </c:pt>
                <c:pt idx="3156">
                  <c:v>1.85</c:v>
                </c:pt>
                <c:pt idx="3157">
                  <c:v>1.88</c:v>
                </c:pt>
                <c:pt idx="3158">
                  <c:v>1.88</c:v>
                </c:pt>
                <c:pt idx="3159">
                  <c:v>1.83</c:v>
                </c:pt>
                <c:pt idx="3160">
                  <c:v>1.83</c:v>
                </c:pt>
                <c:pt idx="3161">
                  <c:v>1.8</c:v>
                </c:pt>
                <c:pt idx="3162">
                  <c:v>1.75</c:v>
                </c:pt>
                <c:pt idx="3163">
                  <c:v>1.74</c:v>
                </c:pt>
                <c:pt idx="3164">
                  <c:v>1.74</c:v>
                </c:pt>
                <c:pt idx="3165">
                  <c:v>1.72</c:v>
                </c:pt>
                <c:pt idx="3166">
                  <c:v>1.72</c:v>
                </c:pt>
                <c:pt idx="3167">
                  <c:v>1.72</c:v>
                </c:pt>
                <c:pt idx="3168">
                  <c:v>1.72</c:v>
                </c:pt>
                <c:pt idx="3169">
                  <c:v>1.73</c:v>
                </c:pt>
                <c:pt idx="3170">
                  <c:v>1.73</c:v>
                </c:pt>
                <c:pt idx="3171">
                  <c:v>1.73</c:v>
                </c:pt>
                <c:pt idx="3172">
                  <c:v>1.73</c:v>
                </c:pt>
                <c:pt idx="3173">
                  <c:v>2.09</c:v>
                </c:pt>
                <c:pt idx="3174">
                  <c:v>2.04</c:v>
                </c:pt>
                <c:pt idx="3175">
                  <c:v>2.0099999999999998</c:v>
                </c:pt>
                <c:pt idx="3176">
                  <c:v>1.99</c:v>
                </c:pt>
                <c:pt idx="3177">
                  <c:v>1.95</c:v>
                </c:pt>
                <c:pt idx="3178">
                  <c:v>1.93</c:v>
                </c:pt>
                <c:pt idx="3179">
                  <c:v>1.97</c:v>
                </c:pt>
                <c:pt idx="3180">
                  <c:v>1.98</c:v>
                </c:pt>
                <c:pt idx="3181">
                  <c:v>1.99</c:v>
                </c:pt>
                <c:pt idx="3182">
                  <c:v>2.0099999999999998</c:v>
                </c:pt>
                <c:pt idx="3183">
                  <c:v>2.1</c:v>
                </c:pt>
                <c:pt idx="3184">
                  <c:v>2.21</c:v>
                </c:pt>
                <c:pt idx="3185">
                  <c:v>2.3199999999999998</c:v>
                </c:pt>
                <c:pt idx="3186">
                  <c:v>2.36</c:v>
                </c:pt>
                <c:pt idx="3187">
                  <c:v>2.39</c:v>
                </c:pt>
                <c:pt idx="3188">
                  <c:v>2.39</c:v>
                </c:pt>
                <c:pt idx="3189">
                  <c:v>2.36</c:v>
                </c:pt>
                <c:pt idx="3190">
                  <c:v>2.2799999999999998</c:v>
                </c:pt>
                <c:pt idx="3191">
                  <c:v>2.21</c:v>
                </c:pt>
                <c:pt idx="3192">
                  <c:v>2.14</c:v>
                </c:pt>
                <c:pt idx="3193">
                  <c:v>2</c:v>
                </c:pt>
                <c:pt idx="3194">
                  <c:v>1.91</c:v>
                </c:pt>
                <c:pt idx="3195">
                  <c:v>1.82</c:v>
                </c:pt>
                <c:pt idx="3196">
                  <c:v>1.76</c:v>
                </c:pt>
                <c:pt idx="3197">
                  <c:v>1.72</c:v>
                </c:pt>
                <c:pt idx="3198">
                  <c:v>1.73</c:v>
                </c:pt>
                <c:pt idx="3199">
                  <c:v>1.75</c:v>
                </c:pt>
                <c:pt idx="3200">
                  <c:v>1.74</c:v>
                </c:pt>
                <c:pt idx="3201">
                  <c:v>1.75</c:v>
                </c:pt>
                <c:pt idx="3202">
                  <c:v>1.75</c:v>
                </c:pt>
                <c:pt idx="3203">
                  <c:v>1.76</c:v>
                </c:pt>
                <c:pt idx="3204">
                  <c:v>1.75</c:v>
                </c:pt>
                <c:pt idx="3205">
                  <c:v>1.75</c:v>
                </c:pt>
                <c:pt idx="3206">
                  <c:v>1.74</c:v>
                </c:pt>
                <c:pt idx="3207">
                  <c:v>1.74</c:v>
                </c:pt>
                <c:pt idx="3208">
                  <c:v>1.75</c:v>
                </c:pt>
                <c:pt idx="3209">
                  <c:v>1.76</c:v>
                </c:pt>
                <c:pt idx="3210">
                  <c:v>1.76</c:v>
                </c:pt>
                <c:pt idx="3211">
                  <c:v>1.74</c:v>
                </c:pt>
                <c:pt idx="3212">
                  <c:v>1.74</c:v>
                </c:pt>
                <c:pt idx="3213">
                  <c:v>1.73</c:v>
                </c:pt>
                <c:pt idx="3214">
                  <c:v>1.73</c:v>
                </c:pt>
                <c:pt idx="3215">
                  <c:v>1.73</c:v>
                </c:pt>
                <c:pt idx="3216">
                  <c:v>1.72</c:v>
                </c:pt>
                <c:pt idx="3217">
                  <c:v>1.69</c:v>
                </c:pt>
                <c:pt idx="3218">
                  <c:v>1.68</c:v>
                </c:pt>
                <c:pt idx="3219">
                  <c:v>1.67</c:v>
                </c:pt>
                <c:pt idx="3220">
                  <c:v>1.67</c:v>
                </c:pt>
                <c:pt idx="3221">
                  <c:v>1.68</c:v>
                </c:pt>
                <c:pt idx="3222">
                  <c:v>1.68</c:v>
                </c:pt>
                <c:pt idx="3223">
                  <c:v>1.69</c:v>
                </c:pt>
                <c:pt idx="3224">
                  <c:v>1.7</c:v>
                </c:pt>
                <c:pt idx="3225">
                  <c:v>1.69</c:v>
                </c:pt>
                <c:pt idx="3226">
                  <c:v>1.69</c:v>
                </c:pt>
                <c:pt idx="3227">
                  <c:v>1.68</c:v>
                </c:pt>
                <c:pt idx="3228">
                  <c:v>1.67</c:v>
                </c:pt>
                <c:pt idx="3229">
                  <c:v>1.67</c:v>
                </c:pt>
                <c:pt idx="3230">
                  <c:v>1.67</c:v>
                </c:pt>
                <c:pt idx="3231">
                  <c:v>1.68</c:v>
                </c:pt>
                <c:pt idx="3232">
                  <c:v>1.7</c:v>
                </c:pt>
                <c:pt idx="3233">
                  <c:v>1.71</c:v>
                </c:pt>
                <c:pt idx="3234">
                  <c:v>1.71</c:v>
                </c:pt>
                <c:pt idx="3235">
                  <c:v>1.75</c:v>
                </c:pt>
                <c:pt idx="3236">
                  <c:v>1.78</c:v>
                </c:pt>
                <c:pt idx="3237">
                  <c:v>1.8</c:v>
                </c:pt>
                <c:pt idx="3238">
                  <c:v>1.82</c:v>
                </c:pt>
                <c:pt idx="3239">
                  <c:v>1.82</c:v>
                </c:pt>
                <c:pt idx="3240">
                  <c:v>1.81</c:v>
                </c:pt>
                <c:pt idx="3241">
                  <c:v>1.81</c:v>
                </c:pt>
                <c:pt idx="3242">
                  <c:v>1.8</c:v>
                </c:pt>
                <c:pt idx="3243">
                  <c:v>1.81</c:v>
                </c:pt>
                <c:pt idx="3244">
                  <c:v>1.81</c:v>
                </c:pt>
                <c:pt idx="3245">
                  <c:v>1.8</c:v>
                </c:pt>
                <c:pt idx="3246">
                  <c:v>1.8</c:v>
                </c:pt>
                <c:pt idx="3247">
                  <c:v>1.79</c:v>
                </c:pt>
                <c:pt idx="3248">
                  <c:v>1.78</c:v>
                </c:pt>
                <c:pt idx="3249">
                  <c:v>1.78</c:v>
                </c:pt>
                <c:pt idx="3250">
                  <c:v>1.8</c:v>
                </c:pt>
                <c:pt idx="3251">
                  <c:v>1.79</c:v>
                </c:pt>
                <c:pt idx="3252">
                  <c:v>1.78</c:v>
                </c:pt>
                <c:pt idx="3253">
                  <c:v>1.75</c:v>
                </c:pt>
                <c:pt idx="3254">
                  <c:v>1.7</c:v>
                </c:pt>
                <c:pt idx="3255">
                  <c:v>1.62</c:v>
                </c:pt>
                <c:pt idx="3256">
                  <c:v>1.6</c:v>
                </c:pt>
                <c:pt idx="3257">
                  <c:v>1.56</c:v>
                </c:pt>
                <c:pt idx="3258">
                  <c:v>1.54</c:v>
                </c:pt>
                <c:pt idx="3259">
                  <c:v>1.54</c:v>
                </c:pt>
                <c:pt idx="3260">
                  <c:v>1.57</c:v>
                </c:pt>
                <c:pt idx="3261">
                  <c:v>1.6</c:v>
                </c:pt>
                <c:pt idx="3262">
                  <c:v>1.6</c:v>
                </c:pt>
                <c:pt idx="3263">
                  <c:v>1.63</c:v>
                </c:pt>
                <c:pt idx="3264">
                  <c:v>1.64</c:v>
                </c:pt>
                <c:pt idx="3265">
                  <c:v>1.66</c:v>
                </c:pt>
                <c:pt idx="3266">
                  <c:v>1.68</c:v>
                </c:pt>
                <c:pt idx="3267">
                  <c:v>1.69</c:v>
                </c:pt>
                <c:pt idx="3268">
                  <c:v>1.71</c:v>
                </c:pt>
                <c:pt idx="3269">
                  <c:v>1.71</c:v>
                </c:pt>
                <c:pt idx="3270">
                  <c:v>1.71</c:v>
                </c:pt>
                <c:pt idx="3271">
                  <c:v>1.71</c:v>
                </c:pt>
                <c:pt idx="3272">
                  <c:v>1.71</c:v>
                </c:pt>
                <c:pt idx="3273">
                  <c:v>1.8</c:v>
                </c:pt>
                <c:pt idx="3274">
                  <c:v>1.81</c:v>
                </c:pt>
                <c:pt idx="3275">
                  <c:v>1.81</c:v>
                </c:pt>
                <c:pt idx="3276">
                  <c:v>1.81</c:v>
                </c:pt>
                <c:pt idx="3277">
                  <c:v>1.81</c:v>
                </c:pt>
                <c:pt idx="3278">
                  <c:v>1.83</c:v>
                </c:pt>
                <c:pt idx="3279">
                  <c:v>1.84</c:v>
                </c:pt>
                <c:pt idx="3280">
                  <c:v>1.84</c:v>
                </c:pt>
                <c:pt idx="3281">
                  <c:v>1.86</c:v>
                </c:pt>
                <c:pt idx="3282">
                  <c:v>1.88</c:v>
                </c:pt>
                <c:pt idx="3283">
                  <c:v>1.9</c:v>
                </c:pt>
                <c:pt idx="3284">
                  <c:v>1.91</c:v>
                </c:pt>
                <c:pt idx="3285">
                  <c:v>1.92</c:v>
                </c:pt>
                <c:pt idx="3286">
                  <c:v>1.95</c:v>
                </c:pt>
                <c:pt idx="3287">
                  <c:v>1.95</c:v>
                </c:pt>
                <c:pt idx="3288">
                  <c:v>1.97</c:v>
                </c:pt>
                <c:pt idx="3289">
                  <c:v>1.96</c:v>
                </c:pt>
                <c:pt idx="3290">
                  <c:v>1.97</c:v>
                </c:pt>
                <c:pt idx="3291">
                  <c:v>1.96</c:v>
                </c:pt>
                <c:pt idx="3292">
                  <c:v>1.94</c:v>
                </c:pt>
                <c:pt idx="3293">
                  <c:v>1.92</c:v>
                </c:pt>
                <c:pt idx="3294">
                  <c:v>1.92</c:v>
                </c:pt>
                <c:pt idx="3295">
                  <c:v>1.87</c:v>
                </c:pt>
                <c:pt idx="3296">
                  <c:v>1.85</c:v>
                </c:pt>
                <c:pt idx="3297">
                  <c:v>1.86</c:v>
                </c:pt>
                <c:pt idx="3298">
                  <c:v>1.87</c:v>
                </c:pt>
                <c:pt idx="3299">
                  <c:v>1.88</c:v>
                </c:pt>
                <c:pt idx="3300">
                  <c:v>1.88</c:v>
                </c:pt>
                <c:pt idx="3301">
                  <c:v>1.88</c:v>
                </c:pt>
                <c:pt idx="3302">
                  <c:v>1.89</c:v>
                </c:pt>
                <c:pt idx="3303">
                  <c:v>1.91</c:v>
                </c:pt>
                <c:pt idx="3304">
                  <c:v>1.91</c:v>
                </c:pt>
                <c:pt idx="3305">
                  <c:v>1.92</c:v>
                </c:pt>
                <c:pt idx="3306">
                  <c:v>1.93</c:v>
                </c:pt>
                <c:pt idx="3307">
                  <c:v>1.97</c:v>
                </c:pt>
                <c:pt idx="3308">
                  <c:v>1.99</c:v>
                </c:pt>
                <c:pt idx="3309">
                  <c:v>2.02</c:v>
                </c:pt>
                <c:pt idx="3310">
                  <c:v>2.0299999999999998</c:v>
                </c:pt>
                <c:pt idx="3311">
                  <c:v>2.04</c:v>
                </c:pt>
                <c:pt idx="3312">
                  <c:v>2.0499999999999998</c:v>
                </c:pt>
                <c:pt idx="3313">
                  <c:v>2.06</c:v>
                </c:pt>
                <c:pt idx="3314">
                  <c:v>2.0499999999999998</c:v>
                </c:pt>
                <c:pt idx="3315">
                  <c:v>2.0499999999999998</c:v>
                </c:pt>
                <c:pt idx="3316">
                  <c:v>2.0499999999999998</c:v>
                </c:pt>
                <c:pt idx="3317">
                  <c:v>2.02</c:v>
                </c:pt>
                <c:pt idx="3318">
                  <c:v>2.0099999999999998</c:v>
                </c:pt>
                <c:pt idx="3319">
                  <c:v>2</c:v>
                </c:pt>
                <c:pt idx="3320">
                  <c:v>2.0099999999999998</c:v>
                </c:pt>
                <c:pt idx="3321">
                  <c:v>1.99</c:v>
                </c:pt>
                <c:pt idx="3322">
                  <c:v>1.96</c:v>
                </c:pt>
                <c:pt idx="3323">
                  <c:v>1.93</c:v>
                </c:pt>
                <c:pt idx="3324">
                  <c:v>1.93</c:v>
                </c:pt>
                <c:pt idx="3325">
                  <c:v>1.93</c:v>
                </c:pt>
                <c:pt idx="3326">
                  <c:v>1.91</c:v>
                </c:pt>
                <c:pt idx="3327">
                  <c:v>1.9</c:v>
                </c:pt>
                <c:pt idx="3328">
                  <c:v>1.89</c:v>
                </c:pt>
                <c:pt idx="3329">
                  <c:v>1.89</c:v>
                </c:pt>
                <c:pt idx="3330">
                  <c:v>1.91</c:v>
                </c:pt>
                <c:pt idx="3331">
                  <c:v>1.93</c:v>
                </c:pt>
                <c:pt idx="3332">
                  <c:v>1.99</c:v>
                </c:pt>
                <c:pt idx="3333">
                  <c:v>2.0699999999999998</c:v>
                </c:pt>
                <c:pt idx="3334">
                  <c:v>2.14</c:v>
                </c:pt>
                <c:pt idx="3335">
                  <c:v>2.2200000000000002</c:v>
                </c:pt>
                <c:pt idx="3336">
                  <c:v>2.42</c:v>
                </c:pt>
                <c:pt idx="3337">
                  <c:v>2.5299999999999998</c:v>
                </c:pt>
                <c:pt idx="3338">
                  <c:v>2.69</c:v>
                </c:pt>
                <c:pt idx="3339">
                  <c:v>2.83</c:v>
                </c:pt>
                <c:pt idx="3340">
                  <c:v>2.93</c:v>
                </c:pt>
                <c:pt idx="3341">
                  <c:v>3.02</c:v>
                </c:pt>
                <c:pt idx="3342">
                  <c:v>3.2</c:v>
                </c:pt>
                <c:pt idx="3343">
                  <c:v>3.59</c:v>
                </c:pt>
                <c:pt idx="3344">
                  <c:v>3.75</c:v>
                </c:pt>
                <c:pt idx="3345">
                  <c:v>3.9</c:v>
                </c:pt>
                <c:pt idx="3346">
                  <c:v>4.0199999999999996</c:v>
                </c:pt>
                <c:pt idx="3347">
                  <c:v>4.1100000000000003</c:v>
                </c:pt>
                <c:pt idx="3348">
                  <c:v>4.3499999999999996</c:v>
                </c:pt>
                <c:pt idx="3349">
                  <c:v>4.4800000000000004</c:v>
                </c:pt>
                <c:pt idx="3350">
                  <c:v>4.6500000000000004</c:v>
                </c:pt>
                <c:pt idx="3351">
                  <c:v>4.76</c:v>
                </c:pt>
                <c:pt idx="3352">
                  <c:v>4.8499999999999996</c:v>
                </c:pt>
                <c:pt idx="3353">
                  <c:v>4.97</c:v>
                </c:pt>
                <c:pt idx="3354">
                  <c:v>5.13</c:v>
                </c:pt>
                <c:pt idx="3355">
                  <c:v>5.35</c:v>
                </c:pt>
                <c:pt idx="3356">
                  <c:v>6.04</c:v>
                </c:pt>
                <c:pt idx="3357">
                  <c:v>6.34</c:v>
                </c:pt>
                <c:pt idx="3358">
                  <c:v>6.59</c:v>
                </c:pt>
                <c:pt idx="3359">
                  <c:v>6.85</c:v>
                </c:pt>
                <c:pt idx="3360">
                  <c:v>7.47</c:v>
                </c:pt>
                <c:pt idx="3361">
                  <c:v>7.77</c:v>
                </c:pt>
                <c:pt idx="3362">
                  <c:v>8.0500000000000007</c:v>
                </c:pt>
                <c:pt idx="3363">
                  <c:v>8.3000000000000007</c:v>
                </c:pt>
                <c:pt idx="3364">
                  <c:v>8.48</c:v>
                </c:pt>
                <c:pt idx="3365">
                  <c:v>8.73</c:v>
                </c:pt>
                <c:pt idx="3366">
                  <c:v>8.82</c:v>
                </c:pt>
                <c:pt idx="3367">
                  <c:v>8.9</c:v>
                </c:pt>
                <c:pt idx="3368">
                  <c:v>8.9600000000000009</c:v>
                </c:pt>
                <c:pt idx="3369">
                  <c:v>8.9600000000000009</c:v>
                </c:pt>
                <c:pt idx="3370">
                  <c:v>8.9600000000000009</c:v>
                </c:pt>
                <c:pt idx="3371">
                  <c:v>9.2899999999999991</c:v>
                </c:pt>
                <c:pt idx="3372">
                  <c:v>9.7100000000000009</c:v>
                </c:pt>
                <c:pt idx="3373">
                  <c:v>10</c:v>
                </c:pt>
                <c:pt idx="3374">
                  <c:v>10.08</c:v>
                </c:pt>
                <c:pt idx="3375">
                  <c:v>10.130000000000001</c:v>
                </c:pt>
                <c:pt idx="3376">
                  <c:v>10.119999999999999</c:v>
                </c:pt>
                <c:pt idx="3377">
                  <c:v>10.07</c:v>
                </c:pt>
                <c:pt idx="3378">
                  <c:v>10.050000000000001</c:v>
                </c:pt>
                <c:pt idx="3379">
                  <c:v>10.09</c:v>
                </c:pt>
                <c:pt idx="3380">
                  <c:v>10.18</c:v>
                </c:pt>
                <c:pt idx="3381">
                  <c:v>10.31</c:v>
                </c:pt>
                <c:pt idx="3382">
                  <c:v>10.51</c:v>
                </c:pt>
                <c:pt idx="3383">
                  <c:v>10.98</c:v>
                </c:pt>
                <c:pt idx="3384">
                  <c:v>11.16</c:v>
                </c:pt>
                <c:pt idx="3385">
                  <c:v>11.3</c:v>
                </c:pt>
                <c:pt idx="3386">
                  <c:v>11.32</c:v>
                </c:pt>
                <c:pt idx="3387">
                  <c:v>11.13</c:v>
                </c:pt>
                <c:pt idx="3388">
                  <c:v>10.99</c:v>
                </c:pt>
                <c:pt idx="3389">
                  <c:v>10.83</c:v>
                </c:pt>
                <c:pt idx="3390">
                  <c:v>10.69</c:v>
                </c:pt>
                <c:pt idx="3391">
                  <c:v>10.54</c:v>
                </c:pt>
                <c:pt idx="3392">
                  <c:v>10.28</c:v>
                </c:pt>
                <c:pt idx="3393">
                  <c:v>10.210000000000001</c:v>
                </c:pt>
                <c:pt idx="3394">
                  <c:v>10.14</c:v>
                </c:pt>
                <c:pt idx="3395">
                  <c:v>10.119999999999999</c:v>
                </c:pt>
                <c:pt idx="3396">
                  <c:v>10.14</c:v>
                </c:pt>
                <c:pt idx="3397">
                  <c:v>10.26</c:v>
                </c:pt>
                <c:pt idx="3398">
                  <c:v>10.34</c:v>
                </c:pt>
                <c:pt idx="3399">
                  <c:v>10.45</c:v>
                </c:pt>
                <c:pt idx="3400">
                  <c:v>10.57</c:v>
                </c:pt>
                <c:pt idx="3401">
                  <c:v>10.66</c:v>
                </c:pt>
                <c:pt idx="3402">
                  <c:v>10.82</c:v>
                </c:pt>
                <c:pt idx="3403">
                  <c:v>10.92</c:v>
                </c:pt>
                <c:pt idx="3404">
                  <c:v>10.99</c:v>
                </c:pt>
                <c:pt idx="3405">
                  <c:v>11.04</c:v>
                </c:pt>
                <c:pt idx="3406">
                  <c:v>11.03</c:v>
                </c:pt>
                <c:pt idx="3407">
                  <c:v>10.72</c:v>
                </c:pt>
                <c:pt idx="3408">
                  <c:v>10.46</c:v>
                </c:pt>
                <c:pt idx="3409">
                  <c:v>10.07</c:v>
                </c:pt>
                <c:pt idx="3410">
                  <c:v>9.6199999999999992</c:v>
                </c:pt>
                <c:pt idx="3411">
                  <c:v>8.23</c:v>
                </c:pt>
                <c:pt idx="3412">
                  <c:v>7.34</c:v>
                </c:pt>
                <c:pt idx="3413">
                  <c:v>6.54</c:v>
                </c:pt>
                <c:pt idx="3414">
                  <c:v>5.18</c:v>
                </c:pt>
                <c:pt idx="3415">
                  <c:v>5.18</c:v>
                </c:pt>
                <c:pt idx="3416">
                  <c:v>4.3</c:v>
                </c:pt>
                <c:pt idx="3417">
                  <c:v>3.99</c:v>
                </c:pt>
                <c:pt idx="3418">
                  <c:v>3.77</c:v>
                </c:pt>
                <c:pt idx="3419">
                  <c:v>3.28</c:v>
                </c:pt>
                <c:pt idx="3420">
                  <c:v>3.09</c:v>
                </c:pt>
                <c:pt idx="3421">
                  <c:v>2.94</c:v>
                </c:pt>
                <c:pt idx="3422">
                  <c:v>2.76</c:v>
                </c:pt>
                <c:pt idx="3423">
                  <c:v>2.63</c:v>
                </c:pt>
                <c:pt idx="3424">
                  <c:v>2.52</c:v>
                </c:pt>
                <c:pt idx="3425">
                  <c:v>2.3199999999999998</c:v>
                </c:pt>
                <c:pt idx="3426">
                  <c:v>2.2400000000000002</c:v>
                </c:pt>
                <c:pt idx="3427">
                  <c:v>2.15</c:v>
                </c:pt>
                <c:pt idx="3428">
                  <c:v>2.0299999999999998</c:v>
                </c:pt>
                <c:pt idx="3429">
                  <c:v>1.98</c:v>
                </c:pt>
                <c:pt idx="3430">
                  <c:v>1.94</c:v>
                </c:pt>
                <c:pt idx="3431">
                  <c:v>1.9</c:v>
                </c:pt>
                <c:pt idx="3432">
                  <c:v>1.86</c:v>
                </c:pt>
                <c:pt idx="3433">
                  <c:v>1.84</c:v>
                </c:pt>
                <c:pt idx="3434">
                  <c:v>1.75</c:v>
                </c:pt>
                <c:pt idx="3435">
                  <c:v>1.73</c:v>
                </c:pt>
                <c:pt idx="3436">
                  <c:v>1.68</c:v>
                </c:pt>
                <c:pt idx="3437">
                  <c:v>1.63</c:v>
                </c:pt>
                <c:pt idx="3438">
                  <c:v>1.61</c:v>
                </c:pt>
                <c:pt idx="3439">
                  <c:v>1.6</c:v>
                </c:pt>
                <c:pt idx="3440">
                  <c:v>1.59</c:v>
                </c:pt>
                <c:pt idx="3441">
                  <c:v>1.6</c:v>
                </c:pt>
                <c:pt idx="3442">
                  <c:v>1.6</c:v>
                </c:pt>
                <c:pt idx="3443">
                  <c:v>1.6</c:v>
                </c:pt>
                <c:pt idx="3444">
                  <c:v>1.6</c:v>
                </c:pt>
                <c:pt idx="3445">
                  <c:v>1.62</c:v>
                </c:pt>
                <c:pt idx="3446">
                  <c:v>1.64</c:v>
                </c:pt>
                <c:pt idx="3447">
                  <c:v>1.64</c:v>
                </c:pt>
                <c:pt idx="3448">
                  <c:v>1.65</c:v>
                </c:pt>
                <c:pt idx="3449">
                  <c:v>1.65</c:v>
                </c:pt>
                <c:pt idx="3450">
                  <c:v>1.66</c:v>
                </c:pt>
                <c:pt idx="3451">
                  <c:v>1.65</c:v>
                </c:pt>
                <c:pt idx="3452">
                  <c:v>1.65</c:v>
                </c:pt>
                <c:pt idx="3453">
                  <c:v>1.65</c:v>
                </c:pt>
                <c:pt idx="3454">
                  <c:v>1.65</c:v>
                </c:pt>
                <c:pt idx="3455">
                  <c:v>1.65</c:v>
                </c:pt>
                <c:pt idx="3456">
                  <c:v>1.63</c:v>
                </c:pt>
                <c:pt idx="3457">
                  <c:v>1.61</c:v>
                </c:pt>
                <c:pt idx="3458">
                  <c:v>1.6</c:v>
                </c:pt>
                <c:pt idx="3459">
                  <c:v>1.59</c:v>
                </c:pt>
                <c:pt idx="3460">
                  <c:v>1.59</c:v>
                </c:pt>
                <c:pt idx="3461">
                  <c:v>1.57</c:v>
                </c:pt>
                <c:pt idx="3462">
                  <c:v>1.54</c:v>
                </c:pt>
                <c:pt idx="3463">
                  <c:v>1.53</c:v>
                </c:pt>
                <c:pt idx="3464">
                  <c:v>1.51</c:v>
                </c:pt>
                <c:pt idx="3465">
                  <c:v>1.49</c:v>
                </c:pt>
                <c:pt idx="3466">
                  <c:v>1.48</c:v>
                </c:pt>
                <c:pt idx="3467">
                  <c:v>1.46</c:v>
                </c:pt>
                <c:pt idx="3468">
                  <c:v>1.44</c:v>
                </c:pt>
                <c:pt idx="3469">
                  <c:v>1.42</c:v>
                </c:pt>
                <c:pt idx="3470">
                  <c:v>1.41</c:v>
                </c:pt>
                <c:pt idx="3471">
                  <c:v>1.41</c:v>
                </c:pt>
                <c:pt idx="3472">
                  <c:v>1.41</c:v>
                </c:pt>
                <c:pt idx="3473">
                  <c:v>1.53</c:v>
                </c:pt>
                <c:pt idx="3474">
                  <c:v>1.48</c:v>
                </c:pt>
                <c:pt idx="3475">
                  <c:v>1.45</c:v>
                </c:pt>
                <c:pt idx="3476">
                  <c:v>1.43</c:v>
                </c:pt>
                <c:pt idx="3477">
                  <c:v>1.4</c:v>
                </c:pt>
                <c:pt idx="3478">
                  <c:v>1.37</c:v>
                </c:pt>
                <c:pt idx="3479">
                  <c:v>1.36</c:v>
                </c:pt>
                <c:pt idx="3480">
                  <c:v>1.35</c:v>
                </c:pt>
                <c:pt idx="3481">
                  <c:v>1.33</c:v>
                </c:pt>
                <c:pt idx="3482">
                  <c:v>1.29</c:v>
                </c:pt>
                <c:pt idx="3483">
                  <c:v>1.28</c:v>
                </c:pt>
                <c:pt idx="3484">
                  <c:v>1.28</c:v>
                </c:pt>
                <c:pt idx="3485">
                  <c:v>1.27</c:v>
                </c:pt>
                <c:pt idx="3486">
                  <c:v>1.27</c:v>
                </c:pt>
                <c:pt idx="3487">
                  <c:v>1.26</c:v>
                </c:pt>
                <c:pt idx="3488">
                  <c:v>1.26</c:v>
                </c:pt>
                <c:pt idx="3489">
                  <c:v>1.26</c:v>
                </c:pt>
                <c:pt idx="3490">
                  <c:v>1.26</c:v>
                </c:pt>
                <c:pt idx="3491">
                  <c:v>1.27</c:v>
                </c:pt>
                <c:pt idx="3492">
                  <c:v>1.27</c:v>
                </c:pt>
                <c:pt idx="3493">
                  <c:v>1.29</c:v>
                </c:pt>
                <c:pt idx="3494">
                  <c:v>1.32</c:v>
                </c:pt>
                <c:pt idx="3495">
                  <c:v>1.35</c:v>
                </c:pt>
                <c:pt idx="3496">
                  <c:v>1.38</c:v>
                </c:pt>
                <c:pt idx="3497">
                  <c:v>1.41</c:v>
                </c:pt>
                <c:pt idx="3498">
                  <c:v>1.45</c:v>
                </c:pt>
                <c:pt idx="3499">
                  <c:v>1.54</c:v>
                </c:pt>
                <c:pt idx="3500">
                  <c:v>1.6</c:v>
                </c:pt>
                <c:pt idx="3501">
                  <c:v>1.6</c:v>
                </c:pt>
                <c:pt idx="3502">
                  <c:v>1.69</c:v>
                </c:pt>
                <c:pt idx="3503">
                  <c:v>1.72</c:v>
                </c:pt>
                <c:pt idx="3504">
                  <c:v>1.74</c:v>
                </c:pt>
                <c:pt idx="3505">
                  <c:v>1.75</c:v>
                </c:pt>
                <c:pt idx="3506">
                  <c:v>1.74</c:v>
                </c:pt>
                <c:pt idx="3507">
                  <c:v>1.73</c:v>
                </c:pt>
                <c:pt idx="3508">
                  <c:v>1.73</c:v>
                </c:pt>
                <c:pt idx="3509">
                  <c:v>1.75</c:v>
                </c:pt>
                <c:pt idx="3510">
                  <c:v>1.76</c:v>
                </c:pt>
                <c:pt idx="3511">
                  <c:v>1.78</c:v>
                </c:pt>
                <c:pt idx="3512">
                  <c:v>1.78</c:v>
                </c:pt>
                <c:pt idx="3513">
                  <c:v>1.82</c:v>
                </c:pt>
                <c:pt idx="3514">
                  <c:v>1.83</c:v>
                </c:pt>
                <c:pt idx="3515">
                  <c:v>1.84</c:v>
                </c:pt>
                <c:pt idx="3516">
                  <c:v>1.85</c:v>
                </c:pt>
                <c:pt idx="3517">
                  <c:v>1.84</c:v>
                </c:pt>
                <c:pt idx="3518">
                  <c:v>1.82</c:v>
                </c:pt>
                <c:pt idx="3519">
                  <c:v>1.81</c:v>
                </c:pt>
                <c:pt idx="3520">
                  <c:v>1.8</c:v>
                </c:pt>
                <c:pt idx="3521">
                  <c:v>1.79</c:v>
                </c:pt>
                <c:pt idx="3522">
                  <c:v>1.79</c:v>
                </c:pt>
                <c:pt idx="3523">
                  <c:v>1.78</c:v>
                </c:pt>
                <c:pt idx="3524">
                  <c:v>1.76</c:v>
                </c:pt>
                <c:pt idx="3525">
                  <c:v>1.73</c:v>
                </c:pt>
                <c:pt idx="3526">
                  <c:v>1.71</c:v>
                </c:pt>
                <c:pt idx="3527">
                  <c:v>1.69</c:v>
                </c:pt>
                <c:pt idx="3528">
                  <c:v>1.68</c:v>
                </c:pt>
                <c:pt idx="3529">
                  <c:v>1.66</c:v>
                </c:pt>
                <c:pt idx="3530">
                  <c:v>1.66</c:v>
                </c:pt>
                <c:pt idx="3531">
                  <c:v>1.66</c:v>
                </c:pt>
                <c:pt idx="3532">
                  <c:v>1.7</c:v>
                </c:pt>
                <c:pt idx="3533">
                  <c:v>1.73</c:v>
                </c:pt>
                <c:pt idx="3534">
                  <c:v>1.76</c:v>
                </c:pt>
                <c:pt idx="3535">
                  <c:v>1.81</c:v>
                </c:pt>
                <c:pt idx="3536">
                  <c:v>1.84</c:v>
                </c:pt>
                <c:pt idx="3537">
                  <c:v>1.86</c:v>
                </c:pt>
                <c:pt idx="3538">
                  <c:v>1.89</c:v>
                </c:pt>
                <c:pt idx="3539">
                  <c:v>1.9</c:v>
                </c:pt>
                <c:pt idx="3540">
                  <c:v>1.92</c:v>
                </c:pt>
                <c:pt idx="3541">
                  <c:v>1.93</c:v>
                </c:pt>
                <c:pt idx="3542">
                  <c:v>1.93</c:v>
                </c:pt>
                <c:pt idx="3543">
                  <c:v>1.93</c:v>
                </c:pt>
                <c:pt idx="3544">
                  <c:v>1.97</c:v>
                </c:pt>
                <c:pt idx="3545">
                  <c:v>2.0099999999999998</c:v>
                </c:pt>
                <c:pt idx="3546">
                  <c:v>2.0299999999999998</c:v>
                </c:pt>
                <c:pt idx="3547">
                  <c:v>2.0299999999999998</c:v>
                </c:pt>
                <c:pt idx="3548">
                  <c:v>2.02</c:v>
                </c:pt>
                <c:pt idx="3549">
                  <c:v>2</c:v>
                </c:pt>
                <c:pt idx="3550">
                  <c:v>1.96</c:v>
                </c:pt>
                <c:pt idx="3551">
                  <c:v>1.93</c:v>
                </c:pt>
                <c:pt idx="3552">
                  <c:v>1.91</c:v>
                </c:pt>
                <c:pt idx="3553">
                  <c:v>1.85</c:v>
                </c:pt>
                <c:pt idx="3554">
                  <c:v>1.81</c:v>
                </c:pt>
                <c:pt idx="3555">
                  <c:v>1.77</c:v>
                </c:pt>
                <c:pt idx="3556">
                  <c:v>1.74</c:v>
                </c:pt>
                <c:pt idx="3557">
                  <c:v>1.7</c:v>
                </c:pt>
                <c:pt idx="3558">
                  <c:v>1.69</c:v>
                </c:pt>
                <c:pt idx="3559">
                  <c:v>1.69</c:v>
                </c:pt>
                <c:pt idx="3560">
                  <c:v>1.69</c:v>
                </c:pt>
                <c:pt idx="3561">
                  <c:v>1.68</c:v>
                </c:pt>
                <c:pt idx="3562">
                  <c:v>1.67</c:v>
                </c:pt>
                <c:pt idx="3563">
                  <c:v>1.66</c:v>
                </c:pt>
                <c:pt idx="3564">
                  <c:v>1.66</c:v>
                </c:pt>
              </c:numCache>
            </c:numRef>
          </c:xVal>
          <c:yVal>
            <c:numRef>
              <c:f>'SCPTU-2'!$B$10:$B$3575</c:f>
              <c:numCache>
                <c:formatCode>General</c:formatCode>
                <c:ptCount val="3566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24.5399999999999</c:v>
                </c:pt>
                <c:pt idx="2455">
                  <c:v>24.549999999999901</c:v>
                </c:pt>
                <c:pt idx="2456">
                  <c:v>24.559999999999899</c:v>
                </c:pt>
                <c:pt idx="2457">
                  <c:v>24.569999999999901</c:v>
                </c:pt>
                <c:pt idx="2458">
                  <c:v>24.579999999999899</c:v>
                </c:pt>
                <c:pt idx="2459">
                  <c:v>24.5899999999999</c:v>
                </c:pt>
                <c:pt idx="2460">
                  <c:v>24.599999999999898</c:v>
                </c:pt>
                <c:pt idx="2461">
                  <c:v>24.6099999999999</c:v>
                </c:pt>
                <c:pt idx="2462">
                  <c:v>24.619999999999902</c:v>
                </c:pt>
                <c:pt idx="2463">
                  <c:v>24.6299999999999</c:v>
                </c:pt>
                <c:pt idx="2464">
                  <c:v>24.639999999999901</c:v>
                </c:pt>
                <c:pt idx="2465">
                  <c:v>24.649999999999899</c:v>
                </c:pt>
                <c:pt idx="2466">
                  <c:v>24.659999999999901</c:v>
                </c:pt>
                <c:pt idx="2467">
                  <c:v>24.669999999999899</c:v>
                </c:pt>
                <c:pt idx="2468">
                  <c:v>24.6799999999999</c:v>
                </c:pt>
                <c:pt idx="2469">
                  <c:v>24.689999999999898</c:v>
                </c:pt>
                <c:pt idx="2470">
                  <c:v>24.6999999999999</c:v>
                </c:pt>
                <c:pt idx="2471">
                  <c:v>24.709999999999901</c:v>
                </c:pt>
                <c:pt idx="2472">
                  <c:v>24.719999999999899</c:v>
                </c:pt>
                <c:pt idx="2473">
                  <c:v>24.729999999999901</c:v>
                </c:pt>
                <c:pt idx="2474">
                  <c:v>24.739999999999899</c:v>
                </c:pt>
                <c:pt idx="2475">
                  <c:v>24.749999999999901</c:v>
                </c:pt>
                <c:pt idx="2476">
                  <c:v>24.759999999999899</c:v>
                </c:pt>
                <c:pt idx="2477">
                  <c:v>24.7699999999999</c:v>
                </c:pt>
                <c:pt idx="2478">
                  <c:v>24.779999999999902</c:v>
                </c:pt>
                <c:pt idx="2479">
                  <c:v>24.7899999999999</c:v>
                </c:pt>
                <c:pt idx="2480">
                  <c:v>24.799999999999901</c:v>
                </c:pt>
                <c:pt idx="2481">
                  <c:v>24.809999999999899</c:v>
                </c:pt>
                <c:pt idx="2482">
                  <c:v>24.819999999999901</c:v>
                </c:pt>
                <c:pt idx="2483">
                  <c:v>24.829999999999899</c:v>
                </c:pt>
                <c:pt idx="2484">
                  <c:v>24.8399999999999</c:v>
                </c:pt>
                <c:pt idx="2485">
                  <c:v>24.849999999999898</c:v>
                </c:pt>
                <c:pt idx="2486">
                  <c:v>24.8599999999999</c:v>
                </c:pt>
                <c:pt idx="2487">
                  <c:v>24.869999999999902</c:v>
                </c:pt>
                <c:pt idx="2488">
                  <c:v>24.8799999999999</c:v>
                </c:pt>
                <c:pt idx="2489">
                  <c:v>24.889999999999901</c:v>
                </c:pt>
                <c:pt idx="2490">
                  <c:v>24.899999999999899</c:v>
                </c:pt>
                <c:pt idx="2491">
                  <c:v>24.909999999999901</c:v>
                </c:pt>
                <c:pt idx="2492">
                  <c:v>24.919999999999899</c:v>
                </c:pt>
                <c:pt idx="2493">
                  <c:v>24.9299999999999</c:v>
                </c:pt>
                <c:pt idx="2494">
                  <c:v>24.939999999999898</c:v>
                </c:pt>
                <c:pt idx="2495">
                  <c:v>24.9499999999999</c:v>
                </c:pt>
                <c:pt idx="2496">
                  <c:v>24.959999999999901</c:v>
                </c:pt>
                <c:pt idx="2497">
                  <c:v>24.969999999999899</c:v>
                </c:pt>
                <c:pt idx="2498">
                  <c:v>24.979999999999901</c:v>
                </c:pt>
                <c:pt idx="2499">
                  <c:v>24.989999999999899</c:v>
                </c:pt>
                <c:pt idx="2500">
                  <c:v>24.999999999999901</c:v>
                </c:pt>
                <c:pt idx="2501">
                  <c:v>25.009999999999899</c:v>
                </c:pt>
                <c:pt idx="2502">
                  <c:v>25.0199999999999</c:v>
                </c:pt>
                <c:pt idx="2503">
                  <c:v>25.029999999999902</c:v>
                </c:pt>
                <c:pt idx="2504">
                  <c:v>25.0399999999998</c:v>
                </c:pt>
                <c:pt idx="2505">
                  <c:v>25.049999999999802</c:v>
                </c:pt>
                <c:pt idx="2506">
                  <c:v>25.0599999999998</c:v>
                </c:pt>
                <c:pt idx="2507">
                  <c:v>25.069999999999801</c:v>
                </c:pt>
                <c:pt idx="2508">
                  <c:v>25.079999999999799</c:v>
                </c:pt>
                <c:pt idx="2509">
                  <c:v>25.089999999999801</c:v>
                </c:pt>
                <c:pt idx="2510">
                  <c:v>25.099999999999799</c:v>
                </c:pt>
                <c:pt idx="2511">
                  <c:v>25.1099999999998</c:v>
                </c:pt>
                <c:pt idx="2512">
                  <c:v>25.119999999999798</c:v>
                </c:pt>
                <c:pt idx="2513">
                  <c:v>25.1299999999998</c:v>
                </c:pt>
                <c:pt idx="2514">
                  <c:v>25.139999999999802</c:v>
                </c:pt>
                <c:pt idx="2515">
                  <c:v>25.1499999999998</c:v>
                </c:pt>
                <c:pt idx="2516">
                  <c:v>25.159999999999801</c:v>
                </c:pt>
                <c:pt idx="2517">
                  <c:v>25.169999999999799</c:v>
                </c:pt>
                <c:pt idx="2518">
                  <c:v>25.179999999999801</c:v>
                </c:pt>
                <c:pt idx="2519">
                  <c:v>25.189999999999799</c:v>
                </c:pt>
                <c:pt idx="2520">
                  <c:v>25.1999999999998</c:v>
                </c:pt>
                <c:pt idx="2521">
                  <c:v>25.209999999999798</c:v>
                </c:pt>
                <c:pt idx="2522">
                  <c:v>25.2199999999998</c:v>
                </c:pt>
                <c:pt idx="2523">
                  <c:v>25.229999999999801</c:v>
                </c:pt>
                <c:pt idx="2524">
                  <c:v>25.239999999999799</c:v>
                </c:pt>
                <c:pt idx="2525">
                  <c:v>25.249999999999801</c:v>
                </c:pt>
                <c:pt idx="2526">
                  <c:v>25.259999999999799</c:v>
                </c:pt>
                <c:pt idx="2527">
                  <c:v>25.269999999999801</c:v>
                </c:pt>
                <c:pt idx="2528">
                  <c:v>25.279999999999799</c:v>
                </c:pt>
                <c:pt idx="2529">
                  <c:v>25.2899999999998</c:v>
                </c:pt>
                <c:pt idx="2530">
                  <c:v>25.299999999999802</c:v>
                </c:pt>
                <c:pt idx="2531">
                  <c:v>25.3099999999998</c:v>
                </c:pt>
                <c:pt idx="2532">
                  <c:v>25.319999999999801</c:v>
                </c:pt>
                <c:pt idx="2533">
                  <c:v>25.329999999999799</c:v>
                </c:pt>
                <c:pt idx="2534">
                  <c:v>25.339999999999801</c:v>
                </c:pt>
                <c:pt idx="2535">
                  <c:v>25.349999999999799</c:v>
                </c:pt>
                <c:pt idx="2536">
                  <c:v>25.3599999999998</c:v>
                </c:pt>
                <c:pt idx="2537">
                  <c:v>25.369999999999798</c:v>
                </c:pt>
                <c:pt idx="2538">
                  <c:v>25.3799999999998</c:v>
                </c:pt>
                <c:pt idx="2539">
                  <c:v>25.389999999999802</c:v>
                </c:pt>
                <c:pt idx="2540">
                  <c:v>25.3999999999998</c:v>
                </c:pt>
                <c:pt idx="2541">
                  <c:v>25.409999999999801</c:v>
                </c:pt>
                <c:pt idx="2542">
                  <c:v>25.419999999999799</c:v>
                </c:pt>
                <c:pt idx="2543">
                  <c:v>25.429999999999801</c:v>
                </c:pt>
                <c:pt idx="2544">
                  <c:v>25.439999999999799</c:v>
                </c:pt>
                <c:pt idx="2545">
                  <c:v>25.4499999999998</c:v>
                </c:pt>
                <c:pt idx="2546">
                  <c:v>25.459999999999798</c:v>
                </c:pt>
                <c:pt idx="2547">
                  <c:v>25.4699999999998</c:v>
                </c:pt>
                <c:pt idx="2548">
                  <c:v>25.479999999999801</c:v>
                </c:pt>
                <c:pt idx="2549">
                  <c:v>25.489999999999799</c:v>
                </c:pt>
                <c:pt idx="2550">
                  <c:v>25.499999999999801</c:v>
                </c:pt>
                <c:pt idx="2551">
                  <c:v>25.509999999999799</c:v>
                </c:pt>
                <c:pt idx="2552">
                  <c:v>25.519999999999801</c:v>
                </c:pt>
                <c:pt idx="2553">
                  <c:v>25.529999999999799</c:v>
                </c:pt>
                <c:pt idx="2554">
                  <c:v>25.5399999999998</c:v>
                </c:pt>
                <c:pt idx="2555">
                  <c:v>25.549999999999802</c:v>
                </c:pt>
                <c:pt idx="2556">
                  <c:v>25.5599999999998</c:v>
                </c:pt>
                <c:pt idx="2557">
                  <c:v>25.569999999999698</c:v>
                </c:pt>
                <c:pt idx="2558">
                  <c:v>25.5799999999997</c:v>
                </c:pt>
                <c:pt idx="2559">
                  <c:v>25.589999999999701</c:v>
                </c:pt>
                <c:pt idx="2560">
                  <c:v>25.599999999999699</c:v>
                </c:pt>
                <c:pt idx="2561">
                  <c:v>25.609999999999701</c:v>
                </c:pt>
                <c:pt idx="2562">
                  <c:v>25.619999999999699</c:v>
                </c:pt>
                <c:pt idx="2563">
                  <c:v>25.629999999999701</c:v>
                </c:pt>
                <c:pt idx="2564">
                  <c:v>25.639999999999699</c:v>
                </c:pt>
                <c:pt idx="2565">
                  <c:v>25.6499999999997</c:v>
                </c:pt>
                <c:pt idx="2566">
                  <c:v>25.659999999999702</c:v>
                </c:pt>
                <c:pt idx="2567">
                  <c:v>25.6699999999997</c:v>
                </c:pt>
                <c:pt idx="2568">
                  <c:v>25.679999999999701</c:v>
                </c:pt>
                <c:pt idx="2569">
                  <c:v>25.689999999999699</c:v>
                </c:pt>
                <c:pt idx="2570">
                  <c:v>25.699999999999701</c:v>
                </c:pt>
                <c:pt idx="2571">
                  <c:v>25.709999999999699</c:v>
                </c:pt>
                <c:pt idx="2572">
                  <c:v>25.7199999999997</c:v>
                </c:pt>
                <c:pt idx="2573">
                  <c:v>25.729999999999698</c:v>
                </c:pt>
                <c:pt idx="2574">
                  <c:v>25.7399999999997</c:v>
                </c:pt>
                <c:pt idx="2575">
                  <c:v>25.749999999999702</c:v>
                </c:pt>
                <c:pt idx="2576">
                  <c:v>25.7599999999997</c:v>
                </c:pt>
                <c:pt idx="2577">
                  <c:v>25.769999999999701</c:v>
                </c:pt>
                <c:pt idx="2578">
                  <c:v>25.779999999999699</c:v>
                </c:pt>
                <c:pt idx="2579">
                  <c:v>25.789999999999701</c:v>
                </c:pt>
                <c:pt idx="2580">
                  <c:v>25.799999999999699</c:v>
                </c:pt>
                <c:pt idx="2581">
                  <c:v>25.8099999999997</c:v>
                </c:pt>
                <c:pt idx="2582">
                  <c:v>25.819999999999698</c:v>
                </c:pt>
                <c:pt idx="2583">
                  <c:v>25.8299999999997</c:v>
                </c:pt>
                <c:pt idx="2584">
                  <c:v>25.839999999999701</c:v>
                </c:pt>
                <c:pt idx="2585">
                  <c:v>25.849999999999699</c:v>
                </c:pt>
                <c:pt idx="2586">
                  <c:v>25.859999999999701</c:v>
                </c:pt>
                <c:pt idx="2587">
                  <c:v>25.869999999999699</c:v>
                </c:pt>
                <c:pt idx="2588">
                  <c:v>25.879999999999701</c:v>
                </c:pt>
                <c:pt idx="2589">
                  <c:v>25.889999999999699</c:v>
                </c:pt>
                <c:pt idx="2590">
                  <c:v>25.8999999999997</c:v>
                </c:pt>
                <c:pt idx="2591">
                  <c:v>25.909999999999702</c:v>
                </c:pt>
                <c:pt idx="2592">
                  <c:v>25.9199999999997</c:v>
                </c:pt>
                <c:pt idx="2593">
                  <c:v>25.929999999999701</c:v>
                </c:pt>
                <c:pt idx="2594">
                  <c:v>25.939999999999699</c:v>
                </c:pt>
                <c:pt idx="2595">
                  <c:v>25.949999999999701</c:v>
                </c:pt>
                <c:pt idx="2596">
                  <c:v>25.959999999999699</c:v>
                </c:pt>
                <c:pt idx="2597">
                  <c:v>25.9699999999997</c:v>
                </c:pt>
                <c:pt idx="2598">
                  <c:v>25.979999999999698</c:v>
                </c:pt>
                <c:pt idx="2599">
                  <c:v>25.9899999999997</c:v>
                </c:pt>
                <c:pt idx="2600">
                  <c:v>25.999999999999702</c:v>
                </c:pt>
                <c:pt idx="2601">
                  <c:v>26.0099999999997</c:v>
                </c:pt>
                <c:pt idx="2602">
                  <c:v>26.019999999999701</c:v>
                </c:pt>
                <c:pt idx="2603">
                  <c:v>26.029999999999699</c:v>
                </c:pt>
                <c:pt idx="2604">
                  <c:v>26.039999999999701</c:v>
                </c:pt>
                <c:pt idx="2605">
                  <c:v>26.049999999999699</c:v>
                </c:pt>
                <c:pt idx="2606">
                  <c:v>26.0599999999997</c:v>
                </c:pt>
                <c:pt idx="2607">
                  <c:v>26.069999999999599</c:v>
                </c:pt>
                <c:pt idx="2608">
                  <c:v>26.0799999999996</c:v>
                </c:pt>
                <c:pt idx="2609">
                  <c:v>26.089999999999598</c:v>
                </c:pt>
                <c:pt idx="2610">
                  <c:v>26.0999999999996</c:v>
                </c:pt>
                <c:pt idx="2611">
                  <c:v>26.109999999999602</c:v>
                </c:pt>
                <c:pt idx="2612">
                  <c:v>26.1199999999996</c:v>
                </c:pt>
                <c:pt idx="2613">
                  <c:v>26.129999999999601</c:v>
                </c:pt>
                <c:pt idx="2614">
                  <c:v>26.139999999999599</c:v>
                </c:pt>
                <c:pt idx="2615">
                  <c:v>26.149999999999601</c:v>
                </c:pt>
                <c:pt idx="2616">
                  <c:v>26.159999999999599</c:v>
                </c:pt>
                <c:pt idx="2617">
                  <c:v>26.1699999999996</c:v>
                </c:pt>
                <c:pt idx="2618">
                  <c:v>26.179999999999598</c:v>
                </c:pt>
                <c:pt idx="2619">
                  <c:v>26.1899999999996</c:v>
                </c:pt>
                <c:pt idx="2620">
                  <c:v>26.199999999999601</c:v>
                </c:pt>
                <c:pt idx="2621">
                  <c:v>26.209999999999599</c:v>
                </c:pt>
                <c:pt idx="2622">
                  <c:v>26.219999999999601</c:v>
                </c:pt>
                <c:pt idx="2623">
                  <c:v>26.229999999999599</c:v>
                </c:pt>
                <c:pt idx="2624">
                  <c:v>26.239999999999601</c:v>
                </c:pt>
                <c:pt idx="2625">
                  <c:v>26.249999999999599</c:v>
                </c:pt>
                <c:pt idx="2626">
                  <c:v>26.2599999999996</c:v>
                </c:pt>
                <c:pt idx="2627">
                  <c:v>26.269999999999602</c:v>
                </c:pt>
                <c:pt idx="2628">
                  <c:v>26.2799999999996</c:v>
                </c:pt>
                <c:pt idx="2629">
                  <c:v>26.289999999999601</c:v>
                </c:pt>
                <c:pt idx="2630">
                  <c:v>26.299999999999599</c:v>
                </c:pt>
                <c:pt idx="2631">
                  <c:v>26.309999999999601</c:v>
                </c:pt>
                <c:pt idx="2632">
                  <c:v>26.319999999999599</c:v>
                </c:pt>
                <c:pt idx="2633">
                  <c:v>26.3299999999996</c:v>
                </c:pt>
                <c:pt idx="2634">
                  <c:v>26.339999999999598</c:v>
                </c:pt>
                <c:pt idx="2635">
                  <c:v>26.3499999999996</c:v>
                </c:pt>
                <c:pt idx="2636">
                  <c:v>26.359999999999602</c:v>
                </c:pt>
                <c:pt idx="2637">
                  <c:v>26.3699999999996</c:v>
                </c:pt>
                <c:pt idx="2638">
                  <c:v>26.379999999999601</c:v>
                </c:pt>
                <c:pt idx="2639">
                  <c:v>26.389999999999599</c:v>
                </c:pt>
                <c:pt idx="2640">
                  <c:v>26.399999999999601</c:v>
                </c:pt>
                <c:pt idx="2641">
                  <c:v>26.409999999999599</c:v>
                </c:pt>
                <c:pt idx="2642">
                  <c:v>26.4199999999996</c:v>
                </c:pt>
                <c:pt idx="2643">
                  <c:v>26.429999999999598</c:v>
                </c:pt>
                <c:pt idx="2644">
                  <c:v>26.4399999999996</c:v>
                </c:pt>
                <c:pt idx="2645">
                  <c:v>26.449999999999601</c:v>
                </c:pt>
                <c:pt idx="2646">
                  <c:v>26.459999999999599</c:v>
                </c:pt>
                <c:pt idx="2647">
                  <c:v>26.469999999999601</c:v>
                </c:pt>
                <c:pt idx="2648">
                  <c:v>26.479999999999599</c:v>
                </c:pt>
                <c:pt idx="2649">
                  <c:v>26.489999999999601</c:v>
                </c:pt>
                <c:pt idx="2650">
                  <c:v>26.499999999999599</c:v>
                </c:pt>
                <c:pt idx="2651">
                  <c:v>26.5099999999996</c:v>
                </c:pt>
                <c:pt idx="2652">
                  <c:v>26.519999999999602</c:v>
                </c:pt>
                <c:pt idx="2653">
                  <c:v>26.5299999999995</c:v>
                </c:pt>
                <c:pt idx="2654">
                  <c:v>26.539999999999601</c:v>
                </c:pt>
                <c:pt idx="2655">
                  <c:v>26.5499999999995</c:v>
                </c:pt>
                <c:pt idx="2656">
                  <c:v>26.559999999999601</c:v>
                </c:pt>
                <c:pt idx="2657">
                  <c:v>26.569999999999499</c:v>
                </c:pt>
                <c:pt idx="2658">
                  <c:v>26.579999999999501</c:v>
                </c:pt>
                <c:pt idx="2659">
                  <c:v>26.589999999999499</c:v>
                </c:pt>
                <c:pt idx="2660">
                  <c:v>26.5999999999995</c:v>
                </c:pt>
                <c:pt idx="2661">
                  <c:v>26.609999999999498</c:v>
                </c:pt>
                <c:pt idx="2662">
                  <c:v>26.6199999999995</c:v>
                </c:pt>
                <c:pt idx="2663">
                  <c:v>26.629999999999502</c:v>
                </c:pt>
                <c:pt idx="2664">
                  <c:v>26.6399999999995</c:v>
                </c:pt>
                <c:pt idx="2665">
                  <c:v>26.649999999999501</c:v>
                </c:pt>
                <c:pt idx="2666">
                  <c:v>26.659999999999499</c:v>
                </c:pt>
                <c:pt idx="2667">
                  <c:v>26.669999999999501</c:v>
                </c:pt>
                <c:pt idx="2668">
                  <c:v>26.679999999999499</c:v>
                </c:pt>
                <c:pt idx="2669">
                  <c:v>26.6899999999995</c:v>
                </c:pt>
                <c:pt idx="2670">
                  <c:v>26.699999999999498</c:v>
                </c:pt>
                <c:pt idx="2671">
                  <c:v>26.7099999999995</c:v>
                </c:pt>
                <c:pt idx="2672">
                  <c:v>26.719999999999501</c:v>
                </c:pt>
                <c:pt idx="2673">
                  <c:v>26.729999999999499</c:v>
                </c:pt>
                <c:pt idx="2674">
                  <c:v>26.739999999999501</c:v>
                </c:pt>
                <c:pt idx="2675">
                  <c:v>26.749999999999499</c:v>
                </c:pt>
                <c:pt idx="2676">
                  <c:v>26.759999999999501</c:v>
                </c:pt>
                <c:pt idx="2677">
                  <c:v>26.769999999999499</c:v>
                </c:pt>
                <c:pt idx="2678">
                  <c:v>26.7799999999995</c:v>
                </c:pt>
                <c:pt idx="2679">
                  <c:v>26.789999999999502</c:v>
                </c:pt>
                <c:pt idx="2680">
                  <c:v>26.7999999999995</c:v>
                </c:pt>
                <c:pt idx="2681">
                  <c:v>26.809999999999501</c:v>
                </c:pt>
                <c:pt idx="2682">
                  <c:v>26.819999999999499</c:v>
                </c:pt>
                <c:pt idx="2683">
                  <c:v>26.829999999999501</c:v>
                </c:pt>
                <c:pt idx="2684">
                  <c:v>26.839999999999499</c:v>
                </c:pt>
                <c:pt idx="2685">
                  <c:v>26.8499999999995</c:v>
                </c:pt>
                <c:pt idx="2686">
                  <c:v>26.859999999999498</c:v>
                </c:pt>
                <c:pt idx="2687">
                  <c:v>26.8699999999995</c:v>
                </c:pt>
                <c:pt idx="2688">
                  <c:v>26.879999999999502</c:v>
                </c:pt>
                <c:pt idx="2689">
                  <c:v>26.8899999999995</c:v>
                </c:pt>
                <c:pt idx="2690">
                  <c:v>26.899999999999501</c:v>
                </c:pt>
                <c:pt idx="2691">
                  <c:v>26.909999999999499</c:v>
                </c:pt>
                <c:pt idx="2692">
                  <c:v>26.919999999999501</c:v>
                </c:pt>
                <c:pt idx="2693">
                  <c:v>26.929999999999499</c:v>
                </c:pt>
                <c:pt idx="2694">
                  <c:v>26.9399999999995</c:v>
                </c:pt>
                <c:pt idx="2695">
                  <c:v>26.949999999999498</c:v>
                </c:pt>
                <c:pt idx="2696">
                  <c:v>26.9599999999995</c:v>
                </c:pt>
                <c:pt idx="2697">
                  <c:v>26.969999999999501</c:v>
                </c:pt>
                <c:pt idx="2698">
                  <c:v>26.979999999999499</c:v>
                </c:pt>
                <c:pt idx="2699">
                  <c:v>26.989999999999501</c:v>
                </c:pt>
                <c:pt idx="2700">
                  <c:v>26.999999999999499</c:v>
                </c:pt>
                <c:pt idx="2701">
                  <c:v>27.009999999999501</c:v>
                </c:pt>
                <c:pt idx="2702">
                  <c:v>27.019999999999499</c:v>
                </c:pt>
                <c:pt idx="2703">
                  <c:v>27.0299999999995</c:v>
                </c:pt>
                <c:pt idx="2704">
                  <c:v>27.039999999999502</c:v>
                </c:pt>
                <c:pt idx="2705">
                  <c:v>27.0499999999995</c:v>
                </c:pt>
                <c:pt idx="2706">
                  <c:v>27.059999999999501</c:v>
                </c:pt>
                <c:pt idx="2707">
                  <c:v>27.0699999999994</c:v>
                </c:pt>
                <c:pt idx="2708">
                  <c:v>27.079999999999401</c:v>
                </c:pt>
                <c:pt idx="2709">
                  <c:v>27.089999999999399</c:v>
                </c:pt>
                <c:pt idx="2710">
                  <c:v>27.099999999999401</c:v>
                </c:pt>
                <c:pt idx="2711">
                  <c:v>27.109999999999399</c:v>
                </c:pt>
                <c:pt idx="2712">
                  <c:v>27.119999999999401</c:v>
                </c:pt>
                <c:pt idx="2713">
                  <c:v>27.129999999999399</c:v>
                </c:pt>
                <c:pt idx="2714">
                  <c:v>27.1399999999994</c:v>
                </c:pt>
                <c:pt idx="2715">
                  <c:v>27.149999999999402</c:v>
                </c:pt>
                <c:pt idx="2716">
                  <c:v>27.1599999999994</c:v>
                </c:pt>
                <c:pt idx="2717">
                  <c:v>27.169999999999401</c:v>
                </c:pt>
                <c:pt idx="2718">
                  <c:v>27.179999999999399</c:v>
                </c:pt>
                <c:pt idx="2719">
                  <c:v>27.189999999999401</c:v>
                </c:pt>
                <c:pt idx="2720">
                  <c:v>27.199999999999399</c:v>
                </c:pt>
                <c:pt idx="2721">
                  <c:v>27.2099999999994</c:v>
                </c:pt>
                <c:pt idx="2722">
                  <c:v>27.219999999999398</c:v>
                </c:pt>
                <c:pt idx="2723">
                  <c:v>27.2299999999994</c:v>
                </c:pt>
                <c:pt idx="2724">
                  <c:v>27.239999999999402</c:v>
                </c:pt>
                <c:pt idx="2725">
                  <c:v>27.2499999999994</c:v>
                </c:pt>
                <c:pt idx="2726">
                  <c:v>27.259999999999401</c:v>
                </c:pt>
                <c:pt idx="2727">
                  <c:v>27.269999999999399</c:v>
                </c:pt>
                <c:pt idx="2728">
                  <c:v>27.279999999999401</c:v>
                </c:pt>
                <c:pt idx="2729">
                  <c:v>27.289999999999399</c:v>
                </c:pt>
                <c:pt idx="2730">
                  <c:v>27.2999999999994</c:v>
                </c:pt>
                <c:pt idx="2731">
                  <c:v>27.309999999999398</c:v>
                </c:pt>
                <c:pt idx="2732">
                  <c:v>27.3199999999994</c:v>
                </c:pt>
                <c:pt idx="2733">
                  <c:v>27.329999999999401</c:v>
                </c:pt>
                <c:pt idx="2734">
                  <c:v>27.339999999999399</c:v>
                </c:pt>
                <c:pt idx="2735">
                  <c:v>27.349999999999401</c:v>
                </c:pt>
                <c:pt idx="2736">
                  <c:v>27.359999999999399</c:v>
                </c:pt>
                <c:pt idx="2737">
                  <c:v>27.369999999999401</c:v>
                </c:pt>
                <c:pt idx="2738">
                  <c:v>27.379999999999399</c:v>
                </c:pt>
                <c:pt idx="2739">
                  <c:v>27.3899999999994</c:v>
                </c:pt>
                <c:pt idx="2740">
                  <c:v>27.399999999999402</c:v>
                </c:pt>
                <c:pt idx="2741">
                  <c:v>27.4099999999994</c:v>
                </c:pt>
                <c:pt idx="2742">
                  <c:v>27.419999999999401</c:v>
                </c:pt>
                <c:pt idx="2743">
                  <c:v>27.429999999999399</c:v>
                </c:pt>
                <c:pt idx="2744">
                  <c:v>27.439999999999401</c:v>
                </c:pt>
                <c:pt idx="2745">
                  <c:v>27.449999999999399</c:v>
                </c:pt>
                <c:pt idx="2746">
                  <c:v>27.4599999999994</c:v>
                </c:pt>
                <c:pt idx="2747">
                  <c:v>27.469999999999398</c:v>
                </c:pt>
                <c:pt idx="2748">
                  <c:v>27.4799999999994</c:v>
                </c:pt>
                <c:pt idx="2749">
                  <c:v>27.489999999999402</c:v>
                </c:pt>
                <c:pt idx="2750">
                  <c:v>27.4999999999994</c:v>
                </c:pt>
                <c:pt idx="2751">
                  <c:v>27.509999999999401</c:v>
                </c:pt>
                <c:pt idx="2752">
                  <c:v>27.519999999999399</c:v>
                </c:pt>
                <c:pt idx="2753">
                  <c:v>27.529999999999401</c:v>
                </c:pt>
                <c:pt idx="2754">
                  <c:v>27.539999999999399</c:v>
                </c:pt>
                <c:pt idx="2755">
                  <c:v>27.5499999999994</c:v>
                </c:pt>
                <c:pt idx="2756">
                  <c:v>27.559999999999398</c:v>
                </c:pt>
                <c:pt idx="2757">
                  <c:v>27.5699999999994</c:v>
                </c:pt>
                <c:pt idx="2758">
                  <c:v>27.579999999999298</c:v>
                </c:pt>
                <c:pt idx="2759">
                  <c:v>27.5899999999993</c:v>
                </c:pt>
                <c:pt idx="2760">
                  <c:v>27.599999999999302</c:v>
                </c:pt>
                <c:pt idx="2761">
                  <c:v>27.6099999999993</c:v>
                </c:pt>
                <c:pt idx="2762">
                  <c:v>27.619999999999301</c:v>
                </c:pt>
                <c:pt idx="2763">
                  <c:v>27.629999999999299</c:v>
                </c:pt>
                <c:pt idx="2764">
                  <c:v>27.639999999999301</c:v>
                </c:pt>
                <c:pt idx="2765">
                  <c:v>27.649999999999299</c:v>
                </c:pt>
                <c:pt idx="2766">
                  <c:v>27.6599999999993</c:v>
                </c:pt>
                <c:pt idx="2767">
                  <c:v>27.669999999999298</c:v>
                </c:pt>
                <c:pt idx="2768">
                  <c:v>27.6799999999993</c:v>
                </c:pt>
                <c:pt idx="2769">
                  <c:v>27.689999999999301</c:v>
                </c:pt>
                <c:pt idx="2770">
                  <c:v>27.699999999999299</c:v>
                </c:pt>
                <c:pt idx="2771">
                  <c:v>27.709999999999301</c:v>
                </c:pt>
                <c:pt idx="2772">
                  <c:v>27.719999999999299</c:v>
                </c:pt>
                <c:pt idx="2773">
                  <c:v>27.729999999999301</c:v>
                </c:pt>
                <c:pt idx="2774">
                  <c:v>27.739999999999299</c:v>
                </c:pt>
                <c:pt idx="2775">
                  <c:v>27.7499999999993</c:v>
                </c:pt>
                <c:pt idx="2776">
                  <c:v>27.759999999999302</c:v>
                </c:pt>
                <c:pt idx="2777">
                  <c:v>27.7699999999993</c:v>
                </c:pt>
                <c:pt idx="2778">
                  <c:v>27.779999999999301</c:v>
                </c:pt>
                <c:pt idx="2779">
                  <c:v>27.789999999999299</c:v>
                </c:pt>
                <c:pt idx="2780">
                  <c:v>27.799999999999301</c:v>
                </c:pt>
                <c:pt idx="2781">
                  <c:v>27.809999999999299</c:v>
                </c:pt>
                <c:pt idx="2782">
                  <c:v>27.8199999999993</c:v>
                </c:pt>
                <c:pt idx="2783">
                  <c:v>27.829999999999298</c:v>
                </c:pt>
                <c:pt idx="2784">
                  <c:v>27.8399999999993</c:v>
                </c:pt>
                <c:pt idx="2785">
                  <c:v>27.849999999999302</c:v>
                </c:pt>
                <c:pt idx="2786">
                  <c:v>27.8599999999993</c:v>
                </c:pt>
                <c:pt idx="2787">
                  <c:v>27.869999999999301</c:v>
                </c:pt>
                <c:pt idx="2788">
                  <c:v>27.879999999999299</c:v>
                </c:pt>
                <c:pt idx="2789">
                  <c:v>27.889999999999301</c:v>
                </c:pt>
                <c:pt idx="2790">
                  <c:v>27.899999999999299</c:v>
                </c:pt>
                <c:pt idx="2791">
                  <c:v>27.9099999999993</c:v>
                </c:pt>
                <c:pt idx="2792">
                  <c:v>27.919999999999298</c:v>
                </c:pt>
                <c:pt idx="2793">
                  <c:v>27.9299999999993</c:v>
                </c:pt>
                <c:pt idx="2794">
                  <c:v>27.939999999999301</c:v>
                </c:pt>
                <c:pt idx="2795">
                  <c:v>27.949999999999299</c:v>
                </c:pt>
                <c:pt idx="2796">
                  <c:v>27.959999999999301</c:v>
                </c:pt>
                <c:pt idx="2797">
                  <c:v>27.969999999999299</c:v>
                </c:pt>
                <c:pt idx="2798">
                  <c:v>27.979999999999301</c:v>
                </c:pt>
                <c:pt idx="2799">
                  <c:v>27.989999999999299</c:v>
                </c:pt>
                <c:pt idx="2800">
                  <c:v>27.9999999999993</c:v>
                </c:pt>
                <c:pt idx="2801">
                  <c:v>28.009999999999302</c:v>
                </c:pt>
                <c:pt idx="2802">
                  <c:v>28.0199999999993</c:v>
                </c:pt>
                <c:pt idx="2803">
                  <c:v>28.029999999999301</c:v>
                </c:pt>
                <c:pt idx="2804">
                  <c:v>28.039999999999299</c:v>
                </c:pt>
                <c:pt idx="2805">
                  <c:v>28.049999999999301</c:v>
                </c:pt>
                <c:pt idx="2806">
                  <c:v>28.059999999999299</c:v>
                </c:pt>
                <c:pt idx="2807">
                  <c:v>28.0699999999993</c:v>
                </c:pt>
                <c:pt idx="2808">
                  <c:v>28.079999999999199</c:v>
                </c:pt>
                <c:pt idx="2809">
                  <c:v>28.0899999999992</c:v>
                </c:pt>
                <c:pt idx="2810">
                  <c:v>28.099999999999199</c:v>
                </c:pt>
                <c:pt idx="2811">
                  <c:v>28.1099999999992</c:v>
                </c:pt>
                <c:pt idx="2812">
                  <c:v>28.119999999999202</c:v>
                </c:pt>
                <c:pt idx="2813">
                  <c:v>28.1299999999992</c:v>
                </c:pt>
                <c:pt idx="2814">
                  <c:v>28.139999999999201</c:v>
                </c:pt>
                <c:pt idx="2815">
                  <c:v>28.149999999999199</c:v>
                </c:pt>
                <c:pt idx="2816">
                  <c:v>28.159999999999201</c:v>
                </c:pt>
                <c:pt idx="2817">
                  <c:v>28.169999999999199</c:v>
                </c:pt>
                <c:pt idx="2818">
                  <c:v>28.1799999999992</c:v>
                </c:pt>
                <c:pt idx="2819">
                  <c:v>28.189999999999198</c:v>
                </c:pt>
                <c:pt idx="2820">
                  <c:v>28.1999999999992</c:v>
                </c:pt>
                <c:pt idx="2821">
                  <c:v>28.209999999999201</c:v>
                </c:pt>
                <c:pt idx="2822">
                  <c:v>28.2199999999992</c:v>
                </c:pt>
                <c:pt idx="2823">
                  <c:v>28.229999999999201</c:v>
                </c:pt>
                <c:pt idx="2824">
                  <c:v>28.239999999999199</c:v>
                </c:pt>
                <c:pt idx="2825">
                  <c:v>28.249999999999201</c:v>
                </c:pt>
                <c:pt idx="2826">
                  <c:v>28.259999999999199</c:v>
                </c:pt>
                <c:pt idx="2827">
                  <c:v>28.2699999999992</c:v>
                </c:pt>
                <c:pt idx="2828">
                  <c:v>28.279999999999198</c:v>
                </c:pt>
                <c:pt idx="2829">
                  <c:v>28.2899999999992</c:v>
                </c:pt>
                <c:pt idx="2830">
                  <c:v>28.299999999999201</c:v>
                </c:pt>
                <c:pt idx="2831">
                  <c:v>28.309999999999199</c:v>
                </c:pt>
                <c:pt idx="2832">
                  <c:v>28.319999999999201</c:v>
                </c:pt>
                <c:pt idx="2833">
                  <c:v>28.329999999999199</c:v>
                </c:pt>
                <c:pt idx="2834">
                  <c:v>28.3399999999992</c:v>
                </c:pt>
                <c:pt idx="2835">
                  <c:v>28.349999999999199</c:v>
                </c:pt>
                <c:pt idx="2836">
                  <c:v>28.3599999999992</c:v>
                </c:pt>
                <c:pt idx="2837">
                  <c:v>28.369999999999202</c:v>
                </c:pt>
                <c:pt idx="2838">
                  <c:v>28.3799999999992</c:v>
                </c:pt>
                <c:pt idx="2839">
                  <c:v>28.389999999999201</c:v>
                </c:pt>
                <c:pt idx="2840">
                  <c:v>28.399999999999199</c:v>
                </c:pt>
                <c:pt idx="2841">
                  <c:v>28.409999999999201</c:v>
                </c:pt>
                <c:pt idx="2842">
                  <c:v>28.419999999999199</c:v>
                </c:pt>
                <c:pt idx="2843">
                  <c:v>28.4299999999992</c:v>
                </c:pt>
                <c:pt idx="2844">
                  <c:v>28.439999999999198</c:v>
                </c:pt>
                <c:pt idx="2845">
                  <c:v>28.4499999999992</c:v>
                </c:pt>
                <c:pt idx="2846">
                  <c:v>28.459999999999201</c:v>
                </c:pt>
                <c:pt idx="2847">
                  <c:v>28.4699999999992</c:v>
                </c:pt>
                <c:pt idx="2848">
                  <c:v>28.479999999999201</c:v>
                </c:pt>
                <c:pt idx="2849">
                  <c:v>28.489999999999199</c:v>
                </c:pt>
                <c:pt idx="2850">
                  <c:v>28.499999999999201</c:v>
                </c:pt>
                <c:pt idx="2851">
                  <c:v>28.509999999999199</c:v>
                </c:pt>
                <c:pt idx="2852">
                  <c:v>28.5199999999992</c:v>
                </c:pt>
                <c:pt idx="2853">
                  <c:v>28.529999999999198</c:v>
                </c:pt>
                <c:pt idx="2854">
                  <c:v>28.5399999999992</c:v>
                </c:pt>
                <c:pt idx="2855">
                  <c:v>28.549999999999201</c:v>
                </c:pt>
                <c:pt idx="2856">
                  <c:v>28.5599999999991</c:v>
                </c:pt>
                <c:pt idx="2857">
                  <c:v>28.569999999999201</c:v>
                </c:pt>
                <c:pt idx="2858">
                  <c:v>28.579999999999099</c:v>
                </c:pt>
                <c:pt idx="2859">
                  <c:v>28.589999999999101</c:v>
                </c:pt>
                <c:pt idx="2860">
                  <c:v>28.599999999999099</c:v>
                </c:pt>
                <c:pt idx="2861">
                  <c:v>28.609999999999101</c:v>
                </c:pt>
                <c:pt idx="2862">
                  <c:v>28.619999999999099</c:v>
                </c:pt>
                <c:pt idx="2863">
                  <c:v>28.6299999999991</c:v>
                </c:pt>
                <c:pt idx="2864">
                  <c:v>28.639999999999102</c:v>
                </c:pt>
                <c:pt idx="2865">
                  <c:v>28.6499999999991</c:v>
                </c:pt>
                <c:pt idx="2866">
                  <c:v>28.659999999999101</c:v>
                </c:pt>
                <c:pt idx="2867">
                  <c:v>28.669999999999099</c:v>
                </c:pt>
                <c:pt idx="2868">
                  <c:v>28.679999999999101</c:v>
                </c:pt>
                <c:pt idx="2869">
                  <c:v>28.689999999999099</c:v>
                </c:pt>
                <c:pt idx="2870">
                  <c:v>28.6999999999991</c:v>
                </c:pt>
                <c:pt idx="2871">
                  <c:v>28.709999999999098</c:v>
                </c:pt>
                <c:pt idx="2872">
                  <c:v>28.7199999999991</c:v>
                </c:pt>
                <c:pt idx="2873">
                  <c:v>28.729999999999102</c:v>
                </c:pt>
                <c:pt idx="2874">
                  <c:v>28.7399999999991</c:v>
                </c:pt>
                <c:pt idx="2875">
                  <c:v>28.749999999999101</c:v>
                </c:pt>
                <c:pt idx="2876">
                  <c:v>28.759999999999099</c:v>
                </c:pt>
                <c:pt idx="2877">
                  <c:v>28.769999999999101</c:v>
                </c:pt>
                <c:pt idx="2878">
                  <c:v>28.779999999999099</c:v>
                </c:pt>
                <c:pt idx="2879">
                  <c:v>28.7899999999991</c:v>
                </c:pt>
                <c:pt idx="2880">
                  <c:v>28.799999999999098</c:v>
                </c:pt>
                <c:pt idx="2881">
                  <c:v>28.8099999999991</c:v>
                </c:pt>
                <c:pt idx="2882">
                  <c:v>28.819999999999101</c:v>
                </c:pt>
                <c:pt idx="2883">
                  <c:v>28.829999999999099</c:v>
                </c:pt>
                <c:pt idx="2884">
                  <c:v>28.839999999999101</c:v>
                </c:pt>
                <c:pt idx="2885">
                  <c:v>28.849999999999099</c:v>
                </c:pt>
                <c:pt idx="2886">
                  <c:v>28.859999999999101</c:v>
                </c:pt>
                <c:pt idx="2887">
                  <c:v>28.869999999999099</c:v>
                </c:pt>
                <c:pt idx="2888">
                  <c:v>28.8799999999991</c:v>
                </c:pt>
                <c:pt idx="2889">
                  <c:v>28.889999999999102</c:v>
                </c:pt>
                <c:pt idx="2890">
                  <c:v>28.8999999999991</c:v>
                </c:pt>
                <c:pt idx="2891">
                  <c:v>28.909999999999101</c:v>
                </c:pt>
                <c:pt idx="2892">
                  <c:v>28.919999999999099</c:v>
                </c:pt>
                <c:pt idx="2893">
                  <c:v>28.929999999999101</c:v>
                </c:pt>
                <c:pt idx="2894">
                  <c:v>28.939999999999099</c:v>
                </c:pt>
                <c:pt idx="2895">
                  <c:v>28.9499999999991</c:v>
                </c:pt>
                <c:pt idx="2896">
                  <c:v>28.959999999999098</c:v>
                </c:pt>
                <c:pt idx="2897">
                  <c:v>28.9699999999991</c:v>
                </c:pt>
                <c:pt idx="2898">
                  <c:v>28.979999999999102</c:v>
                </c:pt>
                <c:pt idx="2899">
                  <c:v>28.9899999999991</c:v>
                </c:pt>
                <c:pt idx="2900">
                  <c:v>28.999999999999101</c:v>
                </c:pt>
                <c:pt idx="2901">
                  <c:v>29.009999999999099</c:v>
                </c:pt>
                <c:pt idx="2902">
                  <c:v>29.019999999999101</c:v>
                </c:pt>
                <c:pt idx="2903">
                  <c:v>29.029999999998999</c:v>
                </c:pt>
                <c:pt idx="2904">
                  <c:v>29.0399999999991</c:v>
                </c:pt>
                <c:pt idx="2905">
                  <c:v>29.049999999999098</c:v>
                </c:pt>
                <c:pt idx="2906">
                  <c:v>29.0599999999991</c:v>
                </c:pt>
                <c:pt idx="2907">
                  <c:v>29.069999999999101</c:v>
                </c:pt>
                <c:pt idx="2908">
                  <c:v>29.079999999999099</c:v>
                </c:pt>
                <c:pt idx="2909">
                  <c:v>29.089999999999002</c:v>
                </c:pt>
                <c:pt idx="2910">
                  <c:v>29.099999999999</c:v>
                </c:pt>
                <c:pt idx="2911">
                  <c:v>29.109999999999001</c:v>
                </c:pt>
                <c:pt idx="2912">
                  <c:v>29.119999999998999</c:v>
                </c:pt>
                <c:pt idx="2913">
                  <c:v>29.129999999999001</c:v>
                </c:pt>
                <c:pt idx="2914">
                  <c:v>29.139999999998999</c:v>
                </c:pt>
                <c:pt idx="2915">
                  <c:v>29.149999999999</c:v>
                </c:pt>
                <c:pt idx="2916">
                  <c:v>29.159999999998998</c:v>
                </c:pt>
                <c:pt idx="2917">
                  <c:v>29.169999999999</c:v>
                </c:pt>
                <c:pt idx="2918">
                  <c:v>29.179999999999001</c:v>
                </c:pt>
                <c:pt idx="2919">
                  <c:v>29.189999999998999</c:v>
                </c:pt>
                <c:pt idx="2920">
                  <c:v>29.199999999999001</c:v>
                </c:pt>
                <c:pt idx="2921">
                  <c:v>29.209999999998999</c:v>
                </c:pt>
                <c:pt idx="2922">
                  <c:v>29.219999999999001</c:v>
                </c:pt>
                <c:pt idx="2923">
                  <c:v>29.229999999998999</c:v>
                </c:pt>
                <c:pt idx="2924">
                  <c:v>29.239999999999</c:v>
                </c:pt>
                <c:pt idx="2925">
                  <c:v>29.249999999999002</c:v>
                </c:pt>
                <c:pt idx="2926">
                  <c:v>29.259999999999</c:v>
                </c:pt>
                <c:pt idx="2927">
                  <c:v>29.269999999999001</c:v>
                </c:pt>
                <c:pt idx="2928">
                  <c:v>29.279999999998999</c:v>
                </c:pt>
                <c:pt idx="2929">
                  <c:v>29.289999999999001</c:v>
                </c:pt>
                <c:pt idx="2930">
                  <c:v>29.299999999998999</c:v>
                </c:pt>
                <c:pt idx="2931">
                  <c:v>29.309999999999</c:v>
                </c:pt>
                <c:pt idx="2932">
                  <c:v>29.319999999998998</c:v>
                </c:pt>
                <c:pt idx="2933">
                  <c:v>29.329999999999</c:v>
                </c:pt>
                <c:pt idx="2934">
                  <c:v>29.339999999999002</c:v>
                </c:pt>
                <c:pt idx="2935">
                  <c:v>29.349999999999</c:v>
                </c:pt>
                <c:pt idx="2936">
                  <c:v>29.359999999999001</c:v>
                </c:pt>
                <c:pt idx="2937">
                  <c:v>29.369999999998999</c:v>
                </c:pt>
                <c:pt idx="2938">
                  <c:v>29.379999999999001</c:v>
                </c:pt>
                <c:pt idx="2939">
                  <c:v>29.389999999998999</c:v>
                </c:pt>
                <c:pt idx="2940">
                  <c:v>29.399999999999</c:v>
                </c:pt>
                <c:pt idx="2941">
                  <c:v>29.409999999998998</c:v>
                </c:pt>
                <c:pt idx="2942">
                  <c:v>29.419999999999</c:v>
                </c:pt>
                <c:pt idx="2943">
                  <c:v>29.429999999999001</c:v>
                </c:pt>
                <c:pt idx="2944">
                  <c:v>29.439999999998999</c:v>
                </c:pt>
                <c:pt idx="2945">
                  <c:v>29.449999999999001</c:v>
                </c:pt>
                <c:pt idx="2946">
                  <c:v>29.459999999998999</c:v>
                </c:pt>
                <c:pt idx="2947">
                  <c:v>29.469999999999001</c:v>
                </c:pt>
                <c:pt idx="2948">
                  <c:v>29.479999999998999</c:v>
                </c:pt>
                <c:pt idx="2949">
                  <c:v>29.489999999999</c:v>
                </c:pt>
                <c:pt idx="2950">
                  <c:v>29.499999999999002</c:v>
                </c:pt>
                <c:pt idx="2951">
                  <c:v>29.509999999999</c:v>
                </c:pt>
                <c:pt idx="2952">
                  <c:v>29.519999999999001</c:v>
                </c:pt>
                <c:pt idx="2953">
                  <c:v>29.529999999998999</c:v>
                </c:pt>
                <c:pt idx="2954">
                  <c:v>29.539999999999001</c:v>
                </c:pt>
                <c:pt idx="2955">
                  <c:v>29.549999999998999</c:v>
                </c:pt>
                <c:pt idx="2956">
                  <c:v>29.559999999999</c:v>
                </c:pt>
                <c:pt idx="2957">
                  <c:v>29.569999999998998</c:v>
                </c:pt>
                <c:pt idx="2958">
                  <c:v>29.579999999999</c:v>
                </c:pt>
                <c:pt idx="2959">
                  <c:v>29.589999999998899</c:v>
                </c:pt>
                <c:pt idx="2960">
                  <c:v>29.5999999999989</c:v>
                </c:pt>
                <c:pt idx="2961">
                  <c:v>29.609999999998902</c:v>
                </c:pt>
                <c:pt idx="2962">
                  <c:v>29.6199999999989</c:v>
                </c:pt>
                <c:pt idx="2963">
                  <c:v>29.629999999998901</c:v>
                </c:pt>
                <c:pt idx="2964">
                  <c:v>29.639999999998899</c:v>
                </c:pt>
                <c:pt idx="2965">
                  <c:v>29.649999999998901</c:v>
                </c:pt>
                <c:pt idx="2966">
                  <c:v>29.659999999998899</c:v>
                </c:pt>
                <c:pt idx="2967">
                  <c:v>29.6699999999989</c:v>
                </c:pt>
                <c:pt idx="2968">
                  <c:v>29.679999999998898</c:v>
                </c:pt>
                <c:pt idx="2969">
                  <c:v>29.6899999999989</c:v>
                </c:pt>
                <c:pt idx="2970">
                  <c:v>29.699999999998902</c:v>
                </c:pt>
                <c:pt idx="2971">
                  <c:v>29.7099999999989</c:v>
                </c:pt>
                <c:pt idx="2972">
                  <c:v>29.719999999998901</c:v>
                </c:pt>
                <c:pt idx="2973">
                  <c:v>29.729999999998899</c:v>
                </c:pt>
                <c:pt idx="2974">
                  <c:v>29.739999999998901</c:v>
                </c:pt>
                <c:pt idx="2975">
                  <c:v>29.749999999998899</c:v>
                </c:pt>
                <c:pt idx="2976">
                  <c:v>29.7599999999989</c:v>
                </c:pt>
                <c:pt idx="2977">
                  <c:v>29.769999999998898</c:v>
                </c:pt>
                <c:pt idx="2978">
                  <c:v>29.7799999999989</c:v>
                </c:pt>
                <c:pt idx="2979">
                  <c:v>29.789999999998901</c:v>
                </c:pt>
                <c:pt idx="2980">
                  <c:v>29.799999999998899</c:v>
                </c:pt>
                <c:pt idx="2981">
                  <c:v>29.809999999998901</c:v>
                </c:pt>
                <c:pt idx="2982">
                  <c:v>29.819999999998899</c:v>
                </c:pt>
                <c:pt idx="2983">
                  <c:v>29.829999999998901</c:v>
                </c:pt>
                <c:pt idx="2984">
                  <c:v>29.839999999998899</c:v>
                </c:pt>
                <c:pt idx="2985">
                  <c:v>29.8499999999989</c:v>
                </c:pt>
                <c:pt idx="2986">
                  <c:v>29.859999999998902</c:v>
                </c:pt>
                <c:pt idx="2987">
                  <c:v>29.8699999999989</c:v>
                </c:pt>
                <c:pt idx="2988">
                  <c:v>29.879999999998901</c:v>
                </c:pt>
                <c:pt idx="2989">
                  <c:v>29.889999999998899</c:v>
                </c:pt>
                <c:pt idx="2990">
                  <c:v>29.899999999998901</c:v>
                </c:pt>
                <c:pt idx="2991">
                  <c:v>29.909999999998899</c:v>
                </c:pt>
                <c:pt idx="2992">
                  <c:v>29.9199999999989</c:v>
                </c:pt>
                <c:pt idx="2993">
                  <c:v>29.929999999998898</c:v>
                </c:pt>
                <c:pt idx="2994">
                  <c:v>29.9399999999989</c:v>
                </c:pt>
                <c:pt idx="2995">
                  <c:v>29.949999999998902</c:v>
                </c:pt>
                <c:pt idx="2996">
                  <c:v>29.9599999999989</c:v>
                </c:pt>
                <c:pt idx="2997">
                  <c:v>29.969999999998901</c:v>
                </c:pt>
                <c:pt idx="2998">
                  <c:v>29.979999999998899</c:v>
                </c:pt>
                <c:pt idx="2999">
                  <c:v>29.989999999998901</c:v>
                </c:pt>
                <c:pt idx="3000">
                  <c:v>29.999999999998899</c:v>
                </c:pt>
                <c:pt idx="3001">
                  <c:v>30.0099999999989</c:v>
                </c:pt>
                <c:pt idx="3002">
                  <c:v>30.019999999998898</c:v>
                </c:pt>
                <c:pt idx="3003">
                  <c:v>30.0299999999989</c:v>
                </c:pt>
                <c:pt idx="3004">
                  <c:v>30.039999999998901</c:v>
                </c:pt>
                <c:pt idx="3005">
                  <c:v>30.049999999998899</c:v>
                </c:pt>
                <c:pt idx="3006">
                  <c:v>30.059999999998901</c:v>
                </c:pt>
                <c:pt idx="3007">
                  <c:v>30.069999999998799</c:v>
                </c:pt>
                <c:pt idx="3008">
                  <c:v>30.079999999998901</c:v>
                </c:pt>
                <c:pt idx="3009">
                  <c:v>30.089999999998799</c:v>
                </c:pt>
                <c:pt idx="3010">
                  <c:v>30.099999999998801</c:v>
                </c:pt>
                <c:pt idx="3011">
                  <c:v>30.109999999998799</c:v>
                </c:pt>
                <c:pt idx="3012">
                  <c:v>30.1199999999988</c:v>
                </c:pt>
                <c:pt idx="3013">
                  <c:v>30.129999999998802</c:v>
                </c:pt>
                <c:pt idx="3014">
                  <c:v>30.1399999999988</c:v>
                </c:pt>
                <c:pt idx="3015">
                  <c:v>30.149999999998801</c:v>
                </c:pt>
                <c:pt idx="3016">
                  <c:v>30.159999999998799</c:v>
                </c:pt>
                <c:pt idx="3017">
                  <c:v>30.169999999998801</c:v>
                </c:pt>
                <c:pt idx="3018">
                  <c:v>30.179999999998799</c:v>
                </c:pt>
                <c:pt idx="3019">
                  <c:v>30.1899999999988</c:v>
                </c:pt>
                <c:pt idx="3020">
                  <c:v>30.199999999998798</c:v>
                </c:pt>
                <c:pt idx="3021">
                  <c:v>30.2099999999988</c:v>
                </c:pt>
                <c:pt idx="3022">
                  <c:v>30.219999999998802</c:v>
                </c:pt>
                <c:pt idx="3023">
                  <c:v>30.2299999999988</c:v>
                </c:pt>
                <c:pt idx="3024">
                  <c:v>30.239999999998801</c:v>
                </c:pt>
                <c:pt idx="3025">
                  <c:v>30.249999999998799</c:v>
                </c:pt>
                <c:pt idx="3026">
                  <c:v>30.259999999998801</c:v>
                </c:pt>
                <c:pt idx="3027">
                  <c:v>30.269999999998799</c:v>
                </c:pt>
                <c:pt idx="3028">
                  <c:v>30.2799999999988</c:v>
                </c:pt>
                <c:pt idx="3029">
                  <c:v>30.289999999998798</c:v>
                </c:pt>
                <c:pt idx="3030">
                  <c:v>30.2999999999988</c:v>
                </c:pt>
                <c:pt idx="3031">
                  <c:v>30.309999999998801</c:v>
                </c:pt>
                <c:pt idx="3032">
                  <c:v>30.319999999998799</c:v>
                </c:pt>
                <c:pt idx="3033">
                  <c:v>30.329999999998801</c:v>
                </c:pt>
                <c:pt idx="3034">
                  <c:v>30.339999999998799</c:v>
                </c:pt>
                <c:pt idx="3035">
                  <c:v>30.349999999998801</c:v>
                </c:pt>
                <c:pt idx="3036">
                  <c:v>30.359999999998799</c:v>
                </c:pt>
                <c:pt idx="3037">
                  <c:v>30.3699999999988</c:v>
                </c:pt>
                <c:pt idx="3038">
                  <c:v>30.379999999998802</c:v>
                </c:pt>
                <c:pt idx="3039">
                  <c:v>30.3899999999988</c:v>
                </c:pt>
                <c:pt idx="3040">
                  <c:v>30.399999999998801</c:v>
                </c:pt>
                <c:pt idx="3041">
                  <c:v>30.409999999998799</c:v>
                </c:pt>
                <c:pt idx="3042">
                  <c:v>30.419999999998801</c:v>
                </c:pt>
                <c:pt idx="3043">
                  <c:v>30.429999999998799</c:v>
                </c:pt>
                <c:pt idx="3044">
                  <c:v>30.4399999999988</c:v>
                </c:pt>
                <c:pt idx="3045">
                  <c:v>30.449999999998798</c:v>
                </c:pt>
                <c:pt idx="3046">
                  <c:v>30.4599999999988</c:v>
                </c:pt>
                <c:pt idx="3047">
                  <c:v>30.469999999998802</c:v>
                </c:pt>
                <c:pt idx="3048">
                  <c:v>30.4799999999988</c:v>
                </c:pt>
                <c:pt idx="3049">
                  <c:v>30.489999999998801</c:v>
                </c:pt>
                <c:pt idx="3050">
                  <c:v>30.499999999998799</c:v>
                </c:pt>
                <c:pt idx="3051">
                  <c:v>30.509999999998801</c:v>
                </c:pt>
                <c:pt idx="3052">
                  <c:v>30.519999999998799</c:v>
                </c:pt>
                <c:pt idx="3053">
                  <c:v>30.5299999999988</c:v>
                </c:pt>
                <c:pt idx="3054">
                  <c:v>30.539999999998798</c:v>
                </c:pt>
                <c:pt idx="3055">
                  <c:v>30.5499999999988</c:v>
                </c:pt>
                <c:pt idx="3056">
                  <c:v>30.559999999998801</c:v>
                </c:pt>
                <c:pt idx="3057">
                  <c:v>30.5699999999987</c:v>
                </c:pt>
                <c:pt idx="3058">
                  <c:v>30.579999999998801</c:v>
                </c:pt>
                <c:pt idx="3059">
                  <c:v>30.5899999999987</c:v>
                </c:pt>
                <c:pt idx="3060">
                  <c:v>30.599999999998701</c:v>
                </c:pt>
                <c:pt idx="3061">
                  <c:v>30.609999999998699</c:v>
                </c:pt>
                <c:pt idx="3062">
                  <c:v>30.619999999998701</c:v>
                </c:pt>
                <c:pt idx="3063">
                  <c:v>30.629999999998699</c:v>
                </c:pt>
                <c:pt idx="3064">
                  <c:v>30.6399999999987</c:v>
                </c:pt>
                <c:pt idx="3065">
                  <c:v>30.649999999998698</c:v>
                </c:pt>
                <c:pt idx="3066">
                  <c:v>30.6599999999987</c:v>
                </c:pt>
                <c:pt idx="3067">
                  <c:v>30.669999999998701</c:v>
                </c:pt>
                <c:pt idx="3068">
                  <c:v>30.679999999998699</c:v>
                </c:pt>
                <c:pt idx="3069">
                  <c:v>30.689999999998701</c:v>
                </c:pt>
                <c:pt idx="3070">
                  <c:v>30.699999999998699</c:v>
                </c:pt>
                <c:pt idx="3071">
                  <c:v>30.709999999998701</c:v>
                </c:pt>
                <c:pt idx="3072">
                  <c:v>30.719999999998699</c:v>
                </c:pt>
                <c:pt idx="3073">
                  <c:v>30.7299999999987</c:v>
                </c:pt>
                <c:pt idx="3074">
                  <c:v>30.739999999998702</c:v>
                </c:pt>
                <c:pt idx="3075">
                  <c:v>30.7499999999987</c:v>
                </c:pt>
                <c:pt idx="3076">
                  <c:v>30.759999999998701</c:v>
                </c:pt>
                <c:pt idx="3077">
                  <c:v>30.769999999998699</c:v>
                </c:pt>
                <c:pt idx="3078">
                  <c:v>30.779999999998701</c:v>
                </c:pt>
                <c:pt idx="3079">
                  <c:v>30.789999999998699</c:v>
                </c:pt>
                <c:pt idx="3080">
                  <c:v>30.7999999999987</c:v>
                </c:pt>
                <c:pt idx="3081">
                  <c:v>30.809999999998698</c:v>
                </c:pt>
                <c:pt idx="3082">
                  <c:v>30.8199999999987</c:v>
                </c:pt>
                <c:pt idx="3083">
                  <c:v>30.829999999998702</c:v>
                </c:pt>
                <c:pt idx="3084">
                  <c:v>30.8399999999987</c:v>
                </c:pt>
                <c:pt idx="3085">
                  <c:v>30.849999999998701</c:v>
                </c:pt>
                <c:pt idx="3086">
                  <c:v>30.859999999998699</c:v>
                </c:pt>
                <c:pt idx="3087">
                  <c:v>30.869999999998701</c:v>
                </c:pt>
                <c:pt idx="3088">
                  <c:v>30.879999999998699</c:v>
                </c:pt>
                <c:pt idx="3089">
                  <c:v>30.8899999999987</c:v>
                </c:pt>
                <c:pt idx="3090">
                  <c:v>30.899999999998698</c:v>
                </c:pt>
                <c:pt idx="3091">
                  <c:v>30.9099999999987</c:v>
                </c:pt>
                <c:pt idx="3092">
                  <c:v>30.919999999998701</c:v>
                </c:pt>
                <c:pt idx="3093">
                  <c:v>30.929999999998699</c:v>
                </c:pt>
                <c:pt idx="3094">
                  <c:v>30.939999999998701</c:v>
                </c:pt>
                <c:pt idx="3095">
                  <c:v>30.949999999998699</c:v>
                </c:pt>
                <c:pt idx="3096">
                  <c:v>30.959999999998701</c:v>
                </c:pt>
                <c:pt idx="3097">
                  <c:v>30.969999999998699</c:v>
                </c:pt>
                <c:pt idx="3098">
                  <c:v>30.9799999999987</c:v>
                </c:pt>
                <c:pt idx="3099">
                  <c:v>30.989999999998702</c:v>
                </c:pt>
                <c:pt idx="3100">
                  <c:v>30.9999999999987</c:v>
                </c:pt>
                <c:pt idx="3101">
                  <c:v>31.009999999998701</c:v>
                </c:pt>
                <c:pt idx="3102">
                  <c:v>31.019999999998699</c:v>
                </c:pt>
                <c:pt idx="3103">
                  <c:v>31.029999999998701</c:v>
                </c:pt>
                <c:pt idx="3104">
                  <c:v>31.039999999998699</c:v>
                </c:pt>
                <c:pt idx="3105">
                  <c:v>31.0499999999987</c:v>
                </c:pt>
                <c:pt idx="3106">
                  <c:v>31.059999999998698</c:v>
                </c:pt>
                <c:pt idx="3107">
                  <c:v>31.0699999999987</c:v>
                </c:pt>
                <c:pt idx="3108">
                  <c:v>31.079999999998702</c:v>
                </c:pt>
                <c:pt idx="3109">
                  <c:v>31.0899999999986</c:v>
                </c:pt>
                <c:pt idx="3110">
                  <c:v>31.099999999998602</c:v>
                </c:pt>
                <c:pt idx="3111">
                  <c:v>31.1099999999986</c:v>
                </c:pt>
                <c:pt idx="3112">
                  <c:v>31.119999999998601</c:v>
                </c:pt>
                <c:pt idx="3113">
                  <c:v>31.129999999998599</c:v>
                </c:pt>
                <c:pt idx="3114">
                  <c:v>31.139999999998601</c:v>
                </c:pt>
                <c:pt idx="3115">
                  <c:v>31.149999999998599</c:v>
                </c:pt>
                <c:pt idx="3116">
                  <c:v>31.1599999999986</c:v>
                </c:pt>
                <c:pt idx="3117">
                  <c:v>31.169999999998598</c:v>
                </c:pt>
                <c:pt idx="3118">
                  <c:v>31.1799999999986</c:v>
                </c:pt>
                <c:pt idx="3119">
                  <c:v>31.189999999998602</c:v>
                </c:pt>
                <c:pt idx="3120">
                  <c:v>31.1999999999986</c:v>
                </c:pt>
                <c:pt idx="3121">
                  <c:v>31.209999999998601</c:v>
                </c:pt>
                <c:pt idx="3122">
                  <c:v>31.219999999998599</c:v>
                </c:pt>
                <c:pt idx="3123">
                  <c:v>31.229999999998601</c:v>
                </c:pt>
                <c:pt idx="3124">
                  <c:v>31.239999999998599</c:v>
                </c:pt>
                <c:pt idx="3125">
                  <c:v>31.2499999999986</c:v>
                </c:pt>
                <c:pt idx="3126">
                  <c:v>31.259999999998598</c:v>
                </c:pt>
                <c:pt idx="3127">
                  <c:v>31.2699999999986</c:v>
                </c:pt>
                <c:pt idx="3128">
                  <c:v>31.279999999998601</c:v>
                </c:pt>
                <c:pt idx="3129">
                  <c:v>31.289999999998599</c:v>
                </c:pt>
                <c:pt idx="3130">
                  <c:v>31.299999999998601</c:v>
                </c:pt>
                <c:pt idx="3131">
                  <c:v>31.309999999998599</c:v>
                </c:pt>
                <c:pt idx="3132">
                  <c:v>31.319999999998601</c:v>
                </c:pt>
                <c:pt idx="3133">
                  <c:v>31.329999999998599</c:v>
                </c:pt>
                <c:pt idx="3134">
                  <c:v>31.3399999999986</c:v>
                </c:pt>
                <c:pt idx="3135">
                  <c:v>31.349999999998602</c:v>
                </c:pt>
                <c:pt idx="3136">
                  <c:v>31.3599999999986</c:v>
                </c:pt>
                <c:pt idx="3137">
                  <c:v>31.369999999998601</c:v>
                </c:pt>
                <c:pt idx="3138">
                  <c:v>31.379999999998599</c:v>
                </c:pt>
                <c:pt idx="3139">
                  <c:v>31.389999999998601</c:v>
                </c:pt>
                <c:pt idx="3140">
                  <c:v>31.399999999998599</c:v>
                </c:pt>
                <c:pt idx="3141">
                  <c:v>31.4099999999986</c:v>
                </c:pt>
                <c:pt idx="3142">
                  <c:v>31.419999999998598</c:v>
                </c:pt>
                <c:pt idx="3143">
                  <c:v>31.4299999999986</c:v>
                </c:pt>
                <c:pt idx="3144">
                  <c:v>31.439999999998602</c:v>
                </c:pt>
                <c:pt idx="3145">
                  <c:v>31.4499999999986</c:v>
                </c:pt>
                <c:pt idx="3146">
                  <c:v>31.459999999998601</c:v>
                </c:pt>
                <c:pt idx="3147">
                  <c:v>31.469999999998599</c:v>
                </c:pt>
                <c:pt idx="3148">
                  <c:v>31.479999999998601</c:v>
                </c:pt>
                <c:pt idx="3149">
                  <c:v>31.489999999998599</c:v>
                </c:pt>
                <c:pt idx="3150">
                  <c:v>31.4999999999986</c:v>
                </c:pt>
                <c:pt idx="3151">
                  <c:v>31.509999999998598</c:v>
                </c:pt>
                <c:pt idx="3152">
                  <c:v>31.5199999999986</c:v>
                </c:pt>
                <c:pt idx="3153">
                  <c:v>31.529999999998601</c:v>
                </c:pt>
                <c:pt idx="3154">
                  <c:v>31.539999999998599</c:v>
                </c:pt>
                <c:pt idx="3155">
                  <c:v>31.549999999998601</c:v>
                </c:pt>
                <c:pt idx="3156">
                  <c:v>31.559999999998599</c:v>
                </c:pt>
                <c:pt idx="3157">
                  <c:v>31.569999999998601</c:v>
                </c:pt>
                <c:pt idx="3158">
                  <c:v>31.579999999998599</c:v>
                </c:pt>
                <c:pt idx="3159">
                  <c:v>31.5899999999986</c:v>
                </c:pt>
                <c:pt idx="3160">
                  <c:v>31.599999999998499</c:v>
                </c:pt>
                <c:pt idx="3161">
                  <c:v>31.6099999999985</c:v>
                </c:pt>
                <c:pt idx="3162">
                  <c:v>31.619999999998502</c:v>
                </c:pt>
                <c:pt idx="3163">
                  <c:v>31.6299999999985</c:v>
                </c:pt>
                <c:pt idx="3164">
                  <c:v>31.639999999998501</c:v>
                </c:pt>
                <c:pt idx="3165">
                  <c:v>31.649999999998499</c:v>
                </c:pt>
                <c:pt idx="3166">
                  <c:v>31.659999999998501</c:v>
                </c:pt>
                <c:pt idx="3167">
                  <c:v>31.669999999998499</c:v>
                </c:pt>
                <c:pt idx="3168">
                  <c:v>31.6799999999985</c:v>
                </c:pt>
                <c:pt idx="3169">
                  <c:v>31.689999999998498</c:v>
                </c:pt>
                <c:pt idx="3170">
                  <c:v>31.6999999999985</c:v>
                </c:pt>
                <c:pt idx="3171">
                  <c:v>31.709999999998502</c:v>
                </c:pt>
                <c:pt idx="3172">
                  <c:v>31.7199999999985</c:v>
                </c:pt>
                <c:pt idx="3173">
                  <c:v>31.729999999998501</c:v>
                </c:pt>
                <c:pt idx="3174">
                  <c:v>31.739999999998499</c:v>
                </c:pt>
                <c:pt idx="3175">
                  <c:v>31.749999999998501</c:v>
                </c:pt>
                <c:pt idx="3176">
                  <c:v>31.759999999998499</c:v>
                </c:pt>
                <c:pt idx="3177">
                  <c:v>31.7699999999985</c:v>
                </c:pt>
                <c:pt idx="3178">
                  <c:v>31.779999999998498</c:v>
                </c:pt>
                <c:pt idx="3179">
                  <c:v>31.7899999999985</c:v>
                </c:pt>
                <c:pt idx="3180">
                  <c:v>31.799999999998501</c:v>
                </c:pt>
                <c:pt idx="3181">
                  <c:v>31.809999999998499</c:v>
                </c:pt>
                <c:pt idx="3182">
                  <c:v>31.819999999998501</c:v>
                </c:pt>
                <c:pt idx="3183">
                  <c:v>31.829999999998499</c:v>
                </c:pt>
                <c:pt idx="3184">
                  <c:v>31.839999999998501</c:v>
                </c:pt>
                <c:pt idx="3185">
                  <c:v>31.849999999998499</c:v>
                </c:pt>
                <c:pt idx="3186">
                  <c:v>31.8599999999985</c:v>
                </c:pt>
                <c:pt idx="3187">
                  <c:v>31.869999999998502</c:v>
                </c:pt>
                <c:pt idx="3188">
                  <c:v>31.8799999999985</c:v>
                </c:pt>
                <c:pt idx="3189">
                  <c:v>31.889999999998501</c:v>
                </c:pt>
                <c:pt idx="3190">
                  <c:v>31.899999999998499</c:v>
                </c:pt>
                <c:pt idx="3191">
                  <c:v>31.909999999998501</c:v>
                </c:pt>
                <c:pt idx="3192">
                  <c:v>31.919999999998499</c:v>
                </c:pt>
                <c:pt idx="3193">
                  <c:v>31.9299999999985</c:v>
                </c:pt>
                <c:pt idx="3194">
                  <c:v>31.939999999998498</c:v>
                </c:pt>
                <c:pt idx="3195">
                  <c:v>31.9499999999985</c:v>
                </c:pt>
                <c:pt idx="3196">
                  <c:v>31.959999999998502</c:v>
                </c:pt>
                <c:pt idx="3197">
                  <c:v>31.9699999999985</c:v>
                </c:pt>
                <c:pt idx="3198">
                  <c:v>31.979999999998501</c:v>
                </c:pt>
                <c:pt idx="3199">
                  <c:v>31.989999999998499</c:v>
                </c:pt>
                <c:pt idx="3200">
                  <c:v>31.999999999998501</c:v>
                </c:pt>
                <c:pt idx="3201">
                  <c:v>32.009999999998499</c:v>
                </c:pt>
                <c:pt idx="3202">
                  <c:v>32.019999999998497</c:v>
                </c:pt>
                <c:pt idx="3203">
                  <c:v>32.029999999998502</c:v>
                </c:pt>
                <c:pt idx="3204">
                  <c:v>32.0399999999985</c:v>
                </c:pt>
                <c:pt idx="3205">
                  <c:v>32.049999999998398</c:v>
                </c:pt>
                <c:pt idx="3206">
                  <c:v>32.059999999998503</c:v>
                </c:pt>
                <c:pt idx="3207">
                  <c:v>32.069999999998501</c:v>
                </c:pt>
                <c:pt idx="3208">
                  <c:v>32.0799999999984</c:v>
                </c:pt>
                <c:pt idx="3209">
                  <c:v>32.089999999998497</c:v>
                </c:pt>
                <c:pt idx="3210">
                  <c:v>32.099999999998403</c:v>
                </c:pt>
                <c:pt idx="3211">
                  <c:v>32.109999999998401</c:v>
                </c:pt>
                <c:pt idx="3212">
                  <c:v>32.119999999998399</c:v>
                </c:pt>
                <c:pt idx="3213">
                  <c:v>32.129999999998397</c:v>
                </c:pt>
                <c:pt idx="3214">
                  <c:v>32.139999999998402</c:v>
                </c:pt>
                <c:pt idx="3215">
                  <c:v>32.1499999999984</c:v>
                </c:pt>
                <c:pt idx="3216">
                  <c:v>32.159999999998398</c:v>
                </c:pt>
                <c:pt idx="3217">
                  <c:v>32.169999999998403</c:v>
                </c:pt>
                <c:pt idx="3218">
                  <c:v>32.179999999998401</c:v>
                </c:pt>
                <c:pt idx="3219">
                  <c:v>32.189999999998399</c:v>
                </c:pt>
                <c:pt idx="3220">
                  <c:v>32.199999999998397</c:v>
                </c:pt>
                <c:pt idx="3221">
                  <c:v>32.209999999998402</c:v>
                </c:pt>
                <c:pt idx="3222">
                  <c:v>32.2199999999984</c:v>
                </c:pt>
                <c:pt idx="3223">
                  <c:v>32.229999999998398</c:v>
                </c:pt>
                <c:pt idx="3224">
                  <c:v>32.239999999998403</c:v>
                </c:pt>
                <c:pt idx="3225">
                  <c:v>32.249999999998401</c:v>
                </c:pt>
                <c:pt idx="3226">
                  <c:v>32.259999999998399</c:v>
                </c:pt>
                <c:pt idx="3227">
                  <c:v>32.269999999998397</c:v>
                </c:pt>
                <c:pt idx="3228">
                  <c:v>32.279999999998402</c:v>
                </c:pt>
                <c:pt idx="3229">
                  <c:v>32.2899999999984</c:v>
                </c:pt>
                <c:pt idx="3230">
                  <c:v>32.299999999998398</c:v>
                </c:pt>
                <c:pt idx="3231">
                  <c:v>32.309999999998396</c:v>
                </c:pt>
                <c:pt idx="3232">
                  <c:v>32.319999999998402</c:v>
                </c:pt>
                <c:pt idx="3233">
                  <c:v>32.3299999999984</c:v>
                </c:pt>
                <c:pt idx="3234">
                  <c:v>32.339999999998398</c:v>
                </c:pt>
                <c:pt idx="3235">
                  <c:v>32.349999999998403</c:v>
                </c:pt>
                <c:pt idx="3236">
                  <c:v>32.359999999998401</c:v>
                </c:pt>
                <c:pt idx="3237">
                  <c:v>32.369999999998399</c:v>
                </c:pt>
                <c:pt idx="3238">
                  <c:v>32.379999999998397</c:v>
                </c:pt>
                <c:pt idx="3239">
                  <c:v>32.389999999998402</c:v>
                </c:pt>
                <c:pt idx="3240">
                  <c:v>32.3999999999984</c:v>
                </c:pt>
                <c:pt idx="3241">
                  <c:v>32.409999999998398</c:v>
                </c:pt>
                <c:pt idx="3242">
                  <c:v>32.419999999998403</c:v>
                </c:pt>
                <c:pt idx="3243">
                  <c:v>32.429999999998401</c:v>
                </c:pt>
                <c:pt idx="3244">
                  <c:v>32.439999999998399</c:v>
                </c:pt>
                <c:pt idx="3245">
                  <c:v>32.449999999998397</c:v>
                </c:pt>
                <c:pt idx="3246">
                  <c:v>32.459999999998402</c:v>
                </c:pt>
                <c:pt idx="3247">
                  <c:v>32.4699999999984</c:v>
                </c:pt>
                <c:pt idx="3248">
                  <c:v>32.479999999998398</c:v>
                </c:pt>
                <c:pt idx="3249">
                  <c:v>32.489999999998403</c:v>
                </c:pt>
                <c:pt idx="3250">
                  <c:v>32.499999999998401</c:v>
                </c:pt>
                <c:pt idx="3251">
                  <c:v>32.509999999998399</c:v>
                </c:pt>
                <c:pt idx="3252">
                  <c:v>32.519999999998397</c:v>
                </c:pt>
                <c:pt idx="3253">
                  <c:v>32.529999999998402</c:v>
                </c:pt>
                <c:pt idx="3254">
                  <c:v>32.5399999999984</c:v>
                </c:pt>
                <c:pt idx="3255">
                  <c:v>32.549999999998299</c:v>
                </c:pt>
                <c:pt idx="3256">
                  <c:v>32.559999999998396</c:v>
                </c:pt>
                <c:pt idx="3257">
                  <c:v>32.569999999998402</c:v>
                </c:pt>
                <c:pt idx="3258">
                  <c:v>32.5799999999983</c:v>
                </c:pt>
                <c:pt idx="3259">
                  <c:v>32.589999999998398</c:v>
                </c:pt>
                <c:pt idx="3260">
                  <c:v>32.599999999998303</c:v>
                </c:pt>
                <c:pt idx="3261">
                  <c:v>32.609999999998301</c:v>
                </c:pt>
                <c:pt idx="3262">
                  <c:v>32.619999999998299</c:v>
                </c:pt>
                <c:pt idx="3263">
                  <c:v>32.629999999998297</c:v>
                </c:pt>
                <c:pt idx="3264">
                  <c:v>32.639999999998302</c:v>
                </c:pt>
                <c:pt idx="3265">
                  <c:v>32.6499999999983</c:v>
                </c:pt>
                <c:pt idx="3266">
                  <c:v>32.659999999998298</c:v>
                </c:pt>
                <c:pt idx="3267">
                  <c:v>32.669999999998304</c:v>
                </c:pt>
                <c:pt idx="3268">
                  <c:v>32.679999999998302</c:v>
                </c:pt>
                <c:pt idx="3269">
                  <c:v>32.6899999999983</c:v>
                </c:pt>
                <c:pt idx="3270">
                  <c:v>32.699999999998298</c:v>
                </c:pt>
                <c:pt idx="3271">
                  <c:v>32.709999999998303</c:v>
                </c:pt>
                <c:pt idx="3272">
                  <c:v>32.719999999998301</c:v>
                </c:pt>
                <c:pt idx="3273">
                  <c:v>32.729999999998299</c:v>
                </c:pt>
                <c:pt idx="3274">
                  <c:v>32.739999999998297</c:v>
                </c:pt>
                <c:pt idx="3275">
                  <c:v>32.749999999998302</c:v>
                </c:pt>
                <c:pt idx="3276">
                  <c:v>32.7599999999983</c:v>
                </c:pt>
                <c:pt idx="3277">
                  <c:v>32.769999999998298</c:v>
                </c:pt>
                <c:pt idx="3278">
                  <c:v>32.779999999998303</c:v>
                </c:pt>
                <c:pt idx="3279">
                  <c:v>32.789999999998301</c:v>
                </c:pt>
                <c:pt idx="3280">
                  <c:v>32.799999999998299</c:v>
                </c:pt>
                <c:pt idx="3281">
                  <c:v>32.809999999998297</c:v>
                </c:pt>
                <c:pt idx="3282">
                  <c:v>32.819999999998302</c:v>
                </c:pt>
                <c:pt idx="3283">
                  <c:v>32.8299999999983</c:v>
                </c:pt>
                <c:pt idx="3284">
                  <c:v>32.839999999998298</c:v>
                </c:pt>
                <c:pt idx="3285">
                  <c:v>32.849999999998303</c:v>
                </c:pt>
                <c:pt idx="3286">
                  <c:v>32.859999999998301</c:v>
                </c:pt>
                <c:pt idx="3287">
                  <c:v>32.869999999998299</c:v>
                </c:pt>
                <c:pt idx="3288">
                  <c:v>32.879999999998297</c:v>
                </c:pt>
                <c:pt idx="3289">
                  <c:v>32.889999999998302</c:v>
                </c:pt>
                <c:pt idx="3290">
                  <c:v>32.8999999999983</c:v>
                </c:pt>
                <c:pt idx="3291">
                  <c:v>32.909999999998298</c:v>
                </c:pt>
                <c:pt idx="3292">
                  <c:v>32.919999999998304</c:v>
                </c:pt>
                <c:pt idx="3293">
                  <c:v>32.929999999998302</c:v>
                </c:pt>
                <c:pt idx="3294">
                  <c:v>32.9399999999983</c:v>
                </c:pt>
                <c:pt idx="3295">
                  <c:v>32.949999999998298</c:v>
                </c:pt>
                <c:pt idx="3296">
                  <c:v>32.959999999998303</c:v>
                </c:pt>
                <c:pt idx="3297">
                  <c:v>32.969999999998301</c:v>
                </c:pt>
                <c:pt idx="3298">
                  <c:v>32.979999999998299</c:v>
                </c:pt>
                <c:pt idx="3299">
                  <c:v>32.989999999998297</c:v>
                </c:pt>
                <c:pt idx="3300">
                  <c:v>32.999999999998302</c:v>
                </c:pt>
                <c:pt idx="3301">
                  <c:v>33.0099999999983</c:v>
                </c:pt>
                <c:pt idx="3302">
                  <c:v>33.019999999998298</c:v>
                </c:pt>
                <c:pt idx="3303">
                  <c:v>33.029999999998303</c:v>
                </c:pt>
                <c:pt idx="3304">
                  <c:v>33.039999999998301</c:v>
                </c:pt>
                <c:pt idx="3305">
                  <c:v>33.049999999998299</c:v>
                </c:pt>
                <c:pt idx="3306">
                  <c:v>33.059999999998297</c:v>
                </c:pt>
                <c:pt idx="3307">
                  <c:v>33.069999999998302</c:v>
                </c:pt>
                <c:pt idx="3308">
                  <c:v>33.0799999999983</c:v>
                </c:pt>
                <c:pt idx="3309">
                  <c:v>33.089999999998298</c:v>
                </c:pt>
                <c:pt idx="3310">
                  <c:v>33.099999999998303</c:v>
                </c:pt>
                <c:pt idx="3311">
                  <c:v>33.109999999998202</c:v>
                </c:pt>
                <c:pt idx="3312">
                  <c:v>33.1199999999982</c:v>
                </c:pt>
                <c:pt idx="3313">
                  <c:v>33.129999999998198</c:v>
                </c:pt>
                <c:pt idx="3314">
                  <c:v>33.139999999998203</c:v>
                </c:pt>
                <c:pt idx="3315">
                  <c:v>33.149999999998201</c:v>
                </c:pt>
                <c:pt idx="3316">
                  <c:v>33.159999999998199</c:v>
                </c:pt>
                <c:pt idx="3317">
                  <c:v>33.169999999998197</c:v>
                </c:pt>
                <c:pt idx="3318">
                  <c:v>33.179999999998202</c:v>
                </c:pt>
                <c:pt idx="3319">
                  <c:v>33.1899999999982</c:v>
                </c:pt>
                <c:pt idx="3320">
                  <c:v>33.199999999998198</c:v>
                </c:pt>
                <c:pt idx="3321">
                  <c:v>33.209999999998203</c:v>
                </c:pt>
                <c:pt idx="3322">
                  <c:v>33.219999999998201</c:v>
                </c:pt>
                <c:pt idx="3323">
                  <c:v>33.229999999998199</c:v>
                </c:pt>
                <c:pt idx="3324">
                  <c:v>33.239999999998197</c:v>
                </c:pt>
                <c:pt idx="3325">
                  <c:v>33.249999999998202</c:v>
                </c:pt>
                <c:pt idx="3326">
                  <c:v>33.2599999999982</c:v>
                </c:pt>
                <c:pt idx="3327">
                  <c:v>33.269999999998198</c:v>
                </c:pt>
                <c:pt idx="3328">
                  <c:v>33.279999999998203</c:v>
                </c:pt>
                <c:pt idx="3329">
                  <c:v>33.289999999998201</c:v>
                </c:pt>
                <c:pt idx="3330">
                  <c:v>33.299999999998199</c:v>
                </c:pt>
                <c:pt idx="3331">
                  <c:v>33.309999999998197</c:v>
                </c:pt>
                <c:pt idx="3332">
                  <c:v>33.319999999998203</c:v>
                </c:pt>
                <c:pt idx="3333">
                  <c:v>33.329999999998201</c:v>
                </c:pt>
                <c:pt idx="3334">
                  <c:v>33.339999999998199</c:v>
                </c:pt>
                <c:pt idx="3335">
                  <c:v>33.349999999998197</c:v>
                </c:pt>
                <c:pt idx="3336">
                  <c:v>33.359999999998202</c:v>
                </c:pt>
                <c:pt idx="3337">
                  <c:v>33.3699999999982</c:v>
                </c:pt>
                <c:pt idx="3338">
                  <c:v>33.379999999998198</c:v>
                </c:pt>
                <c:pt idx="3339">
                  <c:v>33.389999999998203</c:v>
                </c:pt>
                <c:pt idx="3340">
                  <c:v>33.399999999998201</c:v>
                </c:pt>
                <c:pt idx="3341">
                  <c:v>33.409999999998199</c:v>
                </c:pt>
                <c:pt idx="3342">
                  <c:v>33.419999999998197</c:v>
                </c:pt>
                <c:pt idx="3343">
                  <c:v>33.429999999998202</c:v>
                </c:pt>
                <c:pt idx="3344">
                  <c:v>33.4399999999982</c:v>
                </c:pt>
                <c:pt idx="3345">
                  <c:v>33.449999999998198</c:v>
                </c:pt>
                <c:pt idx="3346">
                  <c:v>33.459999999998203</c:v>
                </c:pt>
                <c:pt idx="3347">
                  <c:v>33.469999999998201</c:v>
                </c:pt>
                <c:pt idx="3348">
                  <c:v>33.479999999998199</c:v>
                </c:pt>
                <c:pt idx="3349">
                  <c:v>33.489999999998197</c:v>
                </c:pt>
                <c:pt idx="3350">
                  <c:v>33.499999999998202</c:v>
                </c:pt>
                <c:pt idx="3351">
                  <c:v>33.5099999999982</c:v>
                </c:pt>
                <c:pt idx="3352">
                  <c:v>33.519999999998198</c:v>
                </c:pt>
                <c:pt idx="3353">
                  <c:v>33.529999999998203</c:v>
                </c:pt>
                <c:pt idx="3354">
                  <c:v>33.539999999998201</c:v>
                </c:pt>
                <c:pt idx="3355">
                  <c:v>33.549999999998199</c:v>
                </c:pt>
                <c:pt idx="3356">
                  <c:v>33.559999999998197</c:v>
                </c:pt>
                <c:pt idx="3357">
                  <c:v>33.569999999998203</c:v>
                </c:pt>
                <c:pt idx="3358">
                  <c:v>33.579999999998201</c:v>
                </c:pt>
                <c:pt idx="3359">
                  <c:v>33.589999999998099</c:v>
                </c:pt>
                <c:pt idx="3360">
                  <c:v>33.599999999998097</c:v>
                </c:pt>
                <c:pt idx="3361">
                  <c:v>33.609999999998102</c:v>
                </c:pt>
                <c:pt idx="3362">
                  <c:v>33.6199999999981</c:v>
                </c:pt>
                <c:pt idx="3363">
                  <c:v>33.629999999998098</c:v>
                </c:pt>
                <c:pt idx="3364">
                  <c:v>33.639999999998103</c:v>
                </c:pt>
                <c:pt idx="3365">
                  <c:v>33.649999999998101</c:v>
                </c:pt>
                <c:pt idx="3366">
                  <c:v>33.659999999998099</c:v>
                </c:pt>
                <c:pt idx="3367">
                  <c:v>33.669999999998097</c:v>
                </c:pt>
                <c:pt idx="3368">
                  <c:v>33.679999999998103</c:v>
                </c:pt>
                <c:pt idx="3369">
                  <c:v>33.689999999998101</c:v>
                </c:pt>
                <c:pt idx="3370">
                  <c:v>33.699999999998099</c:v>
                </c:pt>
                <c:pt idx="3371">
                  <c:v>33.709999999998097</c:v>
                </c:pt>
                <c:pt idx="3372">
                  <c:v>33.719999999998102</c:v>
                </c:pt>
                <c:pt idx="3373">
                  <c:v>33.7299999999981</c:v>
                </c:pt>
                <c:pt idx="3374">
                  <c:v>33.739999999998098</c:v>
                </c:pt>
                <c:pt idx="3375">
                  <c:v>33.749999999998103</c:v>
                </c:pt>
                <c:pt idx="3376">
                  <c:v>33.759999999998101</c:v>
                </c:pt>
                <c:pt idx="3377">
                  <c:v>33.769999999998099</c:v>
                </c:pt>
                <c:pt idx="3378">
                  <c:v>33.779999999998097</c:v>
                </c:pt>
                <c:pt idx="3379">
                  <c:v>33.789999999998102</c:v>
                </c:pt>
                <c:pt idx="3380">
                  <c:v>33.7999999999981</c:v>
                </c:pt>
                <c:pt idx="3381">
                  <c:v>33.809999999998098</c:v>
                </c:pt>
                <c:pt idx="3382">
                  <c:v>33.819999999998103</c:v>
                </c:pt>
                <c:pt idx="3383">
                  <c:v>33.829999999998101</c:v>
                </c:pt>
                <c:pt idx="3384">
                  <c:v>33.839999999998099</c:v>
                </c:pt>
                <c:pt idx="3385">
                  <c:v>33.849999999998097</c:v>
                </c:pt>
                <c:pt idx="3386">
                  <c:v>33.859999999998102</c:v>
                </c:pt>
                <c:pt idx="3387">
                  <c:v>33.8699999999981</c:v>
                </c:pt>
                <c:pt idx="3388">
                  <c:v>33.879999999998098</c:v>
                </c:pt>
                <c:pt idx="3389">
                  <c:v>33.889999999998103</c:v>
                </c:pt>
                <c:pt idx="3390">
                  <c:v>33.899999999998101</c:v>
                </c:pt>
                <c:pt idx="3391">
                  <c:v>33.909999999998099</c:v>
                </c:pt>
                <c:pt idx="3392">
                  <c:v>33.919999999998097</c:v>
                </c:pt>
                <c:pt idx="3393">
                  <c:v>33.929999999998103</c:v>
                </c:pt>
                <c:pt idx="3394">
                  <c:v>33.939999999998101</c:v>
                </c:pt>
                <c:pt idx="3395">
                  <c:v>33.949999999998099</c:v>
                </c:pt>
                <c:pt idx="3396">
                  <c:v>33.959999999998097</c:v>
                </c:pt>
                <c:pt idx="3397">
                  <c:v>33.969999999998102</c:v>
                </c:pt>
                <c:pt idx="3398">
                  <c:v>33.9799999999981</c:v>
                </c:pt>
                <c:pt idx="3399">
                  <c:v>33.989999999998098</c:v>
                </c:pt>
                <c:pt idx="3400">
                  <c:v>33.999999999998103</c:v>
                </c:pt>
                <c:pt idx="3401">
                  <c:v>34.009999999998101</c:v>
                </c:pt>
                <c:pt idx="3402">
                  <c:v>34.019999999998099</c:v>
                </c:pt>
                <c:pt idx="3403">
                  <c:v>34.029999999998097</c:v>
                </c:pt>
                <c:pt idx="3404">
                  <c:v>34.039999999998102</c:v>
                </c:pt>
                <c:pt idx="3405">
                  <c:v>34.0499999999981</c:v>
                </c:pt>
                <c:pt idx="3406">
                  <c:v>34.059999999998098</c:v>
                </c:pt>
                <c:pt idx="3407">
                  <c:v>34.069999999998103</c:v>
                </c:pt>
                <c:pt idx="3408">
                  <c:v>34.079999999998101</c:v>
                </c:pt>
                <c:pt idx="3409">
                  <c:v>34.089999999998</c:v>
                </c:pt>
                <c:pt idx="3410">
                  <c:v>34.099999999997998</c:v>
                </c:pt>
                <c:pt idx="3411">
                  <c:v>34.109999999998003</c:v>
                </c:pt>
                <c:pt idx="3412">
                  <c:v>34.119999999998001</c:v>
                </c:pt>
                <c:pt idx="3413">
                  <c:v>34.129999999997999</c:v>
                </c:pt>
                <c:pt idx="3414">
                  <c:v>34.139999999997997</c:v>
                </c:pt>
                <c:pt idx="3415">
                  <c:v>34.149999999998002</c:v>
                </c:pt>
                <c:pt idx="3416">
                  <c:v>34.159999999998</c:v>
                </c:pt>
                <c:pt idx="3417">
                  <c:v>34.169999999997998</c:v>
                </c:pt>
                <c:pt idx="3418">
                  <c:v>34.179999999998003</c:v>
                </c:pt>
                <c:pt idx="3419">
                  <c:v>34.189999999998001</c:v>
                </c:pt>
                <c:pt idx="3420">
                  <c:v>34.199999999997999</c:v>
                </c:pt>
                <c:pt idx="3421">
                  <c:v>34.209999999997997</c:v>
                </c:pt>
                <c:pt idx="3422">
                  <c:v>34.219999999998002</c:v>
                </c:pt>
                <c:pt idx="3423">
                  <c:v>34.229999999998</c:v>
                </c:pt>
                <c:pt idx="3424">
                  <c:v>34.239999999997998</c:v>
                </c:pt>
                <c:pt idx="3425">
                  <c:v>34.249999999998003</c:v>
                </c:pt>
                <c:pt idx="3426">
                  <c:v>34.259999999998001</c:v>
                </c:pt>
                <c:pt idx="3427">
                  <c:v>34.269999999997999</c:v>
                </c:pt>
                <c:pt idx="3428">
                  <c:v>34.279999999997997</c:v>
                </c:pt>
                <c:pt idx="3429">
                  <c:v>34.289999999998003</c:v>
                </c:pt>
                <c:pt idx="3430">
                  <c:v>34.299999999998001</c:v>
                </c:pt>
                <c:pt idx="3431">
                  <c:v>34.309999999997999</c:v>
                </c:pt>
                <c:pt idx="3432">
                  <c:v>34.319999999997997</c:v>
                </c:pt>
                <c:pt idx="3433">
                  <c:v>34.329999999998002</c:v>
                </c:pt>
                <c:pt idx="3434">
                  <c:v>34.339999999998</c:v>
                </c:pt>
                <c:pt idx="3435">
                  <c:v>34.349999999997998</c:v>
                </c:pt>
                <c:pt idx="3436">
                  <c:v>34.359999999998003</c:v>
                </c:pt>
                <c:pt idx="3437">
                  <c:v>34.369999999998001</c:v>
                </c:pt>
                <c:pt idx="3438">
                  <c:v>34.379999999997999</c:v>
                </c:pt>
                <c:pt idx="3439">
                  <c:v>34.389999999997997</c:v>
                </c:pt>
                <c:pt idx="3440">
                  <c:v>34.399999999998002</c:v>
                </c:pt>
                <c:pt idx="3441">
                  <c:v>34.409999999998</c:v>
                </c:pt>
                <c:pt idx="3442">
                  <c:v>34.419999999997998</c:v>
                </c:pt>
                <c:pt idx="3443">
                  <c:v>34.429999999998003</c:v>
                </c:pt>
                <c:pt idx="3444">
                  <c:v>34.439999999998001</c:v>
                </c:pt>
                <c:pt idx="3445">
                  <c:v>34.449999999997999</c:v>
                </c:pt>
                <c:pt idx="3446">
                  <c:v>34.459999999997997</c:v>
                </c:pt>
                <c:pt idx="3447">
                  <c:v>34.469999999998002</c:v>
                </c:pt>
                <c:pt idx="3448">
                  <c:v>34.479999999998</c:v>
                </c:pt>
                <c:pt idx="3449">
                  <c:v>34.489999999997998</c:v>
                </c:pt>
                <c:pt idx="3450">
                  <c:v>34.499999999998003</c:v>
                </c:pt>
                <c:pt idx="3451">
                  <c:v>34.509999999998001</c:v>
                </c:pt>
                <c:pt idx="3452">
                  <c:v>34.519999999997999</c:v>
                </c:pt>
                <c:pt idx="3453">
                  <c:v>34.529999999997997</c:v>
                </c:pt>
                <c:pt idx="3454">
                  <c:v>34.539999999998003</c:v>
                </c:pt>
                <c:pt idx="3455">
                  <c:v>34.549999999998001</c:v>
                </c:pt>
                <c:pt idx="3456">
                  <c:v>34.559999999997999</c:v>
                </c:pt>
                <c:pt idx="3457">
                  <c:v>34.569999999997997</c:v>
                </c:pt>
                <c:pt idx="3458">
                  <c:v>34.579999999998002</c:v>
                </c:pt>
                <c:pt idx="3459">
                  <c:v>34.5899999999979</c:v>
                </c:pt>
                <c:pt idx="3460">
                  <c:v>34.599999999997898</c:v>
                </c:pt>
                <c:pt idx="3461">
                  <c:v>34.609999999997903</c:v>
                </c:pt>
                <c:pt idx="3462">
                  <c:v>34.619999999997901</c:v>
                </c:pt>
                <c:pt idx="3463">
                  <c:v>34.629999999997899</c:v>
                </c:pt>
                <c:pt idx="3464">
                  <c:v>34.639999999997897</c:v>
                </c:pt>
                <c:pt idx="3465">
                  <c:v>34.649999999997902</c:v>
                </c:pt>
                <c:pt idx="3466">
                  <c:v>34.6599999999979</c:v>
                </c:pt>
                <c:pt idx="3467">
                  <c:v>34.669999999997898</c:v>
                </c:pt>
                <c:pt idx="3468">
                  <c:v>34.679999999997897</c:v>
                </c:pt>
                <c:pt idx="3469">
                  <c:v>34.689999999997902</c:v>
                </c:pt>
                <c:pt idx="3470">
                  <c:v>34.6999999999979</c:v>
                </c:pt>
                <c:pt idx="3471">
                  <c:v>34.709999999997898</c:v>
                </c:pt>
                <c:pt idx="3472">
                  <c:v>34.719999999997903</c:v>
                </c:pt>
                <c:pt idx="3473">
                  <c:v>34.729999999997901</c:v>
                </c:pt>
                <c:pt idx="3474">
                  <c:v>34.739999999997899</c:v>
                </c:pt>
                <c:pt idx="3475">
                  <c:v>34.749999999997897</c:v>
                </c:pt>
                <c:pt idx="3476">
                  <c:v>34.759999999997902</c:v>
                </c:pt>
                <c:pt idx="3477">
                  <c:v>34.7699999999979</c:v>
                </c:pt>
                <c:pt idx="3478">
                  <c:v>34.779999999997898</c:v>
                </c:pt>
                <c:pt idx="3479">
                  <c:v>34.789999999997903</c:v>
                </c:pt>
                <c:pt idx="3480">
                  <c:v>34.799999999997901</c:v>
                </c:pt>
                <c:pt idx="3481">
                  <c:v>34.809999999997899</c:v>
                </c:pt>
                <c:pt idx="3482">
                  <c:v>34.819999999997897</c:v>
                </c:pt>
                <c:pt idx="3483">
                  <c:v>34.829999999997902</c:v>
                </c:pt>
                <c:pt idx="3484">
                  <c:v>34.8399999999979</c:v>
                </c:pt>
                <c:pt idx="3485">
                  <c:v>34.849999999997898</c:v>
                </c:pt>
                <c:pt idx="3486">
                  <c:v>34.859999999997903</c:v>
                </c:pt>
                <c:pt idx="3487">
                  <c:v>34.869999999997901</c:v>
                </c:pt>
                <c:pt idx="3488">
                  <c:v>34.879999999997899</c:v>
                </c:pt>
                <c:pt idx="3489">
                  <c:v>34.889999999997897</c:v>
                </c:pt>
                <c:pt idx="3490">
                  <c:v>34.899999999997902</c:v>
                </c:pt>
                <c:pt idx="3491">
                  <c:v>34.9099999999979</c:v>
                </c:pt>
                <c:pt idx="3492">
                  <c:v>34.919999999997898</c:v>
                </c:pt>
                <c:pt idx="3493">
                  <c:v>34.929999999997897</c:v>
                </c:pt>
                <c:pt idx="3494">
                  <c:v>34.939999999997902</c:v>
                </c:pt>
                <c:pt idx="3495">
                  <c:v>34.9499999999979</c:v>
                </c:pt>
                <c:pt idx="3496">
                  <c:v>34.959999999997898</c:v>
                </c:pt>
                <c:pt idx="3497">
                  <c:v>34.969999999997903</c:v>
                </c:pt>
                <c:pt idx="3498">
                  <c:v>34.979999999997901</c:v>
                </c:pt>
                <c:pt idx="3499">
                  <c:v>34.989999999997899</c:v>
                </c:pt>
                <c:pt idx="3500">
                  <c:v>34.999999999997897</c:v>
                </c:pt>
                <c:pt idx="3501">
                  <c:v>35.009999999997902</c:v>
                </c:pt>
                <c:pt idx="3502">
                  <c:v>35.0199999999979</c:v>
                </c:pt>
                <c:pt idx="3503">
                  <c:v>35.029999999997898</c:v>
                </c:pt>
                <c:pt idx="3504">
                  <c:v>35.039999999997903</c:v>
                </c:pt>
                <c:pt idx="3505">
                  <c:v>35.049999999997901</c:v>
                </c:pt>
                <c:pt idx="3506">
                  <c:v>35.059999999997899</c:v>
                </c:pt>
                <c:pt idx="3507">
                  <c:v>35.069999999997897</c:v>
                </c:pt>
                <c:pt idx="3508">
                  <c:v>35.079999999997902</c:v>
                </c:pt>
                <c:pt idx="3509">
                  <c:v>35.089999999997801</c:v>
                </c:pt>
                <c:pt idx="3510">
                  <c:v>35.099999999997799</c:v>
                </c:pt>
                <c:pt idx="3511">
                  <c:v>35.109999999997797</c:v>
                </c:pt>
                <c:pt idx="3512">
                  <c:v>35.119999999997802</c:v>
                </c:pt>
                <c:pt idx="3513">
                  <c:v>35.1299999999978</c:v>
                </c:pt>
                <c:pt idx="3514">
                  <c:v>35.139999999997798</c:v>
                </c:pt>
                <c:pt idx="3515">
                  <c:v>35.149999999997803</c:v>
                </c:pt>
                <c:pt idx="3516">
                  <c:v>35.159999999997801</c:v>
                </c:pt>
                <c:pt idx="3517">
                  <c:v>35.169999999997799</c:v>
                </c:pt>
                <c:pt idx="3518">
                  <c:v>35.179999999997797</c:v>
                </c:pt>
                <c:pt idx="3519">
                  <c:v>35.189999999997802</c:v>
                </c:pt>
                <c:pt idx="3520">
                  <c:v>35.1999999999978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35.469999999999899</c:v>
                </c:pt>
                <c:pt idx="3548">
                  <c:v>35.479999999999897</c:v>
                </c:pt>
                <c:pt idx="3549">
                  <c:v>35.489999999999903</c:v>
                </c:pt>
                <c:pt idx="3550">
                  <c:v>35.499999999999901</c:v>
                </c:pt>
                <c:pt idx="3551">
                  <c:v>35.509999999999899</c:v>
                </c:pt>
                <c:pt idx="3552">
                  <c:v>35.519999999999897</c:v>
                </c:pt>
                <c:pt idx="3553">
                  <c:v>35.529999999999902</c:v>
                </c:pt>
                <c:pt idx="3554">
                  <c:v>35.5399999999999</c:v>
                </c:pt>
                <c:pt idx="3555">
                  <c:v>35.549999999999898</c:v>
                </c:pt>
                <c:pt idx="3556">
                  <c:v>35.559999999999903</c:v>
                </c:pt>
                <c:pt idx="3557">
                  <c:v>35.569999999999901</c:v>
                </c:pt>
                <c:pt idx="3558">
                  <c:v>35.579999999999899</c:v>
                </c:pt>
                <c:pt idx="3559">
                  <c:v>35.589999999999897</c:v>
                </c:pt>
                <c:pt idx="3560">
                  <c:v>35.599999999999902</c:v>
                </c:pt>
                <c:pt idx="3561">
                  <c:v>35.6099999999999</c:v>
                </c:pt>
                <c:pt idx="3562">
                  <c:v>35.619999999999898</c:v>
                </c:pt>
                <c:pt idx="3563">
                  <c:v>35.629999999999903</c:v>
                </c:pt>
                <c:pt idx="3564">
                  <c:v>35.639999999999901</c:v>
                </c:pt>
                <c:pt idx="3565">
                  <c:v>35.649999999999899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B54-4B63-A736-3F45C44A90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9147056"/>
        <c:axId val="699147448"/>
      </c:scatterChart>
      <c:valAx>
        <c:axId val="69914705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Measured cone tip resistance,</a:t>
                </a:r>
                <a:r>
                  <a:rPr lang="en-US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q</a:t>
                </a:r>
                <a:r>
                  <a:rPr lang="en-US" sz="1600" baseline="-250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c</a:t>
                </a:r>
                <a:r>
                  <a:rPr lang="en-US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[MPa] </a:t>
                </a:r>
                <a:endParaRPr lang="en-US" sz="1600">
                  <a:solidFill>
                    <a:sysClr val="windowText" lastClr="000000"/>
                  </a:solidFill>
                  <a:latin typeface="Arial Narrow" panose="020B0606020202030204" pitchFamily="34" charset="0"/>
                </a:endParaRPr>
              </a:p>
            </c:rich>
          </c:tx>
          <c:layout>
            <c:manualLayout>
              <c:xMode val="edge"/>
              <c:yMode val="edge"/>
              <c:x val="0.21946543803666033"/>
              <c:y val="0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699147448"/>
        <c:crosses val="autoZero"/>
        <c:crossBetween val="midCat"/>
        <c:minorUnit val="0.5"/>
      </c:valAx>
      <c:valAx>
        <c:axId val="699147448"/>
        <c:scaling>
          <c:orientation val="maxMin"/>
          <c:max val="3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it-IT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Depth below ground</a:t>
                </a:r>
                <a:r>
                  <a:rPr lang="it-IT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level</a:t>
                </a:r>
                <a:r>
                  <a:rPr lang="it-IT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[m]</a:t>
                </a:r>
              </a:p>
            </c:rich>
          </c:tx>
          <c:layout>
            <c:manualLayout>
              <c:xMode val="edge"/>
              <c:yMode val="edge"/>
              <c:x val="0"/>
              <c:y val="0.392235732323232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699147056"/>
        <c:crosses val="autoZero"/>
        <c:crossBetween val="midCat"/>
        <c:majorUnit val="5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539294367050273"/>
          <c:y val="8.9448617697184638E-2"/>
          <c:w val="0.79150615788411061"/>
          <c:h val="0.89291249936456374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rgbClr val="C00000"/>
              </a:solidFill>
              <a:ln w="9525">
                <a:noFill/>
              </a:ln>
              <a:effectLst/>
            </c:spPr>
          </c:marker>
          <c:xVal>
            <c:numRef>
              <c:f>'SCPTU-2'!$L$11:$L$3575</c:f>
              <c:numCache>
                <c:formatCode>General</c:formatCode>
                <c:ptCount val="3565"/>
                <c:pt idx="0">
                  <c:v>70.343999999999994</c:v>
                </c:pt>
                <c:pt idx="1">
                  <c:v>170.16200000000001</c:v>
                </c:pt>
                <c:pt idx="2">
                  <c:v>260.01799999999997</c:v>
                </c:pt>
                <c:pt idx="3">
                  <c:v>319.98200000000003</c:v>
                </c:pt>
                <c:pt idx="4">
                  <c:v>370.036</c:v>
                </c:pt>
                <c:pt idx="5">
                  <c:v>400.05399999999997</c:v>
                </c:pt>
                <c:pt idx="6">
                  <c:v>440.108</c:v>
                </c:pt>
                <c:pt idx="7">
                  <c:v>570.27200000000005</c:v>
                </c:pt>
                <c:pt idx="8">
                  <c:v>630.34400000000005</c:v>
                </c:pt>
                <c:pt idx="9">
                  <c:v>670.452</c:v>
                </c:pt>
                <c:pt idx="10">
                  <c:v>750.57799999999997</c:v>
                </c:pt>
                <c:pt idx="11">
                  <c:v>760.66800000000001</c:v>
                </c:pt>
                <c:pt idx="12">
                  <c:v>710.76</c:v>
                </c:pt>
                <c:pt idx="13">
                  <c:v>730.83199999999999</c:v>
                </c:pt>
                <c:pt idx="14">
                  <c:v>740.81399999999996</c:v>
                </c:pt>
                <c:pt idx="15">
                  <c:v>760.83199999999999</c:v>
                </c:pt>
                <c:pt idx="16">
                  <c:v>870.83199999999999</c:v>
                </c:pt>
                <c:pt idx="17">
                  <c:v>1010.796</c:v>
                </c:pt>
                <c:pt idx="18">
                  <c:v>1260.7239999999999</c:v>
                </c:pt>
                <c:pt idx="19">
                  <c:v>1470.85</c:v>
                </c:pt>
                <c:pt idx="20">
                  <c:v>2081.12</c:v>
                </c:pt>
                <c:pt idx="21">
                  <c:v>2411.248</c:v>
                </c:pt>
                <c:pt idx="22">
                  <c:v>2841.41</c:v>
                </c:pt>
                <c:pt idx="23">
                  <c:v>3431.518</c:v>
                </c:pt>
                <c:pt idx="24">
                  <c:v>3141.5540000000001</c:v>
                </c:pt>
                <c:pt idx="25">
                  <c:v>3501.6460000000002</c:v>
                </c:pt>
                <c:pt idx="26">
                  <c:v>4041.7179999999998</c:v>
                </c:pt>
                <c:pt idx="27">
                  <c:v>4481.7719999999999</c:v>
                </c:pt>
                <c:pt idx="28">
                  <c:v>4871.8440000000001</c:v>
                </c:pt>
                <c:pt idx="29">
                  <c:v>5201.88</c:v>
                </c:pt>
                <c:pt idx="30">
                  <c:v>5641.97</c:v>
                </c:pt>
                <c:pt idx="31">
                  <c:v>5862.0060000000003</c:v>
                </c:pt>
                <c:pt idx="32">
                  <c:v>6102.0240000000003</c:v>
                </c:pt>
                <c:pt idx="33">
                  <c:v>6262.06</c:v>
                </c:pt>
                <c:pt idx="34">
                  <c:v>6322.08</c:v>
                </c:pt>
                <c:pt idx="35">
                  <c:v>6352.08</c:v>
                </c:pt>
                <c:pt idx="36">
                  <c:v>6402.116</c:v>
                </c:pt>
                <c:pt idx="37">
                  <c:v>6462.116</c:v>
                </c:pt>
                <c:pt idx="38">
                  <c:v>6542.134</c:v>
                </c:pt>
                <c:pt idx="39">
                  <c:v>6602.152</c:v>
                </c:pt>
                <c:pt idx="40">
                  <c:v>6662.1880000000001</c:v>
                </c:pt>
                <c:pt idx="41">
                  <c:v>6682.2060000000001</c:v>
                </c:pt>
                <c:pt idx="42">
                  <c:v>6692.2240000000002</c:v>
                </c:pt>
                <c:pt idx="43">
                  <c:v>6762.2420000000002</c:v>
                </c:pt>
                <c:pt idx="44">
                  <c:v>6882.26</c:v>
                </c:pt>
                <c:pt idx="45">
                  <c:v>7002.2780000000002</c:v>
                </c:pt>
                <c:pt idx="46">
                  <c:v>7082.2960000000003</c:v>
                </c:pt>
                <c:pt idx="47">
                  <c:v>7172.3320000000003</c:v>
                </c:pt>
                <c:pt idx="48">
                  <c:v>7202.35</c:v>
                </c:pt>
                <c:pt idx="49">
                  <c:v>7102.35</c:v>
                </c:pt>
                <c:pt idx="50">
                  <c:v>6702.3680000000004</c:v>
                </c:pt>
                <c:pt idx="51">
                  <c:v>6502.3680000000004</c:v>
                </c:pt>
                <c:pt idx="52">
                  <c:v>6332.3860000000004</c:v>
                </c:pt>
                <c:pt idx="53">
                  <c:v>6122.3860000000004</c:v>
                </c:pt>
                <c:pt idx="54">
                  <c:v>5862.3860000000004</c:v>
                </c:pt>
                <c:pt idx="55">
                  <c:v>5632.3860000000004</c:v>
                </c:pt>
                <c:pt idx="56">
                  <c:v>5392.3860000000004</c:v>
                </c:pt>
                <c:pt idx="57">
                  <c:v>5132.3860000000004</c:v>
                </c:pt>
                <c:pt idx="58">
                  <c:v>4882.3860000000004</c:v>
                </c:pt>
                <c:pt idx="59">
                  <c:v>4592.3860000000004</c:v>
                </c:pt>
                <c:pt idx="60">
                  <c:v>4312.3860000000004</c:v>
                </c:pt>
                <c:pt idx="61">
                  <c:v>3832.3679999999999</c:v>
                </c:pt>
                <c:pt idx="62">
                  <c:v>3592.3679999999999</c:v>
                </c:pt>
                <c:pt idx="63">
                  <c:v>3372.3679999999999</c:v>
                </c:pt>
                <c:pt idx="64">
                  <c:v>3182.35</c:v>
                </c:pt>
                <c:pt idx="65">
                  <c:v>3002.35</c:v>
                </c:pt>
                <c:pt idx="66">
                  <c:v>2832.35</c:v>
                </c:pt>
                <c:pt idx="67">
                  <c:v>2742.35</c:v>
                </c:pt>
                <c:pt idx="68">
                  <c:v>2682.35</c:v>
                </c:pt>
                <c:pt idx="69">
                  <c:v>2652.35</c:v>
                </c:pt>
                <c:pt idx="70">
                  <c:v>2572.3679999999999</c:v>
                </c:pt>
                <c:pt idx="71">
                  <c:v>2572.3679999999999</c:v>
                </c:pt>
                <c:pt idx="72">
                  <c:v>2602.386</c:v>
                </c:pt>
                <c:pt idx="73">
                  <c:v>2612.404</c:v>
                </c:pt>
                <c:pt idx="74">
                  <c:v>2622.404</c:v>
                </c:pt>
                <c:pt idx="75">
                  <c:v>2632.422</c:v>
                </c:pt>
                <c:pt idx="76">
                  <c:v>2652.44</c:v>
                </c:pt>
                <c:pt idx="77">
                  <c:v>2692.4580000000001</c:v>
                </c:pt>
                <c:pt idx="78">
                  <c:v>2692.4580000000001</c:v>
                </c:pt>
                <c:pt idx="79">
                  <c:v>2692.4580000000001</c:v>
                </c:pt>
                <c:pt idx="80">
                  <c:v>2692.5680000000002</c:v>
                </c:pt>
                <c:pt idx="81">
                  <c:v>2762.6219999999998</c:v>
                </c:pt>
                <c:pt idx="82">
                  <c:v>2822.64</c:v>
                </c:pt>
                <c:pt idx="83">
                  <c:v>2932.6759999999999</c:v>
                </c:pt>
                <c:pt idx="84">
                  <c:v>2992.694</c:v>
                </c:pt>
                <c:pt idx="85">
                  <c:v>3032.694</c:v>
                </c:pt>
                <c:pt idx="86">
                  <c:v>3072.712</c:v>
                </c:pt>
                <c:pt idx="87">
                  <c:v>3072.712</c:v>
                </c:pt>
                <c:pt idx="88">
                  <c:v>3052.712</c:v>
                </c:pt>
                <c:pt idx="89">
                  <c:v>2972.712</c:v>
                </c:pt>
                <c:pt idx="90">
                  <c:v>2922.712</c:v>
                </c:pt>
                <c:pt idx="91">
                  <c:v>2872.712</c:v>
                </c:pt>
                <c:pt idx="92">
                  <c:v>2822.712</c:v>
                </c:pt>
                <c:pt idx="93">
                  <c:v>2802.712</c:v>
                </c:pt>
                <c:pt idx="94">
                  <c:v>2782.73</c:v>
                </c:pt>
                <c:pt idx="95">
                  <c:v>2802.73</c:v>
                </c:pt>
                <c:pt idx="96">
                  <c:v>2832.73</c:v>
                </c:pt>
                <c:pt idx="97">
                  <c:v>2862.748</c:v>
                </c:pt>
                <c:pt idx="98">
                  <c:v>2952.748</c:v>
                </c:pt>
                <c:pt idx="99">
                  <c:v>3002.7660000000001</c:v>
                </c:pt>
                <c:pt idx="100">
                  <c:v>3052.7660000000001</c:v>
                </c:pt>
                <c:pt idx="101">
                  <c:v>3052.7660000000001</c:v>
                </c:pt>
                <c:pt idx="102">
                  <c:v>3002.7660000000001</c:v>
                </c:pt>
                <c:pt idx="103">
                  <c:v>2922.7660000000001</c:v>
                </c:pt>
                <c:pt idx="104">
                  <c:v>2682.7660000000001</c:v>
                </c:pt>
                <c:pt idx="105">
                  <c:v>2572.748</c:v>
                </c:pt>
                <c:pt idx="106">
                  <c:v>2462.748</c:v>
                </c:pt>
                <c:pt idx="107">
                  <c:v>2372.748</c:v>
                </c:pt>
                <c:pt idx="108">
                  <c:v>2282.748</c:v>
                </c:pt>
                <c:pt idx="109">
                  <c:v>2212.748</c:v>
                </c:pt>
                <c:pt idx="110">
                  <c:v>2152.748</c:v>
                </c:pt>
                <c:pt idx="111">
                  <c:v>2022.73</c:v>
                </c:pt>
                <c:pt idx="112">
                  <c:v>1962.73</c:v>
                </c:pt>
                <c:pt idx="113">
                  <c:v>1912.73</c:v>
                </c:pt>
                <c:pt idx="114">
                  <c:v>1862.73</c:v>
                </c:pt>
                <c:pt idx="115">
                  <c:v>1822.712</c:v>
                </c:pt>
                <c:pt idx="116">
                  <c:v>1782.712</c:v>
                </c:pt>
                <c:pt idx="117">
                  <c:v>1762.73</c:v>
                </c:pt>
                <c:pt idx="118">
                  <c:v>1712.73</c:v>
                </c:pt>
                <c:pt idx="119">
                  <c:v>1692.73</c:v>
                </c:pt>
                <c:pt idx="120">
                  <c:v>1662.73</c:v>
                </c:pt>
                <c:pt idx="121">
                  <c:v>1622.712</c:v>
                </c:pt>
                <c:pt idx="122">
                  <c:v>1572.712</c:v>
                </c:pt>
                <c:pt idx="123">
                  <c:v>1532.712</c:v>
                </c:pt>
                <c:pt idx="124">
                  <c:v>1422.694</c:v>
                </c:pt>
                <c:pt idx="125">
                  <c:v>1352.6759999999999</c:v>
                </c:pt>
                <c:pt idx="126">
                  <c:v>1282.6579999999999</c:v>
                </c:pt>
                <c:pt idx="127">
                  <c:v>1192.6220000000001</c:v>
                </c:pt>
                <c:pt idx="128">
                  <c:v>1112.604</c:v>
                </c:pt>
                <c:pt idx="129">
                  <c:v>1032.586</c:v>
                </c:pt>
                <c:pt idx="130">
                  <c:v>942.55</c:v>
                </c:pt>
                <c:pt idx="131">
                  <c:v>872.51199999999994</c:v>
                </c:pt>
                <c:pt idx="132">
                  <c:v>802.49400000000003</c:v>
                </c:pt>
                <c:pt idx="133">
                  <c:v>742.45799999999997</c:v>
                </c:pt>
                <c:pt idx="134">
                  <c:v>692.44</c:v>
                </c:pt>
                <c:pt idx="135">
                  <c:v>662.42200000000003</c:v>
                </c:pt>
                <c:pt idx="136">
                  <c:v>642.42200000000003</c:v>
                </c:pt>
                <c:pt idx="137">
                  <c:v>632.42200000000003</c:v>
                </c:pt>
                <c:pt idx="138">
                  <c:v>662.45799999999997</c:v>
                </c:pt>
                <c:pt idx="139">
                  <c:v>672.476</c:v>
                </c:pt>
                <c:pt idx="140">
                  <c:v>692.49400000000003</c:v>
                </c:pt>
                <c:pt idx="141">
                  <c:v>732.53</c:v>
                </c:pt>
                <c:pt idx="142">
                  <c:v>782.51199999999994</c:v>
                </c:pt>
                <c:pt idx="143">
                  <c:v>832.53</c:v>
                </c:pt>
                <c:pt idx="144">
                  <c:v>862.53</c:v>
                </c:pt>
                <c:pt idx="145">
                  <c:v>882.53</c:v>
                </c:pt>
                <c:pt idx="146">
                  <c:v>892.53</c:v>
                </c:pt>
                <c:pt idx="147">
                  <c:v>902.55</c:v>
                </c:pt>
                <c:pt idx="148">
                  <c:v>902.56799999999998</c:v>
                </c:pt>
                <c:pt idx="149">
                  <c:v>902.58600000000001</c:v>
                </c:pt>
                <c:pt idx="150">
                  <c:v>902.60400000000004</c:v>
                </c:pt>
                <c:pt idx="151">
                  <c:v>912.60400000000004</c:v>
                </c:pt>
                <c:pt idx="152">
                  <c:v>932.62199999999996</c:v>
                </c:pt>
                <c:pt idx="153">
                  <c:v>952.64</c:v>
                </c:pt>
                <c:pt idx="154">
                  <c:v>982.64</c:v>
                </c:pt>
                <c:pt idx="155">
                  <c:v>1022.676</c:v>
                </c:pt>
                <c:pt idx="156">
                  <c:v>1082.694</c:v>
                </c:pt>
                <c:pt idx="157">
                  <c:v>1172.748</c:v>
                </c:pt>
                <c:pt idx="158">
                  <c:v>1332.8019999999999</c:v>
                </c:pt>
                <c:pt idx="159">
                  <c:v>1552.856</c:v>
                </c:pt>
                <c:pt idx="160">
                  <c:v>2002.9639999999999</c:v>
                </c:pt>
                <c:pt idx="161">
                  <c:v>2253</c:v>
                </c:pt>
                <c:pt idx="162">
                  <c:v>2543.056</c:v>
                </c:pt>
                <c:pt idx="163">
                  <c:v>2903.0920000000001</c:v>
                </c:pt>
                <c:pt idx="164">
                  <c:v>3293.1460000000002</c:v>
                </c:pt>
                <c:pt idx="165">
                  <c:v>3693.2</c:v>
                </c:pt>
                <c:pt idx="166">
                  <c:v>3483.2359999999999</c:v>
                </c:pt>
                <c:pt idx="167">
                  <c:v>4463.326</c:v>
                </c:pt>
                <c:pt idx="168">
                  <c:v>4793.3620000000001</c:v>
                </c:pt>
                <c:pt idx="169">
                  <c:v>5013.3980000000001</c:v>
                </c:pt>
                <c:pt idx="170">
                  <c:v>5333.4340000000002</c:v>
                </c:pt>
                <c:pt idx="171">
                  <c:v>5453.4719999999998</c:v>
                </c:pt>
                <c:pt idx="172">
                  <c:v>5453.4719999999998</c:v>
                </c:pt>
                <c:pt idx="173">
                  <c:v>5453.4719999999998</c:v>
                </c:pt>
                <c:pt idx="174">
                  <c:v>5453.7420000000002</c:v>
                </c:pt>
                <c:pt idx="175">
                  <c:v>5603.7780000000002</c:v>
                </c:pt>
                <c:pt idx="176">
                  <c:v>5713.7960000000003</c:v>
                </c:pt>
                <c:pt idx="177">
                  <c:v>5783.8140000000003</c:v>
                </c:pt>
                <c:pt idx="178">
                  <c:v>5833.8140000000003</c:v>
                </c:pt>
                <c:pt idx="179">
                  <c:v>6013.85</c:v>
                </c:pt>
                <c:pt idx="180">
                  <c:v>6143.8680000000004</c:v>
                </c:pt>
                <c:pt idx="181">
                  <c:v>6273.8860000000004</c:v>
                </c:pt>
                <c:pt idx="182">
                  <c:v>6383.9219999999996</c:v>
                </c:pt>
                <c:pt idx="183">
                  <c:v>6493.9219999999996</c:v>
                </c:pt>
                <c:pt idx="184">
                  <c:v>6543.942</c:v>
                </c:pt>
                <c:pt idx="185">
                  <c:v>6543.96</c:v>
                </c:pt>
                <c:pt idx="186">
                  <c:v>6483.96</c:v>
                </c:pt>
                <c:pt idx="187">
                  <c:v>6393.9780000000001</c:v>
                </c:pt>
                <c:pt idx="188">
                  <c:v>6243.9960000000001</c:v>
                </c:pt>
                <c:pt idx="189">
                  <c:v>6214.0140000000001</c:v>
                </c:pt>
                <c:pt idx="190">
                  <c:v>6184.0140000000001</c:v>
                </c:pt>
                <c:pt idx="191">
                  <c:v>6154.0320000000002</c:v>
                </c:pt>
                <c:pt idx="192">
                  <c:v>6154.05</c:v>
                </c:pt>
                <c:pt idx="193">
                  <c:v>6164.05</c:v>
                </c:pt>
                <c:pt idx="194">
                  <c:v>6204.0680000000002</c:v>
                </c:pt>
                <c:pt idx="195">
                  <c:v>6224.0860000000002</c:v>
                </c:pt>
                <c:pt idx="196">
                  <c:v>6224.1040000000003</c:v>
                </c:pt>
                <c:pt idx="197">
                  <c:v>6174.1220000000003</c:v>
                </c:pt>
                <c:pt idx="198">
                  <c:v>6174.14</c:v>
                </c:pt>
                <c:pt idx="199">
                  <c:v>6204.1580000000004</c:v>
                </c:pt>
                <c:pt idx="200">
                  <c:v>6294.1760000000004</c:v>
                </c:pt>
                <c:pt idx="201">
                  <c:v>6434.1940000000004</c:v>
                </c:pt>
                <c:pt idx="202">
                  <c:v>6594.23</c:v>
                </c:pt>
                <c:pt idx="203">
                  <c:v>6844.2659999999996</c:v>
                </c:pt>
                <c:pt idx="204">
                  <c:v>6934.3019999999997</c:v>
                </c:pt>
                <c:pt idx="205">
                  <c:v>7004.32</c:v>
                </c:pt>
                <c:pt idx="206">
                  <c:v>7024.3379999999997</c:v>
                </c:pt>
                <c:pt idx="207">
                  <c:v>7024.3559999999998</c:v>
                </c:pt>
                <c:pt idx="208">
                  <c:v>7004.3739999999998</c:v>
                </c:pt>
                <c:pt idx="209">
                  <c:v>7004.3940000000002</c:v>
                </c:pt>
                <c:pt idx="210">
                  <c:v>6994.43</c:v>
                </c:pt>
                <c:pt idx="211">
                  <c:v>6984.4480000000003</c:v>
                </c:pt>
                <c:pt idx="212">
                  <c:v>6974.4660000000003</c:v>
                </c:pt>
                <c:pt idx="213">
                  <c:v>6964.4840000000004</c:v>
                </c:pt>
                <c:pt idx="214">
                  <c:v>6954.52</c:v>
                </c:pt>
                <c:pt idx="215">
                  <c:v>6954.5379999999996</c:v>
                </c:pt>
                <c:pt idx="216">
                  <c:v>6944.5559999999996</c:v>
                </c:pt>
                <c:pt idx="217">
                  <c:v>6884.5559999999996</c:v>
                </c:pt>
                <c:pt idx="218">
                  <c:v>6654.5919999999996</c:v>
                </c:pt>
                <c:pt idx="219">
                  <c:v>6534.61</c:v>
                </c:pt>
                <c:pt idx="220">
                  <c:v>6394.6279999999997</c:v>
                </c:pt>
                <c:pt idx="221">
                  <c:v>6334.6459999999997</c:v>
                </c:pt>
                <c:pt idx="222">
                  <c:v>6154.6639999999998</c:v>
                </c:pt>
                <c:pt idx="223">
                  <c:v>6094.6819999999998</c:v>
                </c:pt>
                <c:pt idx="224">
                  <c:v>6044.7</c:v>
                </c:pt>
                <c:pt idx="225">
                  <c:v>6024.7179999999998</c:v>
                </c:pt>
                <c:pt idx="226">
                  <c:v>6044.7359999999999</c:v>
                </c:pt>
                <c:pt idx="227">
                  <c:v>6064.7539999999999</c:v>
                </c:pt>
                <c:pt idx="228">
                  <c:v>6084.7719999999999</c:v>
                </c:pt>
                <c:pt idx="229">
                  <c:v>6084.79</c:v>
                </c:pt>
                <c:pt idx="230">
                  <c:v>6154.8440000000001</c:v>
                </c:pt>
                <c:pt idx="231">
                  <c:v>6264.8639999999996</c:v>
                </c:pt>
                <c:pt idx="232">
                  <c:v>6384.8819999999996</c:v>
                </c:pt>
                <c:pt idx="233">
                  <c:v>6524.9</c:v>
                </c:pt>
                <c:pt idx="234">
                  <c:v>6654.9359999999997</c:v>
                </c:pt>
                <c:pt idx="235">
                  <c:v>6744.9539999999997</c:v>
                </c:pt>
                <c:pt idx="236">
                  <c:v>6784.9719999999998</c:v>
                </c:pt>
                <c:pt idx="237">
                  <c:v>6795.0079999999998</c:v>
                </c:pt>
                <c:pt idx="238">
                  <c:v>6815.0439999999999</c:v>
                </c:pt>
                <c:pt idx="239">
                  <c:v>6845.0619999999999</c:v>
                </c:pt>
                <c:pt idx="240">
                  <c:v>6885.08</c:v>
                </c:pt>
                <c:pt idx="241">
                  <c:v>6895.098</c:v>
                </c:pt>
                <c:pt idx="242">
                  <c:v>6845.116</c:v>
                </c:pt>
                <c:pt idx="243">
                  <c:v>6765.116</c:v>
                </c:pt>
                <c:pt idx="244">
                  <c:v>6655.134</c:v>
                </c:pt>
                <c:pt idx="245">
                  <c:v>6265.152</c:v>
                </c:pt>
                <c:pt idx="246">
                  <c:v>6025.152</c:v>
                </c:pt>
                <c:pt idx="247">
                  <c:v>5785.152</c:v>
                </c:pt>
                <c:pt idx="248">
                  <c:v>5575.17</c:v>
                </c:pt>
                <c:pt idx="249">
                  <c:v>5395.17</c:v>
                </c:pt>
                <c:pt idx="250">
                  <c:v>5295.2060000000001</c:v>
                </c:pt>
                <c:pt idx="251">
                  <c:v>5375.2240000000002</c:v>
                </c:pt>
                <c:pt idx="252">
                  <c:v>5565.2420000000002</c:v>
                </c:pt>
                <c:pt idx="253">
                  <c:v>5795.2780000000002</c:v>
                </c:pt>
                <c:pt idx="254">
                  <c:v>6015.2960000000003</c:v>
                </c:pt>
                <c:pt idx="255">
                  <c:v>6245.3339999999998</c:v>
                </c:pt>
                <c:pt idx="256">
                  <c:v>6435.3519999999999</c:v>
                </c:pt>
                <c:pt idx="257">
                  <c:v>6565.3519999999999</c:v>
                </c:pt>
                <c:pt idx="258">
                  <c:v>6705.3879999999999</c:v>
                </c:pt>
                <c:pt idx="259">
                  <c:v>6765.4059999999999</c:v>
                </c:pt>
                <c:pt idx="260">
                  <c:v>6815.424</c:v>
                </c:pt>
                <c:pt idx="261">
                  <c:v>6865.46</c:v>
                </c:pt>
                <c:pt idx="262">
                  <c:v>6955.4960000000001</c:v>
                </c:pt>
                <c:pt idx="263">
                  <c:v>7105.5140000000001</c:v>
                </c:pt>
                <c:pt idx="264">
                  <c:v>7205.55</c:v>
                </c:pt>
                <c:pt idx="265">
                  <c:v>7265.5680000000002</c:v>
                </c:pt>
                <c:pt idx="266">
                  <c:v>7285.5860000000002</c:v>
                </c:pt>
                <c:pt idx="267">
                  <c:v>7255.6040000000003</c:v>
                </c:pt>
                <c:pt idx="268">
                  <c:v>7225.64</c:v>
                </c:pt>
                <c:pt idx="269">
                  <c:v>7265.64</c:v>
                </c:pt>
                <c:pt idx="270">
                  <c:v>7265.64</c:v>
                </c:pt>
                <c:pt idx="271">
                  <c:v>7265.64</c:v>
                </c:pt>
                <c:pt idx="272">
                  <c:v>7065.2960000000003</c:v>
                </c:pt>
                <c:pt idx="273">
                  <c:v>7085.3159999999998</c:v>
                </c:pt>
                <c:pt idx="274">
                  <c:v>7005.3159999999998</c:v>
                </c:pt>
                <c:pt idx="275">
                  <c:v>6725.3159999999998</c:v>
                </c:pt>
                <c:pt idx="276">
                  <c:v>6535.3159999999998</c:v>
                </c:pt>
                <c:pt idx="277">
                  <c:v>6405.3159999999998</c:v>
                </c:pt>
                <c:pt idx="278">
                  <c:v>6345.3159999999998</c:v>
                </c:pt>
                <c:pt idx="279">
                  <c:v>6305.3339999999998</c:v>
                </c:pt>
                <c:pt idx="280">
                  <c:v>6295.3339999999998</c:v>
                </c:pt>
                <c:pt idx="281">
                  <c:v>6285.3519999999999</c:v>
                </c:pt>
                <c:pt idx="282">
                  <c:v>6235.3519999999999</c:v>
                </c:pt>
                <c:pt idx="283">
                  <c:v>6155.37</c:v>
                </c:pt>
                <c:pt idx="284">
                  <c:v>6025.37</c:v>
                </c:pt>
                <c:pt idx="285">
                  <c:v>5905.37</c:v>
                </c:pt>
                <c:pt idx="286">
                  <c:v>5775.37</c:v>
                </c:pt>
                <c:pt idx="287">
                  <c:v>5655.37</c:v>
                </c:pt>
                <c:pt idx="288">
                  <c:v>5565.3879999999999</c:v>
                </c:pt>
                <c:pt idx="289">
                  <c:v>5405.3879999999999</c:v>
                </c:pt>
                <c:pt idx="290">
                  <c:v>5325.4059999999999</c:v>
                </c:pt>
                <c:pt idx="291">
                  <c:v>5255.4059999999999</c:v>
                </c:pt>
                <c:pt idx="292">
                  <c:v>5195.4059999999999</c:v>
                </c:pt>
                <c:pt idx="293">
                  <c:v>5155.424</c:v>
                </c:pt>
                <c:pt idx="294">
                  <c:v>5155.424</c:v>
                </c:pt>
                <c:pt idx="295">
                  <c:v>5135.442</c:v>
                </c:pt>
                <c:pt idx="296">
                  <c:v>5115.442</c:v>
                </c:pt>
                <c:pt idx="297">
                  <c:v>5055.46</c:v>
                </c:pt>
                <c:pt idx="298">
                  <c:v>4925.46</c:v>
                </c:pt>
                <c:pt idx="299">
                  <c:v>4855.4780000000001</c:v>
                </c:pt>
                <c:pt idx="300">
                  <c:v>4835.4780000000001</c:v>
                </c:pt>
                <c:pt idx="301">
                  <c:v>4875.4960000000001</c:v>
                </c:pt>
                <c:pt idx="302">
                  <c:v>4925.5140000000001</c:v>
                </c:pt>
                <c:pt idx="303">
                  <c:v>5045.55</c:v>
                </c:pt>
                <c:pt idx="304">
                  <c:v>5125.5680000000002</c:v>
                </c:pt>
                <c:pt idx="305">
                  <c:v>5195.5860000000002</c:v>
                </c:pt>
                <c:pt idx="306">
                  <c:v>5245.5860000000002</c:v>
                </c:pt>
                <c:pt idx="307">
                  <c:v>5295.6040000000003</c:v>
                </c:pt>
                <c:pt idx="308">
                  <c:v>5365.6220000000003</c:v>
                </c:pt>
                <c:pt idx="309">
                  <c:v>5435.64</c:v>
                </c:pt>
                <c:pt idx="310">
                  <c:v>5615.6760000000004</c:v>
                </c:pt>
                <c:pt idx="311">
                  <c:v>5675.6940000000004</c:v>
                </c:pt>
                <c:pt idx="312">
                  <c:v>5705.6940000000004</c:v>
                </c:pt>
                <c:pt idx="313">
                  <c:v>5685.7120000000004</c:v>
                </c:pt>
                <c:pt idx="314">
                  <c:v>5635.73</c:v>
                </c:pt>
                <c:pt idx="315">
                  <c:v>5525.73</c:v>
                </c:pt>
                <c:pt idx="316">
                  <c:v>5395.73</c:v>
                </c:pt>
                <c:pt idx="317">
                  <c:v>5125.7479999999996</c:v>
                </c:pt>
                <c:pt idx="318">
                  <c:v>5005.7479999999996</c:v>
                </c:pt>
                <c:pt idx="319">
                  <c:v>4925.7479999999996</c:v>
                </c:pt>
                <c:pt idx="320">
                  <c:v>4875.7659999999996</c:v>
                </c:pt>
                <c:pt idx="321">
                  <c:v>4855.7659999999996</c:v>
                </c:pt>
                <c:pt idx="322">
                  <c:v>4875.7860000000001</c:v>
                </c:pt>
                <c:pt idx="323">
                  <c:v>4995.8220000000001</c:v>
                </c:pt>
                <c:pt idx="324">
                  <c:v>5125.84</c:v>
                </c:pt>
                <c:pt idx="325">
                  <c:v>5275.8580000000002</c:v>
                </c:pt>
                <c:pt idx="326">
                  <c:v>5365.8760000000002</c:v>
                </c:pt>
                <c:pt idx="327">
                  <c:v>5425.8760000000002</c:v>
                </c:pt>
                <c:pt idx="328">
                  <c:v>5445.9120000000003</c:v>
                </c:pt>
                <c:pt idx="329">
                  <c:v>5445.9120000000003</c:v>
                </c:pt>
                <c:pt idx="330">
                  <c:v>5415.93</c:v>
                </c:pt>
                <c:pt idx="331">
                  <c:v>5365.93</c:v>
                </c:pt>
                <c:pt idx="332">
                  <c:v>5305.93</c:v>
                </c:pt>
                <c:pt idx="333">
                  <c:v>5245.9480000000003</c:v>
                </c:pt>
                <c:pt idx="334">
                  <c:v>5235.9660000000003</c:v>
                </c:pt>
                <c:pt idx="335">
                  <c:v>5235.9840000000004</c:v>
                </c:pt>
                <c:pt idx="336">
                  <c:v>5286.0020000000004</c:v>
                </c:pt>
                <c:pt idx="337">
                  <c:v>5366.02</c:v>
                </c:pt>
                <c:pt idx="338">
                  <c:v>5476.0379999999996</c:v>
                </c:pt>
                <c:pt idx="339">
                  <c:v>5616.0559999999996</c:v>
                </c:pt>
                <c:pt idx="340">
                  <c:v>5776.0739999999996</c:v>
                </c:pt>
                <c:pt idx="341">
                  <c:v>5956.11</c:v>
                </c:pt>
                <c:pt idx="342">
                  <c:v>5996.11</c:v>
                </c:pt>
                <c:pt idx="343">
                  <c:v>5986.1279999999997</c:v>
                </c:pt>
                <c:pt idx="344">
                  <c:v>5916.1279999999997</c:v>
                </c:pt>
                <c:pt idx="345">
                  <c:v>5846.1459999999997</c:v>
                </c:pt>
                <c:pt idx="346">
                  <c:v>5736.1459999999997</c:v>
                </c:pt>
                <c:pt idx="347">
                  <c:v>5436.1459999999997</c:v>
                </c:pt>
                <c:pt idx="348">
                  <c:v>5276.1459999999997</c:v>
                </c:pt>
                <c:pt idx="349">
                  <c:v>5116.1639999999998</c:v>
                </c:pt>
                <c:pt idx="350">
                  <c:v>5026.1639999999998</c:v>
                </c:pt>
                <c:pt idx="351">
                  <c:v>4966.1639999999998</c:v>
                </c:pt>
                <c:pt idx="352">
                  <c:v>4936.1819999999998</c:v>
                </c:pt>
                <c:pt idx="353">
                  <c:v>4946.2</c:v>
                </c:pt>
                <c:pt idx="354">
                  <c:v>4986.2179999999998</c:v>
                </c:pt>
                <c:pt idx="355">
                  <c:v>5026.2179999999998</c:v>
                </c:pt>
                <c:pt idx="356">
                  <c:v>5056.2380000000003</c:v>
                </c:pt>
                <c:pt idx="357">
                  <c:v>5036.2380000000003</c:v>
                </c:pt>
                <c:pt idx="358">
                  <c:v>4926.2380000000003</c:v>
                </c:pt>
                <c:pt idx="359">
                  <c:v>4846.2560000000003</c:v>
                </c:pt>
                <c:pt idx="360">
                  <c:v>4786.2560000000003</c:v>
                </c:pt>
                <c:pt idx="361">
                  <c:v>4726.2560000000003</c:v>
                </c:pt>
                <c:pt idx="362">
                  <c:v>4676.2560000000003</c:v>
                </c:pt>
                <c:pt idx="363">
                  <c:v>4596.2740000000003</c:v>
                </c:pt>
                <c:pt idx="364">
                  <c:v>4416.2740000000003</c:v>
                </c:pt>
                <c:pt idx="365">
                  <c:v>4316.2560000000003</c:v>
                </c:pt>
                <c:pt idx="366">
                  <c:v>4236.2560000000003</c:v>
                </c:pt>
                <c:pt idx="367">
                  <c:v>4176.2740000000003</c:v>
                </c:pt>
                <c:pt idx="368">
                  <c:v>4146.2740000000003</c:v>
                </c:pt>
                <c:pt idx="369">
                  <c:v>3466.2179999999998</c:v>
                </c:pt>
                <c:pt idx="370">
                  <c:v>3466.2179999999998</c:v>
                </c:pt>
                <c:pt idx="371">
                  <c:v>3466.2179999999998</c:v>
                </c:pt>
                <c:pt idx="372">
                  <c:v>4475.6400000000003</c:v>
                </c:pt>
                <c:pt idx="373">
                  <c:v>4605.6760000000004</c:v>
                </c:pt>
                <c:pt idx="374">
                  <c:v>4715.6760000000004</c:v>
                </c:pt>
                <c:pt idx="375">
                  <c:v>4795.6760000000004</c:v>
                </c:pt>
                <c:pt idx="376">
                  <c:v>4805.6580000000004</c:v>
                </c:pt>
                <c:pt idx="377">
                  <c:v>4765.6580000000004</c:v>
                </c:pt>
                <c:pt idx="378">
                  <c:v>4705.6400000000003</c:v>
                </c:pt>
                <c:pt idx="379">
                  <c:v>4625.6400000000003</c:v>
                </c:pt>
                <c:pt idx="380">
                  <c:v>4405.6400000000003</c:v>
                </c:pt>
                <c:pt idx="381">
                  <c:v>4325.6400000000003</c:v>
                </c:pt>
                <c:pt idx="382">
                  <c:v>4265.6400000000003</c:v>
                </c:pt>
                <c:pt idx="383">
                  <c:v>4195.6400000000003</c:v>
                </c:pt>
                <c:pt idx="384">
                  <c:v>4125.6400000000003</c:v>
                </c:pt>
                <c:pt idx="385">
                  <c:v>4045.64</c:v>
                </c:pt>
                <c:pt idx="386">
                  <c:v>3955.64</c:v>
                </c:pt>
                <c:pt idx="387">
                  <c:v>3855.64</c:v>
                </c:pt>
                <c:pt idx="388">
                  <c:v>3655.64</c:v>
                </c:pt>
                <c:pt idx="389">
                  <c:v>3555.64</c:v>
                </c:pt>
                <c:pt idx="390">
                  <c:v>3475.64</c:v>
                </c:pt>
                <c:pt idx="391">
                  <c:v>3435.64</c:v>
                </c:pt>
                <c:pt idx="392">
                  <c:v>3415.6579999999999</c:v>
                </c:pt>
                <c:pt idx="393">
                  <c:v>3445.6579999999999</c:v>
                </c:pt>
                <c:pt idx="394">
                  <c:v>3535.6759999999999</c:v>
                </c:pt>
                <c:pt idx="395">
                  <c:v>3605.694</c:v>
                </c:pt>
                <c:pt idx="396">
                  <c:v>3665.712</c:v>
                </c:pt>
                <c:pt idx="397">
                  <c:v>3695.712</c:v>
                </c:pt>
                <c:pt idx="398">
                  <c:v>3705.712</c:v>
                </c:pt>
                <c:pt idx="399">
                  <c:v>3675.712</c:v>
                </c:pt>
                <c:pt idx="400">
                  <c:v>3535.712</c:v>
                </c:pt>
                <c:pt idx="401">
                  <c:v>3455.712</c:v>
                </c:pt>
                <c:pt idx="402">
                  <c:v>3395.712</c:v>
                </c:pt>
                <c:pt idx="403">
                  <c:v>3335.712</c:v>
                </c:pt>
                <c:pt idx="404">
                  <c:v>3275.73</c:v>
                </c:pt>
                <c:pt idx="405">
                  <c:v>3235.73</c:v>
                </c:pt>
                <c:pt idx="406">
                  <c:v>3195.73</c:v>
                </c:pt>
                <c:pt idx="407">
                  <c:v>3145.748</c:v>
                </c:pt>
                <c:pt idx="408">
                  <c:v>3095.748</c:v>
                </c:pt>
                <c:pt idx="409">
                  <c:v>3065.748</c:v>
                </c:pt>
                <c:pt idx="410">
                  <c:v>3015.748</c:v>
                </c:pt>
                <c:pt idx="411">
                  <c:v>2925.748</c:v>
                </c:pt>
                <c:pt idx="412">
                  <c:v>2925.748</c:v>
                </c:pt>
                <c:pt idx="413">
                  <c:v>2895.748</c:v>
                </c:pt>
                <c:pt idx="414">
                  <c:v>2875.748</c:v>
                </c:pt>
                <c:pt idx="415">
                  <c:v>2855.7660000000001</c:v>
                </c:pt>
                <c:pt idx="416">
                  <c:v>2825.7660000000001</c:v>
                </c:pt>
                <c:pt idx="417">
                  <c:v>2805.7660000000001</c:v>
                </c:pt>
                <c:pt idx="418">
                  <c:v>2785.7860000000001</c:v>
                </c:pt>
                <c:pt idx="419">
                  <c:v>2765.7860000000001</c:v>
                </c:pt>
                <c:pt idx="420">
                  <c:v>2735.7860000000001</c:v>
                </c:pt>
                <c:pt idx="421">
                  <c:v>2715.7860000000001</c:v>
                </c:pt>
                <c:pt idx="422">
                  <c:v>2715.8040000000001</c:v>
                </c:pt>
                <c:pt idx="423">
                  <c:v>2715.8040000000001</c:v>
                </c:pt>
                <c:pt idx="424">
                  <c:v>2715.8040000000001</c:v>
                </c:pt>
                <c:pt idx="425">
                  <c:v>2715.8040000000001</c:v>
                </c:pt>
                <c:pt idx="426">
                  <c:v>2725.8220000000001</c:v>
                </c:pt>
                <c:pt idx="427">
                  <c:v>2735.8220000000001</c:v>
                </c:pt>
                <c:pt idx="428">
                  <c:v>2735.8220000000001</c:v>
                </c:pt>
                <c:pt idx="429">
                  <c:v>2745.84</c:v>
                </c:pt>
                <c:pt idx="430">
                  <c:v>2765.84</c:v>
                </c:pt>
                <c:pt idx="431">
                  <c:v>2775.8580000000002</c:v>
                </c:pt>
                <c:pt idx="432">
                  <c:v>2805.8580000000002</c:v>
                </c:pt>
                <c:pt idx="433">
                  <c:v>2845.8760000000002</c:v>
                </c:pt>
                <c:pt idx="434">
                  <c:v>2885.8939999999998</c:v>
                </c:pt>
                <c:pt idx="435">
                  <c:v>3005.9119999999998</c:v>
                </c:pt>
                <c:pt idx="436">
                  <c:v>3085.93</c:v>
                </c:pt>
                <c:pt idx="437">
                  <c:v>3165.93</c:v>
                </c:pt>
                <c:pt idx="438">
                  <c:v>3245.9659999999999</c:v>
                </c:pt>
                <c:pt idx="439">
                  <c:v>3335.9659999999999</c:v>
                </c:pt>
                <c:pt idx="440">
                  <c:v>3435.9839999999999</c:v>
                </c:pt>
                <c:pt idx="441">
                  <c:v>3556.02</c:v>
                </c:pt>
                <c:pt idx="442">
                  <c:v>3796.056</c:v>
                </c:pt>
                <c:pt idx="443">
                  <c:v>3876.056</c:v>
                </c:pt>
                <c:pt idx="444">
                  <c:v>3926.0740000000001</c:v>
                </c:pt>
                <c:pt idx="445">
                  <c:v>3946.0920000000001</c:v>
                </c:pt>
                <c:pt idx="446">
                  <c:v>3976.0920000000001</c:v>
                </c:pt>
                <c:pt idx="447">
                  <c:v>3986.0920000000001</c:v>
                </c:pt>
                <c:pt idx="448">
                  <c:v>3996.11</c:v>
                </c:pt>
                <c:pt idx="449">
                  <c:v>4046.1280000000002</c:v>
                </c:pt>
                <c:pt idx="450">
                  <c:v>4106.1459999999997</c:v>
                </c:pt>
                <c:pt idx="451">
                  <c:v>4316.1819999999998</c:v>
                </c:pt>
                <c:pt idx="452">
                  <c:v>4456.2</c:v>
                </c:pt>
                <c:pt idx="453">
                  <c:v>4576.2179999999998</c:v>
                </c:pt>
                <c:pt idx="454">
                  <c:v>4666.2380000000003</c:v>
                </c:pt>
                <c:pt idx="455">
                  <c:v>4726.2380000000003</c:v>
                </c:pt>
                <c:pt idx="456">
                  <c:v>4786.2560000000003</c:v>
                </c:pt>
                <c:pt idx="457">
                  <c:v>4846.2740000000003</c:v>
                </c:pt>
                <c:pt idx="458">
                  <c:v>4936.2920000000004</c:v>
                </c:pt>
                <c:pt idx="459">
                  <c:v>5106.3100000000004</c:v>
                </c:pt>
                <c:pt idx="460">
                  <c:v>5216.3459999999995</c:v>
                </c:pt>
                <c:pt idx="461">
                  <c:v>5386.3639999999996</c:v>
                </c:pt>
                <c:pt idx="462">
                  <c:v>5576.3819999999996</c:v>
                </c:pt>
                <c:pt idx="463">
                  <c:v>5766.4</c:v>
                </c:pt>
                <c:pt idx="464">
                  <c:v>5896.4359999999997</c:v>
                </c:pt>
                <c:pt idx="465">
                  <c:v>5946.4539999999997</c:v>
                </c:pt>
                <c:pt idx="466">
                  <c:v>5926.4539999999997</c:v>
                </c:pt>
                <c:pt idx="467">
                  <c:v>5846.4539999999997</c:v>
                </c:pt>
                <c:pt idx="468">
                  <c:v>5706.4539999999997</c:v>
                </c:pt>
                <c:pt idx="469">
                  <c:v>5516.4719999999998</c:v>
                </c:pt>
                <c:pt idx="470">
                  <c:v>5136.4719999999998</c:v>
                </c:pt>
                <c:pt idx="471">
                  <c:v>4976.4539999999997</c:v>
                </c:pt>
                <c:pt idx="472">
                  <c:v>4876.4719999999998</c:v>
                </c:pt>
                <c:pt idx="473">
                  <c:v>4816.49</c:v>
                </c:pt>
                <c:pt idx="474">
                  <c:v>4796.49</c:v>
                </c:pt>
                <c:pt idx="475">
                  <c:v>4796.49</c:v>
                </c:pt>
                <c:pt idx="476">
                  <c:v>4796.49</c:v>
                </c:pt>
                <c:pt idx="477">
                  <c:v>4868.0079999999998</c:v>
                </c:pt>
                <c:pt idx="478">
                  <c:v>4958.0079999999998</c:v>
                </c:pt>
                <c:pt idx="479">
                  <c:v>5008.0079999999998</c:v>
                </c:pt>
                <c:pt idx="480">
                  <c:v>5027.99</c:v>
                </c:pt>
                <c:pt idx="481">
                  <c:v>4997.9719999999998</c:v>
                </c:pt>
                <c:pt idx="482">
                  <c:v>4957.9719999999998</c:v>
                </c:pt>
                <c:pt idx="483">
                  <c:v>4927.9539999999997</c:v>
                </c:pt>
                <c:pt idx="484">
                  <c:v>4887.9539999999997</c:v>
                </c:pt>
                <c:pt idx="485">
                  <c:v>4877.9539999999997</c:v>
                </c:pt>
                <c:pt idx="486">
                  <c:v>4877.9539999999997</c:v>
                </c:pt>
                <c:pt idx="487">
                  <c:v>4897.9719999999998</c:v>
                </c:pt>
                <c:pt idx="488">
                  <c:v>4927.9719999999998</c:v>
                </c:pt>
                <c:pt idx="489">
                  <c:v>4917.9719999999998</c:v>
                </c:pt>
                <c:pt idx="490">
                  <c:v>4907.99</c:v>
                </c:pt>
                <c:pt idx="491">
                  <c:v>4847.99</c:v>
                </c:pt>
                <c:pt idx="492">
                  <c:v>4867.99</c:v>
                </c:pt>
                <c:pt idx="493">
                  <c:v>4898.0079999999998</c:v>
                </c:pt>
                <c:pt idx="494">
                  <c:v>4968.0259999999998</c:v>
                </c:pt>
                <c:pt idx="495">
                  <c:v>5078.0439999999999</c:v>
                </c:pt>
                <c:pt idx="496">
                  <c:v>5208.0439999999999</c:v>
                </c:pt>
                <c:pt idx="497">
                  <c:v>5368.0619999999999</c:v>
                </c:pt>
                <c:pt idx="498">
                  <c:v>5548.1</c:v>
                </c:pt>
                <c:pt idx="499">
                  <c:v>5738.1180000000004</c:v>
                </c:pt>
                <c:pt idx="500">
                  <c:v>6158.1540000000005</c:v>
                </c:pt>
                <c:pt idx="501">
                  <c:v>6328.1540000000005</c:v>
                </c:pt>
                <c:pt idx="502">
                  <c:v>6418.1540000000005</c:v>
                </c:pt>
                <c:pt idx="503">
                  <c:v>6468.1540000000005</c:v>
                </c:pt>
                <c:pt idx="504">
                  <c:v>6468.1540000000005</c:v>
                </c:pt>
                <c:pt idx="505">
                  <c:v>6418.1719999999996</c:v>
                </c:pt>
                <c:pt idx="506">
                  <c:v>6338.1719999999996</c:v>
                </c:pt>
                <c:pt idx="507">
                  <c:v>6208.1719999999996</c:v>
                </c:pt>
                <c:pt idx="508">
                  <c:v>6048.19</c:v>
                </c:pt>
                <c:pt idx="509">
                  <c:v>5778.19</c:v>
                </c:pt>
                <c:pt idx="510">
                  <c:v>5698.2079999999996</c:v>
                </c:pt>
                <c:pt idx="511">
                  <c:v>5648.2079999999996</c:v>
                </c:pt>
                <c:pt idx="512">
                  <c:v>5598.2259999999997</c:v>
                </c:pt>
                <c:pt idx="513">
                  <c:v>5568.2259999999997</c:v>
                </c:pt>
                <c:pt idx="514">
                  <c:v>5528.2439999999997</c:v>
                </c:pt>
                <c:pt idx="515">
                  <c:v>5518.2619999999997</c:v>
                </c:pt>
                <c:pt idx="516">
                  <c:v>5508.2619999999997</c:v>
                </c:pt>
                <c:pt idx="517">
                  <c:v>5508.28</c:v>
                </c:pt>
                <c:pt idx="518">
                  <c:v>5508.3159999999998</c:v>
                </c:pt>
                <c:pt idx="519">
                  <c:v>5528.3159999999998</c:v>
                </c:pt>
                <c:pt idx="520">
                  <c:v>5538.3339999999998</c:v>
                </c:pt>
                <c:pt idx="521">
                  <c:v>5528.3519999999999</c:v>
                </c:pt>
                <c:pt idx="522">
                  <c:v>5498.3519999999999</c:v>
                </c:pt>
                <c:pt idx="523">
                  <c:v>5458.3519999999999</c:v>
                </c:pt>
                <c:pt idx="524">
                  <c:v>5408.3519999999999</c:v>
                </c:pt>
                <c:pt idx="525">
                  <c:v>5328.3519999999999</c:v>
                </c:pt>
                <c:pt idx="526">
                  <c:v>5248.37</c:v>
                </c:pt>
                <c:pt idx="527">
                  <c:v>5048.37</c:v>
                </c:pt>
                <c:pt idx="528">
                  <c:v>4998.3879999999999</c:v>
                </c:pt>
                <c:pt idx="529">
                  <c:v>4988.4059999999999</c:v>
                </c:pt>
                <c:pt idx="530">
                  <c:v>5028.424</c:v>
                </c:pt>
                <c:pt idx="531">
                  <c:v>5068.424</c:v>
                </c:pt>
                <c:pt idx="532">
                  <c:v>5128.442</c:v>
                </c:pt>
                <c:pt idx="533">
                  <c:v>5188.46</c:v>
                </c:pt>
                <c:pt idx="534">
                  <c:v>5218.46</c:v>
                </c:pt>
                <c:pt idx="535">
                  <c:v>5248.442</c:v>
                </c:pt>
                <c:pt idx="536">
                  <c:v>5238.4059999999999</c:v>
                </c:pt>
                <c:pt idx="537">
                  <c:v>5188.28</c:v>
                </c:pt>
                <c:pt idx="538">
                  <c:v>5148.1719999999996</c:v>
                </c:pt>
                <c:pt idx="539">
                  <c:v>5118.2079999999996</c:v>
                </c:pt>
                <c:pt idx="540">
                  <c:v>5118.2439999999997</c:v>
                </c:pt>
                <c:pt idx="541">
                  <c:v>5178.28</c:v>
                </c:pt>
                <c:pt idx="542">
                  <c:v>5228.2979999999998</c:v>
                </c:pt>
                <c:pt idx="543">
                  <c:v>5298.3159999999998</c:v>
                </c:pt>
                <c:pt idx="544">
                  <c:v>5358.3339999999998</c:v>
                </c:pt>
                <c:pt idx="545">
                  <c:v>5398.3519999999999</c:v>
                </c:pt>
                <c:pt idx="546">
                  <c:v>5408.3519999999999</c:v>
                </c:pt>
                <c:pt idx="547">
                  <c:v>5368.3519999999999</c:v>
                </c:pt>
                <c:pt idx="548">
                  <c:v>5288.37</c:v>
                </c:pt>
                <c:pt idx="549">
                  <c:v>5018.37</c:v>
                </c:pt>
                <c:pt idx="550">
                  <c:v>4898.37</c:v>
                </c:pt>
                <c:pt idx="551">
                  <c:v>4828.3879999999999</c:v>
                </c:pt>
                <c:pt idx="552">
                  <c:v>4858.4059999999999</c:v>
                </c:pt>
                <c:pt idx="553">
                  <c:v>4938.424</c:v>
                </c:pt>
                <c:pt idx="554">
                  <c:v>5078.442</c:v>
                </c:pt>
                <c:pt idx="555">
                  <c:v>5278.4780000000001</c:v>
                </c:pt>
                <c:pt idx="556">
                  <c:v>5478.4780000000001</c:v>
                </c:pt>
                <c:pt idx="557">
                  <c:v>5638.442</c:v>
                </c:pt>
                <c:pt idx="558">
                  <c:v>5598.3879999999999</c:v>
                </c:pt>
                <c:pt idx="559">
                  <c:v>5518.3339999999998</c:v>
                </c:pt>
                <c:pt idx="560">
                  <c:v>5398.2619999999997</c:v>
                </c:pt>
                <c:pt idx="561">
                  <c:v>5278.2439999999997</c:v>
                </c:pt>
                <c:pt idx="562">
                  <c:v>5178.2259999999997</c:v>
                </c:pt>
                <c:pt idx="563">
                  <c:v>5018.2439999999997</c:v>
                </c:pt>
                <c:pt idx="564">
                  <c:v>4968.2619999999997</c:v>
                </c:pt>
                <c:pt idx="565">
                  <c:v>4958.2619999999997</c:v>
                </c:pt>
                <c:pt idx="566">
                  <c:v>4958.2979999999998</c:v>
                </c:pt>
                <c:pt idx="567">
                  <c:v>4998.3159999999998</c:v>
                </c:pt>
                <c:pt idx="568">
                  <c:v>5068.3339999999998</c:v>
                </c:pt>
                <c:pt idx="569">
                  <c:v>4628.3159999999998</c:v>
                </c:pt>
                <c:pt idx="570">
                  <c:v>4628.3159999999998</c:v>
                </c:pt>
                <c:pt idx="571">
                  <c:v>4628.3159999999998</c:v>
                </c:pt>
                <c:pt idx="572">
                  <c:v>5310.07</c:v>
                </c:pt>
                <c:pt idx="573">
                  <c:v>5330.0519999999997</c:v>
                </c:pt>
                <c:pt idx="574">
                  <c:v>5340.0519999999997</c:v>
                </c:pt>
                <c:pt idx="575">
                  <c:v>5330.0339999999997</c:v>
                </c:pt>
                <c:pt idx="576">
                  <c:v>5320.0339999999997</c:v>
                </c:pt>
                <c:pt idx="577">
                  <c:v>5300.0159999999996</c:v>
                </c:pt>
                <c:pt idx="578">
                  <c:v>5179.9979999999996</c:v>
                </c:pt>
                <c:pt idx="579">
                  <c:v>5089.9799999999996</c:v>
                </c:pt>
                <c:pt idx="580">
                  <c:v>4979.9620000000004</c:v>
                </c:pt>
                <c:pt idx="581">
                  <c:v>4839.9440000000004</c:v>
                </c:pt>
                <c:pt idx="582">
                  <c:v>4479.9059999999999</c:v>
                </c:pt>
                <c:pt idx="583">
                  <c:v>4229.87</c:v>
                </c:pt>
                <c:pt idx="584">
                  <c:v>3949.8339999999998</c:v>
                </c:pt>
                <c:pt idx="585">
                  <c:v>3659.78</c:v>
                </c:pt>
                <c:pt idx="586">
                  <c:v>3379.7440000000001</c:v>
                </c:pt>
                <c:pt idx="587">
                  <c:v>3109.7080000000001</c:v>
                </c:pt>
                <c:pt idx="588">
                  <c:v>2579.6179999999999</c:v>
                </c:pt>
                <c:pt idx="589">
                  <c:v>2339.5639999999999</c:v>
                </c:pt>
                <c:pt idx="590">
                  <c:v>2149.5100000000002</c:v>
                </c:pt>
                <c:pt idx="591">
                  <c:v>2209.5639999999999</c:v>
                </c:pt>
                <c:pt idx="592">
                  <c:v>3089.7620000000002</c:v>
                </c:pt>
                <c:pt idx="593">
                  <c:v>3569.87</c:v>
                </c:pt>
                <c:pt idx="594">
                  <c:v>4059.98</c:v>
                </c:pt>
                <c:pt idx="595">
                  <c:v>4549.6719999999996</c:v>
                </c:pt>
                <c:pt idx="596">
                  <c:v>4788.0619999999999</c:v>
                </c:pt>
                <c:pt idx="597">
                  <c:v>4977.0680000000002</c:v>
                </c:pt>
                <c:pt idx="598">
                  <c:v>4997.0680000000002</c:v>
                </c:pt>
                <c:pt idx="599">
                  <c:v>4957.0860000000002</c:v>
                </c:pt>
                <c:pt idx="600">
                  <c:v>4907.1220000000003</c:v>
                </c:pt>
                <c:pt idx="601">
                  <c:v>4887.1580000000004</c:v>
                </c:pt>
                <c:pt idx="602">
                  <c:v>4847.2139999999999</c:v>
                </c:pt>
                <c:pt idx="603">
                  <c:v>4817.25</c:v>
                </c:pt>
                <c:pt idx="604">
                  <c:v>4797.3220000000001</c:v>
                </c:pt>
                <c:pt idx="605">
                  <c:v>4827.3760000000002</c:v>
                </c:pt>
                <c:pt idx="606">
                  <c:v>4887.4120000000003</c:v>
                </c:pt>
                <c:pt idx="607">
                  <c:v>4997.4660000000003</c:v>
                </c:pt>
                <c:pt idx="608">
                  <c:v>5337.5559999999996</c:v>
                </c:pt>
                <c:pt idx="609">
                  <c:v>5527.5919999999996</c:v>
                </c:pt>
                <c:pt idx="610">
                  <c:v>5697.63</c:v>
                </c:pt>
                <c:pt idx="611">
                  <c:v>5827.6660000000002</c:v>
                </c:pt>
                <c:pt idx="612">
                  <c:v>5907.7020000000002</c:v>
                </c:pt>
                <c:pt idx="613">
                  <c:v>5967.72</c:v>
                </c:pt>
                <c:pt idx="614">
                  <c:v>6007.7740000000003</c:v>
                </c:pt>
                <c:pt idx="615">
                  <c:v>6017.7920000000004</c:v>
                </c:pt>
                <c:pt idx="616">
                  <c:v>5997.81</c:v>
                </c:pt>
                <c:pt idx="617">
                  <c:v>5977.8459999999995</c:v>
                </c:pt>
                <c:pt idx="618">
                  <c:v>5907.8639999999996</c:v>
                </c:pt>
                <c:pt idx="619">
                  <c:v>5667.9</c:v>
                </c:pt>
                <c:pt idx="620">
                  <c:v>5517.9179999999997</c:v>
                </c:pt>
                <c:pt idx="621">
                  <c:v>5357.9359999999997</c:v>
                </c:pt>
                <c:pt idx="622">
                  <c:v>5217.9539999999997</c:v>
                </c:pt>
                <c:pt idx="623">
                  <c:v>5127.9719999999998</c:v>
                </c:pt>
                <c:pt idx="624">
                  <c:v>5047.99</c:v>
                </c:pt>
                <c:pt idx="625">
                  <c:v>5048.0619999999999</c:v>
                </c:pt>
                <c:pt idx="626">
                  <c:v>5118.1000000000004</c:v>
                </c:pt>
                <c:pt idx="627">
                  <c:v>5238.1360000000004</c:v>
                </c:pt>
                <c:pt idx="628">
                  <c:v>5418.1719999999996</c:v>
                </c:pt>
                <c:pt idx="629">
                  <c:v>5668.2259999999997</c:v>
                </c:pt>
                <c:pt idx="630">
                  <c:v>5978.28</c:v>
                </c:pt>
                <c:pt idx="631">
                  <c:v>6688.4059999999999</c:v>
                </c:pt>
                <c:pt idx="632">
                  <c:v>6968.442</c:v>
                </c:pt>
                <c:pt idx="633">
                  <c:v>7198.46</c:v>
                </c:pt>
                <c:pt idx="634">
                  <c:v>7378.442</c:v>
                </c:pt>
                <c:pt idx="635">
                  <c:v>7538.37</c:v>
                </c:pt>
                <c:pt idx="636">
                  <c:v>7708.19</c:v>
                </c:pt>
                <c:pt idx="637">
                  <c:v>7758.1719999999996</c:v>
                </c:pt>
                <c:pt idx="638">
                  <c:v>7818.19</c:v>
                </c:pt>
                <c:pt idx="639">
                  <c:v>7858.2079999999996</c:v>
                </c:pt>
                <c:pt idx="640">
                  <c:v>7878.2259999999997</c:v>
                </c:pt>
                <c:pt idx="641">
                  <c:v>7748.28</c:v>
                </c:pt>
                <c:pt idx="642">
                  <c:v>7678.3159999999998</c:v>
                </c:pt>
                <c:pt idx="643">
                  <c:v>7588.3339999999998</c:v>
                </c:pt>
                <c:pt idx="644">
                  <c:v>7488.3519999999999</c:v>
                </c:pt>
                <c:pt idx="645">
                  <c:v>7408.3879999999999</c:v>
                </c:pt>
                <c:pt idx="646">
                  <c:v>7258.442</c:v>
                </c:pt>
                <c:pt idx="647">
                  <c:v>7208.46</c:v>
                </c:pt>
                <c:pt idx="648">
                  <c:v>7148.4780000000001</c:v>
                </c:pt>
                <c:pt idx="649">
                  <c:v>7108.5140000000001</c:v>
                </c:pt>
                <c:pt idx="650">
                  <c:v>7048.5320000000002</c:v>
                </c:pt>
                <c:pt idx="651">
                  <c:v>6968.5879999999997</c:v>
                </c:pt>
                <c:pt idx="652">
                  <c:v>6948.6239999999998</c:v>
                </c:pt>
                <c:pt idx="653">
                  <c:v>6948.6419999999998</c:v>
                </c:pt>
                <c:pt idx="654">
                  <c:v>6918.6779999999999</c:v>
                </c:pt>
                <c:pt idx="655">
                  <c:v>6888.7139999999999</c:v>
                </c:pt>
                <c:pt idx="656">
                  <c:v>6828.732</c:v>
                </c:pt>
                <c:pt idx="657">
                  <c:v>6678.768</c:v>
                </c:pt>
                <c:pt idx="658">
                  <c:v>6608.7860000000001</c:v>
                </c:pt>
                <c:pt idx="659">
                  <c:v>6538.8220000000001</c:v>
                </c:pt>
                <c:pt idx="660">
                  <c:v>6478.84</c:v>
                </c:pt>
                <c:pt idx="661">
                  <c:v>6458.8580000000002</c:v>
                </c:pt>
                <c:pt idx="662">
                  <c:v>6438.9120000000003</c:v>
                </c:pt>
                <c:pt idx="663">
                  <c:v>6458.9480000000003</c:v>
                </c:pt>
                <c:pt idx="664">
                  <c:v>6498.9660000000003</c:v>
                </c:pt>
                <c:pt idx="665">
                  <c:v>6528.9840000000004</c:v>
                </c:pt>
                <c:pt idx="666">
                  <c:v>6569.0219999999999</c:v>
                </c:pt>
                <c:pt idx="667">
                  <c:v>6629.058</c:v>
                </c:pt>
                <c:pt idx="668">
                  <c:v>6669.076</c:v>
                </c:pt>
                <c:pt idx="669">
                  <c:v>6679.0940000000001</c:v>
                </c:pt>
                <c:pt idx="670">
                  <c:v>6679.0940000000001</c:v>
                </c:pt>
                <c:pt idx="671">
                  <c:v>6679.0940000000001</c:v>
                </c:pt>
                <c:pt idx="672">
                  <c:v>6361.39</c:v>
                </c:pt>
                <c:pt idx="673">
                  <c:v>6281.3720000000003</c:v>
                </c:pt>
                <c:pt idx="674">
                  <c:v>6191.3720000000003</c:v>
                </c:pt>
                <c:pt idx="675">
                  <c:v>6131.3720000000003</c:v>
                </c:pt>
                <c:pt idx="676">
                  <c:v>6061.39</c:v>
                </c:pt>
                <c:pt idx="677">
                  <c:v>6011.39</c:v>
                </c:pt>
                <c:pt idx="678">
                  <c:v>5961.4080000000004</c:v>
                </c:pt>
                <c:pt idx="679">
                  <c:v>5971.4080000000004</c:v>
                </c:pt>
                <c:pt idx="680">
                  <c:v>5981.4260000000004</c:v>
                </c:pt>
                <c:pt idx="681">
                  <c:v>5991.4260000000004</c:v>
                </c:pt>
                <c:pt idx="682">
                  <c:v>5981.4440000000004</c:v>
                </c:pt>
                <c:pt idx="683">
                  <c:v>5961.4620000000004</c:v>
                </c:pt>
                <c:pt idx="684">
                  <c:v>5941.4620000000004</c:v>
                </c:pt>
                <c:pt idx="685">
                  <c:v>5921.4620000000004</c:v>
                </c:pt>
                <c:pt idx="686">
                  <c:v>5901.48</c:v>
                </c:pt>
                <c:pt idx="687">
                  <c:v>5891.4979999999996</c:v>
                </c:pt>
                <c:pt idx="688">
                  <c:v>5881.4979999999996</c:v>
                </c:pt>
                <c:pt idx="689">
                  <c:v>5871.5339999999997</c:v>
                </c:pt>
                <c:pt idx="690">
                  <c:v>5901.5339999999997</c:v>
                </c:pt>
                <c:pt idx="691">
                  <c:v>5931.57</c:v>
                </c:pt>
                <c:pt idx="692">
                  <c:v>5981.57</c:v>
                </c:pt>
                <c:pt idx="693">
                  <c:v>6071.5879999999997</c:v>
                </c:pt>
                <c:pt idx="694">
                  <c:v>6151.6239999999998</c:v>
                </c:pt>
                <c:pt idx="695">
                  <c:v>6241.6419999999998</c:v>
                </c:pt>
                <c:pt idx="696">
                  <c:v>6351.66</c:v>
                </c:pt>
                <c:pt idx="697">
                  <c:v>6481.6959999999999</c:v>
                </c:pt>
                <c:pt idx="698">
                  <c:v>6631.7139999999999</c:v>
                </c:pt>
                <c:pt idx="699">
                  <c:v>6741.732</c:v>
                </c:pt>
                <c:pt idx="700">
                  <c:v>6711.768</c:v>
                </c:pt>
                <c:pt idx="701">
                  <c:v>6631.768</c:v>
                </c:pt>
                <c:pt idx="702">
                  <c:v>6571.7879999999996</c:v>
                </c:pt>
                <c:pt idx="703">
                  <c:v>6541.8059999999996</c:v>
                </c:pt>
                <c:pt idx="704">
                  <c:v>6541.8239999999996</c:v>
                </c:pt>
                <c:pt idx="705">
                  <c:v>6581.8419999999996</c:v>
                </c:pt>
                <c:pt idx="706">
                  <c:v>6641.8779999999997</c:v>
                </c:pt>
                <c:pt idx="707">
                  <c:v>6741.8959999999997</c:v>
                </c:pt>
                <c:pt idx="708">
                  <c:v>6851.9139999999998</c:v>
                </c:pt>
                <c:pt idx="709">
                  <c:v>6951.95</c:v>
                </c:pt>
                <c:pt idx="710">
                  <c:v>7031.9679999999998</c:v>
                </c:pt>
                <c:pt idx="711">
                  <c:v>7111.9859999999999</c:v>
                </c:pt>
                <c:pt idx="712">
                  <c:v>7171.9859999999999</c:v>
                </c:pt>
                <c:pt idx="713">
                  <c:v>7231.9859999999999</c:v>
                </c:pt>
                <c:pt idx="714">
                  <c:v>7372.0039999999999</c:v>
                </c:pt>
                <c:pt idx="715">
                  <c:v>7442.0219999999999</c:v>
                </c:pt>
                <c:pt idx="716">
                  <c:v>7562.04</c:v>
                </c:pt>
                <c:pt idx="717">
                  <c:v>7692.058</c:v>
                </c:pt>
                <c:pt idx="718">
                  <c:v>7872.0940000000001</c:v>
                </c:pt>
                <c:pt idx="719">
                  <c:v>8102.13</c:v>
                </c:pt>
                <c:pt idx="720">
                  <c:v>8312.1659999999993</c:v>
                </c:pt>
                <c:pt idx="721">
                  <c:v>8602.1839999999993</c:v>
                </c:pt>
                <c:pt idx="722">
                  <c:v>8612.2019999999993</c:v>
                </c:pt>
                <c:pt idx="723">
                  <c:v>8612.2019999999993</c:v>
                </c:pt>
                <c:pt idx="724">
                  <c:v>8552.1839999999993</c:v>
                </c:pt>
                <c:pt idx="725">
                  <c:v>8212.2019999999993</c:v>
                </c:pt>
                <c:pt idx="726">
                  <c:v>8072.2200000000012</c:v>
                </c:pt>
                <c:pt idx="727">
                  <c:v>7972.2380000000003</c:v>
                </c:pt>
                <c:pt idx="728">
                  <c:v>7962.2579999999998</c:v>
                </c:pt>
                <c:pt idx="729">
                  <c:v>7982.2939999999999</c:v>
                </c:pt>
                <c:pt idx="730">
                  <c:v>7992.3119999999999</c:v>
                </c:pt>
                <c:pt idx="731">
                  <c:v>8012.348</c:v>
                </c:pt>
                <c:pt idx="732">
                  <c:v>8042.3659999999991</c:v>
                </c:pt>
                <c:pt idx="733">
                  <c:v>8052.3659999999991</c:v>
                </c:pt>
                <c:pt idx="734">
                  <c:v>7952.348</c:v>
                </c:pt>
                <c:pt idx="735">
                  <c:v>7832.366</c:v>
                </c:pt>
                <c:pt idx="736">
                  <c:v>7742.366</c:v>
                </c:pt>
                <c:pt idx="737">
                  <c:v>7692.384</c:v>
                </c:pt>
                <c:pt idx="738">
                  <c:v>7672.402</c:v>
                </c:pt>
                <c:pt idx="739">
                  <c:v>7652.42</c:v>
                </c:pt>
                <c:pt idx="740">
                  <c:v>7612.4380000000001</c:v>
                </c:pt>
                <c:pt idx="741">
                  <c:v>7312.4380000000001</c:v>
                </c:pt>
                <c:pt idx="742">
                  <c:v>7092.4560000000001</c:v>
                </c:pt>
                <c:pt idx="743">
                  <c:v>6942.4560000000001</c:v>
                </c:pt>
                <c:pt idx="744">
                  <c:v>6852.4740000000002</c:v>
                </c:pt>
                <c:pt idx="745">
                  <c:v>6792.4920000000002</c:v>
                </c:pt>
                <c:pt idx="746">
                  <c:v>6752.5280000000002</c:v>
                </c:pt>
                <c:pt idx="747">
                  <c:v>6732.5280000000002</c:v>
                </c:pt>
                <c:pt idx="748">
                  <c:v>6672.5460000000003</c:v>
                </c:pt>
                <c:pt idx="749">
                  <c:v>6612.5640000000003</c:v>
                </c:pt>
                <c:pt idx="750">
                  <c:v>6552.5820000000003</c:v>
                </c:pt>
                <c:pt idx="751">
                  <c:v>6492.6</c:v>
                </c:pt>
                <c:pt idx="752">
                  <c:v>6422.6</c:v>
                </c:pt>
                <c:pt idx="753">
                  <c:v>6332.6180000000004</c:v>
                </c:pt>
                <c:pt idx="754">
                  <c:v>6282.6180000000004</c:v>
                </c:pt>
                <c:pt idx="755">
                  <c:v>6212.6180000000004</c:v>
                </c:pt>
                <c:pt idx="756">
                  <c:v>6102.6180000000004</c:v>
                </c:pt>
                <c:pt idx="757">
                  <c:v>5972.6180000000004</c:v>
                </c:pt>
                <c:pt idx="758">
                  <c:v>5782.6</c:v>
                </c:pt>
                <c:pt idx="759">
                  <c:v>5572.6</c:v>
                </c:pt>
                <c:pt idx="760">
                  <c:v>5342.5820000000003</c:v>
                </c:pt>
                <c:pt idx="761">
                  <c:v>4912.5640000000003</c:v>
                </c:pt>
                <c:pt idx="762">
                  <c:v>4742.5640000000003</c:v>
                </c:pt>
                <c:pt idx="763">
                  <c:v>4592.5460000000003</c:v>
                </c:pt>
                <c:pt idx="764">
                  <c:v>4492.5460000000003</c:v>
                </c:pt>
                <c:pt idx="765">
                  <c:v>4422.5460000000003</c:v>
                </c:pt>
                <c:pt idx="766">
                  <c:v>4352.5640000000003</c:v>
                </c:pt>
                <c:pt idx="767">
                  <c:v>4342.5640000000003</c:v>
                </c:pt>
                <c:pt idx="768">
                  <c:v>4352.5820000000003</c:v>
                </c:pt>
                <c:pt idx="769">
                  <c:v>4372.5820000000003</c:v>
                </c:pt>
                <c:pt idx="770">
                  <c:v>4402.5460000000003</c:v>
                </c:pt>
                <c:pt idx="771">
                  <c:v>4402.5460000000003</c:v>
                </c:pt>
                <c:pt idx="772">
                  <c:v>4402.5460000000003</c:v>
                </c:pt>
                <c:pt idx="773">
                  <c:v>4332.8540000000003</c:v>
                </c:pt>
                <c:pt idx="774">
                  <c:v>4292.4740000000002</c:v>
                </c:pt>
                <c:pt idx="775">
                  <c:v>4242.1660000000002</c:v>
                </c:pt>
                <c:pt idx="776">
                  <c:v>4172.0039999999999</c:v>
                </c:pt>
                <c:pt idx="777">
                  <c:v>4101.8959999999997</c:v>
                </c:pt>
                <c:pt idx="778">
                  <c:v>4051.86</c:v>
                </c:pt>
                <c:pt idx="779">
                  <c:v>4021.8420000000001</c:v>
                </c:pt>
                <c:pt idx="780">
                  <c:v>4001.86</c:v>
                </c:pt>
                <c:pt idx="781">
                  <c:v>3981.8420000000001</c:v>
                </c:pt>
                <c:pt idx="782">
                  <c:v>3961.86</c:v>
                </c:pt>
                <c:pt idx="783">
                  <c:v>3951.86</c:v>
                </c:pt>
                <c:pt idx="784">
                  <c:v>3911.86</c:v>
                </c:pt>
                <c:pt idx="785">
                  <c:v>3881.86</c:v>
                </c:pt>
                <c:pt idx="786">
                  <c:v>3851.86</c:v>
                </c:pt>
                <c:pt idx="787">
                  <c:v>3761.86</c:v>
                </c:pt>
                <c:pt idx="788">
                  <c:v>3721.8780000000002</c:v>
                </c:pt>
                <c:pt idx="789">
                  <c:v>3691.8960000000002</c:v>
                </c:pt>
                <c:pt idx="790">
                  <c:v>3661.8960000000002</c:v>
                </c:pt>
                <c:pt idx="791">
                  <c:v>3631.8960000000002</c:v>
                </c:pt>
                <c:pt idx="792">
                  <c:v>3601.8780000000002</c:v>
                </c:pt>
                <c:pt idx="793">
                  <c:v>3551.8420000000001</c:v>
                </c:pt>
                <c:pt idx="794">
                  <c:v>3491.806</c:v>
                </c:pt>
                <c:pt idx="795">
                  <c:v>3461.732</c:v>
                </c:pt>
                <c:pt idx="796">
                  <c:v>3491.444</c:v>
                </c:pt>
                <c:pt idx="797">
                  <c:v>3611.2440000000001</c:v>
                </c:pt>
                <c:pt idx="798">
                  <c:v>3751.0819999999999</c:v>
                </c:pt>
                <c:pt idx="799">
                  <c:v>3920.9560000000001</c:v>
                </c:pt>
                <c:pt idx="800">
                  <c:v>4110.7740000000003</c:v>
                </c:pt>
                <c:pt idx="801">
                  <c:v>4440.0339999999997</c:v>
                </c:pt>
                <c:pt idx="802">
                  <c:v>4659.7979999999998</c:v>
                </c:pt>
                <c:pt idx="803">
                  <c:v>4899.6180000000004</c:v>
                </c:pt>
                <c:pt idx="804">
                  <c:v>5129.4539999999997</c:v>
                </c:pt>
                <c:pt idx="805">
                  <c:v>5289.2740000000003</c:v>
                </c:pt>
                <c:pt idx="806">
                  <c:v>5429.1660000000002</c:v>
                </c:pt>
                <c:pt idx="807">
                  <c:v>5499.2020000000002</c:v>
                </c:pt>
                <c:pt idx="808">
                  <c:v>5599.2020000000002</c:v>
                </c:pt>
                <c:pt idx="809">
                  <c:v>5649.22</c:v>
                </c:pt>
                <c:pt idx="810">
                  <c:v>5679.2560000000003</c:v>
                </c:pt>
                <c:pt idx="811">
                  <c:v>5729.2920000000004</c:v>
                </c:pt>
                <c:pt idx="812">
                  <c:v>5769.31</c:v>
                </c:pt>
                <c:pt idx="813">
                  <c:v>5889.3819999999996</c:v>
                </c:pt>
                <c:pt idx="814">
                  <c:v>5929.4179999999997</c:v>
                </c:pt>
                <c:pt idx="815">
                  <c:v>5949.4539999999997</c:v>
                </c:pt>
                <c:pt idx="816">
                  <c:v>5969.4920000000002</c:v>
                </c:pt>
                <c:pt idx="817">
                  <c:v>5989.5280000000002</c:v>
                </c:pt>
                <c:pt idx="818">
                  <c:v>5999.5640000000003</c:v>
                </c:pt>
                <c:pt idx="819">
                  <c:v>5949.6360000000004</c:v>
                </c:pt>
                <c:pt idx="820">
                  <c:v>5899.6719999999996</c:v>
                </c:pt>
                <c:pt idx="821">
                  <c:v>5829.69</c:v>
                </c:pt>
                <c:pt idx="822">
                  <c:v>5769.7259999999997</c:v>
                </c:pt>
                <c:pt idx="823">
                  <c:v>5679.7619999999997</c:v>
                </c:pt>
                <c:pt idx="824">
                  <c:v>5579.78</c:v>
                </c:pt>
                <c:pt idx="825">
                  <c:v>5509.8159999999998</c:v>
                </c:pt>
                <c:pt idx="826">
                  <c:v>5409.8519999999999</c:v>
                </c:pt>
                <c:pt idx="827">
                  <c:v>5239.9059999999999</c:v>
                </c:pt>
                <c:pt idx="828">
                  <c:v>5139.9440000000004</c:v>
                </c:pt>
                <c:pt idx="829">
                  <c:v>5049.9799999999996</c:v>
                </c:pt>
                <c:pt idx="830">
                  <c:v>4949.9979999999996</c:v>
                </c:pt>
                <c:pt idx="831">
                  <c:v>4840.0339999999997</c:v>
                </c:pt>
                <c:pt idx="832">
                  <c:v>4730.07</c:v>
                </c:pt>
                <c:pt idx="833">
                  <c:v>4610.0879999999997</c:v>
                </c:pt>
                <c:pt idx="834">
                  <c:v>4510.1239999999998</c:v>
                </c:pt>
                <c:pt idx="835">
                  <c:v>4410.16</c:v>
                </c:pt>
                <c:pt idx="836">
                  <c:v>4320.1959999999999</c:v>
                </c:pt>
                <c:pt idx="837">
                  <c:v>4180.268</c:v>
                </c:pt>
                <c:pt idx="838">
                  <c:v>4120.3040000000001</c:v>
                </c:pt>
                <c:pt idx="839">
                  <c:v>4090.34</c:v>
                </c:pt>
                <c:pt idx="840">
                  <c:v>4060.3760000000002</c:v>
                </c:pt>
                <c:pt idx="841">
                  <c:v>4020.4679999999998</c:v>
                </c:pt>
                <c:pt idx="842">
                  <c:v>3960.4859999999999</c:v>
                </c:pt>
                <c:pt idx="843">
                  <c:v>3880.4859999999999</c:v>
                </c:pt>
                <c:pt idx="844">
                  <c:v>3810.4859999999999</c:v>
                </c:pt>
                <c:pt idx="845">
                  <c:v>3710.4859999999999</c:v>
                </c:pt>
                <c:pt idx="846">
                  <c:v>3590.5039999999999</c:v>
                </c:pt>
                <c:pt idx="847">
                  <c:v>3500.5039999999999</c:v>
                </c:pt>
                <c:pt idx="848">
                  <c:v>3410.5039999999999</c:v>
                </c:pt>
                <c:pt idx="849">
                  <c:v>3300.5039999999999</c:v>
                </c:pt>
                <c:pt idx="850">
                  <c:v>3070.5219999999999</c:v>
                </c:pt>
                <c:pt idx="851">
                  <c:v>2970.5219999999999</c:v>
                </c:pt>
                <c:pt idx="852">
                  <c:v>2840.5219999999999</c:v>
                </c:pt>
                <c:pt idx="853">
                  <c:v>2700.5219999999999</c:v>
                </c:pt>
                <c:pt idx="854">
                  <c:v>2550.5219999999999</c:v>
                </c:pt>
                <c:pt idx="855">
                  <c:v>2380.4859999999999</c:v>
                </c:pt>
                <c:pt idx="856">
                  <c:v>2180.4679999999998</c:v>
                </c:pt>
                <c:pt idx="857">
                  <c:v>1940.414</c:v>
                </c:pt>
                <c:pt idx="858">
                  <c:v>1690.3040000000001</c:v>
                </c:pt>
                <c:pt idx="859">
                  <c:v>1230.088</c:v>
                </c:pt>
                <c:pt idx="860">
                  <c:v>1049.998</c:v>
                </c:pt>
                <c:pt idx="861">
                  <c:v>929.96199999999999</c:v>
                </c:pt>
                <c:pt idx="862">
                  <c:v>839.92399999999998</c:v>
                </c:pt>
                <c:pt idx="863">
                  <c:v>759.92399999999998</c:v>
                </c:pt>
                <c:pt idx="864">
                  <c:v>679.90599999999995</c:v>
                </c:pt>
                <c:pt idx="865">
                  <c:v>599.92399999999998</c:v>
                </c:pt>
                <c:pt idx="866">
                  <c:v>549.96199999999999</c:v>
                </c:pt>
                <c:pt idx="867">
                  <c:v>510.05200000000002</c:v>
                </c:pt>
                <c:pt idx="868">
                  <c:v>500.26799999999997</c:v>
                </c:pt>
                <c:pt idx="869">
                  <c:v>550.64800000000002</c:v>
                </c:pt>
                <c:pt idx="870">
                  <c:v>641.17200000000003</c:v>
                </c:pt>
                <c:pt idx="871">
                  <c:v>641.17200000000003</c:v>
                </c:pt>
                <c:pt idx="872">
                  <c:v>641.17200000000003</c:v>
                </c:pt>
                <c:pt idx="873">
                  <c:v>920.46399999999994</c:v>
                </c:pt>
                <c:pt idx="874">
                  <c:v>970.12199999999996</c:v>
                </c:pt>
                <c:pt idx="875">
                  <c:v>1109.452</c:v>
                </c:pt>
                <c:pt idx="876">
                  <c:v>1450.104</c:v>
                </c:pt>
                <c:pt idx="877">
                  <c:v>2011.0619999999999</c:v>
                </c:pt>
                <c:pt idx="878">
                  <c:v>2861.64</c:v>
                </c:pt>
                <c:pt idx="879">
                  <c:v>3595.4380000000001</c:v>
                </c:pt>
                <c:pt idx="880">
                  <c:v>4204.3</c:v>
                </c:pt>
                <c:pt idx="881">
                  <c:v>4733.6499999999996</c:v>
                </c:pt>
                <c:pt idx="882">
                  <c:v>5143.7219999999998</c:v>
                </c:pt>
                <c:pt idx="883">
                  <c:v>5434.01</c:v>
                </c:pt>
                <c:pt idx="884">
                  <c:v>5894.3360000000002</c:v>
                </c:pt>
                <c:pt idx="885">
                  <c:v>6064.4260000000004</c:v>
                </c:pt>
                <c:pt idx="886">
                  <c:v>6204.4979999999996</c:v>
                </c:pt>
                <c:pt idx="887">
                  <c:v>6324.5720000000001</c:v>
                </c:pt>
                <c:pt idx="888">
                  <c:v>6414.6260000000002</c:v>
                </c:pt>
                <c:pt idx="889">
                  <c:v>6474.68</c:v>
                </c:pt>
                <c:pt idx="890">
                  <c:v>6534.7160000000003</c:v>
                </c:pt>
                <c:pt idx="891">
                  <c:v>6574.77</c:v>
                </c:pt>
                <c:pt idx="892">
                  <c:v>6614.8239999999996</c:v>
                </c:pt>
                <c:pt idx="893">
                  <c:v>6694.8959999999997</c:v>
                </c:pt>
                <c:pt idx="894">
                  <c:v>6734.95</c:v>
                </c:pt>
                <c:pt idx="895">
                  <c:v>6775.0039999999999</c:v>
                </c:pt>
                <c:pt idx="896">
                  <c:v>6795.0420000000004</c:v>
                </c:pt>
                <c:pt idx="897">
                  <c:v>6805.0780000000004</c:v>
                </c:pt>
                <c:pt idx="898">
                  <c:v>6795.15</c:v>
                </c:pt>
                <c:pt idx="899">
                  <c:v>6795.1859999999997</c:v>
                </c:pt>
                <c:pt idx="900">
                  <c:v>6765.2219999999998</c:v>
                </c:pt>
                <c:pt idx="901">
                  <c:v>6765.2579999999998</c:v>
                </c:pt>
                <c:pt idx="902">
                  <c:v>6795.3119999999999</c:v>
                </c:pt>
                <c:pt idx="903">
                  <c:v>6805.348</c:v>
                </c:pt>
                <c:pt idx="904">
                  <c:v>6825.384</c:v>
                </c:pt>
                <c:pt idx="905">
                  <c:v>6845.4560000000001</c:v>
                </c:pt>
                <c:pt idx="906">
                  <c:v>6835.4939999999997</c:v>
                </c:pt>
                <c:pt idx="907">
                  <c:v>6825.5479999999998</c:v>
                </c:pt>
                <c:pt idx="908">
                  <c:v>6865.6019999999999</c:v>
                </c:pt>
                <c:pt idx="909">
                  <c:v>6945.6379999999999</c:v>
                </c:pt>
                <c:pt idx="910">
                  <c:v>6975.674</c:v>
                </c:pt>
                <c:pt idx="911">
                  <c:v>6995.7280000000001</c:v>
                </c:pt>
                <c:pt idx="912">
                  <c:v>7025.7820000000002</c:v>
                </c:pt>
                <c:pt idx="913">
                  <c:v>7075.8540000000003</c:v>
                </c:pt>
                <c:pt idx="914">
                  <c:v>7125.89</c:v>
                </c:pt>
                <c:pt idx="915">
                  <c:v>7125.9260000000004</c:v>
                </c:pt>
                <c:pt idx="916">
                  <c:v>7125.982</c:v>
                </c:pt>
                <c:pt idx="917">
                  <c:v>7146.018</c:v>
                </c:pt>
                <c:pt idx="918">
                  <c:v>7066.09</c:v>
                </c:pt>
                <c:pt idx="919">
                  <c:v>6976.1080000000002</c:v>
                </c:pt>
                <c:pt idx="920">
                  <c:v>6876.1440000000002</c:v>
                </c:pt>
                <c:pt idx="921">
                  <c:v>6756.1620000000003</c:v>
                </c:pt>
                <c:pt idx="922">
                  <c:v>6666.1980000000003</c:v>
                </c:pt>
                <c:pt idx="923">
                  <c:v>6586.2160000000003</c:v>
                </c:pt>
                <c:pt idx="924">
                  <c:v>6516.2520000000004</c:v>
                </c:pt>
                <c:pt idx="925">
                  <c:v>6406.2879999999996</c:v>
                </c:pt>
                <c:pt idx="926">
                  <c:v>6336.3239999999996</c:v>
                </c:pt>
                <c:pt idx="927">
                  <c:v>6276.36</c:v>
                </c:pt>
                <c:pt idx="928">
                  <c:v>6216.3779999999997</c:v>
                </c:pt>
                <c:pt idx="929">
                  <c:v>6046.4340000000002</c:v>
                </c:pt>
                <c:pt idx="930">
                  <c:v>5986.47</c:v>
                </c:pt>
                <c:pt idx="931">
                  <c:v>5966.4880000000003</c:v>
                </c:pt>
                <c:pt idx="932">
                  <c:v>5946.5240000000003</c:v>
                </c:pt>
                <c:pt idx="933">
                  <c:v>5976.56</c:v>
                </c:pt>
                <c:pt idx="934">
                  <c:v>6006.5959999999995</c:v>
                </c:pt>
                <c:pt idx="935">
                  <c:v>6036.6319999999996</c:v>
                </c:pt>
                <c:pt idx="936">
                  <c:v>6026.6679999999997</c:v>
                </c:pt>
                <c:pt idx="937">
                  <c:v>5986.7039999999997</c:v>
                </c:pt>
                <c:pt idx="938">
                  <c:v>5926.7219999999998</c:v>
                </c:pt>
                <c:pt idx="939">
                  <c:v>5856.7219999999998</c:v>
                </c:pt>
                <c:pt idx="940">
                  <c:v>5796.74</c:v>
                </c:pt>
                <c:pt idx="941">
                  <c:v>5716.7579999999998</c:v>
                </c:pt>
                <c:pt idx="942">
                  <c:v>5546.7939999999999</c:v>
                </c:pt>
                <c:pt idx="943">
                  <c:v>5466.8119999999999</c:v>
                </c:pt>
                <c:pt idx="944">
                  <c:v>5436.8119999999999</c:v>
                </c:pt>
                <c:pt idx="945">
                  <c:v>5416.848</c:v>
                </c:pt>
                <c:pt idx="946">
                  <c:v>5436.8680000000004</c:v>
                </c:pt>
                <c:pt idx="947">
                  <c:v>5456.9219999999996</c:v>
                </c:pt>
                <c:pt idx="948">
                  <c:v>5486.94</c:v>
                </c:pt>
                <c:pt idx="949">
                  <c:v>5486.9579999999996</c:v>
                </c:pt>
                <c:pt idx="950">
                  <c:v>5506.9939999999997</c:v>
                </c:pt>
                <c:pt idx="951">
                  <c:v>5527.0119999999997</c:v>
                </c:pt>
                <c:pt idx="952">
                  <c:v>5537.03</c:v>
                </c:pt>
                <c:pt idx="953">
                  <c:v>5567.0479999999998</c:v>
                </c:pt>
                <c:pt idx="954">
                  <c:v>5697.12</c:v>
                </c:pt>
                <c:pt idx="955">
                  <c:v>5777.1379999999999</c:v>
                </c:pt>
                <c:pt idx="956">
                  <c:v>5857.174</c:v>
                </c:pt>
                <c:pt idx="957">
                  <c:v>5907.192</c:v>
                </c:pt>
                <c:pt idx="958">
                  <c:v>5977.2280000000001</c:v>
                </c:pt>
                <c:pt idx="959">
                  <c:v>6067.2820000000002</c:v>
                </c:pt>
                <c:pt idx="960">
                  <c:v>6127.3</c:v>
                </c:pt>
                <c:pt idx="961">
                  <c:v>6187.3379999999997</c:v>
                </c:pt>
                <c:pt idx="962">
                  <c:v>6257.3559999999998</c:v>
                </c:pt>
                <c:pt idx="963">
                  <c:v>6337.3919999999998</c:v>
                </c:pt>
                <c:pt idx="964">
                  <c:v>6407.4279999999999</c:v>
                </c:pt>
                <c:pt idx="965">
                  <c:v>6497.4459999999999</c:v>
                </c:pt>
                <c:pt idx="966">
                  <c:v>6627.5</c:v>
                </c:pt>
                <c:pt idx="967">
                  <c:v>6667.518</c:v>
                </c:pt>
                <c:pt idx="968">
                  <c:v>6707.5360000000001</c:v>
                </c:pt>
                <c:pt idx="969">
                  <c:v>6707.5360000000001</c:v>
                </c:pt>
                <c:pt idx="970">
                  <c:v>6707.5360000000001</c:v>
                </c:pt>
                <c:pt idx="971">
                  <c:v>6628.2039999999997</c:v>
                </c:pt>
                <c:pt idx="972">
                  <c:v>6668.2219999999998</c:v>
                </c:pt>
                <c:pt idx="973">
                  <c:v>6718.24</c:v>
                </c:pt>
                <c:pt idx="974">
                  <c:v>6718.24</c:v>
                </c:pt>
                <c:pt idx="975">
                  <c:v>6738.26</c:v>
                </c:pt>
                <c:pt idx="976">
                  <c:v>6738.2780000000002</c:v>
                </c:pt>
                <c:pt idx="977">
                  <c:v>6808.3140000000003</c:v>
                </c:pt>
                <c:pt idx="978">
                  <c:v>6838.3320000000003</c:v>
                </c:pt>
                <c:pt idx="979">
                  <c:v>6888.35</c:v>
                </c:pt>
                <c:pt idx="980">
                  <c:v>6938.3680000000004</c:v>
                </c:pt>
                <c:pt idx="981">
                  <c:v>6998.3860000000004</c:v>
                </c:pt>
                <c:pt idx="982">
                  <c:v>7038.4040000000005</c:v>
                </c:pt>
                <c:pt idx="983">
                  <c:v>7098.44</c:v>
                </c:pt>
                <c:pt idx="984">
                  <c:v>7128.4759999999997</c:v>
                </c:pt>
                <c:pt idx="985">
                  <c:v>7208.4939999999997</c:v>
                </c:pt>
                <c:pt idx="986">
                  <c:v>7268.53</c:v>
                </c:pt>
                <c:pt idx="987">
                  <c:v>7318.5479999999998</c:v>
                </c:pt>
                <c:pt idx="988">
                  <c:v>7368.5839999999998</c:v>
                </c:pt>
                <c:pt idx="989">
                  <c:v>7408.6019999999999</c:v>
                </c:pt>
                <c:pt idx="990">
                  <c:v>7428.6379999999999</c:v>
                </c:pt>
                <c:pt idx="991">
                  <c:v>7388.6559999999999</c:v>
                </c:pt>
                <c:pt idx="992">
                  <c:v>7378.674</c:v>
                </c:pt>
                <c:pt idx="993">
                  <c:v>7378.7120000000004</c:v>
                </c:pt>
                <c:pt idx="994">
                  <c:v>7368.73</c:v>
                </c:pt>
                <c:pt idx="995">
                  <c:v>7358.7479999999996</c:v>
                </c:pt>
                <c:pt idx="996">
                  <c:v>7308.7659999999996</c:v>
                </c:pt>
                <c:pt idx="997">
                  <c:v>7248.7839999999997</c:v>
                </c:pt>
                <c:pt idx="998">
                  <c:v>7058.82</c:v>
                </c:pt>
                <c:pt idx="999">
                  <c:v>6938.82</c:v>
                </c:pt>
                <c:pt idx="1000">
                  <c:v>6848.8559999999998</c:v>
                </c:pt>
                <c:pt idx="1001">
                  <c:v>6808.8739999999998</c:v>
                </c:pt>
                <c:pt idx="1002">
                  <c:v>6788.8919999999998</c:v>
                </c:pt>
                <c:pt idx="1003">
                  <c:v>6808.9279999999999</c:v>
                </c:pt>
                <c:pt idx="1004">
                  <c:v>6868.9639999999999</c:v>
                </c:pt>
                <c:pt idx="1005">
                  <c:v>6919</c:v>
                </c:pt>
                <c:pt idx="1006">
                  <c:v>7029.0540000000001</c:v>
                </c:pt>
                <c:pt idx="1007">
                  <c:v>7069.0720000000001</c:v>
                </c:pt>
                <c:pt idx="1008">
                  <c:v>7069.09</c:v>
                </c:pt>
                <c:pt idx="1009">
                  <c:v>7039.1080000000002</c:v>
                </c:pt>
                <c:pt idx="1010">
                  <c:v>7019.1260000000002</c:v>
                </c:pt>
                <c:pt idx="1011">
                  <c:v>6989.1440000000002</c:v>
                </c:pt>
                <c:pt idx="1012">
                  <c:v>6919.1440000000002</c:v>
                </c:pt>
                <c:pt idx="1013">
                  <c:v>6809.1440000000002</c:v>
                </c:pt>
                <c:pt idx="1014">
                  <c:v>6629.1620000000003</c:v>
                </c:pt>
                <c:pt idx="1015">
                  <c:v>6559.1819999999998</c:v>
                </c:pt>
                <c:pt idx="1016">
                  <c:v>6549.2</c:v>
                </c:pt>
                <c:pt idx="1017">
                  <c:v>6499.2179999999998</c:v>
                </c:pt>
                <c:pt idx="1018">
                  <c:v>6429.2179999999998</c:v>
                </c:pt>
                <c:pt idx="1019">
                  <c:v>6399.2359999999999</c:v>
                </c:pt>
                <c:pt idx="1020">
                  <c:v>6349.2719999999999</c:v>
                </c:pt>
                <c:pt idx="1021">
                  <c:v>6279.2719999999999</c:v>
                </c:pt>
                <c:pt idx="1022">
                  <c:v>6229.2719999999999</c:v>
                </c:pt>
                <c:pt idx="1023">
                  <c:v>6189.2719999999999</c:v>
                </c:pt>
                <c:pt idx="1024">
                  <c:v>6139.29</c:v>
                </c:pt>
                <c:pt idx="1025">
                  <c:v>6079.2719999999999</c:v>
                </c:pt>
                <c:pt idx="1026">
                  <c:v>5989.29</c:v>
                </c:pt>
                <c:pt idx="1027">
                  <c:v>5939.29</c:v>
                </c:pt>
                <c:pt idx="1028">
                  <c:v>5869.29</c:v>
                </c:pt>
                <c:pt idx="1029">
                  <c:v>5659.2539999999999</c:v>
                </c:pt>
                <c:pt idx="1030">
                  <c:v>5559.2539999999999</c:v>
                </c:pt>
                <c:pt idx="1031">
                  <c:v>5459.2359999999999</c:v>
                </c:pt>
                <c:pt idx="1032">
                  <c:v>5359.2359999999999</c:v>
                </c:pt>
                <c:pt idx="1033">
                  <c:v>5259.2179999999998</c:v>
                </c:pt>
                <c:pt idx="1034">
                  <c:v>5149.2179999999998</c:v>
                </c:pt>
                <c:pt idx="1035">
                  <c:v>5029.2</c:v>
                </c:pt>
                <c:pt idx="1036">
                  <c:v>4839.1819999999998</c:v>
                </c:pt>
                <c:pt idx="1037">
                  <c:v>4769.1620000000003</c:v>
                </c:pt>
                <c:pt idx="1038">
                  <c:v>4719.1819999999998</c:v>
                </c:pt>
                <c:pt idx="1039">
                  <c:v>4699.1819999999998</c:v>
                </c:pt>
                <c:pt idx="1040">
                  <c:v>4679.1819999999998</c:v>
                </c:pt>
                <c:pt idx="1041">
                  <c:v>4669.1819999999998</c:v>
                </c:pt>
                <c:pt idx="1042">
                  <c:v>4669.1819999999998</c:v>
                </c:pt>
                <c:pt idx="1043">
                  <c:v>4669.1620000000003</c:v>
                </c:pt>
                <c:pt idx="1044">
                  <c:v>4639.1440000000002</c:v>
                </c:pt>
                <c:pt idx="1045">
                  <c:v>4609.1260000000002</c:v>
                </c:pt>
                <c:pt idx="1046">
                  <c:v>4559.1260000000002</c:v>
                </c:pt>
                <c:pt idx="1047">
                  <c:v>4499.09</c:v>
                </c:pt>
                <c:pt idx="1048">
                  <c:v>4449.09</c:v>
                </c:pt>
                <c:pt idx="1049">
                  <c:v>4399.0540000000001</c:v>
                </c:pt>
                <c:pt idx="1050">
                  <c:v>4329.0360000000001</c:v>
                </c:pt>
                <c:pt idx="1051">
                  <c:v>4289.0360000000001</c:v>
                </c:pt>
                <c:pt idx="1052">
                  <c:v>4259.0360000000001</c:v>
                </c:pt>
                <c:pt idx="1053">
                  <c:v>4209.018</c:v>
                </c:pt>
                <c:pt idx="1054">
                  <c:v>4189.018</c:v>
                </c:pt>
                <c:pt idx="1055">
                  <c:v>4169</c:v>
                </c:pt>
                <c:pt idx="1056">
                  <c:v>4159.018</c:v>
                </c:pt>
                <c:pt idx="1057">
                  <c:v>4159.018</c:v>
                </c:pt>
                <c:pt idx="1058">
                  <c:v>4179</c:v>
                </c:pt>
                <c:pt idx="1059">
                  <c:v>4209.018</c:v>
                </c:pt>
                <c:pt idx="1060">
                  <c:v>4289.018</c:v>
                </c:pt>
                <c:pt idx="1061">
                  <c:v>4369.0360000000001</c:v>
                </c:pt>
                <c:pt idx="1062">
                  <c:v>4439.0540000000001</c:v>
                </c:pt>
                <c:pt idx="1063">
                  <c:v>4549.0720000000001</c:v>
                </c:pt>
                <c:pt idx="1064">
                  <c:v>4659.09</c:v>
                </c:pt>
                <c:pt idx="1065">
                  <c:v>4769.09</c:v>
                </c:pt>
                <c:pt idx="1066">
                  <c:v>4989.1080000000002</c:v>
                </c:pt>
                <c:pt idx="1067">
                  <c:v>5099.1080000000002</c:v>
                </c:pt>
                <c:pt idx="1068">
                  <c:v>5169.1080000000002</c:v>
                </c:pt>
                <c:pt idx="1069">
                  <c:v>5219.1080000000002</c:v>
                </c:pt>
                <c:pt idx="1070">
                  <c:v>5219.1080000000002</c:v>
                </c:pt>
                <c:pt idx="1071">
                  <c:v>5219.1080000000002</c:v>
                </c:pt>
                <c:pt idx="1072">
                  <c:v>5270.7539999999999</c:v>
                </c:pt>
                <c:pt idx="1073">
                  <c:v>5460.808</c:v>
                </c:pt>
                <c:pt idx="1074">
                  <c:v>5570.826</c:v>
                </c:pt>
                <c:pt idx="1075">
                  <c:v>5680.8440000000001</c:v>
                </c:pt>
                <c:pt idx="1076">
                  <c:v>5770.8620000000001</c:v>
                </c:pt>
                <c:pt idx="1077">
                  <c:v>5880.88</c:v>
                </c:pt>
                <c:pt idx="1078">
                  <c:v>6030.8980000000001</c:v>
                </c:pt>
                <c:pt idx="1079">
                  <c:v>6090.8980000000001</c:v>
                </c:pt>
                <c:pt idx="1080">
                  <c:v>6140.8980000000001</c:v>
                </c:pt>
                <c:pt idx="1081">
                  <c:v>6160.8980000000001</c:v>
                </c:pt>
                <c:pt idx="1082">
                  <c:v>6200.9160000000002</c:v>
                </c:pt>
                <c:pt idx="1083">
                  <c:v>6250.9340000000002</c:v>
                </c:pt>
                <c:pt idx="1084">
                  <c:v>6340.9520000000002</c:v>
                </c:pt>
                <c:pt idx="1085">
                  <c:v>6360.97</c:v>
                </c:pt>
                <c:pt idx="1086">
                  <c:v>6360.9880000000003</c:v>
                </c:pt>
                <c:pt idx="1087">
                  <c:v>6350.9880000000003</c:v>
                </c:pt>
                <c:pt idx="1088">
                  <c:v>6331.0060000000003</c:v>
                </c:pt>
                <c:pt idx="1089">
                  <c:v>6291.0259999999998</c:v>
                </c:pt>
                <c:pt idx="1090">
                  <c:v>6251.0439999999999</c:v>
                </c:pt>
                <c:pt idx="1091">
                  <c:v>6131.08</c:v>
                </c:pt>
                <c:pt idx="1092">
                  <c:v>6101.098</c:v>
                </c:pt>
                <c:pt idx="1093">
                  <c:v>6061.116</c:v>
                </c:pt>
                <c:pt idx="1094">
                  <c:v>6041.134</c:v>
                </c:pt>
                <c:pt idx="1095">
                  <c:v>6041.1880000000001</c:v>
                </c:pt>
                <c:pt idx="1096">
                  <c:v>6061.2240000000002</c:v>
                </c:pt>
                <c:pt idx="1097">
                  <c:v>6061.2240000000002</c:v>
                </c:pt>
                <c:pt idx="1098">
                  <c:v>6061.26</c:v>
                </c:pt>
                <c:pt idx="1099">
                  <c:v>6061.2780000000002</c:v>
                </c:pt>
                <c:pt idx="1100">
                  <c:v>6051.2960000000003</c:v>
                </c:pt>
                <c:pt idx="1101">
                  <c:v>6061.3320000000003</c:v>
                </c:pt>
                <c:pt idx="1102">
                  <c:v>6061.35</c:v>
                </c:pt>
                <c:pt idx="1103">
                  <c:v>6061.3680000000004</c:v>
                </c:pt>
                <c:pt idx="1104">
                  <c:v>6071.3860000000004</c:v>
                </c:pt>
                <c:pt idx="1105">
                  <c:v>6071.4039999999995</c:v>
                </c:pt>
                <c:pt idx="1106">
                  <c:v>6111.44</c:v>
                </c:pt>
                <c:pt idx="1107">
                  <c:v>6141.4759999999997</c:v>
                </c:pt>
                <c:pt idx="1108">
                  <c:v>6171.4960000000001</c:v>
                </c:pt>
                <c:pt idx="1109">
                  <c:v>6191.5140000000001</c:v>
                </c:pt>
                <c:pt idx="1110">
                  <c:v>6241.55</c:v>
                </c:pt>
                <c:pt idx="1111">
                  <c:v>6261.5680000000002</c:v>
                </c:pt>
                <c:pt idx="1112">
                  <c:v>6351.6220000000003</c:v>
                </c:pt>
                <c:pt idx="1113">
                  <c:v>6381.6220000000003</c:v>
                </c:pt>
                <c:pt idx="1114">
                  <c:v>6421.64</c:v>
                </c:pt>
                <c:pt idx="1115">
                  <c:v>6421.6580000000004</c:v>
                </c:pt>
                <c:pt idx="1116">
                  <c:v>6441.6760000000004</c:v>
                </c:pt>
                <c:pt idx="1117">
                  <c:v>6501.7120000000004</c:v>
                </c:pt>
                <c:pt idx="1118">
                  <c:v>6541.7120000000004</c:v>
                </c:pt>
                <c:pt idx="1119">
                  <c:v>6581.73</c:v>
                </c:pt>
                <c:pt idx="1120">
                  <c:v>6611.7479999999996</c:v>
                </c:pt>
                <c:pt idx="1121">
                  <c:v>6621.7659999999996</c:v>
                </c:pt>
                <c:pt idx="1122">
                  <c:v>6671.7839999999997</c:v>
                </c:pt>
                <c:pt idx="1123">
                  <c:v>6701.8019999999997</c:v>
                </c:pt>
                <c:pt idx="1124">
                  <c:v>6681.82</c:v>
                </c:pt>
                <c:pt idx="1125">
                  <c:v>6651.82</c:v>
                </c:pt>
                <c:pt idx="1126">
                  <c:v>6641.8379999999997</c:v>
                </c:pt>
                <c:pt idx="1127">
                  <c:v>6601.8739999999998</c:v>
                </c:pt>
                <c:pt idx="1128">
                  <c:v>6621.8919999999998</c:v>
                </c:pt>
                <c:pt idx="1129">
                  <c:v>6621.91</c:v>
                </c:pt>
                <c:pt idx="1130">
                  <c:v>6641.9480000000003</c:v>
                </c:pt>
                <c:pt idx="1131">
                  <c:v>6661.9660000000003</c:v>
                </c:pt>
                <c:pt idx="1132">
                  <c:v>6701.9840000000004</c:v>
                </c:pt>
                <c:pt idx="1133">
                  <c:v>6782.0559999999996</c:v>
                </c:pt>
                <c:pt idx="1134">
                  <c:v>6802.0559999999996</c:v>
                </c:pt>
                <c:pt idx="1135">
                  <c:v>6812.0919999999996</c:v>
                </c:pt>
                <c:pt idx="1136">
                  <c:v>6842.11</c:v>
                </c:pt>
                <c:pt idx="1137">
                  <c:v>6892.1459999999997</c:v>
                </c:pt>
                <c:pt idx="1138">
                  <c:v>6992.1819999999998</c:v>
                </c:pt>
                <c:pt idx="1139">
                  <c:v>7032.2179999999998</c:v>
                </c:pt>
                <c:pt idx="1140">
                  <c:v>7052.2359999999999</c:v>
                </c:pt>
                <c:pt idx="1141">
                  <c:v>7042.2539999999999</c:v>
                </c:pt>
                <c:pt idx="1142">
                  <c:v>6992.2719999999999</c:v>
                </c:pt>
                <c:pt idx="1143">
                  <c:v>6972.29</c:v>
                </c:pt>
                <c:pt idx="1144">
                  <c:v>6912.326</c:v>
                </c:pt>
                <c:pt idx="1145">
                  <c:v>6882.3620000000001</c:v>
                </c:pt>
                <c:pt idx="1146">
                  <c:v>6902.38</c:v>
                </c:pt>
                <c:pt idx="1147">
                  <c:v>6922.3980000000001</c:v>
                </c:pt>
                <c:pt idx="1148">
                  <c:v>6942.4539999999997</c:v>
                </c:pt>
                <c:pt idx="1149">
                  <c:v>6962.4719999999998</c:v>
                </c:pt>
                <c:pt idx="1150">
                  <c:v>6962.49</c:v>
                </c:pt>
                <c:pt idx="1151">
                  <c:v>6972.5079999999998</c:v>
                </c:pt>
                <c:pt idx="1152">
                  <c:v>6962.5259999999998</c:v>
                </c:pt>
                <c:pt idx="1153">
                  <c:v>6952.5439999999999</c:v>
                </c:pt>
                <c:pt idx="1154">
                  <c:v>6932.5619999999999</c:v>
                </c:pt>
                <c:pt idx="1155">
                  <c:v>6832.58</c:v>
                </c:pt>
                <c:pt idx="1156">
                  <c:v>6752.598</c:v>
                </c:pt>
                <c:pt idx="1157">
                  <c:v>6722.616</c:v>
                </c:pt>
                <c:pt idx="1158">
                  <c:v>6662.616</c:v>
                </c:pt>
                <c:pt idx="1159">
                  <c:v>6612.652</c:v>
                </c:pt>
                <c:pt idx="1160">
                  <c:v>6622.652</c:v>
                </c:pt>
                <c:pt idx="1161">
                  <c:v>6622.67</c:v>
                </c:pt>
                <c:pt idx="1162">
                  <c:v>6642.6880000000001</c:v>
                </c:pt>
                <c:pt idx="1163">
                  <c:v>6642.6880000000001</c:v>
                </c:pt>
                <c:pt idx="1164">
                  <c:v>6642.67</c:v>
                </c:pt>
                <c:pt idx="1165">
                  <c:v>6612.652</c:v>
                </c:pt>
                <c:pt idx="1166">
                  <c:v>6602.634</c:v>
                </c:pt>
                <c:pt idx="1167">
                  <c:v>6562.634</c:v>
                </c:pt>
                <c:pt idx="1168">
                  <c:v>6542.616</c:v>
                </c:pt>
                <c:pt idx="1169">
                  <c:v>6512.598</c:v>
                </c:pt>
                <c:pt idx="1170">
                  <c:v>6482.598</c:v>
                </c:pt>
                <c:pt idx="1171">
                  <c:v>6482.598</c:v>
                </c:pt>
                <c:pt idx="1172">
                  <c:v>6482.598</c:v>
                </c:pt>
                <c:pt idx="1173">
                  <c:v>6412.87</c:v>
                </c:pt>
                <c:pt idx="1174">
                  <c:v>6432.85</c:v>
                </c:pt>
                <c:pt idx="1175">
                  <c:v>6422.8320000000003</c:v>
                </c:pt>
                <c:pt idx="1176">
                  <c:v>6422.8320000000003</c:v>
                </c:pt>
                <c:pt idx="1177">
                  <c:v>6382.8140000000003</c:v>
                </c:pt>
                <c:pt idx="1178">
                  <c:v>6362.8140000000003</c:v>
                </c:pt>
                <c:pt idx="1179">
                  <c:v>6322.8140000000003</c:v>
                </c:pt>
                <c:pt idx="1180">
                  <c:v>6312.7960000000003</c:v>
                </c:pt>
                <c:pt idx="1181">
                  <c:v>6312.8140000000003</c:v>
                </c:pt>
                <c:pt idx="1182">
                  <c:v>6292.7960000000003</c:v>
                </c:pt>
                <c:pt idx="1183">
                  <c:v>6232.7960000000003</c:v>
                </c:pt>
                <c:pt idx="1184">
                  <c:v>6112.7780000000002</c:v>
                </c:pt>
                <c:pt idx="1185">
                  <c:v>6112.7780000000002</c:v>
                </c:pt>
                <c:pt idx="1186">
                  <c:v>5932.76</c:v>
                </c:pt>
                <c:pt idx="1187">
                  <c:v>5882.7780000000002</c:v>
                </c:pt>
                <c:pt idx="1188">
                  <c:v>5822.7780000000002</c:v>
                </c:pt>
                <c:pt idx="1189">
                  <c:v>5832.8140000000003</c:v>
                </c:pt>
                <c:pt idx="1190">
                  <c:v>5842.8140000000003</c:v>
                </c:pt>
                <c:pt idx="1191">
                  <c:v>5872.8320000000003</c:v>
                </c:pt>
                <c:pt idx="1192">
                  <c:v>5872.8320000000003</c:v>
                </c:pt>
                <c:pt idx="1193">
                  <c:v>5842.8320000000003</c:v>
                </c:pt>
                <c:pt idx="1194">
                  <c:v>5742.8320000000003</c:v>
                </c:pt>
                <c:pt idx="1195">
                  <c:v>5692.85</c:v>
                </c:pt>
                <c:pt idx="1196">
                  <c:v>5652.8320000000003</c:v>
                </c:pt>
                <c:pt idx="1197">
                  <c:v>5632.85</c:v>
                </c:pt>
                <c:pt idx="1198">
                  <c:v>5612.85</c:v>
                </c:pt>
                <c:pt idx="1199">
                  <c:v>5632.87</c:v>
                </c:pt>
                <c:pt idx="1200">
                  <c:v>5692.924</c:v>
                </c:pt>
                <c:pt idx="1201">
                  <c:v>5712.924</c:v>
                </c:pt>
                <c:pt idx="1202">
                  <c:v>5772.96</c:v>
                </c:pt>
                <c:pt idx="1203">
                  <c:v>5782.9780000000001</c:v>
                </c:pt>
                <c:pt idx="1204">
                  <c:v>5842.9960000000001</c:v>
                </c:pt>
                <c:pt idx="1205">
                  <c:v>5883.0320000000002</c:v>
                </c:pt>
                <c:pt idx="1206">
                  <c:v>5973.05</c:v>
                </c:pt>
                <c:pt idx="1207">
                  <c:v>5993.0680000000002</c:v>
                </c:pt>
                <c:pt idx="1208">
                  <c:v>6013.0680000000002</c:v>
                </c:pt>
                <c:pt idx="1209">
                  <c:v>6013.1040000000003</c:v>
                </c:pt>
                <c:pt idx="1210">
                  <c:v>6033.14</c:v>
                </c:pt>
                <c:pt idx="1211">
                  <c:v>6063.1760000000004</c:v>
                </c:pt>
                <c:pt idx="1212">
                  <c:v>6103.1940000000004</c:v>
                </c:pt>
                <c:pt idx="1213">
                  <c:v>6153.23</c:v>
                </c:pt>
                <c:pt idx="1214">
                  <c:v>6223.2479999999996</c:v>
                </c:pt>
                <c:pt idx="1215">
                  <c:v>6323.3019999999997</c:v>
                </c:pt>
                <c:pt idx="1216">
                  <c:v>6373.34</c:v>
                </c:pt>
                <c:pt idx="1217">
                  <c:v>6383.3580000000002</c:v>
                </c:pt>
                <c:pt idx="1218">
                  <c:v>6393.3580000000002</c:v>
                </c:pt>
                <c:pt idx="1219">
                  <c:v>6393.3940000000002</c:v>
                </c:pt>
                <c:pt idx="1220">
                  <c:v>6413.43</c:v>
                </c:pt>
                <c:pt idx="1221">
                  <c:v>6413.4480000000003</c:v>
                </c:pt>
                <c:pt idx="1222">
                  <c:v>6413.4660000000003</c:v>
                </c:pt>
                <c:pt idx="1223">
                  <c:v>6403.4840000000004</c:v>
                </c:pt>
                <c:pt idx="1224">
                  <c:v>6393.5020000000004</c:v>
                </c:pt>
                <c:pt idx="1225">
                  <c:v>6413.52</c:v>
                </c:pt>
                <c:pt idx="1226">
                  <c:v>6463.5739999999996</c:v>
                </c:pt>
                <c:pt idx="1227">
                  <c:v>6493.5919999999996</c:v>
                </c:pt>
                <c:pt idx="1228">
                  <c:v>6553.6279999999997</c:v>
                </c:pt>
                <c:pt idx="1229">
                  <c:v>6633.6459999999997</c:v>
                </c:pt>
                <c:pt idx="1230">
                  <c:v>6803.6819999999998</c:v>
                </c:pt>
                <c:pt idx="1231">
                  <c:v>6873.6819999999998</c:v>
                </c:pt>
                <c:pt idx="1232">
                  <c:v>6923.7</c:v>
                </c:pt>
                <c:pt idx="1233">
                  <c:v>6963.7</c:v>
                </c:pt>
                <c:pt idx="1234">
                  <c:v>6953.7</c:v>
                </c:pt>
                <c:pt idx="1235">
                  <c:v>6973.7179999999998</c:v>
                </c:pt>
                <c:pt idx="1236">
                  <c:v>7023.7359999999999</c:v>
                </c:pt>
                <c:pt idx="1237">
                  <c:v>7113.7539999999999</c:v>
                </c:pt>
                <c:pt idx="1238">
                  <c:v>7223.7920000000004</c:v>
                </c:pt>
                <c:pt idx="1239">
                  <c:v>7373.81</c:v>
                </c:pt>
                <c:pt idx="1240">
                  <c:v>7453.8459999999995</c:v>
                </c:pt>
                <c:pt idx="1241">
                  <c:v>7493.8459999999995</c:v>
                </c:pt>
                <c:pt idx="1242">
                  <c:v>7563.8639999999996</c:v>
                </c:pt>
                <c:pt idx="1243">
                  <c:v>7633.8819999999996</c:v>
                </c:pt>
                <c:pt idx="1244">
                  <c:v>7723.9</c:v>
                </c:pt>
                <c:pt idx="1245">
                  <c:v>7763.9179999999997</c:v>
                </c:pt>
                <c:pt idx="1246">
                  <c:v>7783.9539999999997</c:v>
                </c:pt>
                <c:pt idx="1247">
                  <c:v>7783.9719999999998</c:v>
                </c:pt>
                <c:pt idx="1248">
                  <c:v>7804.0259999999998</c:v>
                </c:pt>
                <c:pt idx="1249">
                  <c:v>7784.08</c:v>
                </c:pt>
                <c:pt idx="1250">
                  <c:v>7784.116</c:v>
                </c:pt>
                <c:pt idx="1251">
                  <c:v>7784.134</c:v>
                </c:pt>
                <c:pt idx="1252">
                  <c:v>7814.17</c:v>
                </c:pt>
                <c:pt idx="1253">
                  <c:v>7854.2060000000001</c:v>
                </c:pt>
                <c:pt idx="1254">
                  <c:v>7854.2060000000001</c:v>
                </c:pt>
                <c:pt idx="1255">
                  <c:v>7994.3339999999998</c:v>
                </c:pt>
                <c:pt idx="1256">
                  <c:v>8044.3879999999999</c:v>
                </c:pt>
                <c:pt idx="1257">
                  <c:v>8094.4059999999999</c:v>
                </c:pt>
                <c:pt idx="1258">
                  <c:v>8194.4599999999991</c:v>
                </c:pt>
                <c:pt idx="1259">
                  <c:v>8224.4779999999992</c:v>
                </c:pt>
                <c:pt idx="1260">
                  <c:v>8234.4959999999992</c:v>
                </c:pt>
                <c:pt idx="1261">
                  <c:v>8204.4959999999992</c:v>
                </c:pt>
                <c:pt idx="1262">
                  <c:v>8174.55</c:v>
                </c:pt>
                <c:pt idx="1263">
                  <c:v>8194.5859999999993</c:v>
                </c:pt>
                <c:pt idx="1264">
                  <c:v>8204.6039999999994</c:v>
                </c:pt>
                <c:pt idx="1265">
                  <c:v>8224.6219999999994</c:v>
                </c:pt>
                <c:pt idx="1266">
                  <c:v>8174.6580000000004</c:v>
                </c:pt>
                <c:pt idx="1267">
                  <c:v>8134.6579999999994</c:v>
                </c:pt>
                <c:pt idx="1268">
                  <c:v>8054.6579999999994</c:v>
                </c:pt>
                <c:pt idx="1269">
                  <c:v>7974.6760000000004</c:v>
                </c:pt>
                <c:pt idx="1270">
                  <c:v>7974.6760000000004</c:v>
                </c:pt>
                <c:pt idx="1271">
                  <c:v>7974.6760000000004</c:v>
                </c:pt>
                <c:pt idx="1272">
                  <c:v>7575.3819999999996</c:v>
                </c:pt>
                <c:pt idx="1273">
                  <c:v>7525.3639999999996</c:v>
                </c:pt>
                <c:pt idx="1274">
                  <c:v>7475.3639999999996</c:v>
                </c:pt>
                <c:pt idx="1275">
                  <c:v>7435.3459999999995</c:v>
                </c:pt>
                <c:pt idx="1276">
                  <c:v>7405.3459999999995</c:v>
                </c:pt>
                <c:pt idx="1277">
                  <c:v>7395.3459999999995</c:v>
                </c:pt>
                <c:pt idx="1278">
                  <c:v>7415.3639999999996</c:v>
                </c:pt>
                <c:pt idx="1279">
                  <c:v>7415.3639999999996</c:v>
                </c:pt>
                <c:pt idx="1280">
                  <c:v>7435.3819999999996</c:v>
                </c:pt>
                <c:pt idx="1281">
                  <c:v>7475.4</c:v>
                </c:pt>
                <c:pt idx="1282">
                  <c:v>7485.4359999999997</c:v>
                </c:pt>
                <c:pt idx="1283">
                  <c:v>7555.4539999999997</c:v>
                </c:pt>
                <c:pt idx="1284">
                  <c:v>7705.49</c:v>
                </c:pt>
                <c:pt idx="1285">
                  <c:v>7755.49</c:v>
                </c:pt>
                <c:pt idx="1286">
                  <c:v>7775.5079999999998</c:v>
                </c:pt>
                <c:pt idx="1287">
                  <c:v>7775.5079999999998</c:v>
                </c:pt>
                <c:pt idx="1288">
                  <c:v>7855.5619999999999</c:v>
                </c:pt>
                <c:pt idx="1289">
                  <c:v>7915.58</c:v>
                </c:pt>
                <c:pt idx="1290">
                  <c:v>7955.598</c:v>
                </c:pt>
                <c:pt idx="1291">
                  <c:v>8005.634</c:v>
                </c:pt>
                <c:pt idx="1292">
                  <c:v>8075.6900000000005</c:v>
                </c:pt>
                <c:pt idx="1293">
                  <c:v>8175.7439999999997</c:v>
                </c:pt>
                <c:pt idx="1294">
                  <c:v>8295.7980000000007</c:v>
                </c:pt>
                <c:pt idx="1295">
                  <c:v>8415.8520000000008</c:v>
                </c:pt>
                <c:pt idx="1296">
                  <c:v>8515.8880000000008</c:v>
                </c:pt>
                <c:pt idx="1297">
                  <c:v>8595.9599999999991</c:v>
                </c:pt>
                <c:pt idx="1298">
                  <c:v>8635.9959999999992</c:v>
                </c:pt>
                <c:pt idx="1299">
                  <c:v>8696.0859999999993</c:v>
                </c:pt>
                <c:pt idx="1300">
                  <c:v>8706.1239999999998</c:v>
                </c:pt>
                <c:pt idx="1301">
                  <c:v>8746.1779999999999</c:v>
                </c:pt>
                <c:pt idx="1302">
                  <c:v>8826.25</c:v>
                </c:pt>
                <c:pt idx="1303">
                  <c:v>8966.34</c:v>
                </c:pt>
                <c:pt idx="1304">
                  <c:v>9116.43</c:v>
                </c:pt>
                <c:pt idx="1305">
                  <c:v>9286.52</c:v>
                </c:pt>
                <c:pt idx="1306">
                  <c:v>9396.6119999999992</c:v>
                </c:pt>
                <c:pt idx="1307">
                  <c:v>9446.6839999999993</c:v>
                </c:pt>
                <c:pt idx="1308">
                  <c:v>9526.7379999999994</c:v>
                </c:pt>
                <c:pt idx="1309">
                  <c:v>9556.81</c:v>
                </c:pt>
                <c:pt idx="1310">
                  <c:v>9566.8639999999996</c:v>
                </c:pt>
                <c:pt idx="1311">
                  <c:v>9556.99</c:v>
                </c:pt>
                <c:pt idx="1312">
                  <c:v>9517.0460000000003</c:v>
                </c:pt>
                <c:pt idx="1313">
                  <c:v>9467.1</c:v>
                </c:pt>
                <c:pt idx="1314">
                  <c:v>9417.1720000000005</c:v>
                </c:pt>
                <c:pt idx="1315">
                  <c:v>9407.2440000000006</c:v>
                </c:pt>
                <c:pt idx="1316">
                  <c:v>9377.3160000000007</c:v>
                </c:pt>
                <c:pt idx="1317">
                  <c:v>9377.4779999999992</c:v>
                </c:pt>
                <c:pt idx="1318">
                  <c:v>9407.57</c:v>
                </c:pt>
                <c:pt idx="1319">
                  <c:v>9407.57</c:v>
                </c:pt>
                <c:pt idx="1320">
                  <c:v>9517.7139999999999</c:v>
                </c:pt>
                <c:pt idx="1321">
                  <c:v>9547.7860000000001</c:v>
                </c:pt>
                <c:pt idx="1322">
                  <c:v>9547.7860000000001</c:v>
                </c:pt>
                <c:pt idx="1323">
                  <c:v>9597.93</c:v>
                </c:pt>
                <c:pt idx="1324">
                  <c:v>9617.9860000000008</c:v>
                </c:pt>
                <c:pt idx="1325">
                  <c:v>9578.0400000000009</c:v>
                </c:pt>
                <c:pt idx="1326">
                  <c:v>9488.0939999999991</c:v>
                </c:pt>
                <c:pt idx="1327">
                  <c:v>9448.1299999999992</c:v>
                </c:pt>
                <c:pt idx="1328">
                  <c:v>9348.1659999999993</c:v>
                </c:pt>
                <c:pt idx="1329">
                  <c:v>9238.2019999999993</c:v>
                </c:pt>
                <c:pt idx="1330">
                  <c:v>9078.2199999999993</c:v>
                </c:pt>
                <c:pt idx="1331">
                  <c:v>8878.2559999999994</c:v>
                </c:pt>
                <c:pt idx="1332">
                  <c:v>8708.2559999999994</c:v>
                </c:pt>
                <c:pt idx="1333">
                  <c:v>8358.3279999999995</c:v>
                </c:pt>
                <c:pt idx="1334">
                  <c:v>8258.3639999999996</c:v>
                </c:pt>
                <c:pt idx="1335">
                  <c:v>8228.42</c:v>
                </c:pt>
                <c:pt idx="1336">
                  <c:v>8248.4920000000002</c:v>
                </c:pt>
                <c:pt idx="1337">
                  <c:v>8308.5460000000003</c:v>
                </c:pt>
                <c:pt idx="1338">
                  <c:v>8428.6180000000004</c:v>
                </c:pt>
                <c:pt idx="1339">
                  <c:v>8538.6720000000005</c:v>
                </c:pt>
                <c:pt idx="1340">
                  <c:v>8648.7440000000006</c:v>
                </c:pt>
                <c:pt idx="1341">
                  <c:v>8738.7800000000007</c:v>
                </c:pt>
                <c:pt idx="1342">
                  <c:v>8748.8160000000007</c:v>
                </c:pt>
                <c:pt idx="1343">
                  <c:v>8748.8520000000008</c:v>
                </c:pt>
                <c:pt idx="1344">
                  <c:v>8698.8719999999994</c:v>
                </c:pt>
                <c:pt idx="1345">
                  <c:v>8588.9259999999995</c:v>
                </c:pt>
                <c:pt idx="1346">
                  <c:v>8558.9439999999995</c:v>
                </c:pt>
                <c:pt idx="1347">
                  <c:v>8508.98</c:v>
                </c:pt>
                <c:pt idx="1348">
                  <c:v>8489.0159999999996</c:v>
                </c:pt>
                <c:pt idx="1349">
                  <c:v>8439.0339999999997</c:v>
                </c:pt>
                <c:pt idx="1350">
                  <c:v>8409.07</c:v>
                </c:pt>
                <c:pt idx="1351">
                  <c:v>8379.1059999999998</c:v>
                </c:pt>
                <c:pt idx="1352">
                  <c:v>8349.1239999999998</c:v>
                </c:pt>
                <c:pt idx="1353">
                  <c:v>8339.16</c:v>
                </c:pt>
                <c:pt idx="1354">
                  <c:v>8359.1779999999999</c:v>
                </c:pt>
                <c:pt idx="1355">
                  <c:v>8359.1959999999999</c:v>
                </c:pt>
                <c:pt idx="1356">
                  <c:v>8309.1959999999999</c:v>
                </c:pt>
                <c:pt idx="1357">
                  <c:v>8049.1779999999999</c:v>
                </c:pt>
                <c:pt idx="1358">
                  <c:v>7859.1419999999998</c:v>
                </c:pt>
                <c:pt idx="1359">
                  <c:v>7649.1239999999998</c:v>
                </c:pt>
                <c:pt idx="1360">
                  <c:v>7419.0879999999997</c:v>
                </c:pt>
                <c:pt idx="1361">
                  <c:v>7419.0879999999997</c:v>
                </c:pt>
                <c:pt idx="1362">
                  <c:v>7269.0879999999997</c:v>
                </c:pt>
                <c:pt idx="1363">
                  <c:v>7069.07</c:v>
                </c:pt>
                <c:pt idx="1364">
                  <c:v>6989.0519999999997</c:v>
                </c:pt>
                <c:pt idx="1365">
                  <c:v>6939.0519999999997</c:v>
                </c:pt>
                <c:pt idx="1366">
                  <c:v>6899.0519999999997</c:v>
                </c:pt>
                <c:pt idx="1367">
                  <c:v>6899.07</c:v>
                </c:pt>
                <c:pt idx="1368">
                  <c:v>6929.0879999999997</c:v>
                </c:pt>
                <c:pt idx="1369">
                  <c:v>6919.0879999999997</c:v>
                </c:pt>
                <c:pt idx="1370">
                  <c:v>6919.0879999999997</c:v>
                </c:pt>
                <c:pt idx="1371">
                  <c:v>6919.0879999999997</c:v>
                </c:pt>
                <c:pt idx="1372">
                  <c:v>6598.076</c:v>
                </c:pt>
                <c:pt idx="1373">
                  <c:v>6488.0039999999999</c:v>
                </c:pt>
                <c:pt idx="1374">
                  <c:v>6478.0039999999999</c:v>
                </c:pt>
                <c:pt idx="1375">
                  <c:v>6447.9859999999999</c:v>
                </c:pt>
                <c:pt idx="1376">
                  <c:v>6437.9859999999999</c:v>
                </c:pt>
                <c:pt idx="1377">
                  <c:v>6488.0039999999999</c:v>
                </c:pt>
                <c:pt idx="1378">
                  <c:v>6568.04</c:v>
                </c:pt>
                <c:pt idx="1379">
                  <c:v>6618.058</c:v>
                </c:pt>
                <c:pt idx="1380">
                  <c:v>6658.076</c:v>
                </c:pt>
                <c:pt idx="1381">
                  <c:v>6718.0940000000001</c:v>
                </c:pt>
                <c:pt idx="1382">
                  <c:v>6748.13</c:v>
                </c:pt>
                <c:pt idx="1383">
                  <c:v>6748.1480000000001</c:v>
                </c:pt>
                <c:pt idx="1384">
                  <c:v>6798.1840000000002</c:v>
                </c:pt>
                <c:pt idx="1385">
                  <c:v>6848.22</c:v>
                </c:pt>
                <c:pt idx="1386">
                  <c:v>6898.2740000000003</c:v>
                </c:pt>
                <c:pt idx="1387">
                  <c:v>6968.31</c:v>
                </c:pt>
                <c:pt idx="1388">
                  <c:v>7048.3819999999996</c:v>
                </c:pt>
                <c:pt idx="1389">
                  <c:v>7148.4380000000001</c:v>
                </c:pt>
                <c:pt idx="1390">
                  <c:v>7238.4920000000002</c:v>
                </c:pt>
                <c:pt idx="1391">
                  <c:v>7278.5280000000002</c:v>
                </c:pt>
                <c:pt idx="1392">
                  <c:v>7288.5640000000003</c:v>
                </c:pt>
                <c:pt idx="1393">
                  <c:v>7248.6180000000004</c:v>
                </c:pt>
                <c:pt idx="1394">
                  <c:v>7228.6540000000005</c:v>
                </c:pt>
                <c:pt idx="1395">
                  <c:v>7228.69</c:v>
                </c:pt>
                <c:pt idx="1396">
                  <c:v>7228.7259999999997</c:v>
                </c:pt>
                <c:pt idx="1397">
                  <c:v>7248.78</c:v>
                </c:pt>
                <c:pt idx="1398">
                  <c:v>7268.8339999999998</c:v>
                </c:pt>
                <c:pt idx="1399">
                  <c:v>7348.9440000000004</c:v>
                </c:pt>
                <c:pt idx="1400">
                  <c:v>7348.9440000000004</c:v>
                </c:pt>
                <c:pt idx="1401">
                  <c:v>7348.9440000000004</c:v>
                </c:pt>
                <c:pt idx="1402">
                  <c:v>7479.07</c:v>
                </c:pt>
                <c:pt idx="1403">
                  <c:v>7649.1959999999999</c:v>
                </c:pt>
                <c:pt idx="1404">
                  <c:v>7749.25</c:v>
                </c:pt>
                <c:pt idx="1405">
                  <c:v>7879.3220000000001</c:v>
                </c:pt>
                <c:pt idx="1406">
                  <c:v>8029.3959999999997</c:v>
                </c:pt>
                <c:pt idx="1407">
                  <c:v>8159.4680000000008</c:v>
                </c:pt>
                <c:pt idx="1408">
                  <c:v>8429.5939999999991</c:v>
                </c:pt>
                <c:pt idx="1409">
                  <c:v>8539.6659999999993</c:v>
                </c:pt>
                <c:pt idx="1410">
                  <c:v>8629.7379999999994</c:v>
                </c:pt>
                <c:pt idx="1411">
                  <c:v>8739.8119999999999</c:v>
                </c:pt>
                <c:pt idx="1412">
                  <c:v>8829.884</c:v>
                </c:pt>
                <c:pt idx="1413">
                  <c:v>8889.9560000000001</c:v>
                </c:pt>
                <c:pt idx="1414">
                  <c:v>8940.01</c:v>
                </c:pt>
                <c:pt idx="1415">
                  <c:v>8960.0640000000003</c:v>
                </c:pt>
                <c:pt idx="1416">
                  <c:v>8960.1360000000004</c:v>
                </c:pt>
                <c:pt idx="1417">
                  <c:v>8930.2639999999992</c:v>
                </c:pt>
                <c:pt idx="1418">
                  <c:v>8970.3359999999993</c:v>
                </c:pt>
                <c:pt idx="1419">
                  <c:v>9000.39</c:v>
                </c:pt>
                <c:pt idx="1420">
                  <c:v>9000.39</c:v>
                </c:pt>
                <c:pt idx="1421">
                  <c:v>9000.4979999999996</c:v>
                </c:pt>
                <c:pt idx="1422">
                  <c:v>8970.5339999999997</c:v>
                </c:pt>
                <c:pt idx="1423">
                  <c:v>8930.57</c:v>
                </c:pt>
                <c:pt idx="1424">
                  <c:v>8870.57</c:v>
                </c:pt>
                <c:pt idx="1425">
                  <c:v>8810.6059999999998</c:v>
                </c:pt>
                <c:pt idx="1426">
                  <c:v>8760.6239999999998</c:v>
                </c:pt>
                <c:pt idx="1427">
                  <c:v>8700.6419999999998</c:v>
                </c:pt>
                <c:pt idx="1428">
                  <c:v>8590.6239999999998</c:v>
                </c:pt>
                <c:pt idx="1429">
                  <c:v>8370.5879999999997</c:v>
                </c:pt>
                <c:pt idx="1430">
                  <c:v>8080.5340000000006</c:v>
                </c:pt>
                <c:pt idx="1431">
                  <c:v>7770.48</c:v>
                </c:pt>
                <c:pt idx="1432">
                  <c:v>6900.2439999999997</c:v>
                </c:pt>
                <c:pt idx="1433">
                  <c:v>6350.0820000000003</c:v>
                </c:pt>
                <c:pt idx="1434">
                  <c:v>5749.866</c:v>
                </c:pt>
                <c:pt idx="1435">
                  <c:v>5069.5940000000001</c:v>
                </c:pt>
                <c:pt idx="1436">
                  <c:v>4409.2860000000001</c:v>
                </c:pt>
                <c:pt idx="1437">
                  <c:v>3758.89</c:v>
                </c:pt>
                <c:pt idx="1438">
                  <c:v>3148.4920000000002</c:v>
                </c:pt>
                <c:pt idx="1439">
                  <c:v>2588.1660000000002</c:v>
                </c:pt>
                <c:pt idx="1440">
                  <c:v>2127.9499999999998</c:v>
                </c:pt>
                <c:pt idx="1441">
                  <c:v>1787.9860000000001</c:v>
                </c:pt>
                <c:pt idx="1442">
                  <c:v>1538.2919999999999</c:v>
                </c:pt>
                <c:pt idx="1443">
                  <c:v>1348.7080000000001</c:v>
                </c:pt>
                <c:pt idx="1444">
                  <c:v>1239.3219999999999</c:v>
                </c:pt>
                <c:pt idx="1445">
                  <c:v>1040.932</c:v>
                </c:pt>
                <c:pt idx="1446">
                  <c:v>963.01</c:v>
                </c:pt>
                <c:pt idx="1447">
                  <c:v>866.01199999999994</c:v>
                </c:pt>
                <c:pt idx="1448">
                  <c:v>828.86799999999994</c:v>
                </c:pt>
                <c:pt idx="1449">
                  <c:v>851.74199999999996</c:v>
                </c:pt>
                <c:pt idx="1450">
                  <c:v>914.92399999999998</c:v>
                </c:pt>
                <c:pt idx="1451">
                  <c:v>968.39599999999996</c:v>
                </c:pt>
                <c:pt idx="1452">
                  <c:v>931.524</c:v>
                </c:pt>
                <c:pt idx="1453">
                  <c:v>871.46799999999996</c:v>
                </c:pt>
                <c:pt idx="1454">
                  <c:v>801.23400000000004</c:v>
                </c:pt>
                <c:pt idx="1455">
                  <c:v>741.43200000000002</c:v>
                </c:pt>
                <c:pt idx="1456">
                  <c:v>702.35400000000004</c:v>
                </c:pt>
                <c:pt idx="1457">
                  <c:v>693.65599999999995</c:v>
                </c:pt>
                <c:pt idx="1458">
                  <c:v>694.92200000000003</c:v>
                </c:pt>
                <c:pt idx="1459">
                  <c:v>695.88</c:v>
                </c:pt>
                <c:pt idx="1460">
                  <c:v>696.81999999999994</c:v>
                </c:pt>
                <c:pt idx="1461">
                  <c:v>687.68799999999999</c:v>
                </c:pt>
                <c:pt idx="1462">
                  <c:v>688.59199999999998</c:v>
                </c:pt>
                <c:pt idx="1463">
                  <c:v>679.55</c:v>
                </c:pt>
                <c:pt idx="1464">
                  <c:v>680.52599999999995</c:v>
                </c:pt>
                <c:pt idx="1465">
                  <c:v>681.30399999999997</c:v>
                </c:pt>
                <c:pt idx="1466">
                  <c:v>682.00800000000004</c:v>
                </c:pt>
                <c:pt idx="1467">
                  <c:v>682.73199999999997</c:v>
                </c:pt>
                <c:pt idx="1468">
                  <c:v>703.49</c:v>
                </c:pt>
                <c:pt idx="1469">
                  <c:v>704.10599999999999</c:v>
                </c:pt>
                <c:pt idx="1470">
                  <c:v>714.702</c:v>
                </c:pt>
                <c:pt idx="1471">
                  <c:v>715.40800000000002</c:v>
                </c:pt>
                <c:pt idx="1472">
                  <c:v>715.40800000000002</c:v>
                </c:pt>
                <c:pt idx="1473">
                  <c:v>715.40800000000002</c:v>
                </c:pt>
                <c:pt idx="1474">
                  <c:v>701.53599999999994</c:v>
                </c:pt>
                <c:pt idx="1475">
                  <c:v>702.36799999999994</c:v>
                </c:pt>
                <c:pt idx="1476">
                  <c:v>693.41599999999994</c:v>
                </c:pt>
                <c:pt idx="1477">
                  <c:v>694.58999999999992</c:v>
                </c:pt>
                <c:pt idx="1478">
                  <c:v>695.62199999999996</c:v>
                </c:pt>
                <c:pt idx="1479">
                  <c:v>696.63400000000001</c:v>
                </c:pt>
                <c:pt idx="1480">
                  <c:v>707.55600000000004</c:v>
                </c:pt>
                <c:pt idx="1481">
                  <c:v>708.17</c:v>
                </c:pt>
                <c:pt idx="1482">
                  <c:v>699.14599999999996</c:v>
                </c:pt>
                <c:pt idx="1483">
                  <c:v>681.37</c:v>
                </c:pt>
                <c:pt idx="1484">
                  <c:v>692.6</c:v>
                </c:pt>
                <c:pt idx="1485">
                  <c:v>693.19600000000003</c:v>
                </c:pt>
                <c:pt idx="1486">
                  <c:v>694.08199999999999</c:v>
                </c:pt>
                <c:pt idx="1487">
                  <c:v>705.05799999999999</c:v>
                </c:pt>
                <c:pt idx="1488">
                  <c:v>705.05799999999999</c:v>
                </c:pt>
                <c:pt idx="1489">
                  <c:v>706.30599999999993</c:v>
                </c:pt>
                <c:pt idx="1490">
                  <c:v>716.79399999999998</c:v>
                </c:pt>
                <c:pt idx="1491">
                  <c:v>707.15599999999995</c:v>
                </c:pt>
                <c:pt idx="1492">
                  <c:v>707.77</c:v>
                </c:pt>
                <c:pt idx="1493">
                  <c:v>717.98599999999999</c:v>
                </c:pt>
                <c:pt idx="1494">
                  <c:v>718.62</c:v>
                </c:pt>
                <c:pt idx="1495">
                  <c:v>719.05399999999997</c:v>
                </c:pt>
                <c:pt idx="1496">
                  <c:v>738.76400000000001</c:v>
                </c:pt>
                <c:pt idx="1497">
                  <c:v>759.28800000000001</c:v>
                </c:pt>
                <c:pt idx="1498">
                  <c:v>770.19200000000001</c:v>
                </c:pt>
                <c:pt idx="1499">
                  <c:v>781.73</c:v>
                </c:pt>
                <c:pt idx="1500">
                  <c:v>777.06399999999996</c:v>
                </c:pt>
                <c:pt idx="1501">
                  <c:v>742.90599999999995</c:v>
                </c:pt>
                <c:pt idx="1502">
                  <c:v>737.3</c:v>
                </c:pt>
                <c:pt idx="1503">
                  <c:v>760.06600000000003</c:v>
                </c:pt>
                <c:pt idx="1504">
                  <c:v>751.06</c:v>
                </c:pt>
                <c:pt idx="1505">
                  <c:v>771.91</c:v>
                </c:pt>
                <c:pt idx="1506">
                  <c:v>779.18</c:v>
                </c:pt>
                <c:pt idx="1507">
                  <c:v>754.20799999999997</c:v>
                </c:pt>
                <c:pt idx="1508">
                  <c:v>746.44999999999993</c:v>
                </c:pt>
                <c:pt idx="1509">
                  <c:v>738.06</c:v>
                </c:pt>
                <c:pt idx="1510">
                  <c:v>728.38400000000001</c:v>
                </c:pt>
                <c:pt idx="1511">
                  <c:v>719.77599999999995</c:v>
                </c:pt>
                <c:pt idx="1512">
                  <c:v>721.27800000000002</c:v>
                </c:pt>
                <c:pt idx="1513">
                  <c:v>722.10799999999995</c:v>
                </c:pt>
                <c:pt idx="1514">
                  <c:v>722.61599999999999</c:v>
                </c:pt>
                <c:pt idx="1515">
                  <c:v>723.31999999999994</c:v>
                </c:pt>
                <c:pt idx="1516">
                  <c:v>733.75400000000002</c:v>
                </c:pt>
                <c:pt idx="1517">
                  <c:v>817.38799999999992</c:v>
                </c:pt>
                <c:pt idx="1518">
                  <c:v>846.44799999999998</c:v>
                </c:pt>
                <c:pt idx="1519">
                  <c:v>875.4</c:v>
                </c:pt>
                <c:pt idx="1520">
                  <c:v>868.76800000000003</c:v>
                </c:pt>
                <c:pt idx="1521">
                  <c:v>868.76800000000003</c:v>
                </c:pt>
                <c:pt idx="1522">
                  <c:v>868.76800000000003</c:v>
                </c:pt>
                <c:pt idx="1523">
                  <c:v>785.31200000000001</c:v>
                </c:pt>
                <c:pt idx="1524">
                  <c:v>751.20399999999995</c:v>
                </c:pt>
                <c:pt idx="1525">
                  <c:v>754.27800000000002</c:v>
                </c:pt>
                <c:pt idx="1526">
                  <c:v>765.45399999999995</c:v>
                </c:pt>
                <c:pt idx="1527">
                  <c:v>786.79199999999992</c:v>
                </c:pt>
                <c:pt idx="1528">
                  <c:v>807.26199999999994</c:v>
                </c:pt>
                <c:pt idx="1529">
                  <c:v>842.68799999999999</c:v>
                </c:pt>
                <c:pt idx="1530">
                  <c:v>856.46799999999996</c:v>
                </c:pt>
                <c:pt idx="1531">
                  <c:v>813.72</c:v>
                </c:pt>
                <c:pt idx="1532">
                  <c:v>785.56399999999996</c:v>
                </c:pt>
                <c:pt idx="1533">
                  <c:v>777.17399999999998</c:v>
                </c:pt>
                <c:pt idx="1534">
                  <c:v>768.27599999999995</c:v>
                </c:pt>
                <c:pt idx="1535">
                  <c:v>769.85</c:v>
                </c:pt>
                <c:pt idx="1536">
                  <c:v>792.072</c:v>
                </c:pt>
                <c:pt idx="1537">
                  <c:v>832.56</c:v>
                </c:pt>
                <c:pt idx="1538">
                  <c:v>861.07799999999997</c:v>
                </c:pt>
                <c:pt idx="1539">
                  <c:v>870.428</c:v>
                </c:pt>
                <c:pt idx="1540">
                  <c:v>868.15</c:v>
                </c:pt>
                <c:pt idx="1541">
                  <c:v>847.91399999999999</c:v>
                </c:pt>
                <c:pt idx="1542">
                  <c:v>827.33600000000001</c:v>
                </c:pt>
                <c:pt idx="1543">
                  <c:v>806.54</c:v>
                </c:pt>
                <c:pt idx="1544">
                  <c:v>796.70399999999995</c:v>
                </c:pt>
                <c:pt idx="1545">
                  <c:v>767.94999999999993</c:v>
                </c:pt>
                <c:pt idx="1546">
                  <c:v>769.75800000000004</c:v>
                </c:pt>
                <c:pt idx="1547">
                  <c:v>791.87400000000002</c:v>
                </c:pt>
                <c:pt idx="1548">
                  <c:v>833.75400000000002</c:v>
                </c:pt>
                <c:pt idx="1549">
                  <c:v>886.35799999999995</c:v>
                </c:pt>
                <c:pt idx="1550">
                  <c:v>967.65800000000002</c:v>
                </c:pt>
                <c:pt idx="1551">
                  <c:v>974.37199999999996</c:v>
                </c:pt>
                <c:pt idx="1552">
                  <c:v>978.17</c:v>
                </c:pt>
                <c:pt idx="1553">
                  <c:v>938.85799999999995</c:v>
                </c:pt>
                <c:pt idx="1554">
                  <c:v>860.50199999999995</c:v>
                </c:pt>
                <c:pt idx="1555">
                  <c:v>772.52800000000002</c:v>
                </c:pt>
                <c:pt idx="1556">
                  <c:v>746.65</c:v>
                </c:pt>
                <c:pt idx="1557">
                  <c:v>749.19799999999998</c:v>
                </c:pt>
                <c:pt idx="1558">
                  <c:v>740.06600000000003</c:v>
                </c:pt>
                <c:pt idx="1559">
                  <c:v>740.86199999999997</c:v>
                </c:pt>
                <c:pt idx="1560">
                  <c:v>751.89199999999994</c:v>
                </c:pt>
                <c:pt idx="1561">
                  <c:v>772.68799999999999</c:v>
                </c:pt>
                <c:pt idx="1562">
                  <c:v>783.44600000000003</c:v>
                </c:pt>
                <c:pt idx="1563">
                  <c:v>877.55</c:v>
                </c:pt>
                <c:pt idx="1564">
                  <c:v>969.86400000000003</c:v>
                </c:pt>
                <c:pt idx="1565">
                  <c:v>969.86400000000003</c:v>
                </c:pt>
                <c:pt idx="1566">
                  <c:v>1156.6679999999999</c:v>
                </c:pt>
                <c:pt idx="1567">
                  <c:v>1231.0840000000001</c:v>
                </c:pt>
                <c:pt idx="1568">
                  <c:v>1231.0840000000001</c:v>
                </c:pt>
                <c:pt idx="1569">
                  <c:v>1177.576</c:v>
                </c:pt>
                <c:pt idx="1570">
                  <c:v>1078.2639999999999</c:v>
                </c:pt>
                <c:pt idx="1571">
                  <c:v>1078.2639999999999</c:v>
                </c:pt>
                <c:pt idx="1572">
                  <c:v>1078.2639999999999</c:v>
                </c:pt>
                <c:pt idx="1573">
                  <c:v>1074.704</c:v>
                </c:pt>
                <c:pt idx="1574">
                  <c:v>924.88599999999997</c:v>
                </c:pt>
                <c:pt idx="1575">
                  <c:v>865.7</c:v>
                </c:pt>
                <c:pt idx="1576">
                  <c:v>837.30799999999999</c:v>
                </c:pt>
                <c:pt idx="1577">
                  <c:v>798.79</c:v>
                </c:pt>
                <c:pt idx="1578">
                  <c:v>763.22</c:v>
                </c:pt>
                <c:pt idx="1579">
                  <c:v>762.33199999999999</c:v>
                </c:pt>
                <c:pt idx="1580">
                  <c:v>790.97199999999998</c:v>
                </c:pt>
                <c:pt idx="1581">
                  <c:v>823.54</c:v>
                </c:pt>
                <c:pt idx="1582">
                  <c:v>865.83600000000001</c:v>
                </c:pt>
                <c:pt idx="1583">
                  <c:v>876.57600000000002</c:v>
                </c:pt>
                <c:pt idx="1584">
                  <c:v>871.35199999999998</c:v>
                </c:pt>
                <c:pt idx="1585">
                  <c:v>850.08600000000001</c:v>
                </c:pt>
                <c:pt idx="1586">
                  <c:v>840.37599999999998</c:v>
                </c:pt>
                <c:pt idx="1587">
                  <c:v>811.678</c:v>
                </c:pt>
                <c:pt idx="1588">
                  <c:v>796.68599999999992</c:v>
                </c:pt>
                <c:pt idx="1589">
                  <c:v>809.05399999999997</c:v>
                </c:pt>
                <c:pt idx="1590">
                  <c:v>851.67399999999998</c:v>
                </c:pt>
                <c:pt idx="1591">
                  <c:v>851.67399999999998</c:v>
                </c:pt>
                <c:pt idx="1592">
                  <c:v>911.06</c:v>
                </c:pt>
                <c:pt idx="1593">
                  <c:v>917.01</c:v>
                </c:pt>
                <c:pt idx="1594">
                  <c:v>916.10599999999999</c:v>
                </c:pt>
                <c:pt idx="1595">
                  <c:v>895.40199999999993</c:v>
                </c:pt>
                <c:pt idx="1596">
                  <c:v>847.89599999999996</c:v>
                </c:pt>
                <c:pt idx="1597">
                  <c:v>763.19399999999996</c:v>
                </c:pt>
                <c:pt idx="1598">
                  <c:v>787.00599999999997</c:v>
                </c:pt>
                <c:pt idx="1599">
                  <c:v>851.29</c:v>
                </c:pt>
                <c:pt idx="1600">
                  <c:v>925.846</c:v>
                </c:pt>
                <c:pt idx="1601">
                  <c:v>1020.04</c:v>
                </c:pt>
                <c:pt idx="1602">
                  <c:v>1126.134</c:v>
                </c:pt>
                <c:pt idx="1603">
                  <c:v>1126.134</c:v>
                </c:pt>
                <c:pt idx="1604">
                  <c:v>1054.8979999999999</c:v>
                </c:pt>
                <c:pt idx="1605">
                  <c:v>1020.81</c:v>
                </c:pt>
                <c:pt idx="1606">
                  <c:v>1075.7819999999999</c:v>
                </c:pt>
                <c:pt idx="1607">
                  <c:v>1170.2639999999999</c:v>
                </c:pt>
                <c:pt idx="1608">
                  <c:v>1383.8620000000001</c:v>
                </c:pt>
                <c:pt idx="1609">
                  <c:v>1481.298</c:v>
                </c:pt>
                <c:pt idx="1610">
                  <c:v>1493.2539999999999</c:v>
                </c:pt>
                <c:pt idx="1611">
                  <c:v>1475.874</c:v>
                </c:pt>
                <c:pt idx="1612">
                  <c:v>1518.694</c:v>
                </c:pt>
                <c:pt idx="1613">
                  <c:v>1518.694</c:v>
                </c:pt>
                <c:pt idx="1614">
                  <c:v>2049.4699999999998</c:v>
                </c:pt>
                <c:pt idx="1615">
                  <c:v>2592.56</c:v>
                </c:pt>
                <c:pt idx="1616">
                  <c:v>3196.58</c:v>
                </c:pt>
                <c:pt idx="1617">
                  <c:v>3745.2080000000001</c:v>
                </c:pt>
                <c:pt idx="1618">
                  <c:v>4622.55</c:v>
                </c:pt>
                <c:pt idx="1619">
                  <c:v>5031.4660000000003</c:v>
                </c:pt>
                <c:pt idx="1620">
                  <c:v>5390.1459999999997</c:v>
                </c:pt>
                <c:pt idx="1621">
                  <c:v>5688.808</c:v>
                </c:pt>
                <c:pt idx="1622">
                  <c:v>5887.9219999999996</c:v>
                </c:pt>
                <c:pt idx="1623">
                  <c:v>5997.0919999999996</c:v>
                </c:pt>
                <c:pt idx="1624">
                  <c:v>6056.2060000000001</c:v>
                </c:pt>
                <c:pt idx="1625">
                  <c:v>6095.23</c:v>
                </c:pt>
                <c:pt idx="1626">
                  <c:v>6113.71</c:v>
                </c:pt>
                <c:pt idx="1627">
                  <c:v>6043.0780000000004</c:v>
                </c:pt>
                <c:pt idx="1628">
                  <c:v>5972.4080000000004</c:v>
                </c:pt>
                <c:pt idx="1629">
                  <c:v>5791.7759999999998</c:v>
                </c:pt>
                <c:pt idx="1630">
                  <c:v>5471.1620000000003</c:v>
                </c:pt>
                <c:pt idx="1631">
                  <c:v>5240.8540000000003</c:v>
                </c:pt>
                <c:pt idx="1632">
                  <c:v>5331.0720000000001</c:v>
                </c:pt>
                <c:pt idx="1633">
                  <c:v>5891.7759999999998</c:v>
                </c:pt>
                <c:pt idx="1634">
                  <c:v>6862.7520000000004</c:v>
                </c:pt>
                <c:pt idx="1635">
                  <c:v>9104.27</c:v>
                </c:pt>
                <c:pt idx="1636">
                  <c:v>10044.451999999999</c:v>
                </c:pt>
                <c:pt idx="1637">
                  <c:v>10473.745999999999</c:v>
                </c:pt>
                <c:pt idx="1638">
                  <c:v>10697.75</c:v>
                </c:pt>
                <c:pt idx="1639">
                  <c:v>10716.106</c:v>
                </c:pt>
                <c:pt idx="1640">
                  <c:v>10716.106</c:v>
                </c:pt>
                <c:pt idx="1641">
                  <c:v>10406.031999999999</c:v>
                </c:pt>
                <c:pt idx="1642">
                  <c:v>9465.8160000000007</c:v>
                </c:pt>
                <c:pt idx="1643">
                  <c:v>8725.7080000000005</c:v>
                </c:pt>
                <c:pt idx="1644">
                  <c:v>8005.598</c:v>
                </c:pt>
                <c:pt idx="1645">
                  <c:v>7195.5079999999998</c:v>
                </c:pt>
                <c:pt idx="1646">
                  <c:v>6365.3280000000004</c:v>
                </c:pt>
                <c:pt idx="1647">
                  <c:v>4694.9480000000003</c:v>
                </c:pt>
                <c:pt idx="1648">
                  <c:v>4044.7139999999995</c:v>
                </c:pt>
                <c:pt idx="1649">
                  <c:v>3404.4960000000001</c:v>
                </c:pt>
                <c:pt idx="1650">
                  <c:v>2864.2060000000001</c:v>
                </c:pt>
                <c:pt idx="1651">
                  <c:v>2434.0079999999998</c:v>
                </c:pt>
                <c:pt idx="1652">
                  <c:v>2163.9180000000001</c:v>
                </c:pt>
                <c:pt idx="1653">
                  <c:v>1953.864</c:v>
                </c:pt>
                <c:pt idx="1654">
                  <c:v>1783.9359999999999</c:v>
                </c:pt>
                <c:pt idx="1655">
                  <c:v>1644.424</c:v>
                </c:pt>
                <c:pt idx="1656">
                  <c:v>1487.732</c:v>
                </c:pt>
                <c:pt idx="1657">
                  <c:v>1487.2380000000001</c:v>
                </c:pt>
                <c:pt idx="1658">
                  <c:v>1465.374</c:v>
                </c:pt>
                <c:pt idx="1659">
                  <c:v>1426.9079999999999</c:v>
                </c:pt>
                <c:pt idx="1660">
                  <c:v>1451.9839999999999</c:v>
                </c:pt>
                <c:pt idx="1661">
                  <c:v>1514.86</c:v>
                </c:pt>
                <c:pt idx="1662">
                  <c:v>1513.4680000000001</c:v>
                </c:pt>
                <c:pt idx="1663">
                  <c:v>1418.694</c:v>
                </c:pt>
                <c:pt idx="1664">
                  <c:v>1336.8319999999999</c:v>
                </c:pt>
                <c:pt idx="1665">
                  <c:v>1246.0740000000001</c:v>
                </c:pt>
                <c:pt idx="1666">
                  <c:v>1205.5319999999999</c:v>
                </c:pt>
                <c:pt idx="1667">
                  <c:v>1175.242</c:v>
                </c:pt>
                <c:pt idx="1668">
                  <c:v>1177.376</c:v>
                </c:pt>
                <c:pt idx="1669">
                  <c:v>1221.732</c:v>
                </c:pt>
                <c:pt idx="1670">
                  <c:v>1306.5039999999999</c:v>
                </c:pt>
                <c:pt idx="1671">
                  <c:v>1306.5039999999999</c:v>
                </c:pt>
                <c:pt idx="1672">
                  <c:v>1306.5039999999999</c:v>
                </c:pt>
                <c:pt idx="1673">
                  <c:v>1733.914</c:v>
                </c:pt>
                <c:pt idx="1674">
                  <c:v>1544.0239999999999</c:v>
                </c:pt>
                <c:pt idx="1675">
                  <c:v>1454.222</c:v>
                </c:pt>
                <c:pt idx="1676">
                  <c:v>1374.4759999999999</c:v>
                </c:pt>
                <c:pt idx="1677">
                  <c:v>1264.9459999999999</c:v>
                </c:pt>
                <c:pt idx="1678">
                  <c:v>1065.1079999999999</c:v>
                </c:pt>
                <c:pt idx="1679">
                  <c:v>915.18</c:v>
                </c:pt>
                <c:pt idx="1680">
                  <c:v>876.46399999999994</c:v>
                </c:pt>
                <c:pt idx="1681">
                  <c:v>882.79200000000003</c:v>
                </c:pt>
                <c:pt idx="1682">
                  <c:v>900.05799999999999</c:v>
                </c:pt>
                <c:pt idx="1683">
                  <c:v>1173.472</c:v>
                </c:pt>
                <c:pt idx="1684">
                  <c:v>1429.492</c:v>
                </c:pt>
                <c:pt idx="1685">
                  <c:v>1518.48</c:v>
                </c:pt>
                <c:pt idx="1686">
                  <c:v>1505.6420000000001</c:v>
                </c:pt>
                <c:pt idx="1687">
                  <c:v>1432.8040000000001</c:v>
                </c:pt>
                <c:pt idx="1688">
                  <c:v>1414.1420000000001</c:v>
                </c:pt>
                <c:pt idx="1689">
                  <c:v>1403.9059999999999</c:v>
                </c:pt>
                <c:pt idx="1690">
                  <c:v>1375.606</c:v>
                </c:pt>
                <c:pt idx="1691">
                  <c:v>1477.5039999999999</c:v>
                </c:pt>
                <c:pt idx="1692">
                  <c:v>1498.644</c:v>
                </c:pt>
                <c:pt idx="1693">
                  <c:v>1346.7639999999999</c:v>
                </c:pt>
                <c:pt idx="1694">
                  <c:v>1196.6179999999999</c:v>
                </c:pt>
                <c:pt idx="1695">
                  <c:v>1260</c:v>
                </c:pt>
                <c:pt idx="1696">
                  <c:v>1686.76</c:v>
                </c:pt>
                <c:pt idx="1697">
                  <c:v>3524.694</c:v>
                </c:pt>
                <c:pt idx="1698">
                  <c:v>4597.8599999999997</c:v>
                </c:pt>
                <c:pt idx="1699">
                  <c:v>5361.0540000000001</c:v>
                </c:pt>
                <c:pt idx="1700">
                  <c:v>5843.9840000000004</c:v>
                </c:pt>
                <c:pt idx="1701">
                  <c:v>6155.6660000000002</c:v>
                </c:pt>
                <c:pt idx="1702">
                  <c:v>6334.9780000000001</c:v>
                </c:pt>
                <c:pt idx="1703">
                  <c:v>6575.3940000000002</c:v>
                </c:pt>
                <c:pt idx="1704">
                  <c:v>6745.576</c:v>
                </c:pt>
                <c:pt idx="1705">
                  <c:v>6795.6660000000002</c:v>
                </c:pt>
                <c:pt idx="1706">
                  <c:v>6815.6480000000001</c:v>
                </c:pt>
                <c:pt idx="1707">
                  <c:v>6795.5940000000001</c:v>
                </c:pt>
                <c:pt idx="1708">
                  <c:v>6695.5039999999999</c:v>
                </c:pt>
                <c:pt idx="1709">
                  <c:v>6555.3760000000002</c:v>
                </c:pt>
                <c:pt idx="1710">
                  <c:v>6215.0320000000002</c:v>
                </c:pt>
                <c:pt idx="1711">
                  <c:v>6024.8159999999998</c:v>
                </c:pt>
                <c:pt idx="1712">
                  <c:v>5764.5439999999999</c:v>
                </c:pt>
                <c:pt idx="1713">
                  <c:v>5374.2020000000002</c:v>
                </c:pt>
                <c:pt idx="1714">
                  <c:v>4923.66</c:v>
                </c:pt>
                <c:pt idx="1715">
                  <c:v>3782.4659999999999</c:v>
                </c:pt>
                <c:pt idx="1716">
                  <c:v>3241.942</c:v>
                </c:pt>
                <c:pt idx="1717">
                  <c:v>3241.942</c:v>
                </c:pt>
                <c:pt idx="1718">
                  <c:v>2390.8559999999998</c:v>
                </c:pt>
                <c:pt idx="1719">
                  <c:v>2080.442</c:v>
                </c:pt>
                <c:pt idx="1720">
                  <c:v>1890.08</c:v>
                </c:pt>
                <c:pt idx="1721">
                  <c:v>1700.134</c:v>
                </c:pt>
                <c:pt idx="1722">
                  <c:v>1560.9839999999999</c:v>
                </c:pt>
                <c:pt idx="1723">
                  <c:v>1271.796</c:v>
                </c:pt>
                <c:pt idx="1724">
                  <c:v>1184.364</c:v>
                </c:pt>
                <c:pt idx="1725">
                  <c:v>1202.5899999999999</c:v>
                </c:pt>
                <c:pt idx="1726">
                  <c:v>1376.42</c:v>
                </c:pt>
                <c:pt idx="1727">
                  <c:v>1642.9639999999999</c:v>
                </c:pt>
                <c:pt idx="1728">
                  <c:v>1808.134</c:v>
                </c:pt>
                <c:pt idx="1729">
                  <c:v>1790.72</c:v>
                </c:pt>
                <c:pt idx="1730">
                  <c:v>1691.2280000000001</c:v>
                </c:pt>
                <c:pt idx="1731">
                  <c:v>1587.54</c:v>
                </c:pt>
                <c:pt idx="1732">
                  <c:v>1367.432</c:v>
                </c:pt>
                <c:pt idx="1733">
                  <c:v>1240.0540000000001</c:v>
                </c:pt>
                <c:pt idx="1734">
                  <c:v>1171.788</c:v>
                </c:pt>
                <c:pt idx="1735">
                  <c:v>1123.3440000000001</c:v>
                </c:pt>
                <c:pt idx="1736">
                  <c:v>1145.116</c:v>
                </c:pt>
                <c:pt idx="1737">
                  <c:v>1207.52</c:v>
                </c:pt>
                <c:pt idx="1738">
                  <c:v>1240.6120000000001</c:v>
                </c:pt>
                <c:pt idx="1739">
                  <c:v>1255.33</c:v>
                </c:pt>
                <c:pt idx="1740">
                  <c:v>1242.798</c:v>
                </c:pt>
                <c:pt idx="1741">
                  <c:v>1168.17</c:v>
                </c:pt>
                <c:pt idx="1742">
                  <c:v>1053.6679999999999</c:v>
                </c:pt>
                <c:pt idx="1743">
                  <c:v>934.77199999999993</c:v>
                </c:pt>
                <c:pt idx="1744">
                  <c:v>868.87599999999998</c:v>
                </c:pt>
                <c:pt idx="1745">
                  <c:v>860.774</c:v>
                </c:pt>
                <c:pt idx="1746">
                  <c:v>843.14199999999994</c:v>
                </c:pt>
                <c:pt idx="1747">
                  <c:v>865.42</c:v>
                </c:pt>
                <c:pt idx="1748">
                  <c:v>877.64400000000001</c:v>
                </c:pt>
                <c:pt idx="1749">
                  <c:v>889.82999999999993</c:v>
                </c:pt>
                <c:pt idx="1750">
                  <c:v>912.29</c:v>
                </c:pt>
                <c:pt idx="1751">
                  <c:v>964.49599999999998</c:v>
                </c:pt>
                <c:pt idx="1752">
                  <c:v>985.25400000000002</c:v>
                </c:pt>
                <c:pt idx="1753">
                  <c:v>1015.164</c:v>
                </c:pt>
                <c:pt idx="1754">
                  <c:v>1005.6519999999999</c:v>
                </c:pt>
                <c:pt idx="1755">
                  <c:v>1005.814</c:v>
                </c:pt>
                <c:pt idx="1756">
                  <c:v>1005.7239999999999</c:v>
                </c:pt>
                <c:pt idx="1757">
                  <c:v>985.07399999999996</c:v>
                </c:pt>
                <c:pt idx="1758">
                  <c:v>953.86199999999997</c:v>
                </c:pt>
                <c:pt idx="1759">
                  <c:v>894.20600000000002</c:v>
                </c:pt>
                <c:pt idx="1760">
                  <c:v>916.24799999999993</c:v>
                </c:pt>
                <c:pt idx="1761">
                  <c:v>959.05</c:v>
                </c:pt>
                <c:pt idx="1762">
                  <c:v>1043.4259999999999</c:v>
                </c:pt>
                <c:pt idx="1763">
                  <c:v>1195.162</c:v>
                </c:pt>
                <c:pt idx="1764">
                  <c:v>1311.944</c:v>
                </c:pt>
                <c:pt idx="1765">
                  <c:v>1494.386</c:v>
                </c:pt>
                <c:pt idx="1766">
                  <c:v>1651.4580000000001</c:v>
                </c:pt>
                <c:pt idx="1767">
                  <c:v>1748.42</c:v>
                </c:pt>
                <c:pt idx="1768">
                  <c:v>2116.9379999999996</c:v>
                </c:pt>
                <c:pt idx="1769">
                  <c:v>2347.63</c:v>
                </c:pt>
                <c:pt idx="1770">
                  <c:v>2457.8139999999999</c:v>
                </c:pt>
                <c:pt idx="1771">
                  <c:v>2457.8139999999999</c:v>
                </c:pt>
                <c:pt idx="1772">
                  <c:v>2457.8139999999999</c:v>
                </c:pt>
                <c:pt idx="1773">
                  <c:v>2418.5819999999999</c:v>
                </c:pt>
                <c:pt idx="1774">
                  <c:v>2218.4740000000002</c:v>
                </c:pt>
                <c:pt idx="1775">
                  <c:v>1998.6179999999999</c:v>
                </c:pt>
                <c:pt idx="1776">
                  <c:v>1579.0519999999999</c:v>
                </c:pt>
                <c:pt idx="1777">
                  <c:v>1349.4860000000001</c:v>
                </c:pt>
                <c:pt idx="1778">
                  <c:v>1180.354</c:v>
                </c:pt>
                <c:pt idx="1779">
                  <c:v>1111.42</c:v>
                </c:pt>
                <c:pt idx="1780">
                  <c:v>1023.788</c:v>
                </c:pt>
                <c:pt idx="1781">
                  <c:v>988.65200000000004</c:v>
                </c:pt>
                <c:pt idx="1782">
                  <c:v>1263.874</c:v>
                </c:pt>
                <c:pt idx="1783">
                  <c:v>1608.5340000000001</c:v>
                </c:pt>
                <c:pt idx="1784">
                  <c:v>2046.4159999999999</c:v>
                </c:pt>
                <c:pt idx="1785">
                  <c:v>2944.7019999999998</c:v>
                </c:pt>
                <c:pt idx="1786">
                  <c:v>3274.29</c:v>
                </c:pt>
                <c:pt idx="1787">
                  <c:v>3274.29</c:v>
                </c:pt>
                <c:pt idx="1788">
                  <c:v>3529.2640000000001</c:v>
                </c:pt>
                <c:pt idx="1789">
                  <c:v>3518.866</c:v>
                </c:pt>
                <c:pt idx="1790">
                  <c:v>3509.0639999999999</c:v>
                </c:pt>
                <c:pt idx="1791">
                  <c:v>3529.48</c:v>
                </c:pt>
                <c:pt idx="1792">
                  <c:v>3640.2759999999998</c:v>
                </c:pt>
                <c:pt idx="1793">
                  <c:v>4412.9880000000003</c:v>
                </c:pt>
                <c:pt idx="1794">
                  <c:v>5004.1260000000002</c:v>
                </c:pt>
                <c:pt idx="1795">
                  <c:v>5644.7960000000003</c:v>
                </c:pt>
                <c:pt idx="1796">
                  <c:v>6284.9759999999997</c:v>
                </c:pt>
                <c:pt idx="1797">
                  <c:v>6804.7780000000002</c:v>
                </c:pt>
                <c:pt idx="1798">
                  <c:v>7244.3980000000001</c:v>
                </c:pt>
                <c:pt idx="1799">
                  <c:v>7861.2520000000004</c:v>
                </c:pt>
                <c:pt idx="1800">
                  <c:v>7809.4080000000004</c:v>
                </c:pt>
                <c:pt idx="1801">
                  <c:v>7628.3419999999996</c:v>
                </c:pt>
                <c:pt idx="1802">
                  <c:v>7467.8360000000002</c:v>
                </c:pt>
                <c:pt idx="1803">
                  <c:v>7197.1660000000002</c:v>
                </c:pt>
                <c:pt idx="1804">
                  <c:v>7146.9679999999998</c:v>
                </c:pt>
                <c:pt idx="1805">
                  <c:v>7116.8959999999997</c:v>
                </c:pt>
                <c:pt idx="1806">
                  <c:v>7146.8959999999997</c:v>
                </c:pt>
                <c:pt idx="1807">
                  <c:v>7196.8959999999997</c:v>
                </c:pt>
                <c:pt idx="1808">
                  <c:v>7266.9319999999998</c:v>
                </c:pt>
                <c:pt idx="1809">
                  <c:v>7306.9679999999998</c:v>
                </c:pt>
                <c:pt idx="1810">
                  <c:v>7337.04</c:v>
                </c:pt>
                <c:pt idx="1811">
                  <c:v>7357.0940000000001</c:v>
                </c:pt>
                <c:pt idx="1812">
                  <c:v>7317.1120000000001</c:v>
                </c:pt>
                <c:pt idx="1813">
                  <c:v>7277.1120000000001</c:v>
                </c:pt>
                <c:pt idx="1814">
                  <c:v>7217.1120000000001</c:v>
                </c:pt>
                <c:pt idx="1815">
                  <c:v>7097.04</c:v>
                </c:pt>
                <c:pt idx="1816">
                  <c:v>6906.95</c:v>
                </c:pt>
                <c:pt idx="1817">
                  <c:v>6286.57</c:v>
                </c:pt>
                <c:pt idx="1818">
                  <c:v>5816.2979999999998</c:v>
                </c:pt>
                <c:pt idx="1819">
                  <c:v>5316.01</c:v>
                </c:pt>
                <c:pt idx="1820">
                  <c:v>4825.6660000000002</c:v>
                </c:pt>
                <c:pt idx="1821">
                  <c:v>4425.3580000000002</c:v>
                </c:pt>
                <c:pt idx="1822">
                  <c:v>3674.7440000000001</c:v>
                </c:pt>
                <c:pt idx="1823">
                  <c:v>3354.364</c:v>
                </c:pt>
                <c:pt idx="1824">
                  <c:v>2963.9119999999998</c:v>
                </c:pt>
                <c:pt idx="1825">
                  <c:v>2573.6219999999998</c:v>
                </c:pt>
                <c:pt idx="1826">
                  <c:v>2193.3879999999999</c:v>
                </c:pt>
                <c:pt idx="1827">
                  <c:v>1943.2439999999999</c:v>
                </c:pt>
                <c:pt idx="1828">
                  <c:v>1543.0440000000001</c:v>
                </c:pt>
                <c:pt idx="1829">
                  <c:v>1403.316</c:v>
                </c:pt>
                <c:pt idx="1830">
                  <c:v>1314.22</c:v>
                </c:pt>
                <c:pt idx="1831">
                  <c:v>1221.902</c:v>
                </c:pt>
                <c:pt idx="1832">
                  <c:v>1148.664</c:v>
                </c:pt>
                <c:pt idx="1833">
                  <c:v>1087.27</c:v>
                </c:pt>
                <c:pt idx="1834">
                  <c:v>1055.7660000000001</c:v>
                </c:pt>
                <c:pt idx="1835">
                  <c:v>1129.0360000000001</c:v>
                </c:pt>
                <c:pt idx="1836">
                  <c:v>1204.098</c:v>
                </c:pt>
                <c:pt idx="1837">
                  <c:v>1222.6879999999999</c:v>
                </c:pt>
                <c:pt idx="1838">
                  <c:v>1169.0360000000001</c:v>
                </c:pt>
                <c:pt idx="1839">
                  <c:v>995.72399999999993</c:v>
                </c:pt>
                <c:pt idx="1840">
                  <c:v>925.87</c:v>
                </c:pt>
                <c:pt idx="1841">
                  <c:v>867.76800000000003</c:v>
                </c:pt>
                <c:pt idx="1842">
                  <c:v>821.63599999999997</c:v>
                </c:pt>
                <c:pt idx="1843">
                  <c:v>815.97399999999993</c:v>
                </c:pt>
                <c:pt idx="1844">
                  <c:v>819.428</c:v>
                </c:pt>
                <c:pt idx="1845">
                  <c:v>833.18799999999999</c:v>
                </c:pt>
                <c:pt idx="1846">
                  <c:v>834.45399999999995</c:v>
                </c:pt>
                <c:pt idx="1847">
                  <c:v>845.03199999999993</c:v>
                </c:pt>
                <c:pt idx="1848">
                  <c:v>855.26800000000003</c:v>
                </c:pt>
                <c:pt idx="1849">
                  <c:v>897.56399999999996</c:v>
                </c:pt>
                <c:pt idx="1850">
                  <c:v>1133.9259999999999</c:v>
                </c:pt>
                <c:pt idx="1851">
                  <c:v>1718.7380000000001</c:v>
                </c:pt>
                <c:pt idx="1852">
                  <c:v>1880.4279999999999</c:v>
                </c:pt>
                <c:pt idx="1853">
                  <c:v>1862.6779999999999</c:v>
                </c:pt>
                <c:pt idx="1854">
                  <c:v>1780.96</c:v>
                </c:pt>
                <c:pt idx="1855">
                  <c:v>1544.25</c:v>
                </c:pt>
                <c:pt idx="1856">
                  <c:v>1405.914</c:v>
                </c:pt>
                <c:pt idx="1857">
                  <c:v>1295.6600000000001</c:v>
                </c:pt>
                <c:pt idx="1858">
                  <c:v>1206.492</c:v>
                </c:pt>
                <c:pt idx="1859">
                  <c:v>1089.6199999999999</c:v>
                </c:pt>
                <c:pt idx="1860">
                  <c:v>1082.838</c:v>
                </c:pt>
                <c:pt idx="1861">
                  <c:v>1135.9279999999999</c:v>
                </c:pt>
                <c:pt idx="1862">
                  <c:v>1579.5419999999999</c:v>
                </c:pt>
                <c:pt idx="1863">
                  <c:v>1946.864</c:v>
                </c:pt>
                <c:pt idx="1864">
                  <c:v>2361.2379999999998</c:v>
                </c:pt>
                <c:pt idx="1865">
                  <c:v>2600.192</c:v>
                </c:pt>
                <c:pt idx="1866">
                  <c:v>2430.9059999999999</c:v>
                </c:pt>
                <c:pt idx="1867">
                  <c:v>2217.7959999999998</c:v>
                </c:pt>
                <c:pt idx="1868">
                  <c:v>2018.23</c:v>
                </c:pt>
                <c:pt idx="1869">
                  <c:v>1447.5260000000001</c:v>
                </c:pt>
                <c:pt idx="1870">
                  <c:v>585.75800000000004</c:v>
                </c:pt>
                <c:pt idx="1871">
                  <c:v>585.75800000000004</c:v>
                </c:pt>
                <c:pt idx="1872">
                  <c:v>585.75800000000004</c:v>
                </c:pt>
                <c:pt idx="1873">
                  <c:v>585.75800000000004</c:v>
                </c:pt>
                <c:pt idx="1874">
                  <c:v>585.75800000000004</c:v>
                </c:pt>
                <c:pt idx="1875">
                  <c:v>585.75800000000004</c:v>
                </c:pt>
                <c:pt idx="1876">
                  <c:v>585.75800000000004</c:v>
                </c:pt>
                <c:pt idx="1877">
                  <c:v>585.75800000000004</c:v>
                </c:pt>
                <c:pt idx="1878">
                  <c:v>585.75800000000004</c:v>
                </c:pt>
                <c:pt idx="1879">
                  <c:v>585.75800000000004</c:v>
                </c:pt>
                <c:pt idx="1880">
                  <c:v>585.75800000000004</c:v>
                </c:pt>
                <c:pt idx="1881">
                  <c:v>980.09399999999994</c:v>
                </c:pt>
                <c:pt idx="1882">
                  <c:v>984.30799999999999</c:v>
                </c:pt>
                <c:pt idx="1883">
                  <c:v>1043.508</c:v>
                </c:pt>
                <c:pt idx="1884">
                  <c:v>1337.932</c:v>
                </c:pt>
                <c:pt idx="1885">
                  <c:v>1928.27</c:v>
                </c:pt>
                <c:pt idx="1886">
                  <c:v>2805.65</c:v>
                </c:pt>
                <c:pt idx="1887">
                  <c:v>4894.942</c:v>
                </c:pt>
                <c:pt idx="1888">
                  <c:v>5921.402</c:v>
                </c:pt>
                <c:pt idx="1889">
                  <c:v>6578.56</c:v>
                </c:pt>
                <c:pt idx="1890">
                  <c:v>6890.3680000000004</c:v>
                </c:pt>
                <c:pt idx="1891">
                  <c:v>6951.598</c:v>
                </c:pt>
                <c:pt idx="1892">
                  <c:v>6881.6880000000001</c:v>
                </c:pt>
                <c:pt idx="1893">
                  <c:v>6641.4</c:v>
                </c:pt>
                <c:pt idx="1894">
                  <c:v>6210.8940000000002</c:v>
                </c:pt>
                <c:pt idx="1895">
                  <c:v>5680.2060000000001</c:v>
                </c:pt>
                <c:pt idx="1896">
                  <c:v>5029.3019999999997</c:v>
                </c:pt>
                <c:pt idx="1897">
                  <c:v>4378.4160000000002</c:v>
                </c:pt>
                <c:pt idx="1898">
                  <c:v>3356.68</c:v>
                </c:pt>
                <c:pt idx="1899">
                  <c:v>2976.1559999999999</c:v>
                </c:pt>
                <c:pt idx="1900">
                  <c:v>2625.9760000000001</c:v>
                </c:pt>
                <c:pt idx="1901">
                  <c:v>2336.0659999999998</c:v>
                </c:pt>
                <c:pt idx="1902">
                  <c:v>2156.9340000000002</c:v>
                </c:pt>
                <c:pt idx="1903">
                  <c:v>2027.9639999999999</c:v>
                </c:pt>
                <c:pt idx="1904">
                  <c:v>1919.0319999999999</c:v>
                </c:pt>
                <c:pt idx="1905">
                  <c:v>1831.634</c:v>
                </c:pt>
                <c:pt idx="1906">
                  <c:v>1771.18</c:v>
                </c:pt>
                <c:pt idx="1907">
                  <c:v>2274.8020000000001</c:v>
                </c:pt>
                <c:pt idx="1908">
                  <c:v>2757.672</c:v>
                </c:pt>
                <c:pt idx="1909">
                  <c:v>3354.7060000000001</c:v>
                </c:pt>
                <c:pt idx="1910">
                  <c:v>3769.7080000000001</c:v>
                </c:pt>
                <c:pt idx="1911">
                  <c:v>3974.7040000000002</c:v>
                </c:pt>
                <c:pt idx="1912">
                  <c:v>3945.3760000000002</c:v>
                </c:pt>
                <c:pt idx="1913">
                  <c:v>3780.7840000000001</c:v>
                </c:pt>
                <c:pt idx="1914">
                  <c:v>3536.59</c:v>
                </c:pt>
                <c:pt idx="1915">
                  <c:v>3223.8420000000001</c:v>
                </c:pt>
                <c:pt idx="1916">
                  <c:v>2852.578</c:v>
                </c:pt>
                <c:pt idx="1917">
                  <c:v>2411.8000000000002</c:v>
                </c:pt>
                <c:pt idx="1918">
                  <c:v>1792.45</c:v>
                </c:pt>
                <c:pt idx="1919">
                  <c:v>1593.7339999999999</c:v>
                </c:pt>
                <c:pt idx="1920">
                  <c:v>1436.934</c:v>
                </c:pt>
                <c:pt idx="1921">
                  <c:v>1302.9359999999999</c:v>
                </c:pt>
                <c:pt idx="1922">
                  <c:v>1131.56</c:v>
                </c:pt>
                <c:pt idx="1923">
                  <c:v>1038.8440000000001</c:v>
                </c:pt>
                <c:pt idx="1924">
                  <c:v>944.63</c:v>
                </c:pt>
                <c:pt idx="1925">
                  <c:v>964.71799999999996</c:v>
                </c:pt>
                <c:pt idx="1926">
                  <c:v>975.61799999999994</c:v>
                </c:pt>
                <c:pt idx="1927">
                  <c:v>992.93999999999994</c:v>
                </c:pt>
                <c:pt idx="1928">
                  <c:v>960.678</c:v>
                </c:pt>
                <c:pt idx="1929">
                  <c:v>930.71399999999994</c:v>
                </c:pt>
                <c:pt idx="1930">
                  <c:v>899.79199999999992</c:v>
                </c:pt>
                <c:pt idx="1931">
                  <c:v>861.74400000000003</c:v>
                </c:pt>
                <c:pt idx="1932">
                  <c:v>835.28800000000001</c:v>
                </c:pt>
                <c:pt idx="1933">
                  <c:v>829.77199999999993</c:v>
                </c:pt>
                <c:pt idx="1934">
                  <c:v>822.14</c:v>
                </c:pt>
                <c:pt idx="1935">
                  <c:v>824.54399999999998</c:v>
                </c:pt>
                <c:pt idx="1936">
                  <c:v>825.61</c:v>
                </c:pt>
                <c:pt idx="1937">
                  <c:v>826.85799999999995</c:v>
                </c:pt>
                <c:pt idx="1938">
                  <c:v>838.81</c:v>
                </c:pt>
                <c:pt idx="1939">
                  <c:v>861.57999999999993</c:v>
                </c:pt>
                <c:pt idx="1940">
                  <c:v>866.53599999999994</c:v>
                </c:pt>
                <c:pt idx="1941">
                  <c:v>850.73</c:v>
                </c:pt>
                <c:pt idx="1942">
                  <c:v>841.01800000000003</c:v>
                </c:pt>
                <c:pt idx="1943">
                  <c:v>837.56399999999996</c:v>
                </c:pt>
                <c:pt idx="1944">
                  <c:v>878.05200000000002</c:v>
                </c:pt>
                <c:pt idx="1945">
                  <c:v>890.36599999999999</c:v>
                </c:pt>
                <c:pt idx="1946">
                  <c:v>915.3</c:v>
                </c:pt>
                <c:pt idx="1947">
                  <c:v>921.16</c:v>
                </c:pt>
                <c:pt idx="1948">
                  <c:v>890.89</c:v>
                </c:pt>
                <c:pt idx="1949">
                  <c:v>917.6</c:v>
                </c:pt>
                <c:pt idx="1950">
                  <c:v>923.42399999999998</c:v>
                </c:pt>
                <c:pt idx="1951">
                  <c:v>931.68799999999999</c:v>
                </c:pt>
                <c:pt idx="1952">
                  <c:v>933.35</c:v>
                </c:pt>
                <c:pt idx="1953">
                  <c:v>933.60399999999993</c:v>
                </c:pt>
                <c:pt idx="1954">
                  <c:v>922.24799999999993</c:v>
                </c:pt>
                <c:pt idx="1955">
                  <c:v>921.86799999999994</c:v>
                </c:pt>
                <c:pt idx="1956">
                  <c:v>911.09199999999998</c:v>
                </c:pt>
                <c:pt idx="1957">
                  <c:v>923.02599999999995</c:v>
                </c:pt>
                <c:pt idx="1958">
                  <c:v>934.36400000000003</c:v>
                </c:pt>
                <c:pt idx="1959">
                  <c:v>945.72</c:v>
                </c:pt>
                <c:pt idx="1960">
                  <c:v>1021.3779999999999</c:v>
                </c:pt>
                <c:pt idx="1961">
                  <c:v>1046.8219999999999</c:v>
                </c:pt>
                <c:pt idx="1962">
                  <c:v>1070.078</c:v>
                </c:pt>
                <c:pt idx="1963">
                  <c:v>1118.8319999999999</c:v>
                </c:pt>
                <c:pt idx="1964">
                  <c:v>1156.7339999999999</c:v>
                </c:pt>
                <c:pt idx="1965">
                  <c:v>1231.7439999999999</c:v>
                </c:pt>
                <c:pt idx="1966">
                  <c:v>1357.982</c:v>
                </c:pt>
                <c:pt idx="1967">
                  <c:v>1509.0119999999999</c:v>
                </c:pt>
                <c:pt idx="1968">
                  <c:v>1633.5</c:v>
                </c:pt>
                <c:pt idx="1969">
                  <c:v>1661.2080000000001</c:v>
                </c:pt>
                <c:pt idx="1970">
                  <c:v>1594.374</c:v>
                </c:pt>
                <c:pt idx="1971">
                  <c:v>1594.374</c:v>
                </c:pt>
                <c:pt idx="1972">
                  <c:v>1594.374</c:v>
                </c:pt>
                <c:pt idx="1973">
                  <c:v>1433.9279999999999</c:v>
                </c:pt>
                <c:pt idx="1974">
                  <c:v>1234.4880000000001</c:v>
                </c:pt>
                <c:pt idx="1975">
                  <c:v>1146.9459999999999</c:v>
                </c:pt>
                <c:pt idx="1976">
                  <c:v>1118.7</c:v>
                </c:pt>
                <c:pt idx="1977">
                  <c:v>1058.99</c:v>
                </c:pt>
                <c:pt idx="1978">
                  <c:v>994.19600000000003</c:v>
                </c:pt>
                <c:pt idx="1979">
                  <c:v>973.18</c:v>
                </c:pt>
                <c:pt idx="1980">
                  <c:v>931.89400000000001</c:v>
                </c:pt>
                <c:pt idx="1981">
                  <c:v>905.05799999999999</c:v>
                </c:pt>
                <c:pt idx="1982">
                  <c:v>899.30599999999993</c:v>
                </c:pt>
                <c:pt idx="1983">
                  <c:v>894.91</c:v>
                </c:pt>
                <c:pt idx="1984">
                  <c:v>921.92599999999993</c:v>
                </c:pt>
                <c:pt idx="1985">
                  <c:v>967.53</c:v>
                </c:pt>
                <c:pt idx="1986">
                  <c:v>998.93999999999994</c:v>
                </c:pt>
                <c:pt idx="1987">
                  <c:v>1014.728</c:v>
                </c:pt>
                <c:pt idx="1988">
                  <c:v>1027.7860000000001</c:v>
                </c:pt>
                <c:pt idx="1989">
                  <c:v>1014.64</c:v>
                </c:pt>
                <c:pt idx="1990">
                  <c:v>967.17</c:v>
                </c:pt>
                <c:pt idx="1991">
                  <c:v>929.64800000000002</c:v>
                </c:pt>
                <c:pt idx="1992">
                  <c:v>922.32399999999996</c:v>
                </c:pt>
                <c:pt idx="1993">
                  <c:v>895.18</c:v>
                </c:pt>
                <c:pt idx="1994">
                  <c:v>888.38</c:v>
                </c:pt>
                <c:pt idx="1995">
                  <c:v>888.38</c:v>
                </c:pt>
                <c:pt idx="1996">
                  <c:v>880.33199999999999</c:v>
                </c:pt>
                <c:pt idx="1997">
                  <c:v>893.01</c:v>
                </c:pt>
                <c:pt idx="1998">
                  <c:v>874.32999999999993</c:v>
                </c:pt>
                <c:pt idx="1999">
                  <c:v>856.03</c:v>
                </c:pt>
                <c:pt idx="2000">
                  <c:v>858.05399999999997</c:v>
                </c:pt>
                <c:pt idx="2001">
                  <c:v>869.952</c:v>
                </c:pt>
                <c:pt idx="2002">
                  <c:v>881.452</c:v>
                </c:pt>
                <c:pt idx="2003">
                  <c:v>883.85799999999995</c:v>
                </c:pt>
                <c:pt idx="2004">
                  <c:v>884.92399999999998</c:v>
                </c:pt>
                <c:pt idx="2005">
                  <c:v>887.32799999999997</c:v>
                </c:pt>
                <c:pt idx="2006">
                  <c:v>892.53399999999999</c:v>
                </c:pt>
                <c:pt idx="2007">
                  <c:v>891.30599999999993</c:v>
                </c:pt>
                <c:pt idx="2008">
                  <c:v>870.26</c:v>
                </c:pt>
                <c:pt idx="2009">
                  <c:v>854.05599999999993</c:v>
                </c:pt>
                <c:pt idx="2010">
                  <c:v>856.28</c:v>
                </c:pt>
                <c:pt idx="2011">
                  <c:v>837.00199999999995</c:v>
                </c:pt>
                <c:pt idx="2012">
                  <c:v>847.94200000000001</c:v>
                </c:pt>
                <c:pt idx="2013">
                  <c:v>848.81</c:v>
                </c:pt>
                <c:pt idx="2014">
                  <c:v>871.8119999999999</c:v>
                </c:pt>
                <c:pt idx="2015">
                  <c:v>941.44999999999993</c:v>
                </c:pt>
                <c:pt idx="2016">
                  <c:v>954.798</c:v>
                </c:pt>
                <c:pt idx="2017">
                  <c:v>957.72799999999995</c:v>
                </c:pt>
                <c:pt idx="2018">
                  <c:v>955.37799999999993</c:v>
                </c:pt>
                <c:pt idx="2019">
                  <c:v>955.75799999999992</c:v>
                </c:pt>
                <c:pt idx="2020">
                  <c:v>937.51199999999994</c:v>
                </c:pt>
                <c:pt idx="2021">
                  <c:v>938.81399999999996</c:v>
                </c:pt>
                <c:pt idx="2022">
                  <c:v>945.32399999999996</c:v>
                </c:pt>
                <c:pt idx="2023">
                  <c:v>939.99</c:v>
                </c:pt>
                <c:pt idx="2024">
                  <c:v>870.08199999999999</c:v>
                </c:pt>
                <c:pt idx="2025">
                  <c:v>892.57600000000002</c:v>
                </c:pt>
                <c:pt idx="2026">
                  <c:v>948.05200000000002</c:v>
                </c:pt>
                <c:pt idx="2027">
                  <c:v>1013.55</c:v>
                </c:pt>
                <c:pt idx="2028">
                  <c:v>991.83799999999997</c:v>
                </c:pt>
                <c:pt idx="2029">
                  <c:v>983.97</c:v>
                </c:pt>
                <c:pt idx="2030">
                  <c:v>976.81</c:v>
                </c:pt>
                <c:pt idx="2031">
                  <c:v>1000.534</c:v>
                </c:pt>
                <c:pt idx="2032">
                  <c:v>1036.1199999999999</c:v>
                </c:pt>
                <c:pt idx="2033">
                  <c:v>1035.704</c:v>
                </c:pt>
                <c:pt idx="2034">
                  <c:v>1034.058</c:v>
                </c:pt>
                <c:pt idx="2035">
                  <c:v>1022.884</c:v>
                </c:pt>
                <c:pt idx="2036">
                  <c:v>1004.2579999999999</c:v>
                </c:pt>
                <c:pt idx="2037">
                  <c:v>1015.414</c:v>
                </c:pt>
                <c:pt idx="2038">
                  <c:v>1009.088</c:v>
                </c:pt>
                <c:pt idx="2039">
                  <c:v>993.17599999999993</c:v>
                </c:pt>
                <c:pt idx="2040">
                  <c:v>931.16800000000001</c:v>
                </c:pt>
                <c:pt idx="2041">
                  <c:v>862.65199999999993</c:v>
                </c:pt>
                <c:pt idx="2042">
                  <c:v>854.69399999999996</c:v>
                </c:pt>
                <c:pt idx="2043">
                  <c:v>847.26199999999994</c:v>
                </c:pt>
                <c:pt idx="2044">
                  <c:v>848.346</c:v>
                </c:pt>
                <c:pt idx="2045">
                  <c:v>850.17200000000003</c:v>
                </c:pt>
                <c:pt idx="2046">
                  <c:v>852.61199999999997</c:v>
                </c:pt>
                <c:pt idx="2047">
                  <c:v>864.63800000000003</c:v>
                </c:pt>
                <c:pt idx="2048">
                  <c:v>867.20399999999995</c:v>
                </c:pt>
                <c:pt idx="2049">
                  <c:v>879.22799999999995</c:v>
                </c:pt>
                <c:pt idx="2050">
                  <c:v>931.524</c:v>
                </c:pt>
                <c:pt idx="2051">
                  <c:v>965.35799999999995</c:v>
                </c:pt>
                <c:pt idx="2052">
                  <c:v>1007.074</c:v>
                </c:pt>
                <c:pt idx="2053">
                  <c:v>1066.2259999999999</c:v>
                </c:pt>
                <c:pt idx="2054">
                  <c:v>1122.7180000000001</c:v>
                </c:pt>
                <c:pt idx="2055">
                  <c:v>1128.596</c:v>
                </c:pt>
                <c:pt idx="2056">
                  <c:v>1206.1199999999999</c:v>
                </c:pt>
                <c:pt idx="2057">
                  <c:v>1266.1220000000001</c:v>
                </c:pt>
                <c:pt idx="2058">
                  <c:v>1280.662</c:v>
                </c:pt>
                <c:pt idx="2059">
                  <c:v>1181.9100000000001</c:v>
                </c:pt>
                <c:pt idx="2060">
                  <c:v>1141.06</c:v>
                </c:pt>
                <c:pt idx="2061">
                  <c:v>1152.2539999999999</c:v>
                </c:pt>
                <c:pt idx="2062">
                  <c:v>1196.4659999999999</c:v>
                </c:pt>
                <c:pt idx="2063">
                  <c:v>1251.654</c:v>
                </c:pt>
                <c:pt idx="2064">
                  <c:v>1322.9739999999999</c:v>
                </c:pt>
                <c:pt idx="2065">
                  <c:v>1351.076</c:v>
                </c:pt>
                <c:pt idx="2066">
                  <c:v>1365.8519999999999</c:v>
                </c:pt>
                <c:pt idx="2067">
                  <c:v>1350.8979999999999</c:v>
                </c:pt>
                <c:pt idx="2068">
                  <c:v>1135.854</c:v>
                </c:pt>
                <c:pt idx="2069">
                  <c:v>1055.1659999999999</c:v>
                </c:pt>
                <c:pt idx="2070">
                  <c:v>1025.366</c:v>
                </c:pt>
                <c:pt idx="2071">
                  <c:v>1025.366</c:v>
                </c:pt>
                <c:pt idx="2072">
                  <c:v>1025.366</c:v>
                </c:pt>
                <c:pt idx="2073">
                  <c:v>1168.4480000000001</c:v>
                </c:pt>
                <c:pt idx="2074">
                  <c:v>1138.538</c:v>
                </c:pt>
                <c:pt idx="2075">
                  <c:v>1101.3219999999999</c:v>
                </c:pt>
                <c:pt idx="2076">
                  <c:v>1053.184</c:v>
                </c:pt>
                <c:pt idx="2077">
                  <c:v>985.96799999999996</c:v>
                </c:pt>
                <c:pt idx="2078">
                  <c:v>911.06600000000003</c:v>
                </c:pt>
                <c:pt idx="2079">
                  <c:v>892.32799999999997</c:v>
                </c:pt>
                <c:pt idx="2080">
                  <c:v>909.23399999999992</c:v>
                </c:pt>
                <c:pt idx="2081">
                  <c:v>912.93999999999994</c:v>
                </c:pt>
                <c:pt idx="2082">
                  <c:v>916.37599999999998</c:v>
                </c:pt>
                <c:pt idx="2083">
                  <c:v>930.17200000000003</c:v>
                </c:pt>
                <c:pt idx="2084">
                  <c:v>975.09</c:v>
                </c:pt>
                <c:pt idx="2085">
                  <c:v>1117.0740000000001</c:v>
                </c:pt>
                <c:pt idx="2086">
                  <c:v>1241.0519999999999</c:v>
                </c:pt>
                <c:pt idx="2087">
                  <c:v>1347.44</c:v>
                </c:pt>
                <c:pt idx="2088">
                  <c:v>1456.2660000000001</c:v>
                </c:pt>
                <c:pt idx="2089">
                  <c:v>1563.646</c:v>
                </c:pt>
                <c:pt idx="2090">
                  <c:v>1703.5919999999999</c:v>
                </c:pt>
                <c:pt idx="2091">
                  <c:v>1742</c:v>
                </c:pt>
                <c:pt idx="2092">
                  <c:v>1768.692</c:v>
                </c:pt>
                <c:pt idx="2093">
                  <c:v>1744.8779999999999</c:v>
                </c:pt>
                <c:pt idx="2094">
                  <c:v>1670.5740000000001</c:v>
                </c:pt>
                <c:pt idx="2095">
                  <c:v>1547.7539999999999</c:v>
                </c:pt>
                <c:pt idx="2096">
                  <c:v>1395.6399999999999</c:v>
                </c:pt>
                <c:pt idx="2097">
                  <c:v>1135.4580000000001</c:v>
                </c:pt>
                <c:pt idx="2098">
                  <c:v>1060.828</c:v>
                </c:pt>
                <c:pt idx="2099">
                  <c:v>1053.556</c:v>
                </c:pt>
                <c:pt idx="2100">
                  <c:v>1078.9960000000001</c:v>
                </c:pt>
                <c:pt idx="2101">
                  <c:v>1090.57</c:v>
                </c:pt>
                <c:pt idx="2102">
                  <c:v>1084.856</c:v>
                </c:pt>
                <c:pt idx="2103">
                  <c:v>1054.694</c:v>
                </c:pt>
                <c:pt idx="2104">
                  <c:v>1006.954</c:v>
                </c:pt>
                <c:pt idx="2105">
                  <c:v>1019.014</c:v>
                </c:pt>
                <c:pt idx="2106">
                  <c:v>1017.3879999999999</c:v>
                </c:pt>
                <c:pt idx="2107">
                  <c:v>986.59199999999998</c:v>
                </c:pt>
                <c:pt idx="2108">
                  <c:v>957.31600000000003</c:v>
                </c:pt>
                <c:pt idx="2109">
                  <c:v>957.69600000000003</c:v>
                </c:pt>
                <c:pt idx="2110">
                  <c:v>936.05</c:v>
                </c:pt>
                <c:pt idx="2111">
                  <c:v>929.01400000000001</c:v>
                </c:pt>
                <c:pt idx="2112">
                  <c:v>932.03399999999999</c:v>
                </c:pt>
                <c:pt idx="2113">
                  <c:v>933.01</c:v>
                </c:pt>
                <c:pt idx="2114">
                  <c:v>932.39599999999996</c:v>
                </c:pt>
                <c:pt idx="2115">
                  <c:v>899.48399999999992</c:v>
                </c:pt>
                <c:pt idx="2116">
                  <c:v>881.45600000000002</c:v>
                </c:pt>
                <c:pt idx="2117">
                  <c:v>875.25199999999995</c:v>
                </c:pt>
                <c:pt idx="2118">
                  <c:v>909.86199999999997</c:v>
                </c:pt>
                <c:pt idx="2119">
                  <c:v>922.50199999999995</c:v>
                </c:pt>
                <c:pt idx="2120">
                  <c:v>955.15800000000002</c:v>
                </c:pt>
                <c:pt idx="2121">
                  <c:v>996.822</c:v>
                </c:pt>
                <c:pt idx="2122">
                  <c:v>1039.6420000000001</c:v>
                </c:pt>
                <c:pt idx="2123">
                  <c:v>1076.5319999999999</c:v>
                </c:pt>
                <c:pt idx="2124">
                  <c:v>1117.71</c:v>
                </c:pt>
                <c:pt idx="2125">
                  <c:v>1089.576</c:v>
                </c:pt>
                <c:pt idx="2126">
                  <c:v>1045.49</c:v>
                </c:pt>
                <c:pt idx="2127">
                  <c:v>983.88</c:v>
                </c:pt>
                <c:pt idx="2128">
                  <c:v>934.404</c:v>
                </c:pt>
                <c:pt idx="2129">
                  <c:v>919.702</c:v>
                </c:pt>
                <c:pt idx="2130">
                  <c:v>922.44999999999993</c:v>
                </c:pt>
                <c:pt idx="2131">
                  <c:v>925.72199999999998</c:v>
                </c:pt>
                <c:pt idx="2132">
                  <c:v>983.24199999999996</c:v>
                </c:pt>
                <c:pt idx="2133">
                  <c:v>1048.5039999999999</c:v>
                </c:pt>
                <c:pt idx="2134">
                  <c:v>1121.702</c:v>
                </c:pt>
                <c:pt idx="2135">
                  <c:v>1277.5260000000001</c:v>
                </c:pt>
                <c:pt idx="2136">
                  <c:v>1385.8119999999999</c:v>
                </c:pt>
                <c:pt idx="2137">
                  <c:v>1500.37</c:v>
                </c:pt>
                <c:pt idx="2138">
                  <c:v>1589.846</c:v>
                </c:pt>
                <c:pt idx="2139">
                  <c:v>1631.636</c:v>
                </c:pt>
                <c:pt idx="2140">
                  <c:v>1850.84</c:v>
                </c:pt>
                <c:pt idx="2141">
                  <c:v>2113.2459999999996</c:v>
                </c:pt>
                <c:pt idx="2142">
                  <c:v>2460.748</c:v>
                </c:pt>
                <c:pt idx="2143">
                  <c:v>2965.9540000000002</c:v>
                </c:pt>
                <c:pt idx="2144">
                  <c:v>3483.5140000000001</c:v>
                </c:pt>
                <c:pt idx="2145">
                  <c:v>3963.8440000000001</c:v>
                </c:pt>
                <c:pt idx="2146">
                  <c:v>3864.0459999999998</c:v>
                </c:pt>
                <c:pt idx="2147">
                  <c:v>3646.4540000000002</c:v>
                </c:pt>
                <c:pt idx="2148">
                  <c:v>3361.5540000000001</c:v>
                </c:pt>
                <c:pt idx="2149">
                  <c:v>3058.4259999999999</c:v>
                </c:pt>
                <c:pt idx="2150">
                  <c:v>2525.1</c:v>
                </c:pt>
                <c:pt idx="2151">
                  <c:v>2364.9740000000002</c:v>
                </c:pt>
                <c:pt idx="2152">
                  <c:v>2265.2620000000002</c:v>
                </c:pt>
                <c:pt idx="2153">
                  <c:v>2196.8539999999998</c:v>
                </c:pt>
                <c:pt idx="2154">
                  <c:v>2178.7159999999999</c:v>
                </c:pt>
                <c:pt idx="2155">
                  <c:v>2160.5419999999999</c:v>
                </c:pt>
                <c:pt idx="2156">
                  <c:v>2325.2240000000002</c:v>
                </c:pt>
                <c:pt idx="2157">
                  <c:v>2498.5140000000001</c:v>
                </c:pt>
                <c:pt idx="2158">
                  <c:v>2669.5079999999998</c:v>
                </c:pt>
                <c:pt idx="2159">
                  <c:v>2787.1219999999998</c:v>
                </c:pt>
                <c:pt idx="2160">
                  <c:v>2711.8440000000001</c:v>
                </c:pt>
                <c:pt idx="2161">
                  <c:v>2589.7280000000001</c:v>
                </c:pt>
                <c:pt idx="2162">
                  <c:v>2438.1559999999999</c:v>
                </c:pt>
                <c:pt idx="2163">
                  <c:v>2286.7820000000002</c:v>
                </c:pt>
                <c:pt idx="2164">
                  <c:v>2095.8599999999997</c:v>
                </c:pt>
                <c:pt idx="2165">
                  <c:v>1946.3119999999999</c:v>
                </c:pt>
                <c:pt idx="2166">
                  <c:v>1847.884</c:v>
                </c:pt>
                <c:pt idx="2167">
                  <c:v>1702.44</c:v>
                </c:pt>
                <c:pt idx="2168">
                  <c:v>1655.586</c:v>
                </c:pt>
                <c:pt idx="2169">
                  <c:v>1629.616</c:v>
                </c:pt>
                <c:pt idx="2170">
                  <c:v>1623.1959999999999</c:v>
                </c:pt>
                <c:pt idx="2171">
                  <c:v>1623.1959999999999</c:v>
                </c:pt>
                <c:pt idx="2172">
                  <c:v>1623.1959999999999</c:v>
                </c:pt>
                <c:pt idx="2173">
                  <c:v>1701.6659999999999</c:v>
                </c:pt>
                <c:pt idx="2174">
                  <c:v>1604.43</c:v>
                </c:pt>
                <c:pt idx="2175">
                  <c:v>1498.788</c:v>
                </c:pt>
                <c:pt idx="2176">
                  <c:v>1332.998</c:v>
                </c:pt>
                <c:pt idx="2177">
                  <c:v>1276.9559999999999</c:v>
                </c:pt>
                <c:pt idx="2178">
                  <c:v>1254.2619999999999</c:v>
                </c:pt>
                <c:pt idx="2179">
                  <c:v>1166.432</c:v>
                </c:pt>
                <c:pt idx="2180">
                  <c:v>1154.3499999999999</c:v>
                </c:pt>
                <c:pt idx="2181">
                  <c:v>1181.98</c:v>
                </c:pt>
                <c:pt idx="2182">
                  <c:v>1250.0239999999999</c:v>
                </c:pt>
                <c:pt idx="2183">
                  <c:v>1346.37</c:v>
                </c:pt>
                <c:pt idx="2184">
                  <c:v>1478.0160000000001</c:v>
                </c:pt>
                <c:pt idx="2185">
                  <c:v>1760.9079999999999</c:v>
                </c:pt>
                <c:pt idx="2186">
                  <c:v>1985.97</c:v>
                </c:pt>
                <c:pt idx="2187">
                  <c:v>2371.1759999999999</c:v>
                </c:pt>
                <c:pt idx="2188">
                  <c:v>3036.4360000000001</c:v>
                </c:pt>
                <c:pt idx="2189">
                  <c:v>3814.74</c:v>
                </c:pt>
                <c:pt idx="2190">
                  <c:v>4654.2579999999998</c:v>
                </c:pt>
                <c:pt idx="2191">
                  <c:v>5454.152</c:v>
                </c:pt>
                <c:pt idx="2192">
                  <c:v>6117.0640000000003</c:v>
                </c:pt>
                <c:pt idx="2193">
                  <c:v>7030.5060000000003</c:v>
                </c:pt>
                <c:pt idx="2194">
                  <c:v>7030.5060000000003</c:v>
                </c:pt>
                <c:pt idx="2195">
                  <c:v>7074.558</c:v>
                </c:pt>
                <c:pt idx="2196">
                  <c:v>6914.8639999999996</c:v>
                </c:pt>
                <c:pt idx="2197">
                  <c:v>6754.4120000000003</c:v>
                </c:pt>
                <c:pt idx="2198">
                  <c:v>6523.6</c:v>
                </c:pt>
                <c:pt idx="2199">
                  <c:v>6212.6059999999998</c:v>
                </c:pt>
                <c:pt idx="2200">
                  <c:v>5330.5079999999998</c:v>
                </c:pt>
                <c:pt idx="2201">
                  <c:v>4899.442</c:v>
                </c:pt>
                <c:pt idx="2202">
                  <c:v>4508.4660000000003</c:v>
                </c:pt>
                <c:pt idx="2203">
                  <c:v>4167.8320000000003</c:v>
                </c:pt>
                <c:pt idx="2204">
                  <c:v>3877.3980000000001</c:v>
                </c:pt>
                <c:pt idx="2205">
                  <c:v>3637.47</c:v>
                </c:pt>
                <c:pt idx="2206">
                  <c:v>3427.616</c:v>
                </c:pt>
                <c:pt idx="2207">
                  <c:v>3157.67</c:v>
                </c:pt>
                <c:pt idx="2208">
                  <c:v>2897.886</c:v>
                </c:pt>
                <c:pt idx="2209">
                  <c:v>2618.9540000000002</c:v>
                </c:pt>
                <c:pt idx="2210">
                  <c:v>2093.3620000000001</c:v>
                </c:pt>
                <c:pt idx="2211">
                  <c:v>1867.1579999999999</c:v>
                </c:pt>
                <c:pt idx="2212">
                  <c:v>1688.6759999999999</c:v>
                </c:pt>
                <c:pt idx="2213">
                  <c:v>1529.146</c:v>
                </c:pt>
                <c:pt idx="2214">
                  <c:v>1379.4</c:v>
                </c:pt>
                <c:pt idx="2215">
                  <c:v>1245.384</c:v>
                </c:pt>
                <c:pt idx="2216">
                  <c:v>1196.864</c:v>
                </c:pt>
                <c:pt idx="2217">
                  <c:v>1157.204</c:v>
                </c:pt>
                <c:pt idx="2218">
                  <c:v>1144.8879999999999</c:v>
                </c:pt>
                <c:pt idx="2219">
                  <c:v>1139.0819999999999</c:v>
                </c:pt>
                <c:pt idx="2220">
                  <c:v>1131.722</c:v>
                </c:pt>
                <c:pt idx="2221">
                  <c:v>1144.5239999999999</c:v>
                </c:pt>
                <c:pt idx="2222">
                  <c:v>1154.288</c:v>
                </c:pt>
                <c:pt idx="2223">
                  <c:v>1137.778</c:v>
                </c:pt>
                <c:pt idx="2224">
                  <c:v>1159.856</c:v>
                </c:pt>
                <c:pt idx="2225">
                  <c:v>1163.528</c:v>
                </c:pt>
                <c:pt idx="2226">
                  <c:v>1175.336</c:v>
                </c:pt>
                <c:pt idx="2227">
                  <c:v>1253.02</c:v>
                </c:pt>
                <c:pt idx="2228">
                  <c:v>1369.944</c:v>
                </c:pt>
                <c:pt idx="2229">
                  <c:v>1511.556</c:v>
                </c:pt>
                <c:pt idx="2230">
                  <c:v>1659.1179999999999</c:v>
                </c:pt>
                <c:pt idx="2231">
                  <c:v>1767.0059999999999</c:v>
                </c:pt>
                <c:pt idx="2232">
                  <c:v>1860.8579999999999</c:v>
                </c:pt>
                <c:pt idx="2233">
                  <c:v>1897.644</c:v>
                </c:pt>
                <c:pt idx="2234">
                  <c:v>1824.806</c:v>
                </c:pt>
                <c:pt idx="2235">
                  <c:v>1720.1420000000001</c:v>
                </c:pt>
                <c:pt idx="2236">
                  <c:v>1616.9780000000001</c:v>
                </c:pt>
                <c:pt idx="2237">
                  <c:v>1545.568</c:v>
                </c:pt>
                <c:pt idx="2238">
                  <c:v>1435.134</c:v>
                </c:pt>
                <c:pt idx="2239">
                  <c:v>1337.7719999999999</c:v>
                </c:pt>
                <c:pt idx="2240">
                  <c:v>1341.876</c:v>
                </c:pt>
                <c:pt idx="2241">
                  <c:v>1335.366</c:v>
                </c:pt>
                <c:pt idx="2242">
                  <c:v>1325.258</c:v>
                </c:pt>
                <c:pt idx="2243">
                  <c:v>1193.232</c:v>
                </c:pt>
                <c:pt idx="2244">
                  <c:v>1193.232</c:v>
                </c:pt>
                <c:pt idx="2245">
                  <c:v>1133.0519999999999</c:v>
                </c:pt>
                <c:pt idx="2246">
                  <c:v>1070.066</c:v>
                </c:pt>
                <c:pt idx="2247">
                  <c:v>1075.038</c:v>
                </c:pt>
                <c:pt idx="2248">
                  <c:v>1058.5619999999999</c:v>
                </c:pt>
                <c:pt idx="2249">
                  <c:v>1033.01</c:v>
                </c:pt>
                <c:pt idx="2250">
                  <c:v>1049.5899999999999</c:v>
                </c:pt>
                <c:pt idx="2251">
                  <c:v>1093.296</c:v>
                </c:pt>
                <c:pt idx="2252">
                  <c:v>1085.394</c:v>
                </c:pt>
                <c:pt idx="2253">
                  <c:v>1110.2919999999999</c:v>
                </c:pt>
                <c:pt idx="2254">
                  <c:v>1225.99</c:v>
                </c:pt>
                <c:pt idx="2255">
                  <c:v>1213.5139999999999</c:v>
                </c:pt>
                <c:pt idx="2256">
                  <c:v>1224.0920000000001</c:v>
                </c:pt>
                <c:pt idx="2257">
                  <c:v>1186.896</c:v>
                </c:pt>
                <c:pt idx="2258">
                  <c:v>1202.3040000000001</c:v>
                </c:pt>
                <c:pt idx="2259">
                  <c:v>1159.5940000000001</c:v>
                </c:pt>
                <c:pt idx="2260">
                  <c:v>1111.5640000000001</c:v>
                </c:pt>
                <c:pt idx="2261">
                  <c:v>1136.934</c:v>
                </c:pt>
                <c:pt idx="2262">
                  <c:v>1158.6320000000001</c:v>
                </c:pt>
                <c:pt idx="2263">
                  <c:v>1167.0419999999999</c:v>
                </c:pt>
                <c:pt idx="2264">
                  <c:v>1116.934</c:v>
                </c:pt>
                <c:pt idx="2265">
                  <c:v>1108.904</c:v>
                </c:pt>
                <c:pt idx="2266">
                  <c:v>1098.778</c:v>
                </c:pt>
                <c:pt idx="2267">
                  <c:v>1050.9099999999999</c:v>
                </c:pt>
                <c:pt idx="2268">
                  <c:v>1055.864</c:v>
                </c:pt>
                <c:pt idx="2269">
                  <c:v>1059.046</c:v>
                </c:pt>
                <c:pt idx="2270">
                  <c:v>1073.114</c:v>
                </c:pt>
                <c:pt idx="2271">
                  <c:v>1073.114</c:v>
                </c:pt>
                <c:pt idx="2272">
                  <c:v>1073.114</c:v>
                </c:pt>
                <c:pt idx="2273">
                  <c:v>1221.912</c:v>
                </c:pt>
                <c:pt idx="2274">
                  <c:v>1243.518</c:v>
                </c:pt>
                <c:pt idx="2275">
                  <c:v>1276.518</c:v>
                </c:pt>
                <c:pt idx="2276">
                  <c:v>1307.346</c:v>
                </c:pt>
                <c:pt idx="2277">
                  <c:v>1384.288</c:v>
                </c:pt>
                <c:pt idx="2278">
                  <c:v>1726.7139999999999</c:v>
                </c:pt>
                <c:pt idx="2279">
                  <c:v>1959.53</c:v>
                </c:pt>
                <c:pt idx="2280">
                  <c:v>2291.59</c:v>
                </c:pt>
                <c:pt idx="2281">
                  <c:v>2851.576</c:v>
                </c:pt>
                <c:pt idx="2282">
                  <c:v>3580.52</c:v>
                </c:pt>
                <c:pt idx="2283">
                  <c:v>3536.308</c:v>
                </c:pt>
                <c:pt idx="2284">
                  <c:v>3222.2959999999998</c:v>
                </c:pt>
                <c:pt idx="2285">
                  <c:v>2749.53</c:v>
                </c:pt>
                <c:pt idx="2286">
                  <c:v>2408.9319999999998</c:v>
                </c:pt>
                <c:pt idx="2287">
                  <c:v>2160.1619999999998</c:v>
                </c:pt>
                <c:pt idx="2288">
                  <c:v>1885.2239999999999</c:v>
                </c:pt>
                <c:pt idx="2289">
                  <c:v>1849.22</c:v>
                </c:pt>
                <c:pt idx="2290">
                  <c:v>1810.972</c:v>
                </c:pt>
                <c:pt idx="2291">
                  <c:v>1863.1420000000001</c:v>
                </c:pt>
                <c:pt idx="2292">
                  <c:v>1921.82</c:v>
                </c:pt>
                <c:pt idx="2293">
                  <c:v>1882.5059999999999</c:v>
                </c:pt>
                <c:pt idx="2294">
                  <c:v>1599.8879999999999</c:v>
                </c:pt>
                <c:pt idx="2295">
                  <c:v>1468.0439999999999</c:v>
                </c:pt>
                <c:pt idx="2296">
                  <c:v>1360.6120000000001</c:v>
                </c:pt>
                <c:pt idx="2297">
                  <c:v>1365.11</c:v>
                </c:pt>
                <c:pt idx="2298">
                  <c:v>1437.874</c:v>
                </c:pt>
                <c:pt idx="2299">
                  <c:v>1497.22</c:v>
                </c:pt>
                <c:pt idx="2300">
                  <c:v>1544.2939999999999</c:v>
                </c:pt>
                <c:pt idx="2301">
                  <c:v>1486.9</c:v>
                </c:pt>
                <c:pt idx="2302">
                  <c:v>1375.4359999999999</c:v>
                </c:pt>
                <c:pt idx="2303">
                  <c:v>1284.098</c:v>
                </c:pt>
                <c:pt idx="2304">
                  <c:v>1237.9839999999999</c:v>
                </c:pt>
                <c:pt idx="2305">
                  <c:v>1270.6399999999999</c:v>
                </c:pt>
                <c:pt idx="2306">
                  <c:v>1388.1420000000001</c:v>
                </c:pt>
                <c:pt idx="2307">
                  <c:v>1513.944</c:v>
                </c:pt>
                <c:pt idx="2308">
                  <c:v>1668.412</c:v>
                </c:pt>
                <c:pt idx="2309">
                  <c:v>1756.3</c:v>
                </c:pt>
                <c:pt idx="2310">
                  <c:v>1844.008</c:v>
                </c:pt>
                <c:pt idx="2311">
                  <c:v>1808.9639999999999</c:v>
                </c:pt>
                <c:pt idx="2312">
                  <c:v>1717.626</c:v>
                </c:pt>
                <c:pt idx="2313">
                  <c:v>1618.204</c:v>
                </c:pt>
                <c:pt idx="2314">
                  <c:v>1499.56</c:v>
                </c:pt>
                <c:pt idx="2315">
                  <c:v>1486.086</c:v>
                </c:pt>
                <c:pt idx="2316">
                  <c:v>1591.8319999999999</c:v>
                </c:pt>
                <c:pt idx="2317">
                  <c:v>2408.8739999999998</c:v>
                </c:pt>
                <c:pt idx="2318">
                  <c:v>3181.3739999999998</c:v>
                </c:pt>
                <c:pt idx="2319">
                  <c:v>3956.752</c:v>
                </c:pt>
                <c:pt idx="2320">
                  <c:v>4651.3860000000004</c:v>
                </c:pt>
                <c:pt idx="2321">
                  <c:v>5570.4880000000003</c:v>
                </c:pt>
                <c:pt idx="2322">
                  <c:v>5864.902</c:v>
                </c:pt>
                <c:pt idx="2323">
                  <c:v>6061.1580000000004</c:v>
                </c:pt>
                <c:pt idx="2324">
                  <c:v>6137.1819999999998</c:v>
                </c:pt>
                <c:pt idx="2325">
                  <c:v>6035.518</c:v>
                </c:pt>
                <c:pt idx="2326">
                  <c:v>5795.2119999999995</c:v>
                </c:pt>
                <c:pt idx="2327">
                  <c:v>5254.6859999999997</c:v>
                </c:pt>
                <c:pt idx="2328">
                  <c:v>4974.1260000000002</c:v>
                </c:pt>
                <c:pt idx="2329">
                  <c:v>4633.62</c:v>
                </c:pt>
                <c:pt idx="2330">
                  <c:v>4293.0600000000004</c:v>
                </c:pt>
                <c:pt idx="2331">
                  <c:v>3932.59</c:v>
                </c:pt>
                <c:pt idx="2332">
                  <c:v>3582.21</c:v>
                </c:pt>
                <c:pt idx="2333">
                  <c:v>3221.902</c:v>
                </c:pt>
                <c:pt idx="2334">
                  <c:v>2911.83</c:v>
                </c:pt>
                <c:pt idx="2335">
                  <c:v>2394.018</c:v>
                </c:pt>
                <c:pt idx="2336">
                  <c:v>2130.616</c:v>
                </c:pt>
                <c:pt idx="2337">
                  <c:v>1938.48</c:v>
                </c:pt>
                <c:pt idx="2338">
                  <c:v>1762.9459999999999</c:v>
                </c:pt>
                <c:pt idx="2339">
                  <c:v>1587.0139999999999</c:v>
                </c:pt>
                <c:pt idx="2340">
                  <c:v>1359.6120000000001</c:v>
                </c:pt>
                <c:pt idx="2341">
                  <c:v>1337.06</c:v>
                </c:pt>
                <c:pt idx="2342">
                  <c:v>1309.3019999999999</c:v>
                </c:pt>
                <c:pt idx="2343">
                  <c:v>1269.3920000000001</c:v>
                </c:pt>
                <c:pt idx="2344">
                  <c:v>1239.2280000000001</c:v>
                </c:pt>
                <c:pt idx="2345">
                  <c:v>1219.2280000000001</c:v>
                </c:pt>
                <c:pt idx="2346">
                  <c:v>1182.104</c:v>
                </c:pt>
                <c:pt idx="2347">
                  <c:v>1205.21</c:v>
                </c:pt>
                <c:pt idx="2348">
                  <c:v>1236.3679999999999</c:v>
                </c:pt>
                <c:pt idx="2349">
                  <c:v>1244.7939999999999</c:v>
                </c:pt>
                <c:pt idx="2350">
                  <c:v>1244.614</c:v>
                </c:pt>
                <c:pt idx="2351">
                  <c:v>1266.7819999999999</c:v>
                </c:pt>
                <c:pt idx="2352">
                  <c:v>1330.182</c:v>
                </c:pt>
                <c:pt idx="2353">
                  <c:v>1397.3620000000001</c:v>
                </c:pt>
                <c:pt idx="2354">
                  <c:v>1401.576</c:v>
                </c:pt>
                <c:pt idx="2355">
                  <c:v>1389.444</c:v>
                </c:pt>
                <c:pt idx="2356">
                  <c:v>1416.6599999999999</c:v>
                </c:pt>
                <c:pt idx="2357">
                  <c:v>1424.924</c:v>
                </c:pt>
                <c:pt idx="2358">
                  <c:v>1435.3040000000001</c:v>
                </c:pt>
                <c:pt idx="2359">
                  <c:v>1433.6759999999999</c:v>
                </c:pt>
                <c:pt idx="2360">
                  <c:v>1430.0059999999999</c:v>
                </c:pt>
                <c:pt idx="2361">
                  <c:v>1375.432</c:v>
                </c:pt>
                <c:pt idx="2362">
                  <c:v>1364.3119999999999</c:v>
                </c:pt>
                <c:pt idx="2363">
                  <c:v>1364.3119999999999</c:v>
                </c:pt>
                <c:pt idx="2364">
                  <c:v>1270.3499999999999</c:v>
                </c:pt>
                <c:pt idx="2365">
                  <c:v>1285.194</c:v>
                </c:pt>
                <c:pt idx="2366">
                  <c:v>1291.252</c:v>
                </c:pt>
                <c:pt idx="2367">
                  <c:v>1326.7280000000001</c:v>
                </c:pt>
                <c:pt idx="2368">
                  <c:v>1435.048</c:v>
                </c:pt>
                <c:pt idx="2369">
                  <c:v>1458.268</c:v>
                </c:pt>
                <c:pt idx="2370">
                  <c:v>1419.914</c:v>
                </c:pt>
                <c:pt idx="2371">
                  <c:v>1391.722</c:v>
                </c:pt>
                <c:pt idx="2372">
                  <c:v>1412.3879999999999</c:v>
                </c:pt>
                <c:pt idx="2373">
                  <c:v>1412.3879999999999</c:v>
                </c:pt>
                <c:pt idx="2374">
                  <c:v>1412.3879999999999</c:v>
                </c:pt>
                <c:pt idx="2375">
                  <c:v>3373.1759999999999</c:v>
                </c:pt>
                <c:pt idx="2376">
                  <c:v>4478.442</c:v>
                </c:pt>
                <c:pt idx="2377">
                  <c:v>6340.04</c:v>
                </c:pt>
                <c:pt idx="2378">
                  <c:v>6909.0460000000003</c:v>
                </c:pt>
                <c:pt idx="2379">
                  <c:v>7248.6660000000002</c:v>
                </c:pt>
                <c:pt idx="2380">
                  <c:v>7428.6660000000002</c:v>
                </c:pt>
                <c:pt idx="2381">
                  <c:v>7579.2460000000001</c:v>
                </c:pt>
                <c:pt idx="2382">
                  <c:v>7590.366</c:v>
                </c:pt>
                <c:pt idx="2383">
                  <c:v>7681.866</c:v>
                </c:pt>
                <c:pt idx="2384">
                  <c:v>7844.65</c:v>
                </c:pt>
                <c:pt idx="2385">
                  <c:v>7935.6639999999998</c:v>
                </c:pt>
                <c:pt idx="2386">
                  <c:v>8026.4039999999995</c:v>
                </c:pt>
                <c:pt idx="2387">
                  <c:v>8086.6579999999994</c:v>
                </c:pt>
                <c:pt idx="2388">
                  <c:v>8006.7839999999997</c:v>
                </c:pt>
                <c:pt idx="2389">
                  <c:v>7836.2960000000003</c:v>
                </c:pt>
                <c:pt idx="2390">
                  <c:v>7435.5720000000001</c:v>
                </c:pt>
                <c:pt idx="2391">
                  <c:v>6414.308</c:v>
                </c:pt>
                <c:pt idx="2392">
                  <c:v>5743.6559999999999</c:v>
                </c:pt>
                <c:pt idx="2393">
                  <c:v>5282.8779999999997</c:v>
                </c:pt>
                <c:pt idx="2394">
                  <c:v>4871.9939999999997</c:v>
                </c:pt>
                <c:pt idx="2395">
                  <c:v>4370.348</c:v>
                </c:pt>
                <c:pt idx="2396">
                  <c:v>3899.0639999999999</c:v>
                </c:pt>
                <c:pt idx="2397">
                  <c:v>3407.402</c:v>
                </c:pt>
                <c:pt idx="2398">
                  <c:v>2485.9180000000001</c:v>
                </c:pt>
                <c:pt idx="2399">
                  <c:v>2297.058</c:v>
                </c:pt>
                <c:pt idx="2400">
                  <c:v>2239.86</c:v>
                </c:pt>
                <c:pt idx="2401">
                  <c:v>2313.62</c:v>
                </c:pt>
                <c:pt idx="2402">
                  <c:v>2429.8939999999998</c:v>
                </c:pt>
                <c:pt idx="2403">
                  <c:v>2430.9780000000001</c:v>
                </c:pt>
                <c:pt idx="2404">
                  <c:v>2049.098</c:v>
                </c:pt>
                <c:pt idx="2405">
                  <c:v>1846.982</c:v>
                </c:pt>
                <c:pt idx="2406">
                  <c:v>1662.7159999999999</c:v>
                </c:pt>
                <c:pt idx="2407">
                  <c:v>1501.7940000000001</c:v>
                </c:pt>
                <c:pt idx="2408">
                  <c:v>1377.598</c:v>
                </c:pt>
                <c:pt idx="2409">
                  <c:v>1302.3340000000001</c:v>
                </c:pt>
                <c:pt idx="2410">
                  <c:v>1224.0160000000001</c:v>
                </c:pt>
                <c:pt idx="2411">
                  <c:v>1184.0519999999999</c:v>
                </c:pt>
                <c:pt idx="2412">
                  <c:v>1305.4580000000001</c:v>
                </c:pt>
                <c:pt idx="2413">
                  <c:v>1619.0139999999999</c:v>
                </c:pt>
                <c:pt idx="2414">
                  <c:v>2128.174</c:v>
                </c:pt>
                <c:pt idx="2415">
                  <c:v>2762.6059999999998</c:v>
                </c:pt>
                <c:pt idx="2416">
                  <c:v>4174.2839999999997</c:v>
                </c:pt>
                <c:pt idx="2417">
                  <c:v>4949.6559999999999</c:v>
                </c:pt>
                <c:pt idx="2418">
                  <c:v>5974.3220000000001</c:v>
                </c:pt>
                <c:pt idx="2419">
                  <c:v>6719.84</c:v>
                </c:pt>
                <c:pt idx="2420">
                  <c:v>7155.9539999999997</c:v>
                </c:pt>
                <c:pt idx="2421">
                  <c:v>7167.04</c:v>
                </c:pt>
                <c:pt idx="2422">
                  <c:v>7057.98</c:v>
                </c:pt>
                <c:pt idx="2423">
                  <c:v>7008.7020000000002</c:v>
                </c:pt>
                <c:pt idx="2424">
                  <c:v>6959.68</c:v>
                </c:pt>
                <c:pt idx="2425">
                  <c:v>6910.4740000000002</c:v>
                </c:pt>
                <c:pt idx="2426">
                  <c:v>6711.4859999999999</c:v>
                </c:pt>
                <c:pt idx="2427">
                  <c:v>6551.65</c:v>
                </c:pt>
                <c:pt idx="2428">
                  <c:v>6351.7219999999998</c:v>
                </c:pt>
                <c:pt idx="2429">
                  <c:v>6171.9759999999997</c:v>
                </c:pt>
                <c:pt idx="2430">
                  <c:v>6152.97</c:v>
                </c:pt>
                <c:pt idx="2431">
                  <c:v>6334.38</c:v>
                </c:pt>
                <c:pt idx="2432">
                  <c:v>6525.3019999999997</c:v>
                </c:pt>
                <c:pt idx="2433">
                  <c:v>6644.6139999999996</c:v>
                </c:pt>
                <c:pt idx="2434">
                  <c:v>6382.0839999999998</c:v>
                </c:pt>
                <c:pt idx="2435">
                  <c:v>5818.72</c:v>
                </c:pt>
                <c:pt idx="2436">
                  <c:v>5164.9780000000001</c:v>
                </c:pt>
                <c:pt idx="2437">
                  <c:v>4442.1940000000004</c:v>
                </c:pt>
                <c:pt idx="2438">
                  <c:v>3789.0680000000002</c:v>
                </c:pt>
                <c:pt idx="2439">
                  <c:v>2736.9160000000002</c:v>
                </c:pt>
                <c:pt idx="2440">
                  <c:v>2477.73</c:v>
                </c:pt>
                <c:pt idx="2441">
                  <c:v>2298.922</c:v>
                </c:pt>
                <c:pt idx="2442">
                  <c:v>2202.2860000000001</c:v>
                </c:pt>
                <c:pt idx="2443">
                  <c:v>2145.1059999999998</c:v>
                </c:pt>
                <c:pt idx="2444">
                  <c:v>1996.172</c:v>
                </c:pt>
                <c:pt idx="2445">
                  <c:v>1847.4559999999999</c:v>
                </c:pt>
                <c:pt idx="2446">
                  <c:v>1758.7940000000001</c:v>
                </c:pt>
                <c:pt idx="2447">
                  <c:v>1605.826</c:v>
                </c:pt>
                <c:pt idx="2448">
                  <c:v>1529.0260000000001</c:v>
                </c:pt>
                <c:pt idx="2449">
                  <c:v>1442.008</c:v>
                </c:pt>
                <c:pt idx="2450">
                  <c:v>1361.5360000000001</c:v>
                </c:pt>
                <c:pt idx="2451">
                  <c:v>1442.326</c:v>
                </c:pt>
                <c:pt idx="2452">
                  <c:v>1443.57</c:v>
                </c:pt>
                <c:pt idx="2453">
                  <c:v>1410.3319999999999</c:v>
                </c:pt>
                <c:pt idx="2454">
                  <c:v>1404.67</c:v>
                </c:pt>
                <c:pt idx="2455">
                  <c:v>1312.77</c:v>
                </c:pt>
                <c:pt idx="2456">
                  <c:v>1556.232</c:v>
                </c:pt>
                <c:pt idx="2457">
                  <c:v>2261.0700000000002</c:v>
                </c:pt>
                <c:pt idx="2458">
                  <c:v>3439.4719999999998</c:v>
                </c:pt>
                <c:pt idx="2459">
                  <c:v>4734.0219999999999</c:v>
                </c:pt>
                <c:pt idx="2460">
                  <c:v>6034.5339999999997</c:v>
                </c:pt>
                <c:pt idx="2461">
                  <c:v>7093.326</c:v>
                </c:pt>
                <c:pt idx="2462">
                  <c:v>7515.4440000000004</c:v>
                </c:pt>
                <c:pt idx="2463">
                  <c:v>7123.942</c:v>
                </c:pt>
                <c:pt idx="2464">
                  <c:v>6654.8819999999996</c:v>
                </c:pt>
                <c:pt idx="2465">
                  <c:v>6325.7139999999999</c:v>
                </c:pt>
                <c:pt idx="2466">
                  <c:v>5985.9319999999998</c:v>
                </c:pt>
                <c:pt idx="2467">
                  <c:v>5555.8419999999996</c:v>
                </c:pt>
                <c:pt idx="2468">
                  <c:v>5035.0820000000003</c:v>
                </c:pt>
                <c:pt idx="2469">
                  <c:v>3900.74</c:v>
                </c:pt>
                <c:pt idx="2470">
                  <c:v>3391.2080000000001</c:v>
                </c:pt>
                <c:pt idx="2471">
                  <c:v>3391.2080000000001</c:v>
                </c:pt>
                <c:pt idx="2472">
                  <c:v>3391.2080000000001</c:v>
                </c:pt>
                <c:pt idx="2473">
                  <c:v>2698.134</c:v>
                </c:pt>
                <c:pt idx="2474">
                  <c:v>2394.2260000000001</c:v>
                </c:pt>
                <c:pt idx="2475">
                  <c:v>2237.5500000000002</c:v>
                </c:pt>
                <c:pt idx="2476">
                  <c:v>2085.4839999999999</c:v>
                </c:pt>
                <c:pt idx="2477">
                  <c:v>2065.4699999999998</c:v>
                </c:pt>
                <c:pt idx="2478">
                  <c:v>2253.0279999999998</c:v>
                </c:pt>
                <c:pt idx="2479">
                  <c:v>2828.9319999999998</c:v>
                </c:pt>
                <c:pt idx="2480">
                  <c:v>3421.4940000000001</c:v>
                </c:pt>
                <c:pt idx="2481">
                  <c:v>4548.87</c:v>
                </c:pt>
                <c:pt idx="2482">
                  <c:v>5852.3959999999997</c:v>
                </c:pt>
                <c:pt idx="2483">
                  <c:v>6795.2060000000001</c:v>
                </c:pt>
                <c:pt idx="2484">
                  <c:v>7339.4920000000002</c:v>
                </c:pt>
                <c:pt idx="2485">
                  <c:v>7605.7839999999997</c:v>
                </c:pt>
                <c:pt idx="2486">
                  <c:v>7332.3860000000004</c:v>
                </c:pt>
                <c:pt idx="2487">
                  <c:v>7011.6080000000002</c:v>
                </c:pt>
                <c:pt idx="2488">
                  <c:v>6661.0119999999997</c:v>
                </c:pt>
                <c:pt idx="2489">
                  <c:v>6199.1859999999997</c:v>
                </c:pt>
                <c:pt idx="2490">
                  <c:v>5707.5219999999999</c:v>
                </c:pt>
                <c:pt idx="2491">
                  <c:v>5296.33</c:v>
                </c:pt>
                <c:pt idx="2492">
                  <c:v>5005.8959999999997</c:v>
                </c:pt>
                <c:pt idx="2493">
                  <c:v>4865.6059999999998</c:v>
                </c:pt>
                <c:pt idx="2494">
                  <c:v>4654.43</c:v>
                </c:pt>
                <c:pt idx="2495">
                  <c:v>4039.84</c:v>
                </c:pt>
                <c:pt idx="2496">
                  <c:v>3648.9540000000002</c:v>
                </c:pt>
                <c:pt idx="2497">
                  <c:v>3309.26</c:v>
                </c:pt>
                <c:pt idx="2498">
                  <c:v>3024.29</c:v>
                </c:pt>
                <c:pt idx="2499">
                  <c:v>2719.57</c:v>
                </c:pt>
                <c:pt idx="2500">
                  <c:v>2468.576</c:v>
                </c:pt>
                <c:pt idx="2501">
                  <c:v>2324.0360000000001</c:v>
                </c:pt>
                <c:pt idx="2502">
                  <c:v>2360.2719999999999</c:v>
                </c:pt>
                <c:pt idx="2503">
                  <c:v>2434.902</c:v>
                </c:pt>
                <c:pt idx="2504">
                  <c:v>2686.7</c:v>
                </c:pt>
                <c:pt idx="2505">
                  <c:v>2896.9360000000001</c:v>
                </c:pt>
                <c:pt idx="2506">
                  <c:v>3101.404</c:v>
                </c:pt>
                <c:pt idx="2507">
                  <c:v>3266.902</c:v>
                </c:pt>
                <c:pt idx="2508">
                  <c:v>3256.9920000000002</c:v>
                </c:pt>
                <c:pt idx="2509">
                  <c:v>3085.13</c:v>
                </c:pt>
                <c:pt idx="2510">
                  <c:v>2744.7539999999999</c:v>
                </c:pt>
                <c:pt idx="2511">
                  <c:v>2515.17</c:v>
                </c:pt>
                <c:pt idx="2512">
                  <c:v>2413.8139999999999</c:v>
                </c:pt>
                <c:pt idx="2513">
                  <c:v>2230.5059999999999</c:v>
                </c:pt>
                <c:pt idx="2514">
                  <c:v>1635.7139999999999</c:v>
                </c:pt>
                <c:pt idx="2515">
                  <c:v>1440.18</c:v>
                </c:pt>
                <c:pt idx="2516">
                  <c:v>1338.8579999999999</c:v>
                </c:pt>
                <c:pt idx="2517">
                  <c:v>1303.5339999999999</c:v>
                </c:pt>
                <c:pt idx="2518">
                  <c:v>1311.722</c:v>
                </c:pt>
                <c:pt idx="2519">
                  <c:v>1475.3820000000001</c:v>
                </c:pt>
                <c:pt idx="2520">
                  <c:v>1860.1979999999999</c:v>
                </c:pt>
                <c:pt idx="2521">
                  <c:v>2223.1419999999998</c:v>
                </c:pt>
                <c:pt idx="2522">
                  <c:v>2389.2820000000002</c:v>
                </c:pt>
                <c:pt idx="2523">
                  <c:v>2354.3119999999999</c:v>
                </c:pt>
                <c:pt idx="2524">
                  <c:v>2258.366</c:v>
                </c:pt>
                <c:pt idx="2525">
                  <c:v>2314.66</c:v>
                </c:pt>
                <c:pt idx="2526">
                  <c:v>2530.9160000000002</c:v>
                </c:pt>
                <c:pt idx="2527">
                  <c:v>2937.1840000000002</c:v>
                </c:pt>
                <c:pt idx="2528">
                  <c:v>3205.27</c:v>
                </c:pt>
                <c:pt idx="2529">
                  <c:v>3071.1320000000001</c:v>
                </c:pt>
                <c:pt idx="2530">
                  <c:v>2664.788</c:v>
                </c:pt>
                <c:pt idx="2531">
                  <c:v>2301.5340000000001</c:v>
                </c:pt>
                <c:pt idx="2532">
                  <c:v>2010.068</c:v>
                </c:pt>
                <c:pt idx="2533">
                  <c:v>1824.8779999999999</c:v>
                </c:pt>
                <c:pt idx="2534">
                  <c:v>1500.7139999999999</c:v>
                </c:pt>
                <c:pt idx="2535">
                  <c:v>1488.74</c:v>
                </c:pt>
                <c:pt idx="2536">
                  <c:v>1412.502</c:v>
                </c:pt>
                <c:pt idx="2537">
                  <c:v>1338.3219999999999</c:v>
                </c:pt>
                <c:pt idx="2538">
                  <c:v>1283.366</c:v>
                </c:pt>
                <c:pt idx="2539">
                  <c:v>1275.442</c:v>
                </c:pt>
                <c:pt idx="2540">
                  <c:v>1295.692</c:v>
                </c:pt>
                <c:pt idx="2541">
                  <c:v>1394.588</c:v>
                </c:pt>
                <c:pt idx="2542">
                  <c:v>1488.6219999999998</c:v>
                </c:pt>
                <c:pt idx="2543">
                  <c:v>1634.9780000000001</c:v>
                </c:pt>
                <c:pt idx="2544">
                  <c:v>1739.2439999999999</c:v>
                </c:pt>
                <c:pt idx="2545">
                  <c:v>1843.15</c:v>
                </c:pt>
                <c:pt idx="2546">
                  <c:v>1950.7059999999999</c:v>
                </c:pt>
                <c:pt idx="2547">
                  <c:v>2177.5039999999999</c:v>
                </c:pt>
                <c:pt idx="2548">
                  <c:v>2472.114</c:v>
                </c:pt>
                <c:pt idx="2549">
                  <c:v>2653.7039999999997</c:v>
                </c:pt>
                <c:pt idx="2550">
                  <c:v>2865.73</c:v>
                </c:pt>
                <c:pt idx="2551">
                  <c:v>3085.2579999999998</c:v>
                </c:pt>
                <c:pt idx="2552">
                  <c:v>3044.0360000000001</c:v>
                </c:pt>
                <c:pt idx="2553">
                  <c:v>2794.24</c:v>
                </c:pt>
                <c:pt idx="2554">
                  <c:v>2514.694</c:v>
                </c:pt>
                <c:pt idx="2555">
                  <c:v>1967.626</c:v>
                </c:pt>
                <c:pt idx="2556">
                  <c:v>1915.09</c:v>
                </c:pt>
                <c:pt idx="2557">
                  <c:v>3005.8319999999999</c:v>
                </c:pt>
                <c:pt idx="2558">
                  <c:v>4740.2160000000003</c:v>
                </c:pt>
                <c:pt idx="2559">
                  <c:v>6661.84</c:v>
                </c:pt>
                <c:pt idx="2560">
                  <c:v>7985.2219999999998</c:v>
                </c:pt>
                <c:pt idx="2561">
                  <c:v>8081.1580000000004</c:v>
                </c:pt>
                <c:pt idx="2562">
                  <c:v>7638.3559999999998</c:v>
                </c:pt>
                <c:pt idx="2563">
                  <c:v>6915.8440000000001</c:v>
                </c:pt>
                <c:pt idx="2564">
                  <c:v>6062.9340000000002</c:v>
                </c:pt>
                <c:pt idx="2565">
                  <c:v>5189.9859999999999</c:v>
                </c:pt>
                <c:pt idx="2566">
                  <c:v>4059.6979999999999</c:v>
                </c:pt>
                <c:pt idx="2567">
                  <c:v>3659.2460000000001</c:v>
                </c:pt>
                <c:pt idx="2568">
                  <c:v>3329.5160000000001</c:v>
                </c:pt>
                <c:pt idx="2569">
                  <c:v>3010.89</c:v>
                </c:pt>
                <c:pt idx="2570">
                  <c:v>2712.9160000000002</c:v>
                </c:pt>
                <c:pt idx="2571">
                  <c:v>2712.9160000000002</c:v>
                </c:pt>
                <c:pt idx="2572">
                  <c:v>2712.9160000000002</c:v>
                </c:pt>
                <c:pt idx="2573">
                  <c:v>2100.4299999999998</c:v>
                </c:pt>
                <c:pt idx="2574">
                  <c:v>2031.172</c:v>
                </c:pt>
                <c:pt idx="2575">
                  <c:v>2018.2339999999999</c:v>
                </c:pt>
                <c:pt idx="2576">
                  <c:v>2039.5160000000001</c:v>
                </c:pt>
                <c:pt idx="2577">
                  <c:v>2083.9319999999998</c:v>
                </c:pt>
                <c:pt idx="2578">
                  <c:v>2026.3219999999999</c:v>
                </c:pt>
                <c:pt idx="2579">
                  <c:v>1986.2819999999999</c:v>
                </c:pt>
                <c:pt idx="2580">
                  <c:v>2008.722</c:v>
                </c:pt>
                <c:pt idx="2581">
                  <c:v>2154.7599999999998</c:v>
                </c:pt>
                <c:pt idx="2582">
                  <c:v>2459.2440000000001</c:v>
                </c:pt>
                <c:pt idx="2583">
                  <c:v>2696.19</c:v>
                </c:pt>
                <c:pt idx="2584">
                  <c:v>2799.0120000000002</c:v>
                </c:pt>
                <c:pt idx="2585">
                  <c:v>2730.0459999999998</c:v>
                </c:pt>
                <c:pt idx="2586">
                  <c:v>2511.91</c:v>
                </c:pt>
                <c:pt idx="2587">
                  <c:v>2238.89</c:v>
                </c:pt>
                <c:pt idx="2588">
                  <c:v>1802.616</c:v>
                </c:pt>
                <c:pt idx="2589">
                  <c:v>1622.8119999999999</c:v>
                </c:pt>
                <c:pt idx="2590">
                  <c:v>1478.558</c:v>
                </c:pt>
                <c:pt idx="2591">
                  <c:v>1355.4099999999999</c:v>
                </c:pt>
                <c:pt idx="2592">
                  <c:v>1299.2559999999999</c:v>
                </c:pt>
                <c:pt idx="2593">
                  <c:v>1308.116</c:v>
                </c:pt>
                <c:pt idx="2594">
                  <c:v>1378.0940000000001</c:v>
                </c:pt>
                <c:pt idx="2595">
                  <c:v>1416.5</c:v>
                </c:pt>
                <c:pt idx="2596">
                  <c:v>1483.2439999999999</c:v>
                </c:pt>
                <c:pt idx="2597">
                  <c:v>1582.4159999999999</c:v>
                </c:pt>
                <c:pt idx="2598">
                  <c:v>1511.826</c:v>
                </c:pt>
                <c:pt idx="2599">
                  <c:v>1414.162</c:v>
                </c:pt>
                <c:pt idx="2600">
                  <c:v>1284.3599999999999</c:v>
                </c:pt>
                <c:pt idx="2601">
                  <c:v>1240.326</c:v>
                </c:pt>
                <c:pt idx="2602">
                  <c:v>1216.8879999999999</c:v>
                </c:pt>
                <c:pt idx="2603">
                  <c:v>1212.7819999999999</c:v>
                </c:pt>
                <c:pt idx="2604">
                  <c:v>1260.5740000000001</c:v>
                </c:pt>
                <c:pt idx="2605">
                  <c:v>1296.1420000000001</c:v>
                </c:pt>
                <c:pt idx="2606">
                  <c:v>1410.3339999999998</c:v>
                </c:pt>
                <c:pt idx="2607">
                  <c:v>1455.9759999999999</c:v>
                </c:pt>
                <c:pt idx="2608">
                  <c:v>1614.15</c:v>
                </c:pt>
                <c:pt idx="2609">
                  <c:v>1741.202</c:v>
                </c:pt>
                <c:pt idx="2610">
                  <c:v>1919.104</c:v>
                </c:pt>
                <c:pt idx="2611">
                  <c:v>1980.23</c:v>
                </c:pt>
                <c:pt idx="2612">
                  <c:v>1956.492</c:v>
                </c:pt>
                <c:pt idx="2613">
                  <c:v>2002.8040000000001</c:v>
                </c:pt>
                <c:pt idx="2614">
                  <c:v>2067.596</c:v>
                </c:pt>
                <c:pt idx="2615">
                  <c:v>2141.0459999999998</c:v>
                </c:pt>
                <c:pt idx="2616">
                  <c:v>2530.7359999999999</c:v>
                </c:pt>
                <c:pt idx="2617">
                  <c:v>2712.3359999999998</c:v>
                </c:pt>
                <c:pt idx="2618">
                  <c:v>2702.902</c:v>
                </c:pt>
                <c:pt idx="2619">
                  <c:v>2548.038</c:v>
                </c:pt>
                <c:pt idx="2620">
                  <c:v>2351.8159999999998</c:v>
                </c:pt>
                <c:pt idx="2621">
                  <c:v>2289.9180000000001</c:v>
                </c:pt>
                <c:pt idx="2622">
                  <c:v>2223.518</c:v>
                </c:pt>
                <c:pt idx="2623">
                  <c:v>2114.8919999999998</c:v>
                </c:pt>
                <c:pt idx="2624">
                  <c:v>2043.7719999999999</c:v>
                </c:pt>
                <c:pt idx="2625">
                  <c:v>1809.94</c:v>
                </c:pt>
                <c:pt idx="2626">
                  <c:v>1764.134</c:v>
                </c:pt>
                <c:pt idx="2627">
                  <c:v>1807.152</c:v>
                </c:pt>
                <c:pt idx="2628">
                  <c:v>1788.87</c:v>
                </c:pt>
                <c:pt idx="2629">
                  <c:v>1684.258</c:v>
                </c:pt>
                <c:pt idx="2630">
                  <c:v>1669.192</c:v>
                </c:pt>
                <c:pt idx="2631">
                  <c:v>1671.922</c:v>
                </c:pt>
                <c:pt idx="2632">
                  <c:v>1684.3820000000001</c:v>
                </c:pt>
                <c:pt idx="2633">
                  <c:v>1724.616</c:v>
                </c:pt>
                <c:pt idx="2634">
                  <c:v>1743.586</c:v>
                </c:pt>
                <c:pt idx="2635">
                  <c:v>1764.02</c:v>
                </c:pt>
                <c:pt idx="2636">
                  <c:v>1786.0619999999999</c:v>
                </c:pt>
                <c:pt idx="2637">
                  <c:v>1799.19</c:v>
                </c:pt>
                <c:pt idx="2638">
                  <c:v>1810.546</c:v>
                </c:pt>
                <c:pt idx="2639">
                  <c:v>1849.7860000000001</c:v>
                </c:pt>
                <c:pt idx="2640">
                  <c:v>1857.22</c:v>
                </c:pt>
                <c:pt idx="2641">
                  <c:v>1864.942</c:v>
                </c:pt>
                <c:pt idx="2642">
                  <c:v>1879.808</c:v>
                </c:pt>
                <c:pt idx="2643">
                  <c:v>1864.4559999999999</c:v>
                </c:pt>
                <c:pt idx="2644">
                  <c:v>1839.502</c:v>
                </c:pt>
                <c:pt idx="2645">
                  <c:v>1815.49</c:v>
                </c:pt>
                <c:pt idx="2646">
                  <c:v>1773.086</c:v>
                </c:pt>
                <c:pt idx="2647">
                  <c:v>1709.94</c:v>
                </c:pt>
                <c:pt idx="2648">
                  <c:v>1679.74</c:v>
                </c:pt>
                <c:pt idx="2649">
                  <c:v>1649.1079999999999</c:v>
                </c:pt>
                <c:pt idx="2650">
                  <c:v>1609.0360000000001</c:v>
                </c:pt>
                <c:pt idx="2651">
                  <c:v>1589.452</c:v>
                </c:pt>
                <c:pt idx="2652">
                  <c:v>1589.9580000000001</c:v>
                </c:pt>
                <c:pt idx="2653">
                  <c:v>1580.2460000000001</c:v>
                </c:pt>
                <c:pt idx="2654">
                  <c:v>1551.6019999999999</c:v>
                </c:pt>
                <c:pt idx="2655">
                  <c:v>1541.73</c:v>
                </c:pt>
                <c:pt idx="2656">
                  <c:v>1542.3440000000001</c:v>
                </c:pt>
                <c:pt idx="2657">
                  <c:v>1523.1220000000001</c:v>
                </c:pt>
                <c:pt idx="2658">
                  <c:v>1504.134</c:v>
                </c:pt>
                <c:pt idx="2659">
                  <c:v>1494.7839999999999</c:v>
                </c:pt>
                <c:pt idx="2660">
                  <c:v>1465.182</c:v>
                </c:pt>
                <c:pt idx="2661">
                  <c:v>1446.7919999999999</c:v>
                </c:pt>
                <c:pt idx="2662">
                  <c:v>1428.038</c:v>
                </c:pt>
                <c:pt idx="2663">
                  <c:v>1400.0640000000001</c:v>
                </c:pt>
                <c:pt idx="2664">
                  <c:v>1373.624</c:v>
                </c:pt>
                <c:pt idx="2665">
                  <c:v>1366.8779999999999</c:v>
                </c:pt>
                <c:pt idx="2666">
                  <c:v>1359.952</c:v>
                </c:pt>
                <c:pt idx="2667">
                  <c:v>1364.056</c:v>
                </c:pt>
                <c:pt idx="2668">
                  <c:v>1378.07</c:v>
                </c:pt>
                <c:pt idx="2669">
                  <c:v>1401.848</c:v>
                </c:pt>
                <c:pt idx="2670">
                  <c:v>1405.2460000000001</c:v>
                </c:pt>
                <c:pt idx="2671">
                  <c:v>1405.2460000000001</c:v>
                </c:pt>
                <c:pt idx="2672">
                  <c:v>1405.2460000000001</c:v>
                </c:pt>
                <c:pt idx="2673">
                  <c:v>1781.15</c:v>
                </c:pt>
                <c:pt idx="2674">
                  <c:v>1717.4059999999999</c:v>
                </c:pt>
                <c:pt idx="2675">
                  <c:v>1663.01</c:v>
                </c:pt>
                <c:pt idx="2676">
                  <c:v>1638.56</c:v>
                </c:pt>
                <c:pt idx="2677">
                  <c:v>1610.78</c:v>
                </c:pt>
                <c:pt idx="2678">
                  <c:v>1617.2339999999999</c:v>
                </c:pt>
                <c:pt idx="2679">
                  <c:v>1643.5619999999999</c:v>
                </c:pt>
                <c:pt idx="2680">
                  <c:v>1668.9859999999999</c:v>
                </c:pt>
                <c:pt idx="2681">
                  <c:v>1682.0219999999999</c:v>
                </c:pt>
                <c:pt idx="2682">
                  <c:v>1694.4279999999999</c:v>
                </c:pt>
                <c:pt idx="2683">
                  <c:v>1696.5419999999999</c:v>
                </c:pt>
                <c:pt idx="2684">
                  <c:v>1708.694</c:v>
                </c:pt>
                <c:pt idx="2685">
                  <c:v>1741.694</c:v>
                </c:pt>
                <c:pt idx="2686">
                  <c:v>1764.75</c:v>
                </c:pt>
                <c:pt idx="2687">
                  <c:v>1807.8420000000001</c:v>
                </c:pt>
                <c:pt idx="2688">
                  <c:v>1850.1559999999999</c:v>
                </c:pt>
                <c:pt idx="2689">
                  <c:v>1901.0419999999999</c:v>
                </c:pt>
                <c:pt idx="2690">
                  <c:v>1938.3119999999999</c:v>
                </c:pt>
                <c:pt idx="2691">
                  <c:v>1960.1399999999999</c:v>
                </c:pt>
                <c:pt idx="2692">
                  <c:v>1973.614</c:v>
                </c:pt>
                <c:pt idx="2693">
                  <c:v>1982.366</c:v>
                </c:pt>
                <c:pt idx="2694">
                  <c:v>2004.174</c:v>
                </c:pt>
                <c:pt idx="2695">
                  <c:v>2069.4539999999997</c:v>
                </c:pt>
                <c:pt idx="2696">
                  <c:v>2109.1459999999997</c:v>
                </c:pt>
                <c:pt idx="2697">
                  <c:v>2147.8620000000001</c:v>
                </c:pt>
                <c:pt idx="2698">
                  <c:v>2175.7659999999996</c:v>
                </c:pt>
                <c:pt idx="2699">
                  <c:v>2212.7280000000001</c:v>
                </c:pt>
                <c:pt idx="2700">
                  <c:v>2221.462</c:v>
                </c:pt>
                <c:pt idx="2701">
                  <c:v>2221.5340000000001</c:v>
                </c:pt>
                <c:pt idx="2702">
                  <c:v>2223.56</c:v>
                </c:pt>
                <c:pt idx="2703">
                  <c:v>2256.4160000000002</c:v>
                </c:pt>
                <c:pt idx="2704">
                  <c:v>2298.6579999999999</c:v>
                </c:pt>
                <c:pt idx="2705">
                  <c:v>2352.31</c:v>
                </c:pt>
                <c:pt idx="2706">
                  <c:v>2445.0219999999999</c:v>
                </c:pt>
                <c:pt idx="2707">
                  <c:v>2536.5039999999999</c:v>
                </c:pt>
                <c:pt idx="2708">
                  <c:v>2605.5459999999998</c:v>
                </c:pt>
                <c:pt idx="2709">
                  <c:v>2651.08</c:v>
                </c:pt>
                <c:pt idx="2710">
                  <c:v>2677.32</c:v>
                </c:pt>
                <c:pt idx="2711">
                  <c:v>2682.8359999999998</c:v>
                </c:pt>
                <c:pt idx="2712">
                  <c:v>2657.576</c:v>
                </c:pt>
                <c:pt idx="2713">
                  <c:v>2580.634</c:v>
                </c:pt>
                <c:pt idx="2714">
                  <c:v>2580.96</c:v>
                </c:pt>
                <c:pt idx="2715">
                  <c:v>2581.61</c:v>
                </c:pt>
                <c:pt idx="2716">
                  <c:v>2623.7260000000001</c:v>
                </c:pt>
                <c:pt idx="2717">
                  <c:v>2666.1480000000001</c:v>
                </c:pt>
                <c:pt idx="2718">
                  <c:v>2679.0940000000001</c:v>
                </c:pt>
                <c:pt idx="2719">
                  <c:v>2722.2039999999997</c:v>
                </c:pt>
                <c:pt idx="2720">
                  <c:v>2725.44</c:v>
                </c:pt>
                <c:pt idx="2721">
                  <c:v>2776.7599999999998</c:v>
                </c:pt>
                <c:pt idx="2722">
                  <c:v>2852.24</c:v>
                </c:pt>
                <c:pt idx="2723">
                  <c:v>2898.7139999999999</c:v>
                </c:pt>
                <c:pt idx="2724">
                  <c:v>2880.27</c:v>
                </c:pt>
                <c:pt idx="2725">
                  <c:v>2833.886</c:v>
                </c:pt>
                <c:pt idx="2726">
                  <c:v>2782.402</c:v>
                </c:pt>
                <c:pt idx="2727">
                  <c:v>2714.9580000000001</c:v>
                </c:pt>
                <c:pt idx="2728">
                  <c:v>2610.2199999999998</c:v>
                </c:pt>
                <c:pt idx="2729">
                  <c:v>2481.5940000000001</c:v>
                </c:pt>
                <c:pt idx="2730">
                  <c:v>2411.8820000000001</c:v>
                </c:pt>
                <c:pt idx="2731">
                  <c:v>2458.8919999999998</c:v>
                </c:pt>
                <c:pt idx="2732">
                  <c:v>2606.826</c:v>
                </c:pt>
                <c:pt idx="2733">
                  <c:v>2820.33</c:v>
                </c:pt>
                <c:pt idx="2734">
                  <c:v>3066.4780000000001</c:v>
                </c:pt>
                <c:pt idx="2735">
                  <c:v>3287.2039999999997</c:v>
                </c:pt>
                <c:pt idx="2736">
                  <c:v>3428.348</c:v>
                </c:pt>
                <c:pt idx="2737">
                  <c:v>3415.8559999999998</c:v>
                </c:pt>
                <c:pt idx="2738">
                  <c:v>3373.2539999999999</c:v>
                </c:pt>
                <c:pt idx="2739">
                  <c:v>3405.5540000000001</c:v>
                </c:pt>
                <c:pt idx="2740">
                  <c:v>3449.768</c:v>
                </c:pt>
                <c:pt idx="2741">
                  <c:v>3476.46</c:v>
                </c:pt>
                <c:pt idx="2742">
                  <c:v>3445.43</c:v>
                </c:pt>
                <c:pt idx="2743">
                  <c:v>3465.81</c:v>
                </c:pt>
                <c:pt idx="2744">
                  <c:v>3486.55</c:v>
                </c:pt>
                <c:pt idx="2745">
                  <c:v>3459.19</c:v>
                </c:pt>
                <c:pt idx="2746">
                  <c:v>3415.8420000000001</c:v>
                </c:pt>
                <c:pt idx="2747">
                  <c:v>3547.596</c:v>
                </c:pt>
                <c:pt idx="2748">
                  <c:v>3775.41</c:v>
                </c:pt>
                <c:pt idx="2749">
                  <c:v>3920.5819999999999</c:v>
                </c:pt>
                <c:pt idx="2750">
                  <c:v>3857.22</c:v>
                </c:pt>
                <c:pt idx="2751">
                  <c:v>3803.46</c:v>
                </c:pt>
                <c:pt idx="2752">
                  <c:v>3900.5299999999997</c:v>
                </c:pt>
                <c:pt idx="2753">
                  <c:v>3996.8240000000001</c:v>
                </c:pt>
                <c:pt idx="2754">
                  <c:v>4104.33</c:v>
                </c:pt>
                <c:pt idx="2755">
                  <c:v>4251.4560000000001</c:v>
                </c:pt>
                <c:pt idx="2756">
                  <c:v>4407.2240000000002</c:v>
                </c:pt>
                <c:pt idx="2757">
                  <c:v>4491.1319999999996</c:v>
                </c:pt>
                <c:pt idx="2758">
                  <c:v>4545.384</c:v>
                </c:pt>
                <c:pt idx="2759">
                  <c:v>4590.7560000000003</c:v>
                </c:pt>
                <c:pt idx="2760">
                  <c:v>4663.38</c:v>
                </c:pt>
                <c:pt idx="2761">
                  <c:v>4710.5420000000004</c:v>
                </c:pt>
                <c:pt idx="2762">
                  <c:v>4768.0460000000003</c:v>
                </c:pt>
                <c:pt idx="2763">
                  <c:v>4825.4619999999995</c:v>
                </c:pt>
                <c:pt idx="2764">
                  <c:v>4883.1660000000002</c:v>
                </c:pt>
                <c:pt idx="2765">
                  <c:v>4881.1400000000003</c:v>
                </c:pt>
                <c:pt idx="2766">
                  <c:v>4848.808</c:v>
                </c:pt>
                <c:pt idx="2767">
                  <c:v>4776.2960000000003</c:v>
                </c:pt>
                <c:pt idx="2768">
                  <c:v>4644.5959999999995</c:v>
                </c:pt>
                <c:pt idx="2769">
                  <c:v>4533.53</c:v>
                </c:pt>
                <c:pt idx="2770">
                  <c:v>4392.3180000000002</c:v>
                </c:pt>
                <c:pt idx="2771">
                  <c:v>4392.3180000000002</c:v>
                </c:pt>
                <c:pt idx="2772">
                  <c:v>4392.3180000000002</c:v>
                </c:pt>
                <c:pt idx="2773">
                  <c:v>4700.6319999999996</c:v>
                </c:pt>
                <c:pt idx="2774">
                  <c:v>4337.6859999999997</c:v>
                </c:pt>
                <c:pt idx="2775">
                  <c:v>4017.848</c:v>
                </c:pt>
                <c:pt idx="2776">
                  <c:v>4088.4799999999996</c:v>
                </c:pt>
                <c:pt idx="2777">
                  <c:v>4272.6379999999999</c:v>
                </c:pt>
                <c:pt idx="2778">
                  <c:v>4526.9960000000001</c:v>
                </c:pt>
                <c:pt idx="2779">
                  <c:v>4874.4080000000004</c:v>
                </c:pt>
                <c:pt idx="2780">
                  <c:v>5313.4639999999999</c:v>
                </c:pt>
                <c:pt idx="2781">
                  <c:v>5802.8680000000004</c:v>
                </c:pt>
                <c:pt idx="2782">
                  <c:v>6309.11</c:v>
                </c:pt>
                <c:pt idx="2783">
                  <c:v>6835.0460000000003</c:v>
                </c:pt>
                <c:pt idx="2784">
                  <c:v>6960.5439999999999</c:v>
                </c:pt>
                <c:pt idx="2785">
                  <c:v>7056.91</c:v>
                </c:pt>
                <c:pt idx="2786">
                  <c:v>7093.7460000000001</c:v>
                </c:pt>
                <c:pt idx="2787">
                  <c:v>7100.8180000000002</c:v>
                </c:pt>
                <c:pt idx="2788">
                  <c:v>7028.63</c:v>
                </c:pt>
                <c:pt idx="2789">
                  <c:v>6866.95</c:v>
                </c:pt>
                <c:pt idx="2790">
                  <c:v>6525.8280000000004</c:v>
                </c:pt>
                <c:pt idx="2791">
                  <c:v>5974.5079999999998</c:v>
                </c:pt>
                <c:pt idx="2792">
                  <c:v>5463.19</c:v>
                </c:pt>
                <c:pt idx="2793">
                  <c:v>4690.6580000000004</c:v>
                </c:pt>
                <c:pt idx="2794">
                  <c:v>4399.2119999999995</c:v>
                </c:pt>
                <c:pt idx="2795">
                  <c:v>4128.7060000000001</c:v>
                </c:pt>
                <c:pt idx="2796">
                  <c:v>3821.4720000000002</c:v>
                </c:pt>
                <c:pt idx="2797">
                  <c:v>3674.87</c:v>
                </c:pt>
                <c:pt idx="2798">
                  <c:v>3588.6480000000001</c:v>
                </c:pt>
                <c:pt idx="2799">
                  <c:v>3554.3980000000001</c:v>
                </c:pt>
                <c:pt idx="2800">
                  <c:v>3725.5880000000002</c:v>
                </c:pt>
                <c:pt idx="2801">
                  <c:v>4261.768</c:v>
                </c:pt>
                <c:pt idx="2802">
                  <c:v>5611.9759999999997</c:v>
                </c:pt>
                <c:pt idx="2803">
                  <c:v>6193.39</c:v>
                </c:pt>
                <c:pt idx="2804">
                  <c:v>6757.0519999999997</c:v>
                </c:pt>
                <c:pt idx="2805">
                  <c:v>7716.4260000000004</c:v>
                </c:pt>
                <c:pt idx="2806">
                  <c:v>7964.2020000000002</c:v>
                </c:pt>
                <c:pt idx="2807">
                  <c:v>8183.9480000000012</c:v>
                </c:pt>
                <c:pt idx="2808">
                  <c:v>8234.0379999999986</c:v>
                </c:pt>
                <c:pt idx="2809">
                  <c:v>8404.0920000000006</c:v>
                </c:pt>
                <c:pt idx="2810">
                  <c:v>8464.9060000000009</c:v>
                </c:pt>
                <c:pt idx="2811">
                  <c:v>8515.7919999999995</c:v>
                </c:pt>
                <c:pt idx="2812">
                  <c:v>8566.768</c:v>
                </c:pt>
                <c:pt idx="2813">
                  <c:v>8627.8179999999993</c:v>
                </c:pt>
                <c:pt idx="2814">
                  <c:v>8679.8060000000005</c:v>
                </c:pt>
                <c:pt idx="2815">
                  <c:v>8730.4920000000002</c:v>
                </c:pt>
                <c:pt idx="2816">
                  <c:v>8750.98</c:v>
                </c:pt>
                <c:pt idx="2817">
                  <c:v>8751.5059999999994</c:v>
                </c:pt>
                <c:pt idx="2818">
                  <c:v>8732.0120000000006</c:v>
                </c:pt>
                <c:pt idx="2819">
                  <c:v>8742.482</c:v>
                </c:pt>
                <c:pt idx="2820">
                  <c:v>8713.2939999999999</c:v>
                </c:pt>
                <c:pt idx="2821">
                  <c:v>8673.5480000000007</c:v>
                </c:pt>
                <c:pt idx="2822">
                  <c:v>8663.5480000000007</c:v>
                </c:pt>
                <c:pt idx="2823">
                  <c:v>8653.5120000000006</c:v>
                </c:pt>
                <c:pt idx="2824">
                  <c:v>8613.4940000000006</c:v>
                </c:pt>
                <c:pt idx="2825">
                  <c:v>8573.7099999999991</c:v>
                </c:pt>
                <c:pt idx="2826">
                  <c:v>8584.0540000000001</c:v>
                </c:pt>
                <c:pt idx="2827">
                  <c:v>8584.1980000000003</c:v>
                </c:pt>
                <c:pt idx="2828">
                  <c:v>8574.2900000000009</c:v>
                </c:pt>
                <c:pt idx="2829">
                  <c:v>8524.2520000000004</c:v>
                </c:pt>
                <c:pt idx="2830">
                  <c:v>8514.1440000000002</c:v>
                </c:pt>
                <c:pt idx="2831">
                  <c:v>8483.5300000000007</c:v>
                </c:pt>
                <c:pt idx="2832">
                  <c:v>8413.1319999999996</c:v>
                </c:pt>
                <c:pt idx="2833">
                  <c:v>8353.0419999999995</c:v>
                </c:pt>
                <c:pt idx="2834">
                  <c:v>8233.15</c:v>
                </c:pt>
                <c:pt idx="2835">
                  <c:v>8153.5119999999997</c:v>
                </c:pt>
                <c:pt idx="2836">
                  <c:v>8003.9279999999999</c:v>
                </c:pt>
                <c:pt idx="2837">
                  <c:v>7954.1440000000002</c:v>
                </c:pt>
                <c:pt idx="2838">
                  <c:v>7894.2160000000003</c:v>
                </c:pt>
                <c:pt idx="2839">
                  <c:v>7834.29</c:v>
                </c:pt>
                <c:pt idx="2840">
                  <c:v>7744.29</c:v>
                </c:pt>
                <c:pt idx="2841">
                  <c:v>7704.326</c:v>
                </c:pt>
                <c:pt idx="2842">
                  <c:v>7634.4160000000002</c:v>
                </c:pt>
                <c:pt idx="2843">
                  <c:v>7574.6679999999997</c:v>
                </c:pt>
                <c:pt idx="2844">
                  <c:v>7535.03</c:v>
                </c:pt>
                <c:pt idx="2845">
                  <c:v>7375.41</c:v>
                </c:pt>
                <c:pt idx="2846">
                  <c:v>7265.4279999999999</c:v>
                </c:pt>
                <c:pt idx="2847">
                  <c:v>7115.174</c:v>
                </c:pt>
                <c:pt idx="2848">
                  <c:v>6965.0479999999998</c:v>
                </c:pt>
                <c:pt idx="2849">
                  <c:v>6835.0479999999998</c:v>
                </c:pt>
                <c:pt idx="2850">
                  <c:v>6705.03</c:v>
                </c:pt>
                <c:pt idx="2851">
                  <c:v>6595.1019999999999</c:v>
                </c:pt>
                <c:pt idx="2852">
                  <c:v>6525.3739999999998</c:v>
                </c:pt>
                <c:pt idx="2853">
                  <c:v>6465.6080000000002</c:v>
                </c:pt>
                <c:pt idx="2854">
                  <c:v>6376.2420000000002</c:v>
                </c:pt>
                <c:pt idx="2855">
                  <c:v>6406.7119999999995</c:v>
                </c:pt>
                <c:pt idx="2856">
                  <c:v>6417</c:v>
                </c:pt>
                <c:pt idx="2857">
                  <c:v>6457.326</c:v>
                </c:pt>
                <c:pt idx="2858">
                  <c:v>6577.1279999999997</c:v>
                </c:pt>
                <c:pt idx="2859">
                  <c:v>6637</c:v>
                </c:pt>
                <c:pt idx="2860">
                  <c:v>6716.53</c:v>
                </c:pt>
                <c:pt idx="2861">
                  <c:v>6825.9520000000002</c:v>
                </c:pt>
                <c:pt idx="2862">
                  <c:v>6885.23</c:v>
                </c:pt>
                <c:pt idx="2863">
                  <c:v>6914.65</c:v>
                </c:pt>
                <c:pt idx="2864">
                  <c:v>6934.326</c:v>
                </c:pt>
                <c:pt idx="2865">
                  <c:v>6954.0360000000001</c:v>
                </c:pt>
                <c:pt idx="2866">
                  <c:v>6993.8</c:v>
                </c:pt>
                <c:pt idx="2867">
                  <c:v>6983.15</c:v>
                </c:pt>
                <c:pt idx="2868">
                  <c:v>6912.9160000000002</c:v>
                </c:pt>
                <c:pt idx="2869">
                  <c:v>6892.7879999999996</c:v>
                </c:pt>
                <c:pt idx="2870">
                  <c:v>6822.6080000000002</c:v>
                </c:pt>
                <c:pt idx="2871">
                  <c:v>6822.6080000000002</c:v>
                </c:pt>
                <c:pt idx="2872">
                  <c:v>6822.6080000000002</c:v>
                </c:pt>
                <c:pt idx="2873">
                  <c:v>6706.558</c:v>
                </c:pt>
                <c:pt idx="2874">
                  <c:v>6680.8279999999995</c:v>
                </c:pt>
                <c:pt idx="2875">
                  <c:v>6686.598</c:v>
                </c:pt>
                <c:pt idx="2876">
                  <c:v>6730.2879999999996</c:v>
                </c:pt>
                <c:pt idx="2877">
                  <c:v>6767.36</c:v>
                </c:pt>
                <c:pt idx="2878">
                  <c:v>6794.6840000000002</c:v>
                </c:pt>
                <c:pt idx="2879">
                  <c:v>6822.6239999999998</c:v>
                </c:pt>
                <c:pt idx="2880">
                  <c:v>6860.4539999999997</c:v>
                </c:pt>
                <c:pt idx="2881">
                  <c:v>6888.4480000000003</c:v>
                </c:pt>
                <c:pt idx="2882">
                  <c:v>6946.6040000000003</c:v>
                </c:pt>
                <c:pt idx="2883">
                  <c:v>6984.8140000000003</c:v>
                </c:pt>
                <c:pt idx="2884">
                  <c:v>6971.866</c:v>
                </c:pt>
                <c:pt idx="2885">
                  <c:v>6990.674</c:v>
                </c:pt>
                <c:pt idx="2886">
                  <c:v>6999.7340000000004</c:v>
                </c:pt>
                <c:pt idx="2887">
                  <c:v>6998.9740000000002</c:v>
                </c:pt>
                <c:pt idx="2888">
                  <c:v>7038.3059999999996</c:v>
                </c:pt>
                <c:pt idx="2889">
                  <c:v>7017.9619999999995</c:v>
                </c:pt>
                <c:pt idx="2890">
                  <c:v>7017.7259999999997</c:v>
                </c:pt>
                <c:pt idx="2891">
                  <c:v>7037.7619999999997</c:v>
                </c:pt>
                <c:pt idx="2892">
                  <c:v>7168.0339999999997</c:v>
                </c:pt>
                <c:pt idx="2893">
                  <c:v>7168.0339999999997</c:v>
                </c:pt>
                <c:pt idx="2894">
                  <c:v>7257.9440000000004</c:v>
                </c:pt>
                <c:pt idx="2895">
                  <c:v>7277.7979999999998</c:v>
                </c:pt>
                <c:pt idx="2896">
                  <c:v>7337.5460000000003</c:v>
                </c:pt>
                <c:pt idx="2897">
                  <c:v>7387.13</c:v>
                </c:pt>
                <c:pt idx="2898">
                  <c:v>7396.57</c:v>
                </c:pt>
                <c:pt idx="2899">
                  <c:v>7435.3760000000002</c:v>
                </c:pt>
                <c:pt idx="2900">
                  <c:v>7414.8159999999998</c:v>
                </c:pt>
                <c:pt idx="2901">
                  <c:v>7324.2920000000004</c:v>
                </c:pt>
                <c:pt idx="2902">
                  <c:v>7273.9480000000003</c:v>
                </c:pt>
                <c:pt idx="2903">
                  <c:v>7183.5860000000002</c:v>
                </c:pt>
                <c:pt idx="2904">
                  <c:v>7053.134</c:v>
                </c:pt>
                <c:pt idx="2905">
                  <c:v>6942.6639999999998</c:v>
                </c:pt>
                <c:pt idx="2906">
                  <c:v>6772.4840000000004</c:v>
                </c:pt>
                <c:pt idx="2907">
                  <c:v>6492.0680000000002</c:v>
                </c:pt>
                <c:pt idx="2908">
                  <c:v>6331.9780000000001</c:v>
                </c:pt>
                <c:pt idx="2909">
                  <c:v>6192.23</c:v>
                </c:pt>
                <c:pt idx="2910">
                  <c:v>6072.4660000000003</c:v>
                </c:pt>
                <c:pt idx="2911">
                  <c:v>5982.6459999999997</c:v>
                </c:pt>
                <c:pt idx="2912">
                  <c:v>5852.8639999999996</c:v>
                </c:pt>
                <c:pt idx="2913">
                  <c:v>5732.9539999999997</c:v>
                </c:pt>
                <c:pt idx="2914">
                  <c:v>5542.6279999999997</c:v>
                </c:pt>
                <c:pt idx="2915">
                  <c:v>5251.49</c:v>
                </c:pt>
                <c:pt idx="2916">
                  <c:v>4248.09</c:v>
                </c:pt>
                <c:pt idx="2917">
                  <c:v>3726.8440000000001</c:v>
                </c:pt>
                <c:pt idx="2918">
                  <c:v>3295.6860000000001</c:v>
                </c:pt>
                <c:pt idx="2919">
                  <c:v>2965</c:v>
                </c:pt>
                <c:pt idx="2920">
                  <c:v>2604.44</c:v>
                </c:pt>
                <c:pt idx="2921">
                  <c:v>2384.8539999999998</c:v>
                </c:pt>
                <c:pt idx="2922">
                  <c:v>2255.7759999999998</c:v>
                </c:pt>
                <c:pt idx="2923">
                  <c:v>2167.1680000000001</c:v>
                </c:pt>
                <c:pt idx="2924">
                  <c:v>2019.682</c:v>
                </c:pt>
                <c:pt idx="2925">
                  <c:v>1807.5440000000001</c:v>
                </c:pt>
                <c:pt idx="2926">
                  <c:v>1829.434</c:v>
                </c:pt>
                <c:pt idx="2927">
                  <c:v>1964.866</c:v>
                </c:pt>
                <c:pt idx="2928">
                  <c:v>2183.192</c:v>
                </c:pt>
                <c:pt idx="2929">
                  <c:v>2367.8159999999998</c:v>
                </c:pt>
                <c:pt idx="2930">
                  <c:v>2467.3959999999997</c:v>
                </c:pt>
                <c:pt idx="2931">
                  <c:v>2516.4380000000001</c:v>
                </c:pt>
                <c:pt idx="2932">
                  <c:v>2468.0920000000001</c:v>
                </c:pt>
                <c:pt idx="2933">
                  <c:v>2090.5839999999998</c:v>
                </c:pt>
                <c:pt idx="2934">
                  <c:v>1885.126</c:v>
                </c:pt>
                <c:pt idx="2935">
                  <c:v>1793.15</c:v>
                </c:pt>
                <c:pt idx="2936">
                  <c:v>1764.4659999999999</c:v>
                </c:pt>
                <c:pt idx="2937">
                  <c:v>1763.0540000000001</c:v>
                </c:pt>
                <c:pt idx="2938">
                  <c:v>1767.1019999999999</c:v>
                </c:pt>
                <c:pt idx="2939">
                  <c:v>1793.086</c:v>
                </c:pt>
                <c:pt idx="2940">
                  <c:v>1807.0639999999999</c:v>
                </c:pt>
                <c:pt idx="2941">
                  <c:v>1843.6079999999999</c:v>
                </c:pt>
                <c:pt idx="2942">
                  <c:v>1890.9479999999999</c:v>
                </c:pt>
                <c:pt idx="2943">
                  <c:v>1919.336</c:v>
                </c:pt>
                <c:pt idx="2944">
                  <c:v>1976.1879999999999</c:v>
                </c:pt>
                <c:pt idx="2945">
                  <c:v>2037.9059999999999</c:v>
                </c:pt>
                <c:pt idx="2946">
                  <c:v>2076.9839999999999</c:v>
                </c:pt>
                <c:pt idx="2947">
                  <c:v>2095.556</c:v>
                </c:pt>
                <c:pt idx="2948">
                  <c:v>2100.2399999999998</c:v>
                </c:pt>
                <c:pt idx="2949">
                  <c:v>2109.3000000000002</c:v>
                </c:pt>
                <c:pt idx="2950">
                  <c:v>2111.1259999999997</c:v>
                </c:pt>
                <c:pt idx="2951">
                  <c:v>2112.8440000000001</c:v>
                </c:pt>
                <c:pt idx="2952">
                  <c:v>2113.7840000000001</c:v>
                </c:pt>
                <c:pt idx="2953">
                  <c:v>2134.5239999999999</c:v>
                </c:pt>
                <c:pt idx="2954">
                  <c:v>2156.712</c:v>
                </c:pt>
                <c:pt idx="2955">
                  <c:v>2178.4119999999998</c:v>
                </c:pt>
                <c:pt idx="2956">
                  <c:v>2181.3220000000001</c:v>
                </c:pt>
                <c:pt idx="2957">
                  <c:v>2212.9499999999998</c:v>
                </c:pt>
                <c:pt idx="2958">
                  <c:v>2297.2339999999999</c:v>
                </c:pt>
                <c:pt idx="2959">
                  <c:v>2337.884</c:v>
                </c:pt>
                <c:pt idx="2960">
                  <c:v>2367.9760000000001</c:v>
                </c:pt>
                <c:pt idx="2961">
                  <c:v>2406.2759999999998</c:v>
                </c:pt>
                <c:pt idx="2962">
                  <c:v>2405.5879999999997</c:v>
                </c:pt>
                <c:pt idx="2963">
                  <c:v>2392.5340000000001</c:v>
                </c:pt>
                <c:pt idx="2964">
                  <c:v>2416.6219999999998</c:v>
                </c:pt>
                <c:pt idx="2965">
                  <c:v>2399.6979999999999</c:v>
                </c:pt>
                <c:pt idx="2966">
                  <c:v>2361.7799999999997</c:v>
                </c:pt>
                <c:pt idx="2967">
                  <c:v>2333.808</c:v>
                </c:pt>
                <c:pt idx="2968">
                  <c:v>2341.8719999999998</c:v>
                </c:pt>
                <c:pt idx="2969">
                  <c:v>2349.4499999999998</c:v>
                </c:pt>
                <c:pt idx="2970">
                  <c:v>2347.39</c:v>
                </c:pt>
                <c:pt idx="2971">
                  <c:v>2347.39</c:v>
                </c:pt>
                <c:pt idx="2972">
                  <c:v>2347.39</c:v>
                </c:pt>
                <c:pt idx="2973">
                  <c:v>2321.1680000000001</c:v>
                </c:pt>
                <c:pt idx="2974">
                  <c:v>2288.366</c:v>
                </c:pt>
                <c:pt idx="2975">
                  <c:v>2268.2039999999997</c:v>
                </c:pt>
                <c:pt idx="2976">
                  <c:v>2236.558</c:v>
                </c:pt>
                <c:pt idx="2977">
                  <c:v>2224.9479999999999</c:v>
                </c:pt>
                <c:pt idx="2978">
                  <c:v>2205.0039999999999</c:v>
                </c:pt>
                <c:pt idx="2979">
                  <c:v>2187.8779999999997</c:v>
                </c:pt>
                <c:pt idx="2980">
                  <c:v>2168.9619999999995</c:v>
                </c:pt>
                <c:pt idx="2981">
                  <c:v>2160.6619999999998</c:v>
                </c:pt>
                <c:pt idx="2982">
                  <c:v>2152.4519999999998</c:v>
                </c:pt>
                <c:pt idx="2983">
                  <c:v>2164.2599999999998</c:v>
                </c:pt>
                <c:pt idx="2984">
                  <c:v>2175.4339999999997</c:v>
                </c:pt>
                <c:pt idx="2985">
                  <c:v>2164.386</c:v>
                </c:pt>
                <c:pt idx="2986">
                  <c:v>2133.2640000000001</c:v>
                </c:pt>
                <c:pt idx="2987">
                  <c:v>2091.5299999999997</c:v>
                </c:pt>
                <c:pt idx="2988">
                  <c:v>2051.1860000000001</c:v>
                </c:pt>
                <c:pt idx="2989">
                  <c:v>2030.932</c:v>
                </c:pt>
                <c:pt idx="2990">
                  <c:v>2012.27</c:v>
                </c:pt>
                <c:pt idx="2991">
                  <c:v>1972.56</c:v>
                </c:pt>
                <c:pt idx="2992">
                  <c:v>1941.6379999999999</c:v>
                </c:pt>
                <c:pt idx="2993">
                  <c:v>1901.2939999999999</c:v>
                </c:pt>
                <c:pt idx="2994">
                  <c:v>1860.318</c:v>
                </c:pt>
                <c:pt idx="2995">
                  <c:v>1818.546</c:v>
                </c:pt>
                <c:pt idx="2996">
                  <c:v>1776.81</c:v>
                </c:pt>
                <c:pt idx="2997">
                  <c:v>1702.8879999999999</c:v>
                </c:pt>
                <c:pt idx="2998">
                  <c:v>1691.604</c:v>
                </c:pt>
                <c:pt idx="2999">
                  <c:v>1671.6579999999999</c:v>
                </c:pt>
                <c:pt idx="3000">
                  <c:v>1651.9659999999999</c:v>
                </c:pt>
                <c:pt idx="3001">
                  <c:v>1613.6479999999999</c:v>
                </c:pt>
                <c:pt idx="3002">
                  <c:v>1594.84</c:v>
                </c:pt>
                <c:pt idx="3003">
                  <c:v>1596.088</c:v>
                </c:pt>
                <c:pt idx="3004">
                  <c:v>1578.0219999999999</c:v>
                </c:pt>
                <c:pt idx="3005">
                  <c:v>1549.902</c:v>
                </c:pt>
                <c:pt idx="3006">
                  <c:v>1540.9679999999998</c:v>
                </c:pt>
                <c:pt idx="3007">
                  <c:v>1542.74</c:v>
                </c:pt>
                <c:pt idx="3008">
                  <c:v>1525.7059999999999</c:v>
                </c:pt>
                <c:pt idx="3009">
                  <c:v>1537.856</c:v>
                </c:pt>
                <c:pt idx="3010">
                  <c:v>1550.6779999999999</c:v>
                </c:pt>
                <c:pt idx="3011">
                  <c:v>1583.316</c:v>
                </c:pt>
                <c:pt idx="3012">
                  <c:v>1605.396</c:v>
                </c:pt>
                <c:pt idx="3013">
                  <c:v>1637.076</c:v>
                </c:pt>
                <c:pt idx="3014">
                  <c:v>1668.306</c:v>
                </c:pt>
                <c:pt idx="3015">
                  <c:v>1690.386</c:v>
                </c:pt>
                <c:pt idx="3016">
                  <c:v>1720.0419999999999</c:v>
                </c:pt>
                <c:pt idx="3017">
                  <c:v>1736.8240000000001</c:v>
                </c:pt>
                <c:pt idx="3018">
                  <c:v>1764.0039999999999</c:v>
                </c:pt>
                <c:pt idx="3019">
                  <c:v>1780.7860000000001</c:v>
                </c:pt>
                <c:pt idx="3020">
                  <c:v>1802.09</c:v>
                </c:pt>
                <c:pt idx="3021">
                  <c:v>1826.6299999999999</c:v>
                </c:pt>
                <c:pt idx="3022">
                  <c:v>1841.08</c:v>
                </c:pt>
                <c:pt idx="3023">
                  <c:v>1856.742</c:v>
                </c:pt>
                <c:pt idx="3024">
                  <c:v>1864.97</c:v>
                </c:pt>
                <c:pt idx="3025">
                  <c:v>1862.384</c:v>
                </c:pt>
                <c:pt idx="3026">
                  <c:v>1841.1559999999999</c:v>
                </c:pt>
                <c:pt idx="3027">
                  <c:v>1822.24</c:v>
                </c:pt>
                <c:pt idx="3028">
                  <c:v>1811.1379999999999</c:v>
                </c:pt>
                <c:pt idx="3029">
                  <c:v>1800.3240000000001</c:v>
                </c:pt>
                <c:pt idx="3030">
                  <c:v>1780.8119999999999</c:v>
                </c:pt>
                <c:pt idx="3031">
                  <c:v>1747.6479999999999</c:v>
                </c:pt>
                <c:pt idx="3032">
                  <c:v>1713.5439999999999</c:v>
                </c:pt>
                <c:pt idx="3033">
                  <c:v>1703.5619999999999</c:v>
                </c:pt>
                <c:pt idx="3034">
                  <c:v>1703.5619999999999</c:v>
                </c:pt>
                <c:pt idx="3035">
                  <c:v>1667.7919999999999</c:v>
                </c:pt>
                <c:pt idx="3036">
                  <c:v>1639.818</c:v>
                </c:pt>
                <c:pt idx="3037">
                  <c:v>1622.24</c:v>
                </c:pt>
                <c:pt idx="3038">
                  <c:v>1605.6379999999999</c:v>
                </c:pt>
                <c:pt idx="3039">
                  <c:v>1599.308</c:v>
                </c:pt>
                <c:pt idx="3040">
                  <c:v>1584.4960000000001</c:v>
                </c:pt>
                <c:pt idx="3041">
                  <c:v>1598.98</c:v>
                </c:pt>
                <c:pt idx="3042">
                  <c:v>1612.74</c:v>
                </c:pt>
                <c:pt idx="3043">
                  <c:v>1637.874</c:v>
                </c:pt>
                <c:pt idx="3044">
                  <c:v>1674.836</c:v>
                </c:pt>
                <c:pt idx="3045">
                  <c:v>1698.288</c:v>
                </c:pt>
                <c:pt idx="3046">
                  <c:v>1722.048</c:v>
                </c:pt>
                <c:pt idx="3047">
                  <c:v>1744.616</c:v>
                </c:pt>
                <c:pt idx="3048">
                  <c:v>1774.5439999999999</c:v>
                </c:pt>
                <c:pt idx="3049">
                  <c:v>1793.694</c:v>
                </c:pt>
                <c:pt idx="3050">
                  <c:v>1804.326</c:v>
                </c:pt>
                <c:pt idx="3051">
                  <c:v>1828.1759999999999</c:v>
                </c:pt>
                <c:pt idx="3052">
                  <c:v>1860.1479999999999</c:v>
                </c:pt>
                <c:pt idx="3053">
                  <c:v>1885.8440000000001</c:v>
                </c:pt>
                <c:pt idx="3054">
                  <c:v>1916.26</c:v>
                </c:pt>
                <c:pt idx="3055">
                  <c:v>1937.5259999999998</c:v>
                </c:pt>
                <c:pt idx="3056">
                  <c:v>1969.59</c:v>
                </c:pt>
                <c:pt idx="3057">
                  <c:v>1977.1119999999999</c:v>
                </c:pt>
                <c:pt idx="3058">
                  <c:v>1982.684</c:v>
                </c:pt>
                <c:pt idx="3059">
                  <c:v>1989.682</c:v>
                </c:pt>
                <c:pt idx="3060">
                  <c:v>1996.4279999999999</c:v>
                </c:pt>
                <c:pt idx="3061">
                  <c:v>2004.4759999999999</c:v>
                </c:pt>
                <c:pt idx="3062">
                  <c:v>2013.6799999999998</c:v>
                </c:pt>
                <c:pt idx="3063">
                  <c:v>1992.74</c:v>
                </c:pt>
                <c:pt idx="3064">
                  <c:v>1990.518</c:v>
                </c:pt>
                <c:pt idx="3065">
                  <c:v>1968.8899999999999</c:v>
                </c:pt>
                <c:pt idx="3066">
                  <c:v>1925.5819999999999</c:v>
                </c:pt>
                <c:pt idx="3067">
                  <c:v>1903.3040000000001</c:v>
                </c:pt>
                <c:pt idx="3068">
                  <c:v>1893.828</c:v>
                </c:pt>
                <c:pt idx="3069">
                  <c:v>1883.6659999999999</c:v>
                </c:pt>
                <c:pt idx="3070">
                  <c:v>1857.354</c:v>
                </c:pt>
                <c:pt idx="3071">
                  <c:v>1857.354</c:v>
                </c:pt>
                <c:pt idx="3072">
                  <c:v>1857.354</c:v>
                </c:pt>
                <c:pt idx="3073">
                  <c:v>1943.6579999999999</c:v>
                </c:pt>
                <c:pt idx="3074">
                  <c:v>1947.346</c:v>
                </c:pt>
                <c:pt idx="3075">
                  <c:v>1945.374</c:v>
                </c:pt>
                <c:pt idx="3076">
                  <c:v>1960.346</c:v>
                </c:pt>
                <c:pt idx="3077">
                  <c:v>1991.49</c:v>
                </c:pt>
                <c:pt idx="3078">
                  <c:v>1991.0419999999999</c:v>
                </c:pt>
                <c:pt idx="3079">
                  <c:v>1984.0239999999999</c:v>
                </c:pt>
                <c:pt idx="3080">
                  <c:v>1986.2079999999999</c:v>
                </c:pt>
                <c:pt idx="3081">
                  <c:v>1999.9880000000001</c:v>
                </c:pt>
                <c:pt idx="3082">
                  <c:v>2013.444</c:v>
                </c:pt>
                <c:pt idx="3083">
                  <c:v>2015.1299999999999</c:v>
                </c:pt>
                <c:pt idx="3084">
                  <c:v>1983.81</c:v>
                </c:pt>
                <c:pt idx="3085">
                  <c:v>1943.702</c:v>
                </c:pt>
                <c:pt idx="3086">
                  <c:v>1942.9960000000001</c:v>
                </c:pt>
                <c:pt idx="3087">
                  <c:v>1943.412</c:v>
                </c:pt>
                <c:pt idx="3088">
                  <c:v>1931.37</c:v>
                </c:pt>
                <c:pt idx="3089">
                  <c:v>1899.11</c:v>
                </c:pt>
                <c:pt idx="3090">
                  <c:v>1869.634</c:v>
                </c:pt>
                <c:pt idx="3091">
                  <c:v>1861.08</c:v>
                </c:pt>
                <c:pt idx="3092">
                  <c:v>1864.154</c:v>
                </c:pt>
                <c:pt idx="3093">
                  <c:v>1848.7280000000001</c:v>
                </c:pt>
                <c:pt idx="3094">
                  <c:v>1841.15</c:v>
                </c:pt>
                <c:pt idx="3095">
                  <c:v>1852.8119999999999</c:v>
                </c:pt>
                <c:pt idx="3096">
                  <c:v>1853.5540000000001</c:v>
                </c:pt>
                <c:pt idx="3097">
                  <c:v>1835.308</c:v>
                </c:pt>
                <c:pt idx="3098">
                  <c:v>1824.06</c:v>
                </c:pt>
                <c:pt idx="3099">
                  <c:v>1824.3319999999999</c:v>
                </c:pt>
                <c:pt idx="3100">
                  <c:v>1815.56</c:v>
                </c:pt>
                <c:pt idx="3101">
                  <c:v>1806.7359999999999</c:v>
                </c:pt>
                <c:pt idx="3102">
                  <c:v>1807.404</c:v>
                </c:pt>
                <c:pt idx="3103">
                  <c:v>1817.5139999999999</c:v>
                </c:pt>
                <c:pt idx="3104">
                  <c:v>1828.5619999999999</c:v>
                </c:pt>
                <c:pt idx="3105">
                  <c:v>1839.4659999999999</c:v>
                </c:pt>
                <c:pt idx="3106">
                  <c:v>1839.502</c:v>
                </c:pt>
                <c:pt idx="3107">
                  <c:v>1849.1579999999999</c:v>
                </c:pt>
                <c:pt idx="3108">
                  <c:v>1848.742</c:v>
                </c:pt>
                <c:pt idx="3109">
                  <c:v>1847.17</c:v>
                </c:pt>
                <c:pt idx="3110">
                  <c:v>1838.5259999999998</c:v>
                </c:pt>
                <c:pt idx="3111">
                  <c:v>1833.0639999999999</c:v>
                </c:pt>
                <c:pt idx="3112">
                  <c:v>1845.088</c:v>
                </c:pt>
                <c:pt idx="3113">
                  <c:v>1857.4559999999999</c:v>
                </c:pt>
                <c:pt idx="3114">
                  <c:v>1886.588</c:v>
                </c:pt>
                <c:pt idx="3115">
                  <c:v>1917.546</c:v>
                </c:pt>
                <c:pt idx="3116">
                  <c:v>1927.6379999999999</c:v>
                </c:pt>
                <c:pt idx="3117">
                  <c:v>1934.346</c:v>
                </c:pt>
                <c:pt idx="3118">
                  <c:v>1973.046</c:v>
                </c:pt>
                <c:pt idx="3119">
                  <c:v>2002.7559999999999</c:v>
                </c:pt>
                <c:pt idx="3120">
                  <c:v>2020.9479999999999</c:v>
                </c:pt>
                <c:pt idx="3121">
                  <c:v>2040.424</c:v>
                </c:pt>
                <c:pt idx="3122">
                  <c:v>2048.4180000000001</c:v>
                </c:pt>
                <c:pt idx="3123">
                  <c:v>2055.886</c:v>
                </c:pt>
                <c:pt idx="3124">
                  <c:v>2045.182</c:v>
                </c:pt>
                <c:pt idx="3125">
                  <c:v>2054.748</c:v>
                </c:pt>
                <c:pt idx="3126">
                  <c:v>2062.0360000000001</c:v>
                </c:pt>
                <c:pt idx="3127">
                  <c:v>2056.63</c:v>
                </c:pt>
                <c:pt idx="3128">
                  <c:v>2054.1</c:v>
                </c:pt>
                <c:pt idx="3129">
                  <c:v>2043.1959999999999</c:v>
                </c:pt>
                <c:pt idx="3130">
                  <c:v>2013.9</c:v>
                </c:pt>
                <c:pt idx="3131">
                  <c:v>2005.7259999999999</c:v>
                </c:pt>
                <c:pt idx="3132">
                  <c:v>2025.364</c:v>
                </c:pt>
                <c:pt idx="3133">
                  <c:v>2025.31</c:v>
                </c:pt>
                <c:pt idx="3134">
                  <c:v>2023.9179999999999</c:v>
                </c:pt>
                <c:pt idx="3135">
                  <c:v>2003.1959999999999</c:v>
                </c:pt>
                <c:pt idx="3136">
                  <c:v>1983.6479999999999</c:v>
                </c:pt>
                <c:pt idx="3137">
                  <c:v>1973.6120000000001</c:v>
                </c:pt>
                <c:pt idx="3138">
                  <c:v>1982.3820000000001</c:v>
                </c:pt>
                <c:pt idx="3139">
                  <c:v>1991.604</c:v>
                </c:pt>
                <c:pt idx="3140">
                  <c:v>1981.604</c:v>
                </c:pt>
                <c:pt idx="3141">
                  <c:v>1952.31</c:v>
                </c:pt>
                <c:pt idx="3142">
                  <c:v>1952.96</c:v>
                </c:pt>
                <c:pt idx="3143">
                  <c:v>1962.598</c:v>
                </c:pt>
                <c:pt idx="3144">
                  <c:v>1963.5740000000001</c:v>
                </c:pt>
                <c:pt idx="3145">
                  <c:v>1961.0259999999998</c:v>
                </c:pt>
                <c:pt idx="3146">
                  <c:v>1942.472</c:v>
                </c:pt>
                <c:pt idx="3147">
                  <c:v>1915.944</c:v>
                </c:pt>
                <c:pt idx="3148">
                  <c:v>1918.0219999999999</c:v>
                </c:pt>
                <c:pt idx="3149">
                  <c:v>1929.252</c:v>
                </c:pt>
                <c:pt idx="3150">
                  <c:v>1901.854</c:v>
                </c:pt>
                <c:pt idx="3151">
                  <c:v>1884.7839999999999</c:v>
                </c:pt>
                <c:pt idx="3152">
                  <c:v>1919.194</c:v>
                </c:pt>
                <c:pt idx="3153">
                  <c:v>1989.0839999999998</c:v>
                </c:pt>
                <c:pt idx="3154">
                  <c:v>2032.808</c:v>
                </c:pt>
                <c:pt idx="3155">
                  <c:v>2044.0740000000001</c:v>
                </c:pt>
                <c:pt idx="3156">
                  <c:v>2033.6759999999999</c:v>
                </c:pt>
                <c:pt idx="3157">
                  <c:v>2059.8420000000001</c:v>
                </c:pt>
                <c:pt idx="3158">
                  <c:v>2056.7159999999999</c:v>
                </c:pt>
                <c:pt idx="3159">
                  <c:v>2003.8039999999999</c:v>
                </c:pt>
                <c:pt idx="3160">
                  <c:v>1999.556</c:v>
                </c:pt>
                <c:pt idx="3161">
                  <c:v>1967.0439999999999</c:v>
                </c:pt>
                <c:pt idx="3162">
                  <c:v>1914.06</c:v>
                </c:pt>
                <c:pt idx="3163">
                  <c:v>1903.1379999999999</c:v>
                </c:pt>
                <c:pt idx="3164">
                  <c:v>1904.566</c:v>
                </c:pt>
                <c:pt idx="3165">
                  <c:v>1887.152</c:v>
                </c:pt>
                <c:pt idx="3166">
                  <c:v>1888.164</c:v>
                </c:pt>
                <c:pt idx="3167">
                  <c:v>1889.0319999999999</c:v>
                </c:pt>
                <c:pt idx="3168">
                  <c:v>1890.0259999999998</c:v>
                </c:pt>
                <c:pt idx="3169">
                  <c:v>1901.2380000000001</c:v>
                </c:pt>
                <c:pt idx="3170">
                  <c:v>1901.2380000000001</c:v>
                </c:pt>
                <c:pt idx="3171">
                  <c:v>1901.2380000000001</c:v>
                </c:pt>
                <c:pt idx="3172">
                  <c:v>1901.2380000000001</c:v>
                </c:pt>
                <c:pt idx="3173">
                  <c:v>2205.828</c:v>
                </c:pt>
                <c:pt idx="3174">
                  <c:v>2158.0520000000001</c:v>
                </c:pt>
                <c:pt idx="3175">
                  <c:v>2137.7599999999998</c:v>
                </c:pt>
                <c:pt idx="3176">
                  <c:v>2119.8380000000002</c:v>
                </c:pt>
                <c:pt idx="3177">
                  <c:v>2084.268</c:v>
                </c:pt>
                <c:pt idx="3178">
                  <c:v>2069.2019999999998</c:v>
                </c:pt>
                <c:pt idx="3179">
                  <c:v>2114.9879999999998</c:v>
                </c:pt>
                <c:pt idx="3180">
                  <c:v>2125.4760000000001</c:v>
                </c:pt>
                <c:pt idx="3181">
                  <c:v>2138.712</c:v>
                </c:pt>
                <c:pt idx="3182">
                  <c:v>2165.0759999999996</c:v>
                </c:pt>
                <c:pt idx="3183">
                  <c:v>2258.8719999999998</c:v>
                </c:pt>
                <c:pt idx="3184">
                  <c:v>2367.9319999999998</c:v>
                </c:pt>
                <c:pt idx="3185">
                  <c:v>2470.6459999999997</c:v>
                </c:pt>
                <c:pt idx="3186">
                  <c:v>2506.018</c:v>
                </c:pt>
                <c:pt idx="3187">
                  <c:v>2531.0279999999998</c:v>
                </c:pt>
                <c:pt idx="3188">
                  <c:v>2526.2019999999998</c:v>
                </c:pt>
                <c:pt idx="3189">
                  <c:v>2491.3020000000001</c:v>
                </c:pt>
                <c:pt idx="3190">
                  <c:v>2408.7719999999999</c:v>
                </c:pt>
                <c:pt idx="3191">
                  <c:v>2338.194</c:v>
                </c:pt>
                <c:pt idx="3192">
                  <c:v>2270.5079999999998</c:v>
                </c:pt>
                <c:pt idx="3193">
                  <c:v>2133.616</c:v>
                </c:pt>
                <c:pt idx="3194">
                  <c:v>2045.2259999999999</c:v>
                </c:pt>
                <c:pt idx="3195">
                  <c:v>1955.2259999999999</c:v>
                </c:pt>
                <c:pt idx="3196">
                  <c:v>1898.2080000000001</c:v>
                </c:pt>
                <c:pt idx="3197">
                  <c:v>1867.356</c:v>
                </c:pt>
                <c:pt idx="3198">
                  <c:v>1889.866</c:v>
                </c:pt>
                <c:pt idx="3199">
                  <c:v>1916.7</c:v>
                </c:pt>
                <c:pt idx="3200">
                  <c:v>1912.702</c:v>
                </c:pt>
                <c:pt idx="3201">
                  <c:v>1927.528</c:v>
                </c:pt>
                <c:pt idx="3202">
                  <c:v>1931.796</c:v>
                </c:pt>
                <c:pt idx="3203">
                  <c:v>1944.146</c:v>
                </c:pt>
                <c:pt idx="3204">
                  <c:v>1934.8139999999999</c:v>
                </c:pt>
                <c:pt idx="3205">
                  <c:v>1936.242</c:v>
                </c:pt>
                <c:pt idx="3206">
                  <c:v>1928.05</c:v>
                </c:pt>
                <c:pt idx="3207">
                  <c:v>1929.0439999999999</c:v>
                </c:pt>
                <c:pt idx="3208">
                  <c:v>1939.2259999999999</c:v>
                </c:pt>
                <c:pt idx="3209">
                  <c:v>1949.8219999999999</c:v>
                </c:pt>
                <c:pt idx="3210">
                  <c:v>1949.9839999999999</c:v>
                </c:pt>
                <c:pt idx="3211">
                  <c:v>1931.864</c:v>
                </c:pt>
                <c:pt idx="3212">
                  <c:v>1931.864</c:v>
                </c:pt>
                <c:pt idx="3213">
                  <c:v>1922.8419999999999</c:v>
                </c:pt>
                <c:pt idx="3214">
                  <c:v>1923.7439999999999</c:v>
                </c:pt>
                <c:pt idx="3215">
                  <c:v>1922.6959999999999</c:v>
                </c:pt>
                <c:pt idx="3216">
                  <c:v>1911.6479999999999</c:v>
                </c:pt>
                <c:pt idx="3217">
                  <c:v>1880.0940000000001</c:v>
                </c:pt>
                <c:pt idx="3218">
                  <c:v>1871.2139999999999</c:v>
                </c:pt>
                <c:pt idx="3219">
                  <c:v>1863.4559999999999</c:v>
                </c:pt>
                <c:pt idx="3220">
                  <c:v>1863.8719999999998</c:v>
                </c:pt>
                <c:pt idx="3221">
                  <c:v>1872.2619999999999</c:v>
                </c:pt>
                <c:pt idx="3222">
                  <c:v>1869.604</c:v>
                </c:pt>
                <c:pt idx="3223">
                  <c:v>1877.11</c:v>
                </c:pt>
                <c:pt idx="3224">
                  <c:v>1887.038</c:v>
                </c:pt>
                <c:pt idx="3225">
                  <c:v>1877.942</c:v>
                </c:pt>
                <c:pt idx="3226">
                  <c:v>1878.1579999999999</c:v>
                </c:pt>
                <c:pt idx="3227">
                  <c:v>1867.002</c:v>
                </c:pt>
                <c:pt idx="3228">
                  <c:v>1860.1119999999999</c:v>
                </c:pt>
                <c:pt idx="3229">
                  <c:v>1858.81</c:v>
                </c:pt>
                <c:pt idx="3230">
                  <c:v>1856.278</c:v>
                </c:pt>
                <c:pt idx="3231">
                  <c:v>1864.3799999999999</c:v>
                </c:pt>
                <c:pt idx="3232">
                  <c:v>1884.164</c:v>
                </c:pt>
                <c:pt idx="3233">
                  <c:v>1895.3019999999999</c:v>
                </c:pt>
                <c:pt idx="3234">
                  <c:v>1899.0619999999999</c:v>
                </c:pt>
                <c:pt idx="3235">
                  <c:v>1944.396</c:v>
                </c:pt>
                <c:pt idx="3236">
                  <c:v>1975.606</c:v>
                </c:pt>
                <c:pt idx="3237">
                  <c:v>1995.95</c:v>
                </c:pt>
                <c:pt idx="3238">
                  <c:v>2015.2639999999999</c:v>
                </c:pt>
                <c:pt idx="3239">
                  <c:v>2013.998</c:v>
                </c:pt>
                <c:pt idx="3240">
                  <c:v>2001.1779999999999</c:v>
                </c:pt>
                <c:pt idx="3241">
                  <c:v>1998.376</c:v>
                </c:pt>
                <c:pt idx="3242">
                  <c:v>1986.6759999999999</c:v>
                </c:pt>
                <c:pt idx="3243">
                  <c:v>1998.1399999999999</c:v>
                </c:pt>
                <c:pt idx="3244">
                  <c:v>1998.2860000000001</c:v>
                </c:pt>
                <c:pt idx="3245">
                  <c:v>1987.2359999999999</c:v>
                </c:pt>
                <c:pt idx="3246">
                  <c:v>1986.712</c:v>
                </c:pt>
                <c:pt idx="3247">
                  <c:v>1976.3879999999999</c:v>
                </c:pt>
                <c:pt idx="3248">
                  <c:v>1966.894</c:v>
                </c:pt>
                <c:pt idx="3249">
                  <c:v>1967.49</c:v>
                </c:pt>
                <c:pt idx="3250">
                  <c:v>1984.9579999999999</c:v>
                </c:pt>
                <c:pt idx="3251">
                  <c:v>1972.79</c:v>
                </c:pt>
                <c:pt idx="3252">
                  <c:v>1959.4259999999999</c:v>
                </c:pt>
                <c:pt idx="3253">
                  <c:v>1926.172</c:v>
                </c:pt>
                <c:pt idx="3254">
                  <c:v>1871.816</c:v>
                </c:pt>
                <c:pt idx="3255">
                  <c:v>1788.67</c:v>
                </c:pt>
                <c:pt idx="3256">
                  <c:v>1767.7660000000001</c:v>
                </c:pt>
                <c:pt idx="3257">
                  <c:v>1730.2259999999999</c:v>
                </c:pt>
                <c:pt idx="3258">
                  <c:v>1716.444</c:v>
                </c:pt>
                <c:pt idx="3259">
                  <c:v>1728.646</c:v>
                </c:pt>
                <c:pt idx="3260">
                  <c:v>1762.4259999999999</c:v>
                </c:pt>
                <c:pt idx="3261">
                  <c:v>1793.1119999999999</c:v>
                </c:pt>
                <c:pt idx="3262">
                  <c:v>1793.1119999999999</c:v>
                </c:pt>
                <c:pt idx="3263">
                  <c:v>1822.8039999999999</c:v>
                </c:pt>
                <c:pt idx="3264">
                  <c:v>1830.038</c:v>
                </c:pt>
                <c:pt idx="3265">
                  <c:v>1847.1279999999999</c:v>
                </c:pt>
                <c:pt idx="3266">
                  <c:v>1864.47</c:v>
                </c:pt>
                <c:pt idx="3267">
                  <c:v>1867.0940000000001</c:v>
                </c:pt>
                <c:pt idx="3268">
                  <c:v>1885.902</c:v>
                </c:pt>
                <c:pt idx="3269">
                  <c:v>1885.902</c:v>
                </c:pt>
                <c:pt idx="3270">
                  <c:v>1885.902</c:v>
                </c:pt>
                <c:pt idx="3271">
                  <c:v>1885.902</c:v>
                </c:pt>
                <c:pt idx="3272">
                  <c:v>1885.902</c:v>
                </c:pt>
                <c:pt idx="3273">
                  <c:v>1966.952</c:v>
                </c:pt>
                <c:pt idx="3274">
                  <c:v>1982.4659999999999</c:v>
                </c:pt>
                <c:pt idx="3275">
                  <c:v>1984.04</c:v>
                </c:pt>
                <c:pt idx="3276">
                  <c:v>1984.7619999999999</c:v>
                </c:pt>
                <c:pt idx="3277">
                  <c:v>1990.1320000000001</c:v>
                </c:pt>
                <c:pt idx="3278">
                  <c:v>2012.4279999999999</c:v>
                </c:pt>
                <c:pt idx="3279">
                  <c:v>2024.0360000000001</c:v>
                </c:pt>
                <c:pt idx="3280">
                  <c:v>2023.982</c:v>
                </c:pt>
                <c:pt idx="3281">
                  <c:v>2043.9639999999999</c:v>
                </c:pt>
                <c:pt idx="3282">
                  <c:v>2062.518</c:v>
                </c:pt>
                <c:pt idx="3283">
                  <c:v>2082.518</c:v>
                </c:pt>
                <c:pt idx="3284">
                  <c:v>2083.9139999999998</c:v>
                </c:pt>
                <c:pt idx="3285">
                  <c:v>2086.3379999999997</c:v>
                </c:pt>
                <c:pt idx="3286">
                  <c:v>2113.1019999999999</c:v>
                </c:pt>
                <c:pt idx="3287">
                  <c:v>2113.1019999999999</c:v>
                </c:pt>
                <c:pt idx="3288">
                  <c:v>2137.8020000000001</c:v>
                </c:pt>
                <c:pt idx="3289">
                  <c:v>2132.0879999999997</c:v>
                </c:pt>
                <c:pt idx="3290">
                  <c:v>2138.942</c:v>
                </c:pt>
                <c:pt idx="3291">
                  <c:v>2130.4780000000001</c:v>
                </c:pt>
                <c:pt idx="3292">
                  <c:v>2106.808</c:v>
                </c:pt>
                <c:pt idx="3293">
                  <c:v>2078.4380000000001</c:v>
                </c:pt>
                <c:pt idx="3294">
                  <c:v>2070.6819999999998</c:v>
                </c:pt>
                <c:pt idx="3295">
                  <c:v>2018.9459999999999</c:v>
                </c:pt>
                <c:pt idx="3296">
                  <c:v>2002.31</c:v>
                </c:pt>
                <c:pt idx="3297">
                  <c:v>2013.8820000000001</c:v>
                </c:pt>
                <c:pt idx="3298">
                  <c:v>2025.7439999999999</c:v>
                </c:pt>
                <c:pt idx="3299">
                  <c:v>2035.9259999999999</c:v>
                </c:pt>
                <c:pt idx="3300">
                  <c:v>2036.81</c:v>
                </c:pt>
                <c:pt idx="3301">
                  <c:v>2037.8420000000001</c:v>
                </c:pt>
                <c:pt idx="3302">
                  <c:v>2051.0419999999999</c:v>
                </c:pt>
                <c:pt idx="3303">
                  <c:v>2071.9279999999999</c:v>
                </c:pt>
                <c:pt idx="3304">
                  <c:v>2072.8319999999999</c:v>
                </c:pt>
                <c:pt idx="3305">
                  <c:v>2084.8739999999998</c:v>
                </c:pt>
                <c:pt idx="3306">
                  <c:v>2096.482</c:v>
                </c:pt>
                <c:pt idx="3307">
                  <c:v>2137.35</c:v>
                </c:pt>
                <c:pt idx="3308">
                  <c:v>2155.5419999999999</c:v>
                </c:pt>
                <c:pt idx="3309">
                  <c:v>2181.9639999999999</c:v>
                </c:pt>
                <c:pt idx="3310">
                  <c:v>2189.9199999999996</c:v>
                </c:pt>
                <c:pt idx="3311">
                  <c:v>2198.944</c:v>
                </c:pt>
                <c:pt idx="3312">
                  <c:v>2206.1779999999999</c:v>
                </c:pt>
                <c:pt idx="3313">
                  <c:v>2214.0459999999998</c:v>
                </c:pt>
                <c:pt idx="3314">
                  <c:v>2202.364</c:v>
                </c:pt>
                <c:pt idx="3315">
                  <c:v>2196.94</c:v>
                </c:pt>
                <c:pt idx="3316">
                  <c:v>2196.94</c:v>
                </c:pt>
                <c:pt idx="3317">
                  <c:v>2164.6619999999998</c:v>
                </c:pt>
                <c:pt idx="3318">
                  <c:v>2154.2279999999996</c:v>
                </c:pt>
                <c:pt idx="3319">
                  <c:v>2144.6260000000002</c:v>
                </c:pt>
                <c:pt idx="3320">
                  <c:v>2153.5959999999995</c:v>
                </c:pt>
                <c:pt idx="3321">
                  <c:v>2132.384</c:v>
                </c:pt>
                <c:pt idx="3322">
                  <c:v>2103.5419999999999</c:v>
                </c:pt>
                <c:pt idx="3323">
                  <c:v>2079.2719999999999</c:v>
                </c:pt>
                <c:pt idx="3324">
                  <c:v>2080.864</c:v>
                </c:pt>
                <c:pt idx="3325">
                  <c:v>2083.0680000000002</c:v>
                </c:pt>
                <c:pt idx="3326">
                  <c:v>2064.2619999999997</c:v>
                </c:pt>
                <c:pt idx="3327">
                  <c:v>2055.4180000000001</c:v>
                </c:pt>
                <c:pt idx="3328">
                  <c:v>2048.0219999999999</c:v>
                </c:pt>
                <c:pt idx="3329">
                  <c:v>2050.9879999999998</c:v>
                </c:pt>
                <c:pt idx="3330">
                  <c:v>2078.4899999999998</c:v>
                </c:pt>
                <c:pt idx="3331">
                  <c:v>2103.48</c:v>
                </c:pt>
                <c:pt idx="3332">
                  <c:v>2168.3780000000002</c:v>
                </c:pt>
                <c:pt idx="3333">
                  <c:v>2253.0239999999999</c:v>
                </c:pt>
                <c:pt idx="3334">
                  <c:v>2329.2619999999997</c:v>
                </c:pt>
                <c:pt idx="3335">
                  <c:v>2411.6480000000001</c:v>
                </c:pt>
                <c:pt idx="3336">
                  <c:v>2610.076</c:v>
                </c:pt>
                <c:pt idx="3337">
                  <c:v>2713.44</c:v>
                </c:pt>
                <c:pt idx="3338">
                  <c:v>2867.3119999999999</c:v>
                </c:pt>
                <c:pt idx="3339">
                  <c:v>2999.8820000000001</c:v>
                </c:pt>
                <c:pt idx="3340">
                  <c:v>3094.404</c:v>
                </c:pt>
                <c:pt idx="3341">
                  <c:v>3180.8959999999997</c:v>
                </c:pt>
                <c:pt idx="3342">
                  <c:v>3357.5160000000001</c:v>
                </c:pt>
                <c:pt idx="3343">
                  <c:v>3730.7759999999998</c:v>
                </c:pt>
                <c:pt idx="3344">
                  <c:v>3880.904</c:v>
                </c:pt>
                <c:pt idx="3345">
                  <c:v>4024.0720000000001</c:v>
                </c:pt>
                <c:pt idx="3346">
                  <c:v>4139.4799999999996</c:v>
                </c:pt>
                <c:pt idx="3347">
                  <c:v>4224.67</c:v>
                </c:pt>
                <c:pt idx="3348">
                  <c:v>4456.4080000000004</c:v>
                </c:pt>
                <c:pt idx="3349">
                  <c:v>4578.6719999999996</c:v>
                </c:pt>
                <c:pt idx="3350">
                  <c:v>4741.5479999999998</c:v>
                </c:pt>
                <c:pt idx="3351">
                  <c:v>4845.402</c:v>
                </c:pt>
                <c:pt idx="3352">
                  <c:v>4931.5519999999997</c:v>
                </c:pt>
                <c:pt idx="3353">
                  <c:v>5049.49</c:v>
                </c:pt>
                <c:pt idx="3354">
                  <c:v>5210.0680000000002</c:v>
                </c:pt>
                <c:pt idx="3355">
                  <c:v>5430.1779999999999</c:v>
                </c:pt>
                <c:pt idx="3356">
                  <c:v>6115.6940000000004</c:v>
                </c:pt>
                <c:pt idx="3357">
                  <c:v>6411.4279999999999</c:v>
                </c:pt>
                <c:pt idx="3358">
                  <c:v>6658.2820000000002</c:v>
                </c:pt>
                <c:pt idx="3359">
                  <c:v>6916.7640000000001</c:v>
                </c:pt>
                <c:pt idx="3360">
                  <c:v>7535.8040000000001</c:v>
                </c:pt>
                <c:pt idx="3361">
                  <c:v>7834.6480000000001</c:v>
                </c:pt>
                <c:pt idx="3362">
                  <c:v>8113.1840000000011</c:v>
                </c:pt>
                <c:pt idx="3363">
                  <c:v>8360.9959999999992</c:v>
                </c:pt>
                <c:pt idx="3364">
                  <c:v>8538.3379999999997</c:v>
                </c:pt>
                <c:pt idx="3365">
                  <c:v>8783.7819999999992</c:v>
                </c:pt>
                <c:pt idx="3366">
                  <c:v>8872.1200000000008</c:v>
                </c:pt>
                <c:pt idx="3367">
                  <c:v>8951.2880000000005</c:v>
                </c:pt>
                <c:pt idx="3368">
                  <c:v>9010.7459999999992</c:v>
                </c:pt>
                <c:pt idx="3369">
                  <c:v>9010.7459999999992</c:v>
                </c:pt>
                <c:pt idx="3370">
                  <c:v>9010.7459999999992</c:v>
                </c:pt>
                <c:pt idx="3371">
                  <c:v>9390.6239999999998</c:v>
                </c:pt>
                <c:pt idx="3372">
                  <c:v>9806.7739999999994</c:v>
                </c:pt>
                <c:pt idx="3373">
                  <c:v>10085.907999999999</c:v>
                </c:pt>
                <c:pt idx="3374">
                  <c:v>10161.732</c:v>
                </c:pt>
                <c:pt idx="3375">
                  <c:v>10208.334000000001</c:v>
                </c:pt>
                <c:pt idx="3376">
                  <c:v>10193.904</c:v>
                </c:pt>
                <c:pt idx="3377">
                  <c:v>10142.386</c:v>
                </c:pt>
                <c:pt idx="3378">
                  <c:v>10122.314</c:v>
                </c:pt>
                <c:pt idx="3379">
                  <c:v>10162.946</c:v>
                </c:pt>
                <c:pt idx="3380">
                  <c:v>10254.248</c:v>
                </c:pt>
                <c:pt idx="3381">
                  <c:v>10386.146000000001</c:v>
                </c:pt>
                <c:pt idx="3382">
                  <c:v>10589.146000000001</c:v>
                </c:pt>
                <c:pt idx="3383">
                  <c:v>11064.788</c:v>
                </c:pt>
                <c:pt idx="3384">
                  <c:v>11246.632</c:v>
                </c:pt>
                <c:pt idx="3385">
                  <c:v>11387.227999999999</c:v>
                </c:pt>
                <c:pt idx="3386">
                  <c:v>11406.938</c:v>
                </c:pt>
                <c:pt idx="3387">
                  <c:v>11215.294</c:v>
                </c:pt>
                <c:pt idx="3388">
                  <c:v>11074.678</c:v>
                </c:pt>
                <c:pt idx="3389">
                  <c:v>10914.407999999999</c:v>
                </c:pt>
                <c:pt idx="3390">
                  <c:v>10774.172</c:v>
                </c:pt>
                <c:pt idx="3391">
                  <c:v>10624.244000000001</c:v>
                </c:pt>
                <c:pt idx="3392">
                  <c:v>10364.86</c:v>
                </c:pt>
                <c:pt idx="3393">
                  <c:v>10295.546</c:v>
                </c:pt>
                <c:pt idx="3394">
                  <c:v>10226.557999999999</c:v>
                </c:pt>
                <c:pt idx="3395">
                  <c:v>10207.77</c:v>
                </c:pt>
                <c:pt idx="3396">
                  <c:v>10228.982</c:v>
                </c:pt>
                <c:pt idx="3397">
                  <c:v>10351.242</c:v>
                </c:pt>
                <c:pt idx="3398">
                  <c:v>10431.928</c:v>
                </c:pt>
                <c:pt idx="3399">
                  <c:v>10542.832</c:v>
                </c:pt>
                <c:pt idx="3400">
                  <c:v>10663.518</c:v>
                </c:pt>
                <c:pt idx="3401">
                  <c:v>10754.278</c:v>
                </c:pt>
                <c:pt idx="3402">
                  <c:v>10915.87</c:v>
                </c:pt>
                <c:pt idx="3403">
                  <c:v>11016.52</c:v>
                </c:pt>
                <c:pt idx="3404">
                  <c:v>11086.412</c:v>
                </c:pt>
                <c:pt idx="3405">
                  <c:v>11136.736000000001</c:v>
                </c:pt>
                <c:pt idx="3406">
                  <c:v>11126.466</c:v>
                </c:pt>
                <c:pt idx="3407">
                  <c:v>10813.41</c:v>
                </c:pt>
                <c:pt idx="3408">
                  <c:v>10551.296</c:v>
                </c:pt>
                <c:pt idx="3409">
                  <c:v>10158.907999999999</c:v>
                </c:pt>
                <c:pt idx="3410">
                  <c:v>9705.4920000000002</c:v>
                </c:pt>
                <c:pt idx="3411">
                  <c:v>8305.35</c:v>
                </c:pt>
                <c:pt idx="3412">
                  <c:v>7409.384</c:v>
                </c:pt>
                <c:pt idx="3413">
                  <c:v>6604.0339999999997</c:v>
                </c:pt>
                <c:pt idx="3414">
                  <c:v>5237.326</c:v>
                </c:pt>
                <c:pt idx="3415">
                  <c:v>5237.326</c:v>
                </c:pt>
                <c:pt idx="3416">
                  <c:v>4357.6880000000001</c:v>
                </c:pt>
                <c:pt idx="3417">
                  <c:v>4052.4960000000001</c:v>
                </c:pt>
                <c:pt idx="3418">
                  <c:v>3838.174</c:v>
                </c:pt>
                <c:pt idx="3419">
                  <c:v>3353.38</c:v>
                </c:pt>
                <c:pt idx="3420">
                  <c:v>3165.0619999999999</c:v>
                </c:pt>
                <c:pt idx="3421">
                  <c:v>3020.1779999999999</c:v>
                </c:pt>
                <c:pt idx="3422">
                  <c:v>2848.9639999999999</c:v>
                </c:pt>
                <c:pt idx="3423">
                  <c:v>2724.9659999999999</c:v>
                </c:pt>
                <c:pt idx="3424">
                  <c:v>2621.5639999999999</c:v>
                </c:pt>
                <c:pt idx="3425">
                  <c:v>2432.6639999999998</c:v>
                </c:pt>
                <c:pt idx="3426">
                  <c:v>2359.2440000000001</c:v>
                </c:pt>
                <c:pt idx="3427">
                  <c:v>2275.5720000000001</c:v>
                </c:pt>
                <c:pt idx="3428">
                  <c:v>2164.3579999999997</c:v>
                </c:pt>
                <c:pt idx="3429">
                  <c:v>2117.9920000000002</c:v>
                </c:pt>
                <c:pt idx="3430">
                  <c:v>2080.6680000000001</c:v>
                </c:pt>
                <c:pt idx="3431">
                  <c:v>2045.3139999999999</c:v>
                </c:pt>
                <c:pt idx="3432">
                  <c:v>2010.376</c:v>
                </c:pt>
                <c:pt idx="3433">
                  <c:v>1992.2739999999999</c:v>
                </c:pt>
                <c:pt idx="3434">
                  <c:v>1910.12</c:v>
                </c:pt>
                <c:pt idx="3435">
                  <c:v>1893.174</c:v>
                </c:pt>
                <c:pt idx="3436">
                  <c:v>1846.99</c:v>
                </c:pt>
                <c:pt idx="3437">
                  <c:v>1801.672</c:v>
                </c:pt>
                <c:pt idx="3438">
                  <c:v>1784.402</c:v>
                </c:pt>
                <c:pt idx="3439">
                  <c:v>1777.4739999999999</c:v>
                </c:pt>
                <c:pt idx="3440">
                  <c:v>1769.97</c:v>
                </c:pt>
                <c:pt idx="3441">
                  <c:v>1782.8619999999999</c:v>
                </c:pt>
                <c:pt idx="3442">
                  <c:v>1785.61</c:v>
                </c:pt>
                <c:pt idx="3443">
                  <c:v>1793.69</c:v>
                </c:pt>
                <c:pt idx="3444">
                  <c:v>1797.45</c:v>
                </c:pt>
                <c:pt idx="3445">
                  <c:v>1819.71</c:v>
                </c:pt>
                <c:pt idx="3446">
                  <c:v>1840.7239999999999</c:v>
                </c:pt>
                <c:pt idx="3447">
                  <c:v>1840.3799999999999</c:v>
                </c:pt>
                <c:pt idx="3448">
                  <c:v>1850.6859999999999</c:v>
                </c:pt>
                <c:pt idx="3449">
                  <c:v>1850.3619999999999</c:v>
                </c:pt>
                <c:pt idx="3450">
                  <c:v>1860.904</c:v>
                </c:pt>
                <c:pt idx="3451">
                  <c:v>1849.9459999999999</c:v>
                </c:pt>
                <c:pt idx="3452">
                  <c:v>1849.1679999999999</c:v>
                </c:pt>
                <c:pt idx="3453">
                  <c:v>1847.56</c:v>
                </c:pt>
                <c:pt idx="3454">
                  <c:v>1846.04</c:v>
                </c:pt>
                <c:pt idx="3455">
                  <c:v>1844.27</c:v>
                </c:pt>
                <c:pt idx="3456">
                  <c:v>1821.1599999999999</c:v>
                </c:pt>
                <c:pt idx="3457">
                  <c:v>1799.8219999999999</c:v>
                </c:pt>
                <c:pt idx="3458">
                  <c:v>1789.0439999999999</c:v>
                </c:pt>
                <c:pt idx="3459">
                  <c:v>1777.2359999999999</c:v>
                </c:pt>
                <c:pt idx="3460">
                  <c:v>1775.194</c:v>
                </c:pt>
                <c:pt idx="3461">
                  <c:v>1753.2239999999999</c:v>
                </c:pt>
                <c:pt idx="3462">
                  <c:v>1721.2159999999999</c:v>
                </c:pt>
                <c:pt idx="3463">
                  <c:v>1711.76</c:v>
                </c:pt>
                <c:pt idx="3464">
                  <c:v>1692.0839999999998</c:v>
                </c:pt>
                <c:pt idx="3465">
                  <c:v>1670.982</c:v>
                </c:pt>
                <c:pt idx="3466">
                  <c:v>1660.818</c:v>
                </c:pt>
                <c:pt idx="3467">
                  <c:v>1640.6559999999999</c:v>
                </c:pt>
                <c:pt idx="3468">
                  <c:v>1620.4579999999999</c:v>
                </c:pt>
                <c:pt idx="3469">
                  <c:v>1600.9639999999999</c:v>
                </c:pt>
                <c:pt idx="3470">
                  <c:v>1592.03</c:v>
                </c:pt>
                <c:pt idx="3471">
                  <c:v>1592.03</c:v>
                </c:pt>
                <c:pt idx="3472">
                  <c:v>1592.03</c:v>
                </c:pt>
                <c:pt idx="3473">
                  <c:v>1696.538</c:v>
                </c:pt>
                <c:pt idx="3474">
                  <c:v>1657.7280000000001</c:v>
                </c:pt>
                <c:pt idx="3475">
                  <c:v>1630.258</c:v>
                </c:pt>
                <c:pt idx="3476">
                  <c:v>1612.0839999999998</c:v>
                </c:pt>
                <c:pt idx="3477">
                  <c:v>1584.2</c:v>
                </c:pt>
                <c:pt idx="3478">
                  <c:v>1555.664</c:v>
                </c:pt>
                <c:pt idx="3479">
                  <c:v>1547.2</c:v>
                </c:pt>
                <c:pt idx="3480">
                  <c:v>1538.1219999999998</c:v>
                </c:pt>
                <c:pt idx="3481">
                  <c:v>1518.846</c:v>
                </c:pt>
                <c:pt idx="3482">
                  <c:v>1485.896</c:v>
                </c:pt>
                <c:pt idx="3483">
                  <c:v>1477.83</c:v>
                </c:pt>
                <c:pt idx="3484">
                  <c:v>1478.4099999999999</c:v>
                </c:pt>
                <c:pt idx="3485">
                  <c:v>1468.788</c:v>
                </c:pt>
                <c:pt idx="3486">
                  <c:v>1468.9159999999999</c:v>
                </c:pt>
                <c:pt idx="3487">
                  <c:v>1458.9880000000001</c:v>
                </c:pt>
                <c:pt idx="3488">
                  <c:v>1459.9459999999999</c:v>
                </c:pt>
                <c:pt idx="3489">
                  <c:v>1461.7539999999999</c:v>
                </c:pt>
                <c:pt idx="3490">
                  <c:v>1463.796</c:v>
                </c:pt>
                <c:pt idx="3491">
                  <c:v>1476.2739999999999</c:v>
                </c:pt>
                <c:pt idx="3492">
                  <c:v>1478.298</c:v>
                </c:pt>
                <c:pt idx="3493">
                  <c:v>1500.5219999999999</c:v>
                </c:pt>
                <c:pt idx="3494">
                  <c:v>1534.7339999999999</c:v>
                </c:pt>
                <c:pt idx="3495">
                  <c:v>1565.818</c:v>
                </c:pt>
                <c:pt idx="3496">
                  <c:v>1597.4099999999999</c:v>
                </c:pt>
                <c:pt idx="3497">
                  <c:v>1628.874</c:v>
                </c:pt>
                <c:pt idx="3498">
                  <c:v>1671.422</c:v>
                </c:pt>
                <c:pt idx="3499">
                  <c:v>1759.7239999999999</c:v>
                </c:pt>
                <c:pt idx="3500">
                  <c:v>1816.904</c:v>
                </c:pt>
                <c:pt idx="3501">
                  <c:v>1816.904</c:v>
                </c:pt>
                <c:pt idx="3502">
                  <c:v>1895.4780000000001</c:v>
                </c:pt>
                <c:pt idx="3503">
                  <c:v>1919.71</c:v>
                </c:pt>
                <c:pt idx="3504">
                  <c:v>1931.54</c:v>
                </c:pt>
                <c:pt idx="3505">
                  <c:v>1934.308</c:v>
                </c:pt>
                <c:pt idx="3506">
                  <c:v>1915.92</c:v>
                </c:pt>
                <c:pt idx="3507">
                  <c:v>1903.316</c:v>
                </c:pt>
                <c:pt idx="3508">
                  <c:v>1906.3719999999998</c:v>
                </c:pt>
                <c:pt idx="3509">
                  <c:v>1927.528</c:v>
                </c:pt>
                <c:pt idx="3510">
                  <c:v>1936.9859999999999</c:v>
                </c:pt>
                <c:pt idx="3511">
                  <c:v>1956.9859999999999</c:v>
                </c:pt>
                <c:pt idx="3512">
                  <c:v>1959.86</c:v>
                </c:pt>
                <c:pt idx="3513">
                  <c:v>2000.33</c:v>
                </c:pt>
                <c:pt idx="3514">
                  <c:v>2007.258</c:v>
                </c:pt>
                <c:pt idx="3515">
                  <c:v>2014.0219999999999</c:v>
                </c:pt>
                <c:pt idx="3516">
                  <c:v>2020.6399999999999</c:v>
                </c:pt>
                <c:pt idx="3517">
                  <c:v>2005.7239999999999</c:v>
                </c:pt>
                <c:pt idx="3518">
                  <c:v>1986.1219999999998</c:v>
                </c:pt>
                <c:pt idx="3519">
                  <c:v>1976.212</c:v>
                </c:pt>
                <c:pt idx="3520">
                  <c:v>1967.442</c:v>
                </c:pt>
                <c:pt idx="3521">
                  <c:v>1957.26</c:v>
                </c:pt>
                <c:pt idx="3522">
                  <c:v>1954.712</c:v>
                </c:pt>
                <c:pt idx="3523">
                  <c:v>1943.4099999999999</c:v>
                </c:pt>
                <c:pt idx="3524">
                  <c:v>1922.0540000000001</c:v>
                </c:pt>
                <c:pt idx="3525">
                  <c:v>1889.144</c:v>
                </c:pt>
                <c:pt idx="3526">
                  <c:v>1868.258</c:v>
                </c:pt>
                <c:pt idx="3527">
                  <c:v>1846.884</c:v>
                </c:pt>
                <c:pt idx="3528">
                  <c:v>1837.2259999999999</c:v>
                </c:pt>
                <c:pt idx="3529">
                  <c:v>1820.932</c:v>
                </c:pt>
                <c:pt idx="3530">
                  <c:v>1822.904</c:v>
                </c:pt>
                <c:pt idx="3531">
                  <c:v>1826.52</c:v>
                </c:pt>
                <c:pt idx="3532">
                  <c:v>1879.788</c:v>
                </c:pt>
                <c:pt idx="3533">
                  <c:v>1916.586</c:v>
                </c:pt>
                <c:pt idx="3534">
                  <c:v>1951.6119999999999</c:v>
                </c:pt>
                <c:pt idx="3535">
                  <c:v>2004.288</c:v>
                </c:pt>
                <c:pt idx="3536">
                  <c:v>2034.2139999999999</c:v>
                </c:pt>
                <c:pt idx="3537">
                  <c:v>2053.6179999999999</c:v>
                </c:pt>
                <c:pt idx="3538">
                  <c:v>2080.8339999999998</c:v>
                </c:pt>
                <c:pt idx="3539">
                  <c:v>2092.5520000000001</c:v>
                </c:pt>
                <c:pt idx="3540">
                  <c:v>2111.1059999999998</c:v>
                </c:pt>
                <c:pt idx="3541">
                  <c:v>2117.9960000000001</c:v>
                </c:pt>
                <c:pt idx="3542">
                  <c:v>2116.5679999999998</c:v>
                </c:pt>
                <c:pt idx="3543">
                  <c:v>2118.9719999999998</c:v>
                </c:pt>
                <c:pt idx="3544">
                  <c:v>2165.77</c:v>
                </c:pt>
                <c:pt idx="3545">
                  <c:v>2205.4079999999999</c:v>
                </c:pt>
                <c:pt idx="3546">
                  <c:v>2223.9079999999999</c:v>
                </c:pt>
                <c:pt idx="3547">
                  <c:v>2218.7919999999999</c:v>
                </c:pt>
                <c:pt idx="3548">
                  <c:v>2201.252</c:v>
                </c:pt>
                <c:pt idx="3549">
                  <c:v>2178.09</c:v>
                </c:pt>
                <c:pt idx="3550">
                  <c:v>2137.1120000000001</c:v>
                </c:pt>
                <c:pt idx="3551">
                  <c:v>2105.3780000000002</c:v>
                </c:pt>
                <c:pt idx="3552">
                  <c:v>2081.96</c:v>
                </c:pt>
                <c:pt idx="3553">
                  <c:v>2019.99</c:v>
                </c:pt>
                <c:pt idx="3554">
                  <c:v>1980.116</c:v>
                </c:pt>
                <c:pt idx="3555">
                  <c:v>1942.954</c:v>
                </c:pt>
                <c:pt idx="3556">
                  <c:v>1914.528</c:v>
                </c:pt>
                <c:pt idx="3557">
                  <c:v>1886.3679999999999</c:v>
                </c:pt>
                <c:pt idx="3558">
                  <c:v>1880.69</c:v>
                </c:pt>
                <c:pt idx="3559">
                  <c:v>1885.028</c:v>
                </c:pt>
                <c:pt idx="3560">
                  <c:v>1888.752</c:v>
                </c:pt>
                <c:pt idx="3561">
                  <c:v>1881.0839999999998</c:v>
                </c:pt>
                <c:pt idx="3562">
                  <c:v>1872.748</c:v>
                </c:pt>
                <c:pt idx="3563">
                  <c:v>1868.28</c:v>
                </c:pt>
                <c:pt idx="3564">
                  <c:v>1868.28</c:v>
                </c:pt>
              </c:numCache>
            </c:numRef>
          </c:xVal>
          <c:yVal>
            <c:numRef>
              <c:f>'SCPTU-2'!$B$10:$B$3575</c:f>
              <c:numCache>
                <c:formatCode>General</c:formatCode>
                <c:ptCount val="3566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24.5399999999999</c:v>
                </c:pt>
                <c:pt idx="2455">
                  <c:v>24.549999999999901</c:v>
                </c:pt>
                <c:pt idx="2456">
                  <c:v>24.559999999999899</c:v>
                </c:pt>
                <c:pt idx="2457">
                  <c:v>24.569999999999901</c:v>
                </c:pt>
                <c:pt idx="2458">
                  <c:v>24.579999999999899</c:v>
                </c:pt>
                <c:pt idx="2459">
                  <c:v>24.5899999999999</c:v>
                </c:pt>
                <c:pt idx="2460">
                  <c:v>24.599999999999898</c:v>
                </c:pt>
                <c:pt idx="2461">
                  <c:v>24.6099999999999</c:v>
                </c:pt>
                <c:pt idx="2462">
                  <c:v>24.619999999999902</c:v>
                </c:pt>
                <c:pt idx="2463">
                  <c:v>24.6299999999999</c:v>
                </c:pt>
                <c:pt idx="2464">
                  <c:v>24.639999999999901</c:v>
                </c:pt>
                <c:pt idx="2465">
                  <c:v>24.649999999999899</c:v>
                </c:pt>
                <c:pt idx="2466">
                  <c:v>24.659999999999901</c:v>
                </c:pt>
                <c:pt idx="2467">
                  <c:v>24.669999999999899</c:v>
                </c:pt>
                <c:pt idx="2468">
                  <c:v>24.6799999999999</c:v>
                </c:pt>
                <c:pt idx="2469">
                  <c:v>24.689999999999898</c:v>
                </c:pt>
                <c:pt idx="2470">
                  <c:v>24.6999999999999</c:v>
                </c:pt>
                <c:pt idx="2471">
                  <c:v>24.709999999999901</c:v>
                </c:pt>
                <c:pt idx="2472">
                  <c:v>24.719999999999899</c:v>
                </c:pt>
                <c:pt idx="2473">
                  <c:v>24.729999999999901</c:v>
                </c:pt>
                <c:pt idx="2474">
                  <c:v>24.739999999999899</c:v>
                </c:pt>
                <c:pt idx="2475">
                  <c:v>24.749999999999901</c:v>
                </c:pt>
                <c:pt idx="2476">
                  <c:v>24.759999999999899</c:v>
                </c:pt>
                <c:pt idx="2477">
                  <c:v>24.7699999999999</c:v>
                </c:pt>
                <c:pt idx="2478">
                  <c:v>24.779999999999902</c:v>
                </c:pt>
                <c:pt idx="2479">
                  <c:v>24.7899999999999</c:v>
                </c:pt>
                <c:pt idx="2480">
                  <c:v>24.799999999999901</c:v>
                </c:pt>
                <c:pt idx="2481">
                  <c:v>24.809999999999899</c:v>
                </c:pt>
                <c:pt idx="2482">
                  <c:v>24.819999999999901</c:v>
                </c:pt>
                <c:pt idx="2483">
                  <c:v>24.829999999999899</c:v>
                </c:pt>
                <c:pt idx="2484">
                  <c:v>24.8399999999999</c:v>
                </c:pt>
                <c:pt idx="2485">
                  <c:v>24.849999999999898</c:v>
                </c:pt>
                <c:pt idx="2486">
                  <c:v>24.8599999999999</c:v>
                </c:pt>
                <c:pt idx="2487">
                  <c:v>24.869999999999902</c:v>
                </c:pt>
                <c:pt idx="2488">
                  <c:v>24.8799999999999</c:v>
                </c:pt>
                <c:pt idx="2489">
                  <c:v>24.889999999999901</c:v>
                </c:pt>
                <c:pt idx="2490">
                  <c:v>24.899999999999899</c:v>
                </c:pt>
                <c:pt idx="2491">
                  <c:v>24.909999999999901</c:v>
                </c:pt>
                <c:pt idx="2492">
                  <c:v>24.919999999999899</c:v>
                </c:pt>
                <c:pt idx="2493">
                  <c:v>24.9299999999999</c:v>
                </c:pt>
                <c:pt idx="2494">
                  <c:v>24.939999999999898</c:v>
                </c:pt>
                <c:pt idx="2495">
                  <c:v>24.9499999999999</c:v>
                </c:pt>
                <c:pt idx="2496">
                  <c:v>24.959999999999901</c:v>
                </c:pt>
                <c:pt idx="2497">
                  <c:v>24.969999999999899</c:v>
                </c:pt>
                <c:pt idx="2498">
                  <c:v>24.979999999999901</c:v>
                </c:pt>
                <c:pt idx="2499">
                  <c:v>24.989999999999899</c:v>
                </c:pt>
                <c:pt idx="2500">
                  <c:v>24.999999999999901</c:v>
                </c:pt>
                <c:pt idx="2501">
                  <c:v>25.009999999999899</c:v>
                </c:pt>
                <c:pt idx="2502">
                  <c:v>25.0199999999999</c:v>
                </c:pt>
                <c:pt idx="2503">
                  <c:v>25.029999999999902</c:v>
                </c:pt>
                <c:pt idx="2504">
                  <c:v>25.0399999999998</c:v>
                </c:pt>
                <c:pt idx="2505">
                  <c:v>25.049999999999802</c:v>
                </c:pt>
                <c:pt idx="2506">
                  <c:v>25.0599999999998</c:v>
                </c:pt>
                <c:pt idx="2507">
                  <c:v>25.069999999999801</c:v>
                </c:pt>
                <c:pt idx="2508">
                  <c:v>25.079999999999799</c:v>
                </c:pt>
                <c:pt idx="2509">
                  <c:v>25.089999999999801</c:v>
                </c:pt>
                <c:pt idx="2510">
                  <c:v>25.099999999999799</c:v>
                </c:pt>
                <c:pt idx="2511">
                  <c:v>25.1099999999998</c:v>
                </c:pt>
                <c:pt idx="2512">
                  <c:v>25.119999999999798</c:v>
                </c:pt>
                <c:pt idx="2513">
                  <c:v>25.1299999999998</c:v>
                </c:pt>
                <c:pt idx="2514">
                  <c:v>25.139999999999802</c:v>
                </c:pt>
                <c:pt idx="2515">
                  <c:v>25.1499999999998</c:v>
                </c:pt>
                <c:pt idx="2516">
                  <c:v>25.159999999999801</c:v>
                </c:pt>
                <c:pt idx="2517">
                  <c:v>25.169999999999799</c:v>
                </c:pt>
                <c:pt idx="2518">
                  <c:v>25.179999999999801</c:v>
                </c:pt>
                <c:pt idx="2519">
                  <c:v>25.189999999999799</c:v>
                </c:pt>
                <c:pt idx="2520">
                  <c:v>25.1999999999998</c:v>
                </c:pt>
                <c:pt idx="2521">
                  <c:v>25.209999999999798</c:v>
                </c:pt>
                <c:pt idx="2522">
                  <c:v>25.2199999999998</c:v>
                </c:pt>
                <c:pt idx="2523">
                  <c:v>25.229999999999801</c:v>
                </c:pt>
                <c:pt idx="2524">
                  <c:v>25.239999999999799</c:v>
                </c:pt>
                <c:pt idx="2525">
                  <c:v>25.249999999999801</c:v>
                </c:pt>
                <c:pt idx="2526">
                  <c:v>25.259999999999799</c:v>
                </c:pt>
                <c:pt idx="2527">
                  <c:v>25.269999999999801</c:v>
                </c:pt>
                <c:pt idx="2528">
                  <c:v>25.279999999999799</c:v>
                </c:pt>
                <c:pt idx="2529">
                  <c:v>25.2899999999998</c:v>
                </c:pt>
                <c:pt idx="2530">
                  <c:v>25.299999999999802</c:v>
                </c:pt>
                <c:pt idx="2531">
                  <c:v>25.3099999999998</c:v>
                </c:pt>
                <c:pt idx="2532">
                  <c:v>25.319999999999801</c:v>
                </c:pt>
                <c:pt idx="2533">
                  <c:v>25.329999999999799</c:v>
                </c:pt>
                <c:pt idx="2534">
                  <c:v>25.339999999999801</c:v>
                </c:pt>
                <c:pt idx="2535">
                  <c:v>25.349999999999799</c:v>
                </c:pt>
                <c:pt idx="2536">
                  <c:v>25.3599999999998</c:v>
                </c:pt>
                <c:pt idx="2537">
                  <c:v>25.369999999999798</c:v>
                </c:pt>
                <c:pt idx="2538">
                  <c:v>25.3799999999998</c:v>
                </c:pt>
                <c:pt idx="2539">
                  <c:v>25.389999999999802</c:v>
                </c:pt>
                <c:pt idx="2540">
                  <c:v>25.3999999999998</c:v>
                </c:pt>
                <c:pt idx="2541">
                  <c:v>25.409999999999801</c:v>
                </c:pt>
                <c:pt idx="2542">
                  <c:v>25.419999999999799</c:v>
                </c:pt>
                <c:pt idx="2543">
                  <c:v>25.429999999999801</c:v>
                </c:pt>
                <c:pt idx="2544">
                  <c:v>25.439999999999799</c:v>
                </c:pt>
                <c:pt idx="2545">
                  <c:v>25.4499999999998</c:v>
                </c:pt>
                <c:pt idx="2546">
                  <c:v>25.459999999999798</c:v>
                </c:pt>
                <c:pt idx="2547">
                  <c:v>25.4699999999998</c:v>
                </c:pt>
                <c:pt idx="2548">
                  <c:v>25.479999999999801</c:v>
                </c:pt>
                <c:pt idx="2549">
                  <c:v>25.489999999999799</c:v>
                </c:pt>
                <c:pt idx="2550">
                  <c:v>25.499999999999801</c:v>
                </c:pt>
                <c:pt idx="2551">
                  <c:v>25.509999999999799</c:v>
                </c:pt>
                <c:pt idx="2552">
                  <c:v>25.519999999999801</c:v>
                </c:pt>
                <c:pt idx="2553">
                  <c:v>25.529999999999799</c:v>
                </c:pt>
                <c:pt idx="2554">
                  <c:v>25.5399999999998</c:v>
                </c:pt>
                <c:pt idx="2555">
                  <c:v>25.549999999999802</c:v>
                </c:pt>
                <c:pt idx="2556">
                  <c:v>25.5599999999998</c:v>
                </c:pt>
                <c:pt idx="2557">
                  <c:v>25.569999999999698</c:v>
                </c:pt>
                <c:pt idx="2558">
                  <c:v>25.5799999999997</c:v>
                </c:pt>
                <c:pt idx="2559">
                  <c:v>25.589999999999701</c:v>
                </c:pt>
                <c:pt idx="2560">
                  <c:v>25.599999999999699</c:v>
                </c:pt>
                <c:pt idx="2561">
                  <c:v>25.609999999999701</c:v>
                </c:pt>
                <c:pt idx="2562">
                  <c:v>25.619999999999699</c:v>
                </c:pt>
                <c:pt idx="2563">
                  <c:v>25.629999999999701</c:v>
                </c:pt>
                <c:pt idx="2564">
                  <c:v>25.639999999999699</c:v>
                </c:pt>
                <c:pt idx="2565">
                  <c:v>25.6499999999997</c:v>
                </c:pt>
                <c:pt idx="2566">
                  <c:v>25.659999999999702</c:v>
                </c:pt>
                <c:pt idx="2567">
                  <c:v>25.6699999999997</c:v>
                </c:pt>
                <c:pt idx="2568">
                  <c:v>25.679999999999701</c:v>
                </c:pt>
                <c:pt idx="2569">
                  <c:v>25.689999999999699</c:v>
                </c:pt>
                <c:pt idx="2570">
                  <c:v>25.699999999999701</c:v>
                </c:pt>
                <c:pt idx="2571">
                  <c:v>25.709999999999699</c:v>
                </c:pt>
                <c:pt idx="2572">
                  <c:v>25.7199999999997</c:v>
                </c:pt>
                <c:pt idx="2573">
                  <c:v>25.729999999999698</c:v>
                </c:pt>
                <c:pt idx="2574">
                  <c:v>25.7399999999997</c:v>
                </c:pt>
                <c:pt idx="2575">
                  <c:v>25.749999999999702</c:v>
                </c:pt>
                <c:pt idx="2576">
                  <c:v>25.7599999999997</c:v>
                </c:pt>
                <c:pt idx="2577">
                  <c:v>25.769999999999701</c:v>
                </c:pt>
                <c:pt idx="2578">
                  <c:v>25.779999999999699</c:v>
                </c:pt>
                <c:pt idx="2579">
                  <c:v>25.789999999999701</c:v>
                </c:pt>
                <c:pt idx="2580">
                  <c:v>25.799999999999699</c:v>
                </c:pt>
                <c:pt idx="2581">
                  <c:v>25.8099999999997</c:v>
                </c:pt>
                <c:pt idx="2582">
                  <c:v>25.819999999999698</c:v>
                </c:pt>
                <c:pt idx="2583">
                  <c:v>25.8299999999997</c:v>
                </c:pt>
                <c:pt idx="2584">
                  <c:v>25.839999999999701</c:v>
                </c:pt>
                <c:pt idx="2585">
                  <c:v>25.849999999999699</c:v>
                </c:pt>
                <c:pt idx="2586">
                  <c:v>25.859999999999701</c:v>
                </c:pt>
                <c:pt idx="2587">
                  <c:v>25.869999999999699</c:v>
                </c:pt>
                <c:pt idx="2588">
                  <c:v>25.879999999999701</c:v>
                </c:pt>
                <c:pt idx="2589">
                  <c:v>25.889999999999699</c:v>
                </c:pt>
                <c:pt idx="2590">
                  <c:v>25.8999999999997</c:v>
                </c:pt>
                <c:pt idx="2591">
                  <c:v>25.909999999999702</c:v>
                </c:pt>
                <c:pt idx="2592">
                  <c:v>25.9199999999997</c:v>
                </c:pt>
                <c:pt idx="2593">
                  <c:v>25.929999999999701</c:v>
                </c:pt>
                <c:pt idx="2594">
                  <c:v>25.939999999999699</c:v>
                </c:pt>
                <c:pt idx="2595">
                  <c:v>25.949999999999701</c:v>
                </c:pt>
                <c:pt idx="2596">
                  <c:v>25.959999999999699</c:v>
                </c:pt>
                <c:pt idx="2597">
                  <c:v>25.9699999999997</c:v>
                </c:pt>
                <c:pt idx="2598">
                  <c:v>25.979999999999698</c:v>
                </c:pt>
                <c:pt idx="2599">
                  <c:v>25.9899999999997</c:v>
                </c:pt>
                <c:pt idx="2600">
                  <c:v>25.999999999999702</c:v>
                </c:pt>
                <c:pt idx="2601">
                  <c:v>26.0099999999997</c:v>
                </c:pt>
                <c:pt idx="2602">
                  <c:v>26.019999999999701</c:v>
                </c:pt>
                <c:pt idx="2603">
                  <c:v>26.029999999999699</c:v>
                </c:pt>
                <c:pt idx="2604">
                  <c:v>26.039999999999701</c:v>
                </c:pt>
                <c:pt idx="2605">
                  <c:v>26.049999999999699</c:v>
                </c:pt>
                <c:pt idx="2606">
                  <c:v>26.0599999999997</c:v>
                </c:pt>
                <c:pt idx="2607">
                  <c:v>26.069999999999599</c:v>
                </c:pt>
                <c:pt idx="2608">
                  <c:v>26.0799999999996</c:v>
                </c:pt>
                <c:pt idx="2609">
                  <c:v>26.089999999999598</c:v>
                </c:pt>
                <c:pt idx="2610">
                  <c:v>26.0999999999996</c:v>
                </c:pt>
                <c:pt idx="2611">
                  <c:v>26.109999999999602</c:v>
                </c:pt>
                <c:pt idx="2612">
                  <c:v>26.1199999999996</c:v>
                </c:pt>
                <c:pt idx="2613">
                  <c:v>26.129999999999601</c:v>
                </c:pt>
                <c:pt idx="2614">
                  <c:v>26.139999999999599</c:v>
                </c:pt>
                <c:pt idx="2615">
                  <c:v>26.149999999999601</c:v>
                </c:pt>
                <c:pt idx="2616">
                  <c:v>26.159999999999599</c:v>
                </c:pt>
                <c:pt idx="2617">
                  <c:v>26.1699999999996</c:v>
                </c:pt>
                <c:pt idx="2618">
                  <c:v>26.179999999999598</c:v>
                </c:pt>
                <c:pt idx="2619">
                  <c:v>26.1899999999996</c:v>
                </c:pt>
                <c:pt idx="2620">
                  <c:v>26.199999999999601</c:v>
                </c:pt>
                <c:pt idx="2621">
                  <c:v>26.209999999999599</c:v>
                </c:pt>
                <c:pt idx="2622">
                  <c:v>26.219999999999601</c:v>
                </c:pt>
                <c:pt idx="2623">
                  <c:v>26.229999999999599</c:v>
                </c:pt>
                <c:pt idx="2624">
                  <c:v>26.239999999999601</c:v>
                </c:pt>
                <c:pt idx="2625">
                  <c:v>26.249999999999599</c:v>
                </c:pt>
                <c:pt idx="2626">
                  <c:v>26.2599999999996</c:v>
                </c:pt>
                <c:pt idx="2627">
                  <c:v>26.269999999999602</c:v>
                </c:pt>
                <c:pt idx="2628">
                  <c:v>26.2799999999996</c:v>
                </c:pt>
                <c:pt idx="2629">
                  <c:v>26.289999999999601</c:v>
                </c:pt>
                <c:pt idx="2630">
                  <c:v>26.299999999999599</c:v>
                </c:pt>
                <c:pt idx="2631">
                  <c:v>26.309999999999601</c:v>
                </c:pt>
                <c:pt idx="2632">
                  <c:v>26.319999999999599</c:v>
                </c:pt>
                <c:pt idx="2633">
                  <c:v>26.3299999999996</c:v>
                </c:pt>
                <c:pt idx="2634">
                  <c:v>26.339999999999598</c:v>
                </c:pt>
                <c:pt idx="2635">
                  <c:v>26.3499999999996</c:v>
                </c:pt>
                <c:pt idx="2636">
                  <c:v>26.359999999999602</c:v>
                </c:pt>
                <c:pt idx="2637">
                  <c:v>26.3699999999996</c:v>
                </c:pt>
                <c:pt idx="2638">
                  <c:v>26.379999999999601</c:v>
                </c:pt>
                <c:pt idx="2639">
                  <c:v>26.389999999999599</c:v>
                </c:pt>
                <c:pt idx="2640">
                  <c:v>26.399999999999601</c:v>
                </c:pt>
                <c:pt idx="2641">
                  <c:v>26.409999999999599</c:v>
                </c:pt>
                <c:pt idx="2642">
                  <c:v>26.4199999999996</c:v>
                </c:pt>
                <c:pt idx="2643">
                  <c:v>26.429999999999598</c:v>
                </c:pt>
                <c:pt idx="2644">
                  <c:v>26.4399999999996</c:v>
                </c:pt>
                <c:pt idx="2645">
                  <c:v>26.449999999999601</c:v>
                </c:pt>
                <c:pt idx="2646">
                  <c:v>26.459999999999599</c:v>
                </c:pt>
                <c:pt idx="2647">
                  <c:v>26.469999999999601</c:v>
                </c:pt>
                <c:pt idx="2648">
                  <c:v>26.479999999999599</c:v>
                </c:pt>
                <c:pt idx="2649">
                  <c:v>26.489999999999601</c:v>
                </c:pt>
                <c:pt idx="2650">
                  <c:v>26.499999999999599</c:v>
                </c:pt>
                <c:pt idx="2651">
                  <c:v>26.5099999999996</c:v>
                </c:pt>
                <c:pt idx="2652">
                  <c:v>26.519999999999602</c:v>
                </c:pt>
                <c:pt idx="2653">
                  <c:v>26.5299999999995</c:v>
                </c:pt>
                <c:pt idx="2654">
                  <c:v>26.539999999999601</c:v>
                </c:pt>
                <c:pt idx="2655">
                  <c:v>26.5499999999995</c:v>
                </c:pt>
                <c:pt idx="2656">
                  <c:v>26.559999999999601</c:v>
                </c:pt>
                <c:pt idx="2657">
                  <c:v>26.569999999999499</c:v>
                </c:pt>
                <c:pt idx="2658">
                  <c:v>26.579999999999501</c:v>
                </c:pt>
                <c:pt idx="2659">
                  <c:v>26.589999999999499</c:v>
                </c:pt>
                <c:pt idx="2660">
                  <c:v>26.5999999999995</c:v>
                </c:pt>
                <c:pt idx="2661">
                  <c:v>26.609999999999498</c:v>
                </c:pt>
                <c:pt idx="2662">
                  <c:v>26.6199999999995</c:v>
                </c:pt>
                <c:pt idx="2663">
                  <c:v>26.629999999999502</c:v>
                </c:pt>
                <c:pt idx="2664">
                  <c:v>26.6399999999995</c:v>
                </c:pt>
                <c:pt idx="2665">
                  <c:v>26.649999999999501</c:v>
                </c:pt>
                <c:pt idx="2666">
                  <c:v>26.659999999999499</c:v>
                </c:pt>
                <c:pt idx="2667">
                  <c:v>26.669999999999501</c:v>
                </c:pt>
                <c:pt idx="2668">
                  <c:v>26.679999999999499</c:v>
                </c:pt>
                <c:pt idx="2669">
                  <c:v>26.6899999999995</c:v>
                </c:pt>
                <c:pt idx="2670">
                  <c:v>26.699999999999498</c:v>
                </c:pt>
                <c:pt idx="2671">
                  <c:v>26.7099999999995</c:v>
                </c:pt>
                <c:pt idx="2672">
                  <c:v>26.719999999999501</c:v>
                </c:pt>
                <c:pt idx="2673">
                  <c:v>26.729999999999499</c:v>
                </c:pt>
                <c:pt idx="2674">
                  <c:v>26.739999999999501</c:v>
                </c:pt>
                <c:pt idx="2675">
                  <c:v>26.749999999999499</c:v>
                </c:pt>
                <c:pt idx="2676">
                  <c:v>26.759999999999501</c:v>
                </c:pt>
                <c:pt idx="2677">
                  <c:v>26.769999999999499</c:v>
                </c:pt>
                <c:pt idx="2678">
                  <c:v>26.7799999999995</c:v>
                </c:pt>
                <c:pt idx="2679">
                  <c:v>26.789999999999502</c:v>
                </c:pt>
                <c:pt idx="2680">
                  <c:v>26.7999999999995</c:v>
                </c:pt>
                <c:pt idx="2681">
                  <c:v>26.809999999999501</c:v>
                </c:pt>
                <c:pt idx="2682">
                  <c:v>26.819999999999499</c:v>
                </c:pt>
                <c:pt idx="2683">
                  <c:v>26.829999999999501</c:v>
                </c:pt>
                <c:pt idx="2684">
                  <c:v>26.839999999999499</c:v>
                </c:pt>
                <c:pt idx="2685">
                  <c:v>26.8499999999995</c:v>
                </c:pt>
                <c:pt idx="2686">
                  <c:v>26.859999999999498</c:v>
                </c:pt>
                <c:pt idx="2687">
                  <c:v>26.8699999999995</c:v>
                </c:pt>
                <c:pt idx="2688">
                  <c:v>26.879999999999502</c:v>
                </c:pt>
                <c:pt idx="2689">
                  <c:v>26.8899999999995</c:v>
                </c:pt>
                <c:pt idx="2690">
                  <c:v>26.899999999999501</c:v>
                </c:pt>
                <c:pt idx="2691">
                  <c:v>26.909999999999499</c:v>
                </c:pt>
                <c:pt idx="2692">
                  <c:v>26.919999999999501</c:v>
                </c:pt>
                <c:pt idx="2693">
                  <c:v>26.929999999999499</c:v>
                </c:pt>
                <c:pt idx="2694">
                  <c:v>26.9399999999995</c:v>
                </c:pt>
                <c:pt idx="2695">
                  <c:v>26.949999999999498</c:v>
                </c:pt>
                <c:pt idx="2696">
                  <c:v>26.9599999999995</c:v>
                </c:pt>
                <c:pt idx="2697">
                  <c:v>26.969999999999501</c:v>
                </c:pt>
                <c:pt idx="2698">
                  <c:v>26.979999999999499</c:v>
                </c:pt>
                <c:pt idx="2699">
                  <c:v>26.989999999999501</c:v>
                </c:pt>
                <c:pt idx="2700">
                  <c:v>26.999999999999499</c:v>
                </c:pt>
                <c:pt idx="2701">
                  <c:v>27.009999999999501</c:v>
                </c:pt>
                <c:pt idx="2702">
                  <c:v>27.019999999999499</c:v>
                </c:pt>
                <c:pt idx="2703">
                  <c:v>27.0299999999995</c:v>
                </c:pt>
                <c:pt idx="2704">
                  <c:v>27.039999999999502</c:v>
                </c:pt>
                <c:pt idx="2705">
                  <c:v>27.0499999999995</c:v>
                </c:pt>
                <c:pt idx="2706">
                  <c:v>27.059999999999501</c:v>
                </c:pt>
                <c:pt idx="2707">
                  <c:v>27.0699999999994</c:v>
                </c:pt>
                <c:pt idx="2708">
                  <c:v>27.079999999999401</c:v>
                </c:pt>
                <c:pt idx="2709">
                  <c:v>27.089999999999399</c:v>
                </c:pt>
                <c:pt idx="2710">
                  <c:v>27.099999999999401</c:v>
                </c:pt>
                <c:pt idx="2711">
                  <c:v>27.109999999999399</c:v>
                </c:pt>
                <c:pt idx="2712">
                  <c:v>27.119999999999401</c:v>
                </c:pt>
                <c:pt idx="2713">
                  <c:v>27.129999999999399</c:v>
                </c:pt>
                <c:pt idx="2714">
                  <c:v>27.1399999999994</c:v>
                </c:pt>
                <c:pt idx="2715">
                  <c:v>27.149999999999402</c:v>
                </c:pt>
                <c:pt idx="2716">
                  <c:v>27.1599999999994</c:v>
                </c:pt>
                <c:pt idx="2717">
                  <c:v>27.169999999999401</c:v>
                </c:pt>
                <c:pt idx="2718">
                  <c:v>27.179999999999399</c:v>
                </c:pt>
                <c:pt idx="2719">
                  <c:v>27.189999999999401</c:v>
                </c:pt>
                <c:pt idx="2720">
                  <c:v>27.199999999999399</c:v>
                </c:pt>
                <c:pt idx="2721">
                  <c:v>27.2099999999994</c:v>
                </c:pt>
                <c:pt idx="2722">
                  <c:v>27.219999999999398</c:v>
                </c:pt>
                <c:pt idx="2723">
                  <c:v>27.2299999999994</c:v>
                </c:pt>
                <c:pt idx="2724">
                  <c:v>27.239999999999402</c:v>
                </c:pt>
                <c:pt idx="2725">
                  <c:v>27.2499999999994</c:v>
                </c:pt>
                <c:pt idx="2726">
                  <c:v>27.259999999999401</c:v>
                </c:pt>
                <c:pt idx="2727">
                  <c:v>27.269999999999399</c:v>
                </c:pt>
                <c:pt idx="2728">
                  <c:v>27.279999999999401</c:v>
                </c:pt>
                <c:pt idx="2729">
                  <c:v>27.289999999999399</c:v>
                </c:pt>
                <c:pt idx="2730">
                  <c:v>27.2999999999994</c:v>
                </c:pt>
                <c:pt idx="2731">
                  <c:v>27.309999999999398</c:v>
                </c:pt>
                <c:pt idx="2732">
                  <c:v>27.3199999999994</c:v>
                </c:pt>
                <c:pt idx="2733">
                  <c:v>27.329999999999401</c:v>
                </c:pt>
                <c:pt idx="2734">
                  <c:v>27.339999999999399</c:v>
                </c:pt>
                <c:pt idx="2735">
                  <c:v>27.349999999999401</c:v>
                </c:pt>
                <c:pt idx="2736">
                  <c:v>27.359999999999399</c:v>
                </c:pt>
                <c:pt idx="2737">
                  <c:v>27.369999999999401</c:v>
                </c:pt>
                <c:pt idx="2738">
                  <c:v>27.379999999999399</c:v>
                </c:pt>
                <c:pt idx="2739">
                  <c:v>27.3899999999994</c:v>
                </c:pt>
                <c:pt idx="2740">
                  <c:v>27.399999999999402</c:v>
                </c:pt>
                <c:pt idx="2741">
                  <c:v>27.4099999999994</c:v>
                </c:pt>
                <c:pt idx="2742">
                  <c:v>27.419999999999401</c:v>
                </c:pt>
                <c:pt idx="2743">
                  <c:v>27.429999999999399</c:v>
                </c:pt>
                <c:pt idx="2744">
                  <c:v>27.439999999999401</c:v>
                </c:pt>
                <c:pt idx="2745">
                  <c:v>27.449999999999399</c:v>
                </c:pt>
                <c:pt idx="2746">
                  <c:v>27.4599999999994</c:v>
                </c:pt>
                <c:pt idx="2747">
                  <c:v>27.469999999999398</c:v>
                </c:pt>
                <c:pt idx="2748">
                  <c:v>27.4799999999994</c:v>
                </c:pt>
                <c:pt idx="2749">
                  <c:v>27.489999999999402</c:v>
                </c:pt>
                <c:pt idx="2750">
                  <c:v>27.4999999999994</c:v>
                </c:pt>
                <c:pt idx="2751">
                  <c:v>27.509999999999401</c:v>
                </c:pt>
                <c:pt idx="2752">
                  <c:v>27.519999999999399</c:v>
                </c:pt>
                <c:pt idx="2753">
                  <c:v>27.529999999999401</c:v>
                </c:pt>
                <c:pt idx="2754">
                  <c:v>27.539999999999399</c:v>
                </c:pt>
                <c:pt idx="2755">
                  <c:v>27.5499999999994</c:v>
                </c:pt>
                <c:pt idx="2756">
                  <c:v>27.559999999999398</c:v>
                </c:pt>
                <c:pt idx="2757">
                  <c:v>27.5699999999994</c:v>
                </c:pt>
                <c:pt idx="2758">
                  <c:v>27.579999999999298</c:v>
                </c:pt>
                <c:pt idx="2759">
                  <c:v>27.5899999999993</c:v>
                </c:pt>
                <c:pt idx="2760">
                  <c:v>27.599999999999302</c:v>
                </c:pt>
                <c:pt idx="2761">
                  <c:v>27.6099999999993</c:v>
                </c:pt>
                <c:pt idx="2762">
                  <c:v>27.619999999999301</c:v>
                </c:pt>
                <c:pt idx="2763">
                  <c:v>27.629999999999299</c:v>
                </c:pt>
                <c:pt idx="2764">
                  <c:v>27.639999999999301</c:v>
                </c:pt>
                <c:pt idx="2765">
                  <c:v>27.649999999999299</c:v>
                </c:pt>
                <c:pt idx="2766">
                  <c:v>27.6599999999993</c:v>
                </c:pt>
                <c:pt idx="2767">
                  <c:v>27.669999999999298</c:v>
                </c:pt>
                <c:pt idx="2768">
                  <c:v>27.6799999999993</c:v>
                </c:pt>
                <c:pt idx="2769">
                  <c:v>27.689999999999301</c:v>
                </c:pt>
                <c:pt idx="2770">
                  <c:v>27.699999999999299</c:v>
                </c:pt>
                <c:pt idx="2771">
                  <c:v>27.709999999999301</c:v>
                </c:pt>
                <c:pt idx="2772">
                  <c:v>27.719999999999299</c:v>
                </c:pt>
                <c:pt idx="2773">
                  <c:v>27.729999999999301</c:v>
                </c:pt>
                <c:pt idx="2774">
                  <c:v>27.739999999999299</c:v>
                </c:pt>
                <c:pt idx="2775">
                  <c:v>27.7499999999993</c:v>
                </c:pt>
                <c:pt idx="2776">
                  <c:v>27.759999999999302</c:v>
                </c:pt>
                <c:pt idx="2777">
                  <c:v>27.7699999999993</c:v>
                </c:pt>
                <c:pt idx="2778">
                  <c:v>27.779999999999301</c:v>
                </c:pt>
                <c:pt idx="2779">
                  <c:v>27.789999999999299</c:v>
                </c:pt>
                <c:pt idx="2780">
                  <c:v>27.799999999999301</c:v>
                </c:pt>
                <c:pt idx="2781">
                  <c:v>27.809999999999299</c:v>
                </c:pt>
                <c:pt idx="2782">
                  <c:v>27.8199999999993</c:v>
                </c:pt>
                <c:pt idx="2783">
                  <c:v>27.829999999999298</c:v>
                </c:pt>
                <c:pt idx="2784">
                  <c:v>27.8399999999993</c:v>
                </c:pt>
                <c:pt idx="2785">
                  <c:v>27.849999999999302</c:v>
                </c:pt>
                <c:pt idx="2786">
                  <c:v>27.8599999999993</c:v>
                </c:pt>
                <c:pt idx="2787">
                  <c:v>27.869999999999301</c:v>
                </c:pt>
                <c:pt idx="2788">
                  <c:v>27.879999999999299</c:v>
                </c:pt>
                <c:pt idx="2789">
                  <c:v>27.889999999999301</c:v>
                </c:pt>
                <c:pt idx="2790">
                  <c:v>27.899999999999299</c:v>
                </c:pt>
                <c:pt idx="2791">
                  <c:v>27.9099999999993</c:v>
                </c:pt>
                <c:pt idx="2792">
                  <c:v>27.919999999999298</c:v>
                </c:pt>
                <c:pt idx="2793">
                  <c:v>27.9299999999993</c:v>
                </c:pt>
                <c:pt idx="2794">
                  <c:v>27.939999999999301</c:v>
                </c:pt>
                <c:pt idx="2795">
                  <c:v>27.949999999999299</c:v>
                </c:pt>
                <c:pt idx="2796">
                  <c:v>27.959999999999301</c:v>
                </c:pt>
                <c:pt idx="2797">
                  <c:v>27.969999999999299</c:v>
                </c:pt>
                <c:pt idx="2798">
                  <c:v>27.979999999999301</c:v>
                </c:pt>
                <c:pt idx="2799">
                  <c:v>27.989999999999299</c:v>
                </c:pt>
                <c:pt idx="2800">
                  <c:v>27.9999999999993</c:v>
                </c:pt>
                <c:pt idx="2801">
                  <c:v>28.009999999999302</c:v>
                </c:pt>
                <c:pt idx="2802">
                  <c:v>28.0199999999993</c:v>
                </c:pt>
                <c:pt idx="2803">
                  <c:v>28.029999999999301</c:v>
                </c:pt>
                <c:pt idx="2804">
                  <c:v>28.039999999999299</c:v>
                </c:pt>
                <c:pt idx="2805">
                  <c:v>28.049999999999301</c:v>
                </c:pt>
                <c:pt idx="2806">
                  <c:v>28.059999999999299</c:v>
                </c:pt>
                <c:pt idx="2807">
                  <c:v>28.0699999999993</c:v>
                </c:pt>
                <c:pt idx="2808">
                  <c:v>28.079999999999199</c:v>
                </c:pt>
                <c:pt idx="2809">
                  <c:v>28.0899999999992</c:v>
                </c:pt>
                <c:pt idx="2810">
                  <c:v>28.099999999999199</c:v>
                </c:pt>
                <c:pt idx="2811">
                  <c:v>28.1099999999992</c:v>
                </c:pt>
                <c:pt idx="2812">
                  <c:v>28.119999999999202</c:v>
                </c:pt>
                <c:pt idx="2813">
                  <c:v>28.1299999999992</c:v>
                </c:pt>
                <c:pt idx="2814">
                  <c:v>28.139999999999201</c:v>
                </c:pt>
                <c:pt idx="2815">
                  <c:v>28.149999999999199</c:v>
                </c:pt>
                <c:pt idx="2816">
                  <c:v>28.159999999999201</c:v>
                </c:pt>
                <c:pt idx="2817">
                  <c:v>28.169999999999199</c:v>
                </c:pt>
                <c:pt idx="2818">
                  <c:v>28.1799999999992</c:v>
                </c:pt>
                <c:pt idx="2819">
                  <c:v>28.189999999999198</c:v>
                </c:pt>
                <c:pt idx="2820">
                  <c:v>28.1999999999992</c:v>
                </c:pt>
                <c:pt idx="2821">
                  <c:v>28.209999999999201</c:v>
                </c:pt>
                <c:pt idx="2822">
                  <c:v>28.2199999999992</c:v>
                </c:pt>
                <c:pt idx="2823">
                  <c:v>28.229999999999201</c:v>
                </c:pt>
                <c:pt idx="2824">
                  <c:v>28.239999999999199</c:v>
                </c:pt>
                <c:pt idx="2825">
                  <c:v>28.249999999999201</c:v>
                </c:pt>
                <c:pt idx="2826">
                  <c:v>28.259999999999199</c:v>
                </c:pt>
                <c:pt idx="2827">
                  <c:v>28.2699999999992</c:v>
                </c:pt>
                <c:pt idx="2828">
                  <c:v>28.279999999999198</c:v>
                </c:pt>
                <c:pt idx="2829">
                  <c:v>28.2899999999992</c:v>
                </c:pt>
                <c:pt idx="2830">
                  <c:v>28.299999999999201</c:v>
                </c:pt>
                <c:pt idx="2831">
                  <c:v>28.309999999999199</c:v>
                </c:pt>
                <c:pt idx="2832">
                  <c:v>28.319999999999201</c:v>
                </c:pt>
                <c:pt idx="2833">
                  <c:v>28.329999999999199</c:v>
                </c:pt>
                <c:pt idx="2834">
                  <c:v>28.3399999999992</c:v>
                </c:pt>
                <c:pt idx="2835">
                  <c:v>28.349999999999199</c:v>
                </c:pt>
                <c:pt idx="2836">
                  <c:v>28.3599999999992</c:v>
                </c:pt>
                <c:pt idx="2837">
                  <c:v>28.369999999999202</c:v>
                </c:pt>
                <c:pt idx="2838">
                  <c:v>28.3799999999992</c:v>
                </c:pt>
                <c:pt idx="2839">
                  <c:v>28.389999999999201</c:v>
                </c:pt>
                <c:pt idx="2840">
                  <c:v>28.399999999999199</c:v>
                </c:pt>
                <c:pt idx="2841">
                  <c:v>28.409999999999201</c:v>
                </c:pt>
                <c:pt idx="2842">
                  <c:v>28.419999999999199</c:v>
                </c:pt>
                <c:pt idx="2843">
                  <c:v>28.4299999999992</c:v>
                </c:pt>
                <c:pt idx="2844">
                  <c:v>28.439999999999198</c:v>
                </c:pt>
                <c:pt idx="2845">
                  <c:v>28.4499999999992</c:v>
                </c:pt>
                <c:pt idx="2846">
                  <c:v>28.459999999999201</c:v>
                </c:pt>
                <c:pt idx="2847">
                  <c:v>28.4699999999992</c:v>
                </c:pt>
                <c:pt idx="2848">
                  <c:v>28.479999999999201</c:v>
                </c:pt>
                <c:pt idx="2849">
                  <c:v>28.489999999999199</c:v>
                </c:pt>
                <c:pt idx="2850">
                  <c:v>28.499999999999201</c:v>
                </c:pt>
                <c:pt idx="2851">
                  <c:v>28.509999999999199</c:v>
                </c:pt>
                <c:pt idx="2852">
                  <c:v>28.5199999999992</c:v>
                </c:pt>
                <c:pt idx="2853">
                  <c:v>28.529999999999198</c:v>
                </c:pt>
                <c:pt idx="2854">
                  <c:v>28.5399999999992</c:v>
                </c:pt>
                <c:pt idx="2855">
                  <c:v>28.549999999999201</c:v>
                </c:pt>
                <c:pt idx="2856">
                  <c:v>28.5599999999991</c:v>
                </c:pt>
                <c:pt idx="2857">
                  <c:v>28.569999999999201</c:v>
                </c:pt>
                <c:pt idx="2858">
                  <c:v>28.579999999999099</c:v>
                </c:pt>
                <c:pt idx="2859">
                  <c:v>28.589999999999101</c:v>
                </c:pt>
                <c:pt idx="2860">
                  <c:v>28.599999999999099</c:v>
                </c:pt>
                <c:pt idx="2861">
                  <c:v>28.609999999999101</c:v>
                </c:pt>
                <c:pt idx="2862">
                  <c:v>28.619999999999099</c:v>
                </c:pt>
                <c:pt idx="2863">
                  <c:v>28.6299999999991</c:v>
                </c:pt>
                <c:pt idx="2864">
                  <c:v>28.639999999999102</c:v>
                </c:pt>
                <c:pt idx="2865">
                  <c:v>28.6499999999991</c:v>
                </c:pt>
                <c:pt idx="2866">
                  <c:v>28.659999999999101</c:v>
                </c:pt>
                <c:pt idx="2867">
                  <c:v>28.669999999999099</c:v>
                </c:pt>
                <c:pt idx="2868">
                  <c:v>28.679999999999101</c:v>
                </c:pt>
                <c:pt idx="2869">
                  <c:v>28.689999999999099</c:v>
                </c:pt>
                <c:pt idx="2870">
                  <c:v>28.6999999999991</c:v>
                </c:pt>
                <c:pt idx="2871">
                  <c:v>28.709999999999098</c:v>
                </c:pt>
                <c:pt idx="2872">
                  <c:v>28.7199999999991</c:v>
                </c:pt>
                <c:pt idx="2873">
                  <c:v>28.729999999999102</c:v>
                </c:pt>
                <c:pt idx="2874">
                  <c:v>28.7399999999991</c:v>
                </c:pt>
                <c:pt idx="2875">
                  <c:v>28.749999999999101</c:v>
                </c:pt>
                <c:pt idx="2876">
                  <c:v>28.759999999999099</c:v>
                </c:pt>
                <c:pt idx="2877">
                  <c:v>28.769999999999101</c:v>
                </c:pt>
                <c:pt idx="2878">
                  <c:v>28.779999999999099</c:v>
                </c:pt>
                <c:pt idx="2879">
                  <c:v>28.7899999999991</c:v>
                </c:pt>
                <c:pt idx="2880">
                  <c:v>28.799999999999098</c:v>
                </c:pt>
                <c:pt idx="2881">
                  <c:v>28.8099999999991</c:v>
                </c:pt>
                <c:pt idx="2882">
                  <c:v>28.819999999999101</c:v>
                </c:pt>
                <c:pt idx="2883">
                  <c:v>28.829999999999099</c:v>
                </c:pt>
                <c:pt idx="2884">
                  <c:v>28.839999999999101</c:v>
                </c:pt>
                <c:pt idx="2885">
                  <c:v>28.849999999999099</c:v>
                </c:pt>
                <c:pt idx="2886">
                  <c:v>28.859999999999101</c:v>
                </c:pt>
                <c:pt idx="2887">
                  <c:v>28.869999999999099</c:v>
                </c:pt>
                <c:pt idx="2888">
                  <c:v>28.8799999999991</c:v>
                </c:pt>
                <c:pt idx="2889">
                  <c:v>28.889999999999102</c:v>
                </c:pt>
                <c:pt idx="2890">
                  <c:v>28.8999999999991</c:v>
                </c:pt>
                <c:pt idx="2891">
                  <c:v>28.909999999999101</c:v>
                </c:pt>
                <c:pt idx="2892">
                  <c:v>28.919999999999099</c:v>
                </c:pt>
                <c:pt idx="2893">
                  <c:v>28.929999999999101</c:v>
                </c:pt>
                <c:pt idx="2894">
                  <c:v>28.939999999999099</c:v>
                </c:pt>
                <c:pt idx="2895">
                  <c:v>28.9499999999991</c:v>
                </c:pt>
                <c:pt idx="2896">
                  <c:v>28.959999999999098</c:v>
                </c:pt>
                <c:pt idx="2897">
                  <c:v>28.9699999999991</c:v>
                </c:pt>
                <c:pt idx="2898">
                  <c:v>28.979999999999102</c:v>
                </c:pt>
                <c:pt idx="2899">
                  <c:v>28.9899999999991</c:v>
                </c:pt>
                <c:pt idx="2900">
                  <c:v>28.999999999999101</c:v>
                </c:pt>
                <c:pt idx="2901">
                  <c:v>29.009999999999099</c:v>
                </c:pt>
                <c:pt idx="2902">
                  <c:v>29.019999999999101</c:v>
                </c:pt>
                <c:pt idx="2903">
                  <c:v>29.029999999998999</c:v>
                </c:pt>
                <c:pt idx="2904">
                  <c:v>29.0399999999991</c:v>
                </c:pt>
                <c:pt idx="2905">
                  <c:v>29.049999999999098</c:v>
                </c:pt>
                <c:pt idx="2906">
                  <c:v>29.0599999999991</c:v>
                </c:pt>
                <c:pt idx="2907">
                  <c:v>29.069999999999101</c:v>
                </c:pt>
                <c:pt idx="2908">
                  <c:v>29.079999999999099</c:v>
                </c:pt>
                <c:pt idx="2909">
                  <c:v>29.089999999999002</c:v>
                </c:pt>
                <c:pt idx="2910">
                  <c:v>29.099999999999</c:v>
                </c:pt>
                <c:pt idx="2911">
                  <c:v>29.109999999999001</c:v>
                </c:pt>
                <c:pt idx="2912">
                  <c:v>29.119999999998999</c:v>
                </c:pt>
                <c:pt idx="2913">
                  <c:v>29.129999999999001</c:v>
                </c:pt>
                <c:pt idx="2914">
                  <c:v>29.139999999998999</c:v>
                </c:pt>
                <c:pt idx="2915">
                  <c:v>29.149999999999</c:v>
                </c:pt>
                <c:pt idx="2916">
                  <c:v>29.159999999998998</c:v>
                </c:pt>
                <c:pt idx="2917">
                  <c:v>29.169999999999</c:v>
                </c:pt>
                <c:pt idx="2918">
                  <c:v>29.179999999999001</c:v>
                </c:pt>
                <c:pt idx="2919">
                  <c:v>29.189999999998999</c:v>
                </c:pt>
                <c:pt idx="2920">
                  <c:v>29.199999999999001</c:v>
                </c:pt>
                <c:pt idx="2921">
                  <c:v>29.209999999998999</c:v>
                </c:pt>
                <c:pt idx="2922">
                  <c:v>29.219999999999001</c:v>
                </c:pt>
                <c:pt idx="2923">
                  <c:v>29.229999999998999</c:v>
                </c:pt>
                <c:pt idx="2924">
                  <c:v>29.239999999999</c:v>
                </c:pt>
                <c:pt idx="2925">
                  <c:v>29.249999999999002</c:v>
                </c:pt>
                <c:pt idx="2926">
                  <c:v>29.259999999999</c:v>
                </c:pt>
                <c:pt idx="2927">
                  <c:v>29.269999999999001</c:v>
                </c:pt>
                <c:pt idx="2928">
                  <c:v>29.279999999998999</c:v>
                </c:pt>
                <c:pt idx="2929">
                  <c:v>29.289999999999001</c:v>
                </c:pt>
                <c:pt idx="2930">
                  <c:v>29.299999999998999</c:v>
                </c:pt>
                <c:pt idx="2931">
                  <c:v>29.309999999999</c:v>
                </c:pt>
                <c:pt idx="2932">
                  <c:v>29.319999999998998</c:v>
                </c:pt>
                <c:pt idx="2933">
                  <c:v>29.329999999999</c:v>
                </c:pt>
                <c:pt idx="2934">
                  <c:v>29.339999999999002</c:v>
                </c:pt>
                <c:pt idx="2935">
                  <c:v>29.349999999999</c:v>
                </c:pt>
                <c:pt idx="2936">
                  <c:v>29.359999999999001</c:v>
                </c:pt>
                <c:pt idx="2937">
                  <c:v>29.369999999998999</c:v>
                </c:pt>
                <c:pt idx="2938">
                  <c:v>29.379999999999001</c:v>
                </c:pt>
                <c:pt idx="2939">
                  <c:v>29.389999999998999</c:v>
                </c:pt>
                <c:pt idx="2940">
                  <c:v>29.399999999999</c:v>
                </c:pt>
                <c:pt idx="2941">
                  <c:v>29.409999999998998</c:v>
                </c:pt>
                <c:pt idx="2942">
                  <c:v>29.419999999999</c:v>
                </c:pt>
                <c:pt idx="2943">
                  <c:v>29.429999999999001</c:v>
                </c:pt>
                <c:pt idx="2944">
                  <c:v>29.439999999998999</c:v>
                </c:pt>
                <c:pt idx="2945">
                  <c:v>29.449999999999001</c:v>
                </c:pt>
                <c:pt idx="2946">
                  <c:v>29.459999999998999</c:v>
                </c:pt>
                <c:pt idx="2947">
                  <c:v>29.469999999999001</c:v>
                </c:pt>
                <c:pt idx="2948">
                  <c:v>29.479999999998999</c:v>
                </c:pt>
                <c:pt idx="2949">
                  <c:v>29.489999999999</c:v>
                </c:pt>
                <c:pt idx="2950">
                  <c:v>29.499999999999002</c:v>
                </c:pt>
                <c:pt idx="2951">
                  <c:v>29.509999999999</c:v>
                </c:pt>
                <c:pt idx="2952">
                  <c:v>29.519999999999001</c:v>
                </c:pt>
                <c:pt idx="2953">
                  <c:v>29.529999999998999</c:v>
                </c:pt>
                <c:pt idx="2954">
                  <c:v>29.539999999999001</c:v>
                </c:pt>
                <c:pt idx="2955">
                  <c:v>29.549999999998999</c:v>
                </c:pt>
                <c:pt idx="2956">
                  <c:v>29.559999999999</c:v>
                </c:pt>
                <c:pt idx="2957">
                  <c:v>29.569999999998998</c:v>
                </c:pt>
                <c:pt idx="2958">
                  <c:v>29.579999999999</c:v>
                </c:pt>
                <c:pt idx="2959">
                  <c:v>29.589999999998899</c:v>
                </c:pt>
                <c:pt idx="2960">
                  <c:v>29.5999999999989</c:v>
                </c:pt>
                <c:pt idx="2961">
                  <c:v>29.609999999998902</c:v>
                </c:pt>
                <c:pt idx="2962">
                  <c:v>29.6199999999989</c:v>
                </c:pt>
                <c:pt idx="2963">
                  <c:v>29.629999999998901</c:v>
                </c:pt>
                <c:pt idx="2964">
                  <c:v>29.639999999998899</c:v>
                </c:pt>
                <c:pt idx="2965">
                  <c:v>29.649999999998901</c:v>
                </c:pt>
                <c:pt idx="2966">
                  <c:v>29.659999999998899</c:v>
                </c:pt>
                <c:pt idx="2967">
                  <c:v>29.6699999999989</c:v>
                </c:pt>
                <c:pt idx="2968">
                  <c:v>29.679999999998898</c:v>
                </c:pt>
                <c:pt idx="2969">
                  <c:v>29.6899999999989</c:v>
                </c:pt>
                <c:pt idx="2970">
                  <c:v>29.699999999998902</c:v>
                </c:pt>
                <c:pt idx="2971">
                  <c:v>29.7099999999989</c:v>
                </c:pt>
                <c:pt idx="2972">
                  <c:v>29.719999999998901</c:v>
                </c:pt>
                <c:pt idx="2973">
                  <c:v>29.729999999998899</c:v>
                </c:pt>
                <c:pt idx="2974">
                  <c:v>29.739999999998901</c:v>
                </c:pt>
                <c:pt idx="2975">
                  <c:v>29.749999999998899</c:v>
                </c:pt>
                <c:pt idx="2976">
                  <c:v>29.7599999999989</c:v>
                </c:pt>
                <c:pt idx="2977">
                  <c:v>29.769999999998898</c:v>
                </c:pt>
                <c:pt idx="2978">
                  <c:v>29.7799999999989</c:v>
                </c:pt>
                <c:pt idx="2979">
                  <c:v>29.789999999998901</c:v>
                </c:pt>
                <c:pt idx="2980">
                  <c:v>29.799999999998899</c:v>
                </c:pt>
                <c:pt idx="2981">
                  <c:v>29.809999999998901</c:v>
                </c:pt>
                <c:pt idx="2982">
                  <c:v>29.819999999998899</c:v>
                </c:pt>
                <c:pt idx="2983">
                  <c:v>29.829999999998901</c:v>
                </c:pt>
                <c:pt idx="2984">
                  <c:v>29.839999999998899</c:v>
                </c:pt>
                <c:pt idx="2985">
                  <c:v>29.8499999999989</c:v>
                </c:pt>
                <c:pt idx="2986">
                  <c:v>29.859999999998902</c:v>
                </c:pt>
                <c:pt idx="2987">
                  <c:v>29.8699999999989</c:v>
                </c:pt>
                <c:pt idx="2988">
                  <c:v>29.879999999998901</c:v>
                </c:pt>
                <c:pt idx="2989">
                  <c:v>29.889999999998899</c:v>
                </c:pt>
                <c:pt idx="2990">
                  <c:v>29.899999999998901</c:v>
                </c:pt>
                <c:pt idx="2991">
                  <c:v>29.909999999998899</c:v>
                </c:pt>
                <c:pt idx="2992">
                  <c:v>29.9199999999989</c:v>
                </c:pt>
                <c:pt idx="2993">
                  <c:v>29.929999999998898</c:v>
                </c:pt>
                <c:pt idx="2994">
                  <c:v>29.9399999999989</c:v>
                </c:pt>
                <c:pt idx="2995">
                  <c:v>29.949999999998902</c:v>
                </c:pt>
                <c:pt idx="2996">
                  <c:v>29.9599999999989</c:v>
                </c:pt>
                <c:pt idx="2997">
                  <c:v>29.969999999998901</c:v>
                </c:pt>
                <c:pt idx="2998">
                  <c:v>29.979999999998899</c:v>
                </c:pt>
                <c:pt idx="2999">
                  <c:v>29.989999999998901</c:v>
                </c:pt>
                <c:pt idx="3000">
                  <c:v>29.999999999998899</c:v>
                </c:pt>
                <c:pt idx="3001">
                  <c:v>30.0099999999989</c:v>
                </c:pt>
                <c:pt idx="3002">
                  <c:v>30.019999999998898</c:v>
                </c:pt>
                <c:pt idx="3003">
                  <c:v>30.0299999999989</c:v>
                </c:pt>
                <c:pt idx="3004">
                  <c:v>30.039999999998901</c:v>
                </c:pt>
                <c:pt idx="3005">
                  <c:v>30.049999999998899</c:v>
                </c:pt>
                <c:pt idx="3006">
                  <c:v>30.059999999998901</c:v>
                </c:pt>
                <c:pt idx="3007">
                  <c:v>30.069999999998799</c:v>
                </c:pt>
                <c:pt idx="3008">
                  <c:v>30.079999999998901</c:v>
                </c:pt>
                <c:pt idx="3009">
                  <c:v>30.089999999998799</c:v>
                </c:pt>
                <c:pt idx="3010">
                  <c:v>30.099999999998801</c:v>
                </c:pt>
                <c:pt idx="3011">
                  <c:v>30.109999999998799</c:v>
                </c:pt>
                <c:pt idx="3012">
                  <c:v>30.1199999999988</c:v>
                </c:pt>
                <c:pt idx="3013">
                  <c:v>30.129999999998802</c:v>
                </c:pt>
                <c:pt idx="3014">
                  <c:v>30.1399999999988</c:v>
                </c:pt>
                <c:pt idx="3015">
                  <c:v>30.149999999998801</c:v>
                </c:pt>
                <c:pt idx="3016">
                  <c:v>30.159999999998799</c:v>
                </c:pt>
                <c:pt idx="3017">
                  <c:v>30.169999999998801</c:v>
                </c:pt>
                <c:pt idx="3018">
                  <c:v>30.179999999998799</c:v>
                </c:pt>
                <c:pt idx="3019">
                  <c:v>30.1899999999988</c:v>
                </c:pt>
                <c:pt idx="3020">
                  <c:v>30.199999999998798</c:v>
                </c:pt>
                <c:pt idx="3021">
                  <c:v>30.2099999999988</c:v>
                </c:pt>
                <c:pt idx="3022">
                  <c:v>30.219999999998802</c:v>
                </c:pt>
                <c:pt idx="3023">
                  <c:v>30.2299999999988</c:v>
                </c:pt>
                <c:pt idx="3024">
                  <c:v>30.239999999998801</c:v>
                </c:pt>
                <c:pt idx="3025">
                  <c:v>30.249999999998799</c:v>
                </c:pt>
                <c:pt idx="3026">
                  <c:v>30.259999999998801</c:v>
                </c:pt>
                <c:pt idx="3027">
                  <c:v>30.269999999998799</c:v>
                </c:pt>
                <c:pt idx="3028">
                  <c:v>30.2799999999988</c:v>
                </c:pt>
                <c:pt idx="3029">
                  <c:v>30.289999999998798</c:v>
                </c:pt>
                <c:pt idx="3030">
                  <c:v>30.2999999999988</c:v>
                </c:pt>
                <c:pt idx="3031">
                  <c:v>30.309999999998801</c:v>
                </c:pt>
                <c:pt idx="3032">
                  <c:v>30.319999999998799</c:v>
                </c:pt>
                <c:pt idx="3033">
                  <c:v>30.329999999998801</c:v>
                </c:pt>
                <c:pt idx="3034">
                  <c:v>30.339999999998799</c:v>
                </c:pt>
                <c:pt idx="3035">
                  <c:v>30.349999999998801</c:v>
                </c:pt>
                <c:pt idx="3036">
                  <c:v>30.359999999998799</c:v>
                </c:pt>
                <c:pt idx="3037">
                  <c:v>30.3699999999988</c:v>
                </c:pt>
                <c:pt idx="3038">
                  <c:v>30.379999999998802</c:v>
                </c:pt>
                <c:pt idx="3039">
                  <c:v>30.3899999999988</c:v>
                </c:pt>
                <c:pt idx="3040">
                  <c:v>30.399999999998801</c:v>
                </c:pt>
                <c:pt idx="3041">
                  <c:v>30.409999999998799</c:v>
                </c:pt>
                <c:pt idx="3042">
                  <c:v>30.419999999998801</c:v>
                </c:pt>
                <c:pt idx="3043">
                  <c:v>30.429999999998799</c:v>
                </c:pt>
                <c:pt idx="3044">
                  <c:v>30.4399999999988</c:v>
                </c:pt>
                <c:pt idx="3045">
                  <c:v>30.449999999998798</c:v>
                </c:pt>
                <c:pt idx="3046">
                  <c:v>30.4599999999988</c:v>
                </c:pt>
                <c:pt idx="3047">
                  <c:v>30.469999999998802</c:v>
                </c:pt>
                <c:pt idx="3048">
                  <c:v>30.4799999999988</c:v>
                </c:pt>
                <c:pt idx="3049">
                  <c:v>30.489999999998801</c:v>
                </c:pt>
                <c:pt idx="3050">
                  <c:v>30.499999999998799</c:v>
                </c:pt>
                <c:pt idx="3051">
                  <c:v>30.509999999998801</c:v>
                </c:pt>
                <c:pt idx="3052">
                  <c:v>30.519999999998799</c:v>
                </c:pt>
                <c:pt idx="3053">
                  <c:v>30.5299999999988</c:v>
                </c:pt>
                <c:pt idx="3054">
                  <c:v>30.539999999998798</c:v>
                </c:pt>
                <c:pt idx="3055">
                  <c:v>30.5499999999988</c:v>
                </c:pt>
                <c:pt idx="3056">
                  <c:v>30.559999999998801</c:v>
                </c:pt>
                <c:pt idx="3057">
                  <c:v>30.5699999999987</c:v>
                </c:pt>
                <c:pt idx="3058">
                  <c:v>30.579999999998801</c:v>
                </c:pt>
                <c:pt idx="3059">
                  <c:v>30.5899999999987</c:v>
                </c:pt>
                <c:pt idx="3060">
                  <c:v>30.599999999998701</c:v>
                </c:pt>
                <c:pt idx="3061">
                  <c:v>30.609999999998699</c:v>
                </c:pt>
                <c:pt idx="3062">
                  <c:v>30.619999999998701</c:v>
                </c:pt>
                <c:pt idx="3063">
                  <c:v>30.629999999998699</c:v>
                </c:pt>
                <c:pt idx="3064">
                  <c:v>30.6399999999987</c:v>
                </c:pt>
                <c:pt idx="3065">
                  <c:v>30.649999999998698</c:v>
                </c:pt>
                <c:pt idx="3066">
                  <c:v>30.6599999999987</c:v>
                </c:pt>
                <c:pt idx="3067">
                  <c:v>30.669999999998701</c:v>
                </c:pt>
                <c:pt idx="3068">
                  <c:v>30.679999999998699</c:v>
                </c:pt>
                <c:pt idx="3069">
                  <c:v>30.689999999998701</c:v>
                </c:pt>
                <c:pt idx="3070">
                  <c:v>30.699999999998699</c:v>
                </c:pt>
                <c:pt idx="3071">
                  <c:v>30.709999999998701</c:v>
                </c:pt>
                <c:pt idx="3072">
                  <c:v>30.719999999998699</c:v>
                </c:pt>
                <c:pt idx="3073">
                  <c:v>30.7299999999987</c:v>
                </c:pt>
                <c:pt idx="3074">
                  <c:v>30.739999999998702</c:v>
                </c:pt>
                <c:pt idx="3075">
                  <c:v>30.7499999999987</c:v>
                </c:pt>
                <c:pt idx="3076">
                  <c:v>30.759999999998701</c:v>
                </c:pt>
                <c:pt idx="3077">
                  <c:v>30.769999999998699</c:v>
                </c:pt>
                <c:pt idx="3078">
                  <c:v>30.779999999998701</c:v>
                </c:pt>
                <c:pt idx="3079">
                  <c:v>30.789999999998699</c:v>
                </c:pt>
                <c:pt idx="3080">
                  <c:v>30.7999999999987</c:v>
                </c:pt>
                <c:pt idx="3081">
                  <c:v>30.809999999998698</c:v>
                </c:pt>
                <c:pt idx="3082">
                  <c:v>30.8199999999987</c:v>
                </c:pt>
                <c:pt idx="3083">
                  <c:v>30.829999999998702</c:v>
                </c:pt>
                <c:pt idx="3084">
                  <c:v>30.8399999999987</c:v>
                </c:pt>
                <c:pt idx="3085">
                  <c:v>30.849999999998701</c:v>
                </c:pt>
                <c:pt idx="3086">
                  <c:v>30.859999999998699</c:v>
                </c:pt>
                <c:pt idx="3087">
                  <c:v>30.869999999998701</c:v>
                </c:pt>
                <c:pt idx="3088">
                  <c:v>30.879999999998699</c:v>
                </c:pt>
                <c:pt idx="3089">
                  <c:v>30.8899999999987</c:v>
                </c:pt>
                <c:pt idx="3090">
                  <c:v>30.899999999998698</c:v>
                </c:pt>
                <c:pt idx="3091">
                  <c:v>30.9099999999987</c:v>
                </c:pt>
                <c:pt idx="3092">
                  <c:v>30.919999999998701</c:v>
                </c:pt>
                <c:pt idx="3093">
                  <c:v>30.929999999998699</c:v>
                </c:pt>
                <c:pt idx="3094">
                  <c:v>30.939999999998701</c:v>
                </c:pt>
                <c:pt idx="3095">
                  <c:v>30.949999999998699</c:v>
                </c:pt>
                <c:pt idx="3096">
                  <c:v>30.959999999998701</c:v>
                </c:pt>
                <c:pt idx="3097">
                  <c:v>30.969999999998699</c:v>
                </c:pt>
                <c:pt idx="3098">
                  <c:v>30.9799999999987</c:v>
                </c:pt>
                <c:pt idx="3099">
                  <c:v>30.989999999998702</c:v>
                </c:pt>
                <c:pt idx="3100">
                  <c:v>30.9999999999987</c:v>
                </c:pt>
                <c:pt idx="3101">
                  <c:v>31.009999999998701</c:v>
                </c:pt>
                <c:pt idx="3102">
                  <c:v>31.019999999998699</c:v>
                </c:pt>
                <c:pt idx="3103">
                  <c:v>31.029999999998701</c:v>
                </c:pt>
                <c:pt idx="3104">
                  <c:v>31.039999999998699</c:v>
                </c:pt>
                <c:pt idx="3105">
                  <c:v>31.0499999999987</c:v>
                </c:pt>
                <c:pt idx="3106">
                  <c:v>31.059999999998698</c:v>
                </c:pt>
                <c:pt idx="3107">
                  <c:v>31.0699999999987</c:v>
                </c:pt>
                <c:pt idx="3108">
                  <c:v>31.079999999998702</c:v>
                </c:pt>
                <c:pt idx="3109">
                  <c:v>31.0899999999986</c:v>
                </c:pt>
                <c:pt idx="3110">
                  <c:v>31.099999999998602</c:v>
                </c:pt>
                <c:pt idx="3111">
                  <c:v>31.1099999999986</c:v>
                </c:pt>
                <c:pt idx="3112">
                  <c:v>31.119999999998601</c:v>
                </c:pt>
                <c:pt idx="3113">
                  <c:v>31.129999999998599</c:v>
                </c:pt>
                <c:pt idx="3114">
                  <c:v>31.139999999998601</c:v>
                </c:pt>
                <c:pt idx="3115">
                  <c:v>31.149999999998599</c:v>
                </c:pt>
                <c:pt idx="3116">
                  <c:v>31.1599999999986</c:v>
                </c:pt>
                <c:pt idx="3117">
                  <c:v>31.169999999998598</c:v>
                </c:pt>
                <c:pt idx="3118">
                  <c:v>31.1799999999986</c:v>
                </c:pt>
                <c:pt idx="3119">
                  <c:v>31.189999999998602</c:v>
                </c:pt>
                <c:pt idx="3120">
                  <c:v>31.1999999999986</c:v>
                </c:pt>
                <c:pt idx="3121">
                  <c:v>31.209999999998601</c:v>
                </c:pt>
                <c:pt idx="3122">
                  <c:v>31.219999999998599</c:v>
                </c:pt>
                <c:pt idx="3123">
                  <c:v>31.229999999998601</c:v>
                </c:pt>
                <c:pt idx="3124">
                  <c:v>31.239999999998599</c:v>
                </c:pt>
                <c:pt idx="3125">
                  <c:v>31.2499999999986</c:v>
                </c:pt>
                <c:pt idx="3126">
                  <c:v>31.259999999998598</c:v>
                </c:pt>
                <c:pt idx="3127">
                  <c:v>31.2699999999986</c:v>
                </c:pt>
                <c:pt idx="3128">
                  <c:v>31.279999999998601</c:v>
                </c:pt>
                <c:pt idx="3129">
                  <c:v>31.289999999998599</c:v>
                </c:pt>
                <c:pt idx="3130">
                  <c:v>31.299999999998601</c:v>
                </c:pt>
                <c:pt idx="3131">
                  <c:v>31.309999999998599</c:v>
                </c:pt>
                <c:pt idx="3132">
                  <c:v>31.319999999998601</c:v>
                </c:pt>
                <c:pt idx="3133">
                  <c:v>31.329999999998599</c:v>
                </c:pt>
                <c:pt idx="3134">
                  <c:v>31.3399999999986</c:v>
                </c:pt>
                <c:pt idx="3135">
                  <c:v>31.349999999998602</c:v>
                </c:pt>
                <c:pt idx="3136">
                  <c:v>31.3599999999986</c:v>
                </c:pt>
                <c:pt idx="3137">
                  <c:v>31.369999999998601</c:v>
                </c:pt>
                <c:pt idx="3138">
                  <c:v>31.379999999998599</c:v>
                </c:pt>
                <c:pt idx="3139">
                  <c:v>31.389999999998601</c:v>
                </c:pt>
                <c:pt idx="3140">
                  <c:v>31.399999999998599</c:v>
                </c:pt>
                <c:pt idx="3141">
                  <c:v>31.4099999999986</c:v>
                </c:pt>
                <c:pt idx="3142">
                  <c:v>31.419999999998598</c:v>
                </c:pt>
                <c:pt idx="3143">
                  <c:v>31.4299999999986</c:v>
                </c:pt>
                <c:pt idx="3144">
                  <c:v>31.439999999998602</c:v>
                </c:pt>
                <c:pt idx="3145">
                  <c:v>31.4499999999986</c:v>
                </c:pt>
                <c:pt idx="3146">
                  <c:v>31.459999999998601</c:v>
                </c:pt>
                <c:pt idx="3147">
                  <c:v>31.469999999998599</c:v>
                </c:pt>
                <c:pt idx="3148">
                  <c:v>31.479999999998601</c:v>
                </c:pt>
                <c:pt idx="3149">
                  <c:v>31.489999999998599</c:v>
                </c:pt>
                <c:pt idx="3150">
                  <c:v>31.4999999999986</c:v>
                </c:pt>
                <c:pt idx="3151">
                  <c:v>31.509999999998598</c:v>
                </c:pt>
                <c:pt idx="3152">
                  <c:v>31.5199999999986</c:v>
                </c:pt>
                <c:pt idx="3153">
                  <c:v>31.529999999998601</c:v>
                </c:pt>
                <c:pt idx="3154">
                  <c:v>31.539999999998599</c:v>
                </c:pt>
                <c:pt idx="3155">
                  <c:v>31.549999999998601</c:v>
                </c:pt>
                <c:pt idx="3156">
                  <c:v>31.559999999998599</c:v>
                </c:pt>
                <c:pt idx="3157">
                  <c:v>31.569999999998601</c:v>
                </c:pt>
                <c:pt idx="3158">
                  <c:v>31.579999999998599</c:v>
                </c:pt>
                <c:pt idx="3159">
                  <c:v>31.5899999999986</c:v>
                </c:pt>
                <c:pt idx="3160">
                  <c:v>31.599999999998499</c:v>
                </c:pt>
                <c:pt idx="3161">
                  <c:v>31.6099999999985</c:v>
                </c:pt>
                <c:pt idx="3162">
                  <c:v>31.619999999998502</c:v>
                </c:pt>
                <c:pt idx="3163">
                  <c:v>31.6299999999985</c:v>
                </c:pt>
                <c:pt idx="3164">
                  <c:v>31.639999999998501</c:v>
                </c:pt>
                <c:pt idx="3165">
                  <c:v>31.649999999998499</c:v>
                </c:pt>
                <c:pt idx="3166">
                  <c:v>31.659999999998501</c:v>
                </c:pt>
                <c:pt idx="3167">
                  <c:v>31.669999999998499</c:v>
                </c:pt>
                <c:pt idx="3168">
                  <c:v>31.6799999999985</c:v>
                </c:pt>
                <c:pt idx="3169">
                  <c:v>31.689999999998498</c:v>
                </c:pt>
                <c:pt idx="3170">
                  <c:v>31.6999999999985</c:v>
                </c:pt>
                <c:pt idx="3171">
                  <c:v>31.709999999998502</c:v>
                </c:pt>
                <c:pt idx="3172">
                  <c:v>31.7199999999985</c:v>
                </c:pt>
                <c:pt idx="3173">
                  <c:v>31.729999999998501</c:v>
                </c:pt>
                <c:pt idx="3174">
                  <c:v>31.739999999998499</c:v>
                </c:pt>
                <c:pt idx="3175">
                  <c:v>31.749999999998501</c:v>
                </c:pt>
                <c:pt idx="3176">
                  <c:v>31.759999999998499</c:v>
                </c:pt>
                <c:pt idx="3177">
                  <c:v>31.7699999999985</c:v>
                </c:pt>
                <c:pt idx="3178">
                  <c:v>31.779999999998498</c:v>
                </c:pt>
                <c:pt idx="3179">
                  <c:v>31.7899999999985</c:v>
                </c:pt>
                <c:pt idx="3180">
                  <c:v>31.799999999998501</c:v>
                </c:pt>
                <c:pt idx="3181">
                  <c:v>31.809999999998499</c:v>
                </c:pt>
                <c:pt idx="3182">
                  <c:v>31.819999999998501</c:v>
                </c:pt>
                <c:pt idx="3183">
                  <c:v>31.829999999998499</c:v>
                </c:pt>
                <c:pt idx="3184">
                  <c:v>31.839999999998501</c:v>
                </c:pt>
                <c:pt idx="3185">
                  <c:v>31.849999999998499</c:v>
                </c:pt>
                <c:pt idx="3186">
                  <c:v>31.8599999999985</c:v>
                </c:pt>
                <c:pt idx="3187">
                  <c:v>31.869999999998502</c:v>
                </c:pt>
                <c:pt idx="3188">
                  <c:v>31.8799999999985</c:v>
                </c:pt>
                <c:pt idx="3189">
                  <c:v>31.889999999998501</c:v>
                </c:pt>
                <c:pt idx="3190">
                  <c:v>31.899999999998499</c:v>
                </c:pt>
                <c:pt idx="3191">
                  <c:v>31.909999999998501</c:v>
                </c:pt>
                <c:pt idx="3192">
                  <c:v>31.919999999998499</c:v>
                </c:pt>
                <c:pt idx="3193">
                  <c:v>31.9299999999985</c:v>
                </c:pt>
                <c:pt idx="3194">
                  <c:v>31.939999999998498</c:v>
                </c:pt>
                <c:pt idx="3195">
                  <c:v>31.9499999999985</c:v>
                </c:pt>
                <c:pt idx="3196">
                  <c:v>31.959999999998502</c:v>
                </c:pt>
                <c:pt idx="3197">
                  <c:v>31.9699999999985</c:v>
                </c:pt>
                <c:pt idx="3198">
                  <c:v>31.979999999998501</c:v>
                </c:pt>
                <c:pt idx="3199">
                  <c:v>31.989999999998499</c:v>
                </c:pt>
                <c:pt idx="3200">
                  <c:v>31.999999999998501</c:v>
                </c:pt>
                <c:pt idx="3201">
                  <c:v>32.009999999998499</c:v>
                </c:pt>
                <c:pt idx="3202">
                  <c:v>32.019999999998497</c:v>
                </c:pt>
                <c:pt idx="3203">
                  <c:v>32.029999999998502</c:v>
                </c:pt>
                <c:pt idx="3204">
                  <c:v>32.0399999999985</c:v>
                </c:pt>
                <c:pt idx="3205">
                  <c:v>32.049999999998398</c:v>
                </c:pt>
                <c:pt idx="3206">
                  <c:v>32.059999999998503</c:v>
                </c:pt>
                <c:pt idx="3207">
                  <c:v>32.069999999998501</c:v>
                </c:pt>
                <c:pt idx="3208">
                  <c:v>32.0799999999984</c:v>
                </c:pt>
                <c:pt idx="3209">
                  <c:v>32.089999999998497</c:v>
                </c:pt>
                <c:pt idx="3210">
                  <c:v>32.099999999998403</c:v>
                </c:pt>
                <c:pt idx="3211">
                  <c:v>32.109999999998401</c:v>
                </c:pt>
                <c:pt idx="3212">
                  <c:v>32.119999999998399</c:v>
                </c:pt>
                <c:pt idx="3213">
                  <c:v>32.129999999998397</c:v>
                </c:pt>
                <c:pt idx="3214">
                  <c:v>32.139999999998402</c:v>
                </c:pt>
                <c:pt idx="3215">
                  <c:v>32.1499999999984</c:v>
                </c:pt>
                <c:pt idx="3216">
                  <c:v>32.159999999998398</c:v>
                </c:pt>
                <c:pt idx="3217">
                  <c:v>32.169999999998403</c:v>
                </c:pt>
                <c:pt idx="3218">
                  <c:v>32.179999999998401</c:v>
                </c:pt>
                <c:pt idx="3219">
                  <c:v>32.189999999998399</c:v>
                </c:pt>
                <c:pt idx="3220">
                  <c:v>32.199999999998397</c:v>
                </c:pt>
                <c:pt idx="3221">
                  <c:v>32.209999999998402</c:v>
                </c:pt>
                <c:pt idx="3222">
                  <c:v>32.2199999999984</c:v>
                </c:pt>
                <c:pt idx="3223">
                  <c:v>32.229999999998398</c:v>
                </c:pt>
                <c:pt idx="3224">
                  <c:v>32.239999999998403</c:v>
                </c:pt>
                <c:pt idx="3225">
                  <c:v>32.249999999998401</c:v>
                </c:pt>
                <c:pt idx="3226">
                  <c:v>32.259999999998399</c:v>
                </c:pt>
                <c:pt idx="3227">
                  <c:v>32.269999999998397</c:v>
                </c:pt>
                <c:pt idx="3228">
                  <c:v>32.279999999998402</c:v>
                </c:pt>
                <c:pt idx="3229">
                  <c:v>32.2899999999984</c:v>
                </c:pt>
                <c:pt idx="3230">
                  <c:v>32.299999999998398</c:v>
                </c:pt>
                <c:pt idx="3231">
                  <c:v>32.309999999998396</c:v>
                </c:pt>
                <c:pt idx="3232">
                  <c:v>32.319999999998402</c:v>
                </c:pt>
                <c:pt idx="3233">
                  <c:v>32.3299999999984</c:v>
                </c:pt>
                <c:pt idx="3234">
                  <c:v>32.339999999998398</c:v>
                </c:pt>
                <c:pt idx="3235">
                  <c:v>32.349999999998403</c:v>
                </c:pt>
                <c:pt idx="3236">
                  <c:v>32.359999999998401</c:v>
                </c:pt>
                <c:pt idx="3237">
                  <c:v>32.369999999998399</c:v>
                </c:pt>
                <c:pt idx="3238">
                  <c:v>32.379999999998397</c:v>
                </c:pt>
                <c:pt idx="3239">
                  <c:v>32.389999999998402</c:v>
                </c:pt>
                <c:pt idx="3240">
                  <c:v>32.3999999999984</c:v>
                </c:pt>
                <c:pt idx="3241">
                  <c:v>32.409999999998398</c:v>
                </c:pt>
                <c:pt idx="3242">
                  <c:v>32.419999999998403</c:v>
                </c:pt>
                <c:pt idx="3243">
                  <c:v>32.429999999998401</c:v>
                </c:pt>
                <c:pt idx="3244">
                  <c:v>32.439999999998399</c:v>
                </c:pt>
                <c:pt idx="3245">
                  <c:v>32.449999999998397</c:v>
                </c:pt>
                <c:pt idx="3246">
                  <c:v>32.459999999998402</c:v>
                </c:pt>
                <c:pt idx="3247">
                  <c:v>32.4699999999984</c:v>
                </c:pt>
                <c:pt idx="3248">
                  <c:v>32.479999999998398</c:v>
                </c:pt>
                <c:pt idx="3249">
                  <c:v>32.489999999998403</c:v>
                </c:pt>
                <c:pt idx="3250">
                  <c:v>32.499999999998401</c:v>
                </c:pt>
                <c:pt idx="3251">
                  <c:v>32.509999999998399</c:v>
                </c:pt>
                <c:pt idx="3252">
                  <c:v>32.519999999998397</c:v>
                </c:pt>
                <c:pt idx="3253">
                  <c:v>32.529999999998402</c:v>
                </c:pt>
                <c:pt idx="3254">
                  <c:v>32.5399999999984</c:v>
                </c:pt>
                <c:pt idx="3255">
                  <c:v>32.549999999998299</c:v>
                </c:pt>
                <c:pt idx="3256">
                  <c:v>32.559999999998396</c:v>
                </c:pt>
                <c:pt idx="3257">
                  <c:v>32.569999999998402</c:v>
                </c:pt>
                <c:pt idx="3258">
                  <c:v>32.5799999999983</c:v>
                </c:pt>
                <c:pt idx="3259">
                  <c:v>32.589999999998398</c:v>
                </c:pt>
                <c:pt idx="3260">
                  <c:v>32.599999999998303</c:v>
                </c:pt>
                <c:pt idx="3261">
                  <c:v>32.609999999998301</c:v>
                </c:pt>
                <c:pt idx="3262">
                  <c:v>32.619999999998299</c:v>
                </c:pt>
                <c:pt idx="3263">
                  <c:v>32.629999999998297</c:v>
                </c:pt>
                <c:pt idx="3264">
                  <c:v>32.639999999998302</c:v>
                </c:pt>
                <c:pt idx="3265">
                  <c:v>32.6499999999983</c:v>
                </c:pt>
                <c:pt idx="3266">
                  <c:v>32.659999999998298</c:v>
                </c:pt>
                <c:pt idx="3267">
                  <c:v>32.669999999998304</c:v>
                </c:pt>
                <c:pt idx="3268">
                  <c:v>32.679999999998302</c:v>
                </c:pt>
                <c:pt idx="3269">
                  <c:v>32.6899999999983</c:v>
                </c:pt>
                <c:pt idx="3270">
                  <c:v>32.699999999998298</c:v>
                </c:pt>
                <c:pt idx="3271">
                  <c:v>32.709999999998303</c:v>
                </c:pt>
                <c:pt idx="3272">
                  <c:v>32.719999999998301</c:v>
                </c:pt>
                <c:pt idx="3273">
                  <c:v>32.729999999998299</c:v>
                </c:pt>
                <c:pt idx="3274">
                  <c:v>32.739999999998297</c:v>
                </c:pt>
                <c:pt idx="3275">
                  <c:v>32.749999999998302</c:v>
                </c:pt>
                <c:pt idx="3276">
                  <c:v>32.7599999999983</c:v>
                </c:pt>
                <c:pt idx="3277">
                  <c:v>32.769999999998298</c:v>
                </c:pt>
                <c:pt idx="3278">
                  <c:v>32.779999999998303</c:v>
                </c:pt>
                <c:pt idx="3279">
                  <c:v>32.789999999998301</c:v>
                </c:pt>
                <c:pt idx="3280">
                  <c:v>32.799999999998299</c:v>
                </c:pt>
                <c:pt idx="3281">
                  <c:v>32.809999999998297</c:v>
                </c:pt>
                <c:pt idx="3282">
                  <c:v>32.819999999998302</c:v>
                </c:pt>
                <c:pt idx="3283">
                  <c:v>32.8299999999983</c:v>
                </c:pt>
                <c:pt idx="3284">
                  <c:v>32.839999999998298</c:v>
                </c:pt>
                <c:pt idx="3285">
                  <c:v>32.849999999998303</c:v>
                </c:pt>
                <c:pt idx="3286">
                  <c:v>32.859999999998301</c:v>
                </c:pt>
                <c:pt idx="3287">
                  <c:v>32.869999999998299</c:v>
                </c:pt>
                <c:pt idx="3288">
                  <c:v>32.879999999998297</c:v>
                </c:pt>
                <c:pt idx="3289">
                  <c:v>32.889999999998302</c:v>
                </c:pt>
                <c:pt idx="3290">
                  <c:v>32.8999999999983</c:v>
                </c:pt>
                <c:pt idx="3291">
                  <c:v>32.909999999998298</c:v>
                </c:pt>
                <c:pt idx="3292">
                  <c:v>32.919999999998304</c:v>
                </c:pt>
                <c:pt idx="3293">
                  <c:v>32.929999999998302</c:v>
                </c:pt>
                <c:pt idx="3294">
                  <c:v>32.9399999999983</c:v>
                </c:pt>
                <c:pt idx="3295">
                  <c:v>32.949999999998298</c:v>
                </c:pt>
                <c:pt idx="3296">
                  <c:v>32.959999999998303</c:v>
                </c:pt>
                <c:pt idx="3297">
                  <c:v>32.969999999998301</c:v>
                </c:pt>
                <c:pt idx="3298">
                  <c:v>32.979999999998299</c:v>
                </c:pt>
                <c:pt idx="3299">
                  <c:v>32.989999999998297</c:v>
                </c:pt>
                <c:pt idx="3300">
                  <c:v>32.999999999998302</c:v>
                </c:pt>
                <c:pt idx="3301">
                  <c:v>33.0099999999983</c:v>
                </c:pt>
                <c:pt idx="3302">
                  <c:v>33.019999999998298</c:v>
                </c:pt>
                <c:pt idx="3303">
                  <c:v>33.029999999998303</c:v>
                </c:pt>
                <c:pt idx="3304">
                  <c:v>33.039999999998301</c:v>
                </c:pt>
                <c:pt idx="3305">
                  <c:v>33.049999999998299</c:v>
                </c:pt>
                <c:pt idx="3306">
                  <c:v>33.059999999998297</c:v>
                </c:pt>
                <c:pt idx="3307">
                  <c:v>33.069999999998302</c:v>
                </c:pt>
                <c:pt idx="3308">
                  <c:v>33.0799999999983</c:v>
                </c:pt>
                <c:pt idx="3309">
                  <c:v>33.089999999998298</c:v>
                </c:pt>
                <c:pt idx="3310">
                  <c:v>33.099999999998303</c:v>
                </c:pt>
                <c:pt idx="3311">
                  <c:v>33.109999999998202</c:v>
                </c:pt>
                <c:pt idx="3312">
                  <c:v>33.1199999999982</c:v>
                </c:pt>
                <c:pt idx="3313">
                  <c:v>33.129999999998198</c:v>
                </c:pt>
                <c:pt idx="3314">
                  <c:v>33.139999999998203</c:v>
                </c:pt>
                <c:pt idx="3315">
                  <c:v>33.149999999998201</c:v>
                </c:pt>
                <c:pt idx="3316">
                  <c:v>33.159999999998199</c:v>
                </c:pt>
                <c:pt idx="3317">
                  <c:v>33.169999999998197</c:v>
                </c:pt>
                <c:pt idx="3318">
                  <c:v>33.179999999998202</c:v>
                </c:pt>
                <c:pt idx="3319">
                  <c:v>33.1899999999982</c:v>
                </c:pt>
                <c:pt idx="3320">
                  <c:v>33.199999999998198</c:v>
                </c:pt>
                <c:pt idx="3321">
                  <c:v>33.209999999998203</c:v>
                </c:pt>
                <c:pt idx="3322">
                  <c:v>33.219999999998201</c:v>
                </c:pt>
                <c:pt idx="3323">
                  <c:v>33.229999999998199</c:v>
                </c:pt>
                <c:pt idx="3324">
                  <c:v>33.239999999998197</c:v>
                </c:pt>
                <c:pt idx="3325">
                  <c:v>33.249999999998202</c:v>
                </c:pt>
                <c:pt idx="3326">
                  <c:v>33.2599999999982</c:v>
                </c:pt>
                <c:pt idx="3327">
                  <c:v>33.269999999998198</c:v>
                </c:pt>
                <c:pt idx="3328">
                  <c:v>33.279999999998203</c:v>
                </c:pt>
                <c:pt idx="3329">
                  <c:v>33.289999999998201</c:v>
                </c:pt>
                <c:pt idx="3330">
                  <c:v>33.299999999998199</c:v>
                </c:pt>
                <c:pt idx="3331">
                  <c:v>33.309999999998197</c:v>
                </c:pt>
                <c:pt idx="3332">
                  <c:v>33.319999999998203</c:v>
                </c:pt>
                <c:pt idx="3333">
                  <c:v>33.329999999998201</c:v>
                </c:pt>
                <c:pt idx="3334">
                  <c:v>33.339999999998199</c:v>
                </c:pt>
                <c:pt idx="3335">
                  <c:v>33.349999999998197</c:v>
                </c:pt>
                <c:pt idx="3336">
                  <c:v>33.359999999998202</c:v>
                </c:pt>
                <c:pt idx="3337">
                  <c:v>33.3699999999982</c:v>
                </c:pt>
                <c:pt idx="3338">
                  <c:v>33.379999999998198</c:v>
                </c:pt>
                <c:pt idx="3339">
                  <c:v>33.389999999998203</c:v>
                </c:pt>
                <c:pt idx="3340">
                  <c:v>33.399999999998201</c:v>
                </c:pt>
                <c:pt idx="3341">
                  <c:v>33.409999999998199</c:v>
                </c:pt>
                <c:pt idx="3342">
                  <c:v>33.419999999998197</c:v>
                </c:pt>
                <c:pt idx="3343">
                  <c:v>33.429999999998202</c:v>
                </c:pt>
                <c:pt idx="3344">
                  <c:v>33.4399999999982</c:v>
                </c:pt>
                <c:pt idx="3345">
                  <c:v>33.449999999998198</c:v>
                </c:pt>
                <c:pt idx="3346">
                  <c:v>33.459999999998203</c:v>
                </c:pt>
                <c:pt idx="3347">
                  <c:v>33.469999999998201</c:v>
                </c:pt>
                <c:pt idx="3348">
                  <c:v>33.479999999998199</c:v>
                </c:pt>
                <c:pt idx="3349">
                  <c:v>33.489999999998197</c:v>
                </c:pt>
                <c:pt idx="3350">
                  <c:v>33.499999999998202</c:v>
                </c:pt>
                <c:pt idx="3351">
                  <c:v>33.5099999999982</c:v>
                </c:pt>
                <c:pt idx="3352">
                  <c:v>33.519999999998198</c:v>
                </c:pt>
                <c:pt idx="3353">
                  <c:v>33.529999999998203</c:v>
                </c:pt>
                <c:pt idx="3354">
                  <c:v>33.539999999998201</c:v>
                </c:pt>
                <c:pt idx="3355">
                  <c:v>33.549999999998199</c:v>
                </c:pt>
                <c:pt idx="3356">
                  <c:v>33.559999999998197</c:v>
                </c:pt>
                <c:pt idx="3357">
                  <c:v>33.569999999998203</c:v>
                </c:pt>
                <c:pt idx="3358">
                  <c:v>33.579999999998201</c:v>
                </c:pt>
                <c:pt idx="3359">
                  <c:v>33.589999999998099</c:v>
                </c:pt>
                <c:pt idx="3360">
                  <c:v>33.599999999998097</c:v>
                </c:pt>
                <c:pt idx="3361">
                  <c:v>33.609999999998102</c:v>
                </c:pt>
                <c:pt idx="3362">
                  <c:v>33.6199999999981</c:v>
                </c:pt>
                <c:pt idx="3363">
                  <c:v>33.629999999998098</c:v>
                </c:pt>
                <c:pt idx="3364">
                  <c:v>33.639999999998103</c:v>
                </c:pt>
                <c:pt idx="3365">
                  <c:v>33.649999999998101</c:v>
                </c:pt>
                <c:pt idx="3366">
                  <c:v>33.659999999998099</c:v>
                </c:pt>
                <c:pt idx="3367">
                  <c:v>33.669999999998097</c:v>
                </c:pt>
                <c:pt idx="3368">
                  <c:v>33.679999999998103</c:v>
                </c:pt>
                <c:pt idx="3369">
                  <c:v>33.689999999998101</c:v>
                </c:pt>
                <c:pt idx="3370">
                  <c:v>33.699999999998099</c:v>
                </c:pt>
                <c:pt idx="3371">
                  <c:v>33.709999999998097</c:v>
                </c:pt>
                <c:pt idx="3372">
                  <c:v>33.719999999998102</c:v>
                </c:pt>
                <c:pt idx="3373">
                  <c:v>33.7299999999981</c:v>
                </c:pt>
                <c:pt idx="3374">
                  <c:v>33.739999999998098</c:v>
                </c:pt>
                <c:pt idx="3375">
                  <c:v>33.749999999998103</c:v>
                </c:pt>
                <c:pt idx="3376">
                  <c:v>33.759999999998101</c:v>
                </c:pt>
                <c:pt idx="3377">
                  <c:v>33.769999999998099</c:v>
                </c:pt>
                <c:pt idx="3378">
                  <c:v>33.779999999998097</c:v>
                </c:pt>
                <c:pt idx="3379">
                  <c:v>33.789999999998102</c:v>
                </c:pt>
                <c:pt idx="3380">
                  <c:v>33.7999999999981</c:v>
                </c:pt>
                <c:pt idx="3381">
                  <c:v>33.809999999998098</c:v>
                </c:pt>
                <c:pt idx="3382">
                  <c:v>33.819999999998103</c:v>
                </c:pt>
                <c:pt idx="3383">
                  <c:v>33.829999999998101</c:v>
                </c:pt>
                <c:pt idx="3384">
                  <c:v>33.839999999998099</c:v>
                </c:pt>
                <c:pt idx="3385">
                  <c:v>33.849999999998097</c:v>
                </c:pt>
                <c:pt idx="3386">
                  <c:v>33.859999999998102</c:v>
                </c:pt>
                <c:pt idx="3387">
                  <c:v>33.8699999999981</c:v>
                </c:pt>
                <c:pt idx="3388">
                  <c:v>33.879999999998098</c:v>
                </c:pt>
                <c:pt idx="3389">
                  <c:v>33.889999999998103</c:v>
                </c:pt>
                <c:pt idx="3390">
                  <c:v>33.899999999998101</c:v>
                </c:pt>
                <c:pt idx="3391">
                  <c:v>33.909999999998099</c:v>
                </c:pt>
                <c:pt idx="3392">
                  <c:v>33.919999999998097</c:v>
                </c:pt>
                <c:pt idx="3393">
                  <c:v>33.929999999998103</c:v>
                </c:pt>
                <c:pt idx="3394">
                  <c:v>33.939999999998101</c:v>
                </c:pt>
                <c:pt idx="3395">
                  <c:v>33.949999999998099</c:v>
                </c:pt>
                <c:pt idx="3396">
                  <c:v>33.959999999998097</c:v>
                </c:pt>
                <c:pt idx="3397">
                  <c:v>33.969999999998102</c:v>
                </c:pt>
                <c:pt idx="3398">
                  <c:v>33.9799999999981</c:v>
                </c:pt>
                <c:pt idx="3399">
                  <c:v>33.989999999998098</c:v>
                </c:pt>
                <c:pt idx="3400">
                  <c:v>33.999999999998103</c:v>
                </c:pt>
                <c:pt idx="3401">
                  <c:v>34.009999999998101</c:v>
                </c:pt>
                <c:pt idx="3402">
                  <c:v>34.019999999998099</c:v>
                </c:pt>
                <c:pt idx="3403">
                  <c:v>34.029999999998097</c:v>
                </c:pt>
                <c:pt idx="3404">
                  <c:v>34.039999999998102</c:v>
                </c:pt>
                <c:pt idx="3405">
                  <c:v>34.0499999999981</c:v>
                </c:pt>
                <c:pt idx="3406">
                  <c:v>34.059999999998098</c:v>
                </c:pt>
                <c:pt idx="3407">
                  <c:v>34.069999999998103</c:v>
                </c:pt>
                <c:pt idx="3408">
                  <c:v>34.079999999998101</c:v>
                </c:pt>
                <c:pt idx="3409">
                  <c:v>34.089999999998</c:v>
                </c:pt>
                <c:pt idx="3410">
                  <c:v>34.099999999997998</c:v>
                </c:pt>
                <c:pt idx="3411">
                  <c:v>34.109999999998003</c:v>
                </c:pt>
                <c:pt idx="3412">
                  <c:v>34.119999999998001</c:v>
                </c:pt>
                <c:pt idx="3413">
                  <c:v>34.129999999997999</c:v>
                </c:pt>
                <c:pt idx="3414">
                  <c:v>34.139999999997997</c:v>
                </c:pt>
                <c:pt idx="3415">
                  <c:v>34.149999999998002</c:v>
                </c:pt>
                <c:pt idx="3416">
                  <c:v>34.159999999998</c:v>
                </c:pt>
                <c:pt idx="3417">
                  <c:v>34.169999999997998</c:v>
                </c:pt>
                <c:pt idx="3418">
                  <c:v>34.179999999998003</c:v>
                </c:pt>
                <c:pt idx="3419">
                  <c:v>34.189999999998001</c:v>
                </c:pt>
                <c:pt idx="3420">
                  <c:v>34.199999999997999</c:v>
                </c:pt>
                <c:pt idx="3421">
                  <c:v>34.209999999997997</c:v>
                </c:pt>
                <c:pt idx="3422">
                  <c:v>34.219999999998002</c:v>
                </c:pt>
                <c:pt idx="3423">
                  <c:v>34.229999999998</c:v>
                </c:pt>
                <c:pt idx="3424">
                  <c:v>34.239999999997998</c:v>
                </c:pt>
                <c:pt idx="3425">
                  <c:v>34.249999999998003</c:v>
                </c:pt>
                <c:pt idx="3426">
                  <c:v>34.259999999998001</c:v>
                </c:pt>
                <c:pt idx="3427">
                  <c:v>34.269999999997999</c:v>
                </c:pt>
                <c:pt idx="3428">
                  <c:v>34.279999999997997</c:v>
                </c:pt>
                <c:pt idx="3429">
                  <c:v>34.289999999998003</c:v>
                </c:pt>
                <c:pt idx="3430">
                  <c:v>34.299999999998001</c:v>
                </c:pt>
                <c:pt idx="3431">
                  <c:v>34.309999999997999</c:v>
                </c:pt>
                <c:pt idx="3432">
                  <c:v>34.319999999997997</c:v>
                </c:pt>
                <c:pt idx="3433">
                  <c:v>34.329999999998002</c:v>
                </c:pt>
                <c:pt idx="3434">
                  <c:v>34.339999999998</c:v>
                </c:pt>
                <c:pt idx="3435">
                  <c:v>34.349999999997998</c:v>
                </c:pt>
                <c:pt idx="3436">
                  <c:v>34.359999999998003</c:v>
                </c:pt>
                <c:pt idx="3437">
                  <c:v>34.369999999998001</c:v>
                </c:pt>
                <c:pt idx="3438">
                  <c:v>34.379999999997999</c:v>
                </c:pt>
                <c:pt idx="3439">
                  <c:v>34.389999999997997</c:v>
                </c:pt>
                <c:pt idx="3440">
                  <c:v>34.399999999998002</c:v>
                </c:pt>
                <c:pt idx="3441">
                  <c:v>34.409999999998</c:v>
                </c:pt>
                <c:pt idx="3442">
                  <c:v>34.419999999997998</c:v>
                </c:pt>
                <c:pt idx="3443">
                  <c:v>34.429999999998003</c:v>
                </c:pt>
                <c:pt idx="3444">
                  <c:v>34.439999999998001</c:v>
                </c:pt>
                <c:pt idx="3445">
                  <c:v>34.449999999997999</c:v>
                </c:pt>
                <c:pt idx="3446">
                  <c:v>34.459999999997997</c:v>
                </c:pt>
                <c:pt idx="3447">
                  <c:v>34.469999999998002</c:v>
                </c:pt>
                <c:pt idx="3448">
                  <c:v>34.479999999998</c:v>
                </c:pt>
                <c:pt idx="3449">
                  <c:v>34.489999999997998</c:v>
                </c:pt>
                <c:pt idx="3450">
                  <c:v>34.499999999998003</c:v>
                </c:pt>
                <c:pt idx="3451">
                  <c:v>34.509999999998001</c:v>
                </c:pt>
                <c:pt idx="3452">
                  <c:v>34.519999999997999</c:v>
                </c:pt>
                <c:pt idx="3453">
                  <c:v>34.529999999997997</c:v>
                </c:pt>
                <c:pt idx="3454">
                  <c:v>34.539999999998003</c:v>
                </c:pt>
                <c:pt idx="3455">
                  <c:v>34.549999999998001</c:v>
                </c:pt>
                <c:pt idx="3456">
                  <c:v>34.559999999997999</c:v>
                </c:pt>
                <c:pt idx="3457">
                  <c:v>34.569999999997997</c:v>
                </c:pt>
                <c:pt idx="3458">
                  <c:v>34.579999999998002</c:v>
                </c:pt>
                <c:pt idx="3459">
                  <c:v>34.5899999999979</c:v>
                </c:pt>
                <c:pt idx="3460">
                  <c:v>34.599999999997898</c:v>
                </c:pt>
                <c:pt idx="3461">
                  <c:v>34.609999999997903</c:v>
                </c:pt>
                <c:pt idx="3462">
                  <c:v>34.619999999997901</c:v>
                </c:pt>
                <c:pt idx="3463">
                  <c:v>34.629999999997899</c:v>
                </c:pt>
                <c:pt idx="3464">
                  <c:v>34.639999999997897</c:v>
                </c:pt>
                <c:pt idx="3465">
                  <c:v>34.649999999997902</c:v>
                </c:pt>
                <c:pt idx="3466">
                  <c:v>34.6599999999979</c:v>
                </c:pt>
                <c:pt idx="3467">
                  <c:v>34.669999999997898</c:v>
                </c:pt>
                <c:pt idx="3468">
                  <c:v>34.679999999997897</c:v>
                </c:pt>
                <c:pt idx="3469">
                  <c:v>34.689999999997902</c:v>
                </c:pt>
                <c:pt idx="3470">
                  <c:v>34.6999999999979</c:v>
                </c:pt>
                <c:pt idx="3471">
                  <c:v>34.709999999997898</c:v>
                </c:pt>
                <c:pt idx="3472">
                  <c:v>34.719999999997903</c:v>
                </c:pt>
                <c:pt idx="3473">
                  <c:v>34.729999999997901</c:v>
                </c:pt>
                <c:pt idx="3474">
                  <c:v>34.739999999997899</c:v>
                </c:pt>
                <c:pt idx="3475">
                  <c:v>34.749999999997897</c:v>
                </c:pt>
                <c:pt idx="3476">
                  <c:v>34.759999999997902</c:v>
                </c:pt>
                <c:pt idx="3477">
                  <c:v>34.7699999999979</c:v>
                </c:pt>
                <c:pt idx="3478">
                  <c:v>34.779999999997898</c:v>
                </c:pt>
                <c:pt idx="3479">
                  <c:v>34.789999999997903</c:v>
                </c:pt>
                <c:pt idx="3480">
                  <c:v>34.799999999997901</c:v>
                </c:pt>
                <c:pt idx="3481">
                  <c:v>34.809999999997899</c:v>
                </c:pt>
                <c:pt idx="3482">
                  <c:v>34.819999999997897</c:v>
                </c:pt>
                <c:pt idx="3483">
                  <c:v>34.829999999997902</c:v>
                </c:pt>
                <c:pt idx="3484">
                  <c:v>34.8399999999979</c:v>
                </c:pt>
                <c:pt idx="3485">
                  <c:v>34.849999999997898</c:v>
                </c:pt>
                <c:pt idx="3486">
                  <c:v>34.859999999997903</c:v>
                </c:pt>
                <c:pt idx="3487">
                  <c:v>34.869999999997901</c:v>
                </c:pt>
                <c:pt idx="3488">
                  <c:v>34.879999999997899</c:v>
                </c:pt>
                <c:pt idx="3489">
                  <c:v>34.889999999997897</c:v>
                </c:pt>
                <c:pt idx="3490">
                  <c:v>34.899999999997902</c:v>
                </c:pt>
                <c:pt idx="3491">
                  <c:v>34.9099999999979</c:v>
                </c:pt>
                <c:pt idx="3492">
                  <c:v>34.919999999997898</c:v>
                </c:pt>
                <c:pt idx="3493">
                  <c:v>34.929999999997897</c:v>
                </c:pt>
                <c:pt idx="3494">
                  <c:v>34.939999999997902</c:v>
                </c:pt>
                <c:pt idx="3495">
                  <c:v>34.9499999999979</c:v>
                </c:pt>
                <c:pt idx="3496">
                  <c:v>34.959999999997898</c:v>
                </c:pt>
                <c:pt idx="3497">
                  <c:v>34.969999999997903</c:v>
                </c:pt>
                <c:pt idx="3498">
                  <c:v>34.979999999997901</c:v>
                </c:pt>
                <c:pt idx="3499">
                  <c:v>34.989999999997899</c:v>
                </c:pt>
                <c:pt idx="3500">
                  <c:v>34.999999999997897</c:v>
                </c:pt>
                <c:pt idx="3501">
                  <c:v>35.009999999997902</c:v>
                </c:pt>
                <c:pt idx="3502">
                  <c:v>35.0199999999979</c:v>
                </c:pt>
                <c:pt idx="3503">
                  <c:v>35.029999999997898</c:v>
                </c:pt>
                <c:pt idx="3504">
                  <c:v>35.039999999997903</c:v>
                </c:pt>
                <c:pt idx="3505">
                  <c:v>35.049999999997901</c:v>
                </c:pt>
                <c:pt idx="3506">
                  <c:v>35.059999999997899</c:v>
                </c:pt>
                <c:pt idx="3507">
                  <c:v>35.069999999997897</c:v>
                </c:pt>
                <c:pt idx="3508">
                  <c:v>35.079999999997902</c:v>
                </c:pt>
                <c:pt idx="3509">
                  <c:v>35.089999999997801</c:v>
                </c:pt>
                <c:pt idx="3510">
                  <c:v>35.099999999997799</c:v>
                </c:pt>
                <c:pt idx="3511">
                  <c:v>35.109999999997797</c:v>
                </c:pt>
                <c:pt idx="3512">
                  <c:v>35.119999999997802</c:v>
                </c:pt>
                <c:pt idx="3513">
                  <c:v>35.1299999999978</c:v>
                </c:pt>
                <c:pt idx="3514">
                  <c:v>35.139999999997798</c:v>
                </c:pt>
                <c:pt idx="3515">
                  <c:v>35.149999999997803</c:v>
                </c:pt>
                <c:pt idx="3516">
                  <c:v>35.159999999997801</c:v>
                </c:pt>
                <c:pt idx="3517">
                  <c:v>35.169999999997799</c:v>
                </c:pt>
                <c:pt idx="3518">
                  <c:v>35.179999999997797</c:v>
                </c:pt>
                <c:pt idx="3519">
                  <c:v>35.189999999997802</c:v>
                </c:pt>
                <c:pt idx="3520">
                  <c:v>35.1999999999978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35.469999999999899</c:v>
                </c:pt>
                <c:pt idx="3548">
                  <c:v>35.479999999999897</c:v>
                </c:pt>
                <c:pt idx="3549">
                  <c:v>35.489999999999903</c:v>
                </c:pt>
                <c:pt idx="3550">
                  <c:v>35.499999999999901</c:v>
                </c:pt>
                <c:pt idx="3551">
                  <c:v>35.509999999999899</c:v>
                </c:pt>
                <c:pt idx="3552">
                  <c:v>35.519999999999897</c:v>
                </c:pt>
                <c:pt idx="3553">
                  <c:v>35.529999999999902</c:v>
                </c:pt>
                <c:pt idx="3554">
                  <c:v>35.5399999999999</c:v>
                </c:pt>
                <c:pt idx="3555">
                  <c:v>35.549999999999898</c:v>
                </c:pt>
                <c:pt idx="3556">
                  <c:v>35.559999999999903</c:v>
                </c:pt>
                <c:pt idx="3557">
                  <c:v>35.569999999999901</c:v>
                </c:pt>
                <c:pt idx="3558">
                  <c:v>35.579999999999899</c:v>
                </c:pt>
                <c:pt idx="3559">
                  <c:v>35.589999999999897</c:v>
                </c:pt>
                <c:pt idx="3560">
                  <c:v>35.599999999999902</c:v>
                </c:pt>
                <c:pt idx="3561">
                  <c:v>35.6099999999999</c:v>
                </c:pt>
                <c:pt idx="3562">
                  <c:v>35.619999999999898</c:v>
                </c:pt>
                <c:pt idx="3563">
                  <c:v>35.629999999999903</c:v>
                </c:pt>
                <c:pt idx="3564">
                  <c:v>35.639999999999901</c:v>
                </c:pt>
                <c:pt idx="3565">
                  <c:v>35.649999999999899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591-4CFE-AFC3-A3E6360F9D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9014944"/>
        <c:axId val="599015728"/>
      </c:scatterChart>
      <c:valAx>
        <c:axId val="599014944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Corrected</a:t>
                </a:r>
                <a:r>
                  <a:rPr lang="en-US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cone tip resistance</a:t>
                </a:r>
                <a:r>
                  <a:rPr lang="en-US" sz="16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,</a:t>
                </a:r>
                <a:r>
                  <a:rPr lang="en-US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q</a:t>
                </a:r>
                <a:r>
                  <a:rPr lang="en-US" sz="1600" baseline="-2500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t</a:t>
                </a:r>
                <a:r>
                  <a:rPr lang="en-US" sz="16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</a:rPr>
                  <a:t> [MPa] </a:t>
                </a:r>
                <a:endParaRPr lang="en-US" sz="1600">
                  <a:solidFill>
                    <a:sysClr val="windowText" lastClr="000000"/>
                  </a:solidFill>
                  <a:latin typeface="Arial Narrow" panose="020B0606020202030204" pitchFamily="34" charset="0"/>
                </a:endParaRPr>
              </a:p>
            </c:rich>
          </c:tx>
          <c:layout>
            <c:manualLayout>
              <c:xMode val="edge"/>
              <c:yMode val="edge"/>
              <c:x val="0.16666782388407458"/>
              <c:y val="1.7496021721517612E-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599015728"/>
        <c:crosses val="autoZero"/>
        <c:crossBetween val="midCat"/>
        <c:minorUnit val="0.5"/>
      </c:valAx>
      <c:valAx>
        <c:axId val="599015728"/>
        <c:scaling>
          <c:orientation val="maxMin"/>
          <c:max val="3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Depth below ground level [m]</a:t>
                </a:r>
                <a:endParaRPr lang="it-IT" sz="1600">
                  <a:effectLst/>
                </a:endParaRPr>
              </a:p>
            </c:rich>
          </c:tx>
          <c:layout>
            <c:manualLayout>
              <c:xMode val="edge"/>
              <c:yMode val="edge"/>
              <c:x val="0"/>
              <c:y val="0.377803914141414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en-US"/>
          </a:p>
        </c:txPr>
        <c:crossAx val="599014944"/>
        <c:crosses val="autoZero"/>
        <c:crossBetween val="midCat"/>
        <c:majorUnit val="5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520533</xdr:colOff>
      <xdr:row>2</xdr:row>
      <xdr:rowOff>159328</xdr:rowOff>
    </xdr:from>
    <xdr:to>
      <xdr:col>63</xdr:col>
      <xdr:colOff>352299</xdr:colOff>
      <xdr:row>43</xdr:row>
      <xdr:rowOff>166256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0E8F3C1-50E2-F7E8-D8D1-0CB33CC9BB0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269175</xdr:colOff>
      <xdr:row>3</xdr:row>
      <xdr:rowOff>57397</xdr:rowOff>
    </xdr:from>
    <xdr:to>
      <xdr:col>56</xdr:col>
      <xdr:colOff>348343</xdr:colOff>
      <xdr:row>44</xdr:row>
      <xdr:rowOff>27566</xdr:rowOff>
    </xdr:to>
    <xdr:graphicFrame macro="">
      <xdr:nvGraphicFramePr>
        <xdr:cNvPr id="7" name="Grafico 1">
          <a:extLst>
            <a:ext uri="{FF2B5EF4-FFF2-40B4-BE49-F238E27FC236}">
              <a16:creationId xmlns:a16="http://schemas.microsoft.com/office/drawing/2014/main" id="{0B87A68D-F8A7-471D-A482-6347DB09CD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39</xdr:col>
      <xdr:colOff>255320</xdr:colOff>
      <xdr:row>3</xdr:row>
      <xdr:rowOff>122306</xdr:rowOff>
    </xdr:from>
    <xdr:to>
      <xdr:col>46</xdr:col>
      <xdr:colOff>470064</xdr:colOff>
      <xdr:row>42</xdr:row>
      <xdr:rowOff>152401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287AC13-E540-1398-7A95-EAF14E1B92C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76201</xdr:colOff>
      <xdr:row>4</xdr:row>
      <xdr:rowOff>21772</xdr:rowOff>
    </xdr:from>
    <xdr:to>
      <xdr:col>32</xdr:col>
      <xdr:colOff>108858</xdr:colOff>
      <xdr:row>42</xdr:row>
      <xdr:rowOff>108858</xdr:rowOff>
    </xdr:to>
    <xdr:graphicFrame macro="">
      <xdr:nvGraphicFramePr>
        <xdr:cNvPr id="8" name="Grafico 3">
          <a:extLst>
            <a:ext uri="{FF2B5EF4-FFF2-40B4-BE49-F238E27FC236}">
              <a16:creationId xmlns:a16="http://schemas.microsoft.com/office/drawing/2014/main" id="{0153EE9D-019C-4E1E-B9F9-2F1F37EA6D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32</xdr:col>
      <xdr:colOff>198664</xdr:colOff>
      <xdr:row>3</xdr:row>
      <xdr:rowOff>182088</xdr:rowOff>
    </xdr:from>
    <xdr:to>
      <xdr:col>39</xdr:col>
      <xdr:colOff>207818</xdr:colOff>
      <xdr:row>42</xdr:row>
      <xdr:rowOff>130629</xdr:rowOff>
    </xdr:to>
    <xdr:graphicFrame macro="">
      <xdr:nvGraphicFramePr>
        <xdr:cNvPr id="2" name="Grafico 4">
          <a:extLst>
            <a:ext uri="{FF2B5EF4-FFF2-40B4-BE49-F238E27FC236}">
              <a16:creationId xmlns:a16="http://schemas.microsoft.com/office/drawing/2014/main" id="{C6F9F254-B971-46D8-A1AB-162E534253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0.11781</cdr:x>
      <cdr:y>0.56435</cdr:y>
    </cdr:from>
    <cdr:to>
      <cdr:x>0.4106</cdr:x>
      <cdr:y>0.91305</cdr:y>
    </cdr:to>
    <cdr:sp macro="" textlink="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id="{9A9CC599-8744-4341-8A7C-691458D233F5}"/>
            </a:ext>
          </a:extLst>
        </cdr:cNvPr>
        <cdr:cNvSpPr txBox="1"/>
      </cdr:nvSpPr>
      <cdr:spPr>
        <a:xfrm xmlns:a="http://schemas.openxmlformats.org/drawingml/2006/main">
          <a:off x="722766" y="4255010"/>
          <a:ext cx="1796295" cy="262909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it-IT" sz="1200" b="1">
              <a:latin typeface="Arial Narrow" panose="020B0606020202030204" pitchFamily="34" charset="0"/>
            </a:rPr>
            <a:t>2 - Organic soils - Clay</a:t>
          </a:r>
        </a:p>
        <a:p xmlns:a="http://schemas.openxmlformats.org/drawingml/2006/main">
          <a:pPr algn="l"/>
          <a:endParaRPr lang="it-IT" sz="1200" b="1">
            <a:latin typeface="Arial Narrow" panose="020B0606020202030204" pitchFamily="34" charset="0"/>
          </a:endParaRPr>
        </a:p>
        <a:p xmlns:a="http://schemas.openxmlformats.org/drawingml/2006/main">
          <a:pPr algn="l"/>
          <a:r>
            <a:rPr lang="it-IT" sz="1200" b="1">
              <a:latin typeface="Arial Narrow" panose="020B0606020202030204" pitchFamily="34" charset="0"/>
            </a:rPr>
            <a:t>3 - Clays - Silty</a:t>
          </a:r>
          <a:r>
            <a:rPr lang="it-IT" sz="1200" b="1" baseline="0">
              <a:latin typeface="Arial Narrow" panose="020B0606020202030204" pitchFamily="34" charset="0"/>
            </a:rPr>
            <a:t> clay to clay</a:t>
          </a:r>
        </a:p>
        <a:p xmlns:a="http://schemas.openxmlformats.org/drawingml/2006/main">
          <a:pPr algn="l"/>
          <a:endParaRPr lang="it-IT" sz="1200" b="1" baseline="0">
            <a:latin typeface="Arial Narrow" panose="020B0606020202030204" pitchFamily="34" charset="0"/>
          </a:endParaRPr>
        </a:p>
        <a:p xmlns:a="http://schemas.openxmlformats.org/drawingml/2006/main">
          <a:pPr algn="l"/>
          <a:r>
            <a:rPr lang="it-IT" sz="1200" b="1" baseline="0">
              <a:latin typeface="Arial Narrow" panose="020B0606020202030204" pitchFamily="34" charset="0"/>
            </a:rPr>
            <a:t>4 - Silt mixtures - clayey silt to silty clay</a:t>
          </a:r>
        </a:p>
        <a:p xmlns:a="http://schemas.openxmlformats.org/drawingml/2006/main">
          <a:pPr algn="l"/>
          <a:endParaRPr lang="it-IT" sz="1200" b="1" baseline="0">
            <a:latin typeface="Arial Narrow" panose="020B0606020202030204" pitchFamily="34" charset="0"/>
          </a:endParaRPr>
        </a:p>
        <a:p xmlns:a="http://schemas.openxmlformats.org/drawingml/2006/main">
          <a:pPr algn="l"/>
          <a:r>
            <a:rPr lang="it-IT" sz="1200" b="1" baseline="0">
              <a:latin typeface="Arial Narrow" panose="020B0606020202030204" pitchFamily="34" charset="0"/>
            </a:rPr>
            <a:t>5 - Sand mixtures - Silty sand to sandy silt</a:t>
          </a:r>
        </a:p>
        <a:p xmlns:a="http://schemas.openxmlformats.org/drawingml/2006/main">
          <a:pPr algn="l"/>
          <a:endParaRPr lang="it-IT" sz="1200" b="1" baseline="0">
            <a:latin typeface="Arial Narrow" panose="020B0606020202030204" pitchFamily="34" charset="0"/>
          </a:endParaRPr>
        </a:p>
        <a:p xmlns:a="http://schemas.openxmlformats.org/drawingml/2006/main">
          <a:pPr algn="l"/>
          <a:r>
            <a:rPr lang="it-IT" sz="1200" b="1" baseline="0">
              <a:latin typeface="Arial Narrow" panose="020B0606020202030204" pitchFamily="34" charset="0"/>
            </a:rPr>
            <a:t>6 - Sands - clean sand to silty sand</a:t>
          </a:r>
        </a:p>
        <a:p xmlns:a="http://schemas.openxmlformats.org/drawingml/2006/main">
          <a:pPr algn="l"/>
          <a:endParaRPr lang="it-IT" sz="1200" b="1" baseline="0">
            <a:latin typeface="Arial Narrow" panose="020B0606020202030204" pitchFamily="34" charset="0"/>
          </a:endParaRPr>
        </a:p>
        <a:p xmlns:a="http://schemas.openxmlformats.org/drawingml/2006/main">
          <a:pPr algn="l"/>
          <a:r>
            <a:rPr lang="it-IT" sz="1200" b="1" baseline="0">
              <a:latin typeface="Arial Narrow" panose="020B0606020202030204" pitchFamily="34" charset="0"/>
            </a:rPr>
            <a:t>7 - Gravelly sand to dense sand</a:t>
          </a:r>
          <a:endParaRPr lang="it-IT" sz="1200" b="1">
            <a:latin typeface="Arial Narrow" panose="020B0606020202030204" pitchFamily="34" charset="0"/>
          </a:endParaRPr>
        </a:p>
      </cdr:txBody>
    </cdr:sp>
  </cdr:relSizeAnchor>
  <cdr:relSizeAnchor xmlns:cdr="http://schemas.openxmlformats.org/drawingml/2006/chartDrawing">
    <cdr:from>
      <cdr:x>0.26099</cdr:x>
      <cdr:y>0.92435</cdr:y>
    </cdr:from>
    <cdr:to>
      <cdr:x>0.92072</cdr:x>
      <cdr:y>0.97106</cdr:y>
    </cdr:to>
    <cdr:sp macro="" textlink="">
      <cdr:nvSpPr>
        <cdr:cNvPr id="8" name="CasellaDiTesto 1">
          <a:extLst xmlns:a="http://schemas.openxmlformats.org/drawingml/2006/main">
            <a:ext uri="{FF2B5EF4-FFF2-40B4-BE49-F238E27FC236}">
              <a16:creationId xmlns:a16="http://schemas.microsoft.com/office/drawing/2014/main" id="{1877DB8F-84E2-4D3C-B01A-C71A32303B45}"/>
            </a:ext>
          </a:extLst>
        </cdr:cNvPr>
        <cdr:cNvSpPr txBox="1"/>
      </cdr:nvSpPr>
      <cdr:spPr>
        <a:xfrm xmlns:a="http://schemas.openxmlformats.org/drawingml/2006/main">
          <a:off x="1452565" y="7156829"/>
          <a:ext cx="3671748" cy="3616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it-IT" sz="1600" b="1">
              <a:latin typeface="Arial Narrow" panose="020B0606020202030204" pitchFamily="34" charset="0"/>
            </a:rPr>
            <a:t>7                  6           5       4        3               2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58</xdr:col>
      <xdr:colOff>415636</xdr:colOff>
      <xdr:row>3</xdr:row>
      <xdr:rowOff>77187</xdr:rowOff>
    </xdr:from>
    <xdr:to>
      <xdr:col>63</xdr:col>
      <xdr:colOff>519545</xdr:colOff>
      <xdr:row>43</xdr:row>
      <xdr:rowOff>14844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6E862B-26A7-3B66-F780-1C19B0510CF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48</xdr:col>
      <xdr:colOff>119744</xdr:colOff>
      <xdr:row>4</xdr:row>
      <xdr:rowOff>26894</xdr:rowOff>
    </xdr:from>
    <xdr:to>
      <xdr:col>57</xdr:col>
      <xdr:colOff>340659</xdr:colOff>
      <xdr:row>42</xdr:row>
      <xdr:rowOff>44824</xdr:rowOff>
    </xdr:to>
    <xdr:graphicFrame macro="">
      <xdr:nvGraphicFramePr>
        <xdr:cNvPr id="6" name="Grafico 1">
          <a:extLst>
            <a:ext uri="{FF2B5EF4-FFF2-40B4-BE49-F238E27FC236}">
              <a16:creationId xmlns:a16="http://schemas.microsoft.com/office/drawing/2014/main" id="{17967477-BD7C-4087-896B-2704BFCC6E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40</xdr:col>
      <xdr:colOff>174172</xdr:colOff>
      <xdr:row>3</xdr:row>
      <xdr:rowOff>119743</xdr:rowOff>
    </xdr:from>
    <xdr:to>
      <xdr:col>47</xdr:col>
      <xdr:colOff>478972</xdr:colOff>
      <xdr:row>44</xdr:row>
      <xdr:rowOff>15368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DC56833-3679-4A76-A5A5-27759B03D4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478971</xdr:colOff>
      <xdr:row>3</xdr:row>
      <xdr:rowOff>141513</xdr:rowOff>
    </xdr:from>
    <xdr:to>
      <xdr:col>32</xdr:col>
      <xdr:colOff>511628</xdr:colOff>
      <xdr:row>42</xdr:row>
      <xdr:rowOff>43542</xdr:rowOff>
    </xdr:to>
    <xdr:graphicFrame macro="">
      <xdr:nvGraphicFramePr>
        <xdr:cNvPr id="9" name="Grafico 3">
          <a:extLst>
            <a:ext uri="{FF2B5EF4-FFF2-40B4-BE49-F238E27FC236}">
              <a16:creationId xmlns:a16="http://schemas.microsoft.com/office/drawing/2014/main" id="{E6E5E77D-649F-442A-B045-6838269BD0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125680</xdr:colOff>
      <xdr:row>3</xdr:row>
      <xdr:rowOff>113804</xdr:rowOff>
    </xdr:from>
    <xdr:to>
      <xdr:col>39</xdr:col>
      <xdr:colOff>500742</xdr:colOff>
      <xdr:row>41</xdr:row>
      <xdr:rowOff>155369</xdr:rowOff>
    </xdr:to>
    <xdr:graphicFrame macro="">
      <xdr:nvGraphicFramePr>
        <xdr:cNvPr id="10" name="Grafico 2">
          <a:extLst>
            <a:ext uri="{FF2B5EF4-FFF2-40B4-BE49-F238E27FC236}">
              <a16:creationId xmlns:a16="http://schemas.microsoft.com/office/drawing/2014/main" id="{47361F8A-609F-4F63-93B3-9FBBB2BAF9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0.12056</cdr:x>
      <cdr:y>0.56325</cdr:y>
    </cdr:from>
    <cdr:to>
      <cdr:x>0.43478</cdr:x>
      <cdr:y>0.9261</cdr:y>
    </cdr:to>
    <cdr:sp macro="" textlink="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id="{9A9CC599-8744-4341-8A7C-691458D233F5}"/>
            </a:ext>
          </a:extLst>
        </cdr:cNvPr>
        <cdr:cNvSpPr txBox="1"/>
      </cdr:nvSpPr>
      <cdr:spPr>
        <a:xfrm xmlns:a="http://schemas.openxmlformats.org/drawingml/2006/main">
          <a:off x="724408" y="4137931"/>
          <a:ext cx="1888162" cy="2665641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it-IT" sz="1200" b="1">
              <a:latin typeface="Arial Narrow" panose="020B0606020202030204" pitchFamily="34" charset="0"/>
            </a:rPr>
            <a:t>2 - Organic soils - Clay</a:t>
          </a:r>
        </a:p>
        <a:p xmlns:a="http://schemas.openxmlformats.org/drawingml/2006/main">
          <a:pPr algn="l"/>
          <a:endParaRPr lang="it-IT" sz="1200" b="1">
            <a:latin typeface="Arial Narrow" panose="020B0606020202030204" pitchFamily="34" charset="0"/>
          </a:endParaRPr>
        </a:p>
        <a:p xmlns:a="http://schemas.openxmlformats.org/drawingml/2006/main">
          <a:pPr algn="l"/>
          <a:r>
            <a:rPr lang="it-IT" sz="1200" b="1">
              <a:latin typeface="Arial Narrow" panose="020B0606020202030204" pitchFamily="34" charset="0"/>
            </a:rPr>
            <a:t>3 - Clays - Silty</a:t>
          </a:r>
          <a:r>
            <a:rPr lang="it-IT" sz="1200" b="1" baseline="0">
              <a:latin typeface="Arial Narrow" panose="020B0606020202030204" pitchFamily="34" charset="0"/>
            </a:rPr>
            <a:t> clay to clay</a:t>
          </a:r>
        </a:p>
        <a:p xmlns:a="http://schemas.openxmlformats.org/drawingml/2006/main">
          <a:pPr algn="l"/>
          <a:endParaRPr lang="it-IT" sz="1200" b="1" baseline="0">
            <a:latin typeface="Arial Narrow" panose="020B0606020202030204" pitchFamily="34" charset="0"/>
          </a:endParaRPr>
        </a:p>
        <a:p xmlns:a="http://schemas.openxmlformats.org/drawingml/2006/main">
          <a:pPr algn="l"/>
          <a:r>
            <a:rPr lang="it-IT" sz="1200" b="1" baseline="0">
              <a:latin typeface="Arial Narrow" panose="020B0606020202030204" pitchFamily="34" charset="0"/>
            </a:rPr>
            <a:t>4 - Silt mixtures - clayey silt to silty clay</a:t>
          </a:r>
        </a:p>
        <a:p xmlns:a="http://schemas.openxmlformats.org/drawingml/2006/main">
          <a:pPr algn="l"/>
          <a:endParaRPr lang="it-IT" sz="1200" b="1" baseline="0">
            <a:latin typeface="Arial Narrow" panose="020B0606020202030204" pitchFamily="34" charset="0"/>
          </a:endParaRPr>
        </a:p>
        <a:p xmlns:a="http://schemas.openxmlformats.org/drawingml/2006/main">
          <a:pPr algn="l"/>
          <a:r>
            <a:rPr lang="it-IT" sz="1200" b="1" baseline="0">
              <a:latin typeface="Arial Narrow" panose="020B0606020202030204" pitchFamily="34" charset="0"/>
            </a:rPr>
            <a:t>5 - Sand mixtures - Silty sand to sandy silt</a:t>
          </a:r>
        </a:p>
        <a:p xmlns:a="http://schemas.openxmlformats.org/drawingml/2006/main">
          <a:pPr algn="l"/>
          <a:endParaRPr lang="it-IT" sz="1200" b="1" baseline="0">
            <a:latin typeface="Arial Narrow" panose="020B0606020202030204" pitchFamily="34" charset="0"/>
          </a:endParaRPr>
        </a:p>
        <a:p xmlns:a="http://schemas.openxmlformats.org/drawingml/2006/main">
          <a:pPr algn="l"/>
          <a:r>
            <a:rPr lang="it-IT" sz="1200" b="1" baseline="0">
              <a:latin typeface="Arial Narrow" panose="020B0606020202030204" pitchFamily="34" charset="0"/>
            </a:rPr>
            <a:t>6 - Sands - clean sand to silty sand</a:t>
          </a:r>
        </a:p>
        <a:p xmlns:a="http://schemas.openxmlformats.org/drawingml/2006/main">
          <a:pPr algn="l"/>
          <a:endParaRPr lang="it-IT" sz="1200" b="1" baseline="0">
            <a:latin typeface="Arial Narrow" panose="020B0606020202030204" pitchFamily="34" charset="0"/>
          </a:endParaRPr>
        </a:p>
        <a:p xmlns:a="http://schemas.openxmlformats.org/drawingml/2006/main">
          <a:pPr algn="l"/>
          <a:r>
            <a:rPr lang="it-IT" sz="1200" b="1" baseline="0">
              <a:latin typeface="Arial Narrow" panose="020B0606020202030204" pitchFamily="34" charset="0"/>
            </a:rPr>
            <a:t>7 - Gravelly sand to dense sand</a:t>
          </a:r>
          <a:endParaRPr lang="it-IT" sz="1200" b="1">
            <a:latin typeface="Arial Narrow" panose="020B0606020202030204" pitchFamily="34" charset="0"/>
          </a:endParaRPr>
        </a:p>
      </cdr:txBody>
    </cdr:sp>
  </cdr:relSizeAnchor>
  <cdr:relSizeAnchor xmlns:cdr="http://schemas.openxmlformats.org/drawingml/2006/chartDrawing">
    <cdr:from>
      <cdr:x>0.25986</cdr:x>
      <cdr:y>0.94387</cdr:y>
    </cdr:from>
    <cdr:to>
      <cdr:x>0.87584</cdr:x>
      <cdr:y>0.99058</cdr:y>
    </cdr:to>
    <cdr:sp macro="" textlink="">
      <cdr:nvSpPr>
        <cdr:cNvPr id="8" name="CasellaDiTesto 1">
          <a:extLst xmlns:a="http://schemas.openxmlformats.org/drawingml/2006/main">
            <a:ext uri="{FF2B5EF4-FFF2-40B4-BE49-F238E27FC236}">
              <a16:creationId xmlns:a16="http://schemas.microsoft.com/office/drawing/2014/main" id="{1877DB8F-84E2-4D3C-B01A-C71A32303B45}"/>
            </a:ext>
          </a:extLst>
        </cdr:cNvPr>
        <cdr:cNvSpPr txBox="1"/>
      </cdr:nvSpPr>
      <cdr:spPr>
        <a:xfrm xmlns:a="http://schemas.openxmlformats.org/drawingml/2006/main">
          <a:off x="1483122" y="6625383"/>
          <a:ext cx="3515560" cy="3278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it-IT" sz="1600" b="1">
              <a:latin typeface="Arial Narrow" panose="020B0606020202030204" pitchFamily="34" charset="0"/>
            </a:rPr>
            <a:t>7                  6           5       4        3               2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Y1510"/>
  <sheetViews>
    <sheetView topLeftCell="L1" zoomScale="70" zoomScaleNormal="70" workbookViewId="0">
      <selection activeCell="W28" sqref="W28"/>
    </sheetView>
  </sheetViews>
  <sheetFormatPr defaultRowHeight="14.4" x14ac:dyDescent="0.3"/>
  <cols>
    <col min="17" max="17" width="14.88671875" customWidth="1"/>
    <col min="20" max="20" width="35.6640625" customWidth="1"/>
    <col min="21" max="21" width="8.44140625" bestFit="1" customWidth="1"/>
    <col min="22" max="24" width="14.44140625" customWidth="1"/>
  </cols>
  <sheetData>
    <row r="2" spans="2:25" ht="15.6" x14ac:dyDescent="0.35">
      <c r="B2" s="1" t="s">
        <v>0</v>
      </c>
      <c r="C2" s="1" t="s">
        <v>1</v>
      </c>
      <c r="D2" s="1" t="s">
        <v>2</v>
      </c>
      <c r="E2" s="1" t="s">
        <v>3</v>
      </c>
      <c r="J2" s="1" t="s">
        <v>35</v>
      </c>
      <c r="K2" s="1" t="s">
        <v>36</v>
      </c>
      <c r="L2" s="1" t="s">
        <v>37</v>
      </c>
      <c r="M2" s="1" t="s">
        <v>38</v>
      </c>
      <c r="N2" s="1" t="s">
        <v>39</v>
      </c>
      <c r="O2" s="1" t="s">
        <v>40</v>
      </c>
    </row>
    <row r="3" spans="2:25" ht="16.2" x14ac:dyDescent="0.3">
      <c r="B3" s="1" t="s">
        <v>4</v>
      </c>
      <c r="C3" s="1" t="s">
        <v>5</v>
      </c>
      <c r="D3" s="1" t="s">
        <v>5</v>
      </c>
      <c r="E3" s="1" t="s">
        <v>6</v>
      </c>
      <c r="J3" s="1">
        <v>0</v>
      </c>
      <c r="K3" s="1">
        <v>1.31</v>
      </c>
      <c r="L3" s="1">
        <v>2.0499999999999998</v>
      </c>
      <c r="M3" s="1">
        <v>2.6</v>
      </c>
      <c r="N3" s="1">
        <v>2.95</v>
      </c>
      <c r="O3" s="1">
        <v>3.6</v>
      </c>
    </row>
    <row r="4" spans="2:25" x14ac:dyDescent="0.3">
      <c r="B4" s="1">
        <v>1</v>
      </c>
      <c r="C4" s="1">
        <v>9.81</v>
      </c>
      <c r="D4" s="1">
        <v>19</v>
      </c>
      <c r="E4" s="1">
        <v>0.66</v>
      </c>
      <c r="J4" s="1">
        <v>40</v>
      </c>
      <c r="K4" s="1">
        <v>1.31</v>
      </c>
      <c r="L4" s="1">
        <v>2.0499999999999998</v>
      </c>
      <c r="M4" s="1">
        <v>2.6</v>
      </c>
      <c r="N4" s="1">
        <v>2.95</v>
      </c>
      <c r="O4" s="1">
        <v>3.6</v>
      </c>
    </row>
    <row r="7" spans="2:25" x14ac:dyDescent="0.3">
      <c r="B7" s="11" t="s">
        <v>7</v>
      </c>
      <c r="C7" s="11"/>
      <c r="D7" s="11"/>
      <c r="E7" s="11"/>
      <c r="G7" s="12" t="s">
        <v>14</v>
      </c>
      <c r="H7" s="12"/>
    </row>
    <row r="8" spans="2:25" ht="28.8" customHeight="1" x14ac:dyDescent="0.35">
      <c r="B8" s="1" t="s">
        <v>8</v>
      </c>
      <c r="C8" s="1" t="s">
        <v>9</v>
      </c>
      <c r="D8" s="1" t="s">
        <v>10</v>
      </c>
      <c r="E8" s="1" t="s">
        <v>11</v>
      </c>
      <c r="G8" s="1" t="s">
        <v>8</v>
      </c>
      <c r="H8" s="1" t="s">
        <v>15</v>
      </c>
      <c r="I8" s="2" t="s">
        <v>18</v>
      </c>
      <c r="J8" s="2" t="s">
        <v>19</v>
      </c>
      <c r="K8" s="2" t="s">
        <v>20</v>
      </c>
      <c r="L8" s="2" t="s">
        <v>21</v>
      </c>
      <c r="M8" s="3" t="s">
        <v>22</v>
      </c>
      <c r="N8" s="2" t="s">
        <v>23</v>
      </c>
      <c r="O8" s="2" t="s">
        <v>24</v>
      </c>
      <c r="P8" s="2" t="s">
        <v>25</v>
      </c>
      <c r="Q8" s="2" t="s">
        <v>26</v>
      </c>
      <c r="R8" s="2" t="s">
        <v>29</v>
      </c>
      <c r="S8" s="2" t="s">
        <v>30</v>
      </c>
      <c r="T8" s="2" t="s">
        <v>27</v>
      </c>
      <c r="V8" s="2"/>
      <c r="W8" s="2" t="s">
        <v>28</v>
      </c>
      <c r="X8" s="2" t="s">
        <v>31</v>
      </c>
    </row>
    <row r="9" spans="2:25" x14ac:dyDescent="0.3">
      <c r="B9" s="1" t="s">
        <v>4</v>
      </c>
      <c r="C9" s="1" t="s">
        <v>12</v>
      </c>
      <c r="D9" s="1" t="s">
        <v>13</v>
      </c>
      <c r="E9" s="1" t="s">
        <v>13</v>
      </c>
      <c r="G9" s="1" t="s">
        <v>4</v>
      </c>
      <c r="H9" s="1" t="s">
        <v>16</v>
      </c>
      <c r="V9" s="5" t="s">
        <v>32</v>
      </c>
      <c r="W9" s="8">
        <f>SUM(Q11:Q260)/B260</f>
        <v>9.5468815200346509E-3</v>
      </c>
      <c r="X9" s="8">
        <f>B260/SUM(S11:S260)</f>
        <v>3.6087823312030302E-9</v>
      </c>
    </row>
    <row r="10" spans="2:25" x14ac:dyDescent="0.3">
      <c r="B10" s="1">
        <v>0</v>
      </c>
      <c r="C10" s="1"/>
      <c r="D10" s="1"/>
      <c r="E10" s="1"/>
      <c r="G10" s="1"/>
      <c r="H10" s="1"/>
      <c r="I10">
        <f>B10*$D$4</f>
        <v>0</v>
      </c>
      <c r="V10" s="6" t="s">
        <v>33</v>
      </c>
      <c r="W10" s="9">
        <f>SUM(Q261:Q760)/(B760-B260)</f>
        <v>3.639034028681716E-4</v>
      </c>
      <c r="X10" s="9">
        <f>(B760-B260)/SUM(S260:S760)</f>
        <v>9.8850435349704566E-7</v>
      </c>
    </row>
    <row r="11" spans="2:25" x14ac:dyDescent="0.3">
      <c r="B11" s="1">
        <v>0.02</v>
      </c>
      <c r="C11" s="1">
        <v>0.57399999999999995</v>
      </c>
      <c r="D11" s="1">
        <v>0.53900000000000003</v>
      </c>
      <c r="E11" s="1">
        <v>0.73</v>
      </c>
      <c r="G11" s="1">
        <v>1</v>
      </c>
      <c r="H11" s="1">
        <v>188</v>
      </c>
      <c r="I11">
        <f t="shared" ref="I11:I74" si="0">B11*$D$4</f>
        <v>0.38</v>
      </c>
      <c r="J11">
        <v>0</v>
      </c>
      <c r="K11">
        <f>I11-J11</f>
        <v>0.38</v>
      </c>
      <c r="L11">
        <f>(C11*1000)+(E11*(1-$E$4))</f>
        <v>574.2482</v>
      </c>
      <c r="M11">
        <f>D11*100/(L11-I11)</f>
        <v>9.3924005546918279E-2</v>
      </c>
      <c r="N11">
        <v>1</v>
      </c>
      <c r="O11">
        <f>(L11-I11)/K11</f>
        <v>1510.1794736842105</v>
      </c>
      <c r="P11">
        <f>(((3.47-LOG(O11))^2)+(1.22+LOG(M11))^2)^0.5</f>
        <v>0.34903752914636393</v>
      </c>
      <c r="Q11">
        <f>IF(AND(P11&gt;1,P11&lt;=3.27),10^(0.952-3.04*P11),IF(AND(P11&gt;3.27,P11&lt;4),10^(-4.52-1.37*P11),0))</f>
        <v>0</v>
      </c>
      <c r="R11">
        <f>Q11*0.02</f>
        <v>0</v>
      </c>
      <c r="S11">
        <v>0</v>
      </c>
      <c r="T11" t="str">
        <f>IF(P11&gt;3.6,"Clay",IF(AND(2.95&lt;P11,P11&lt;3.6),"Silty clay to clay",IF(AND(2.6&lt;P11,P11&lt;2.95),"Silt mixtures - Clayey silt to silty clay",IF(AND(2.05&lt;P11,P11&lt;2.6),"Sand mixtures - silty sand to sandy silt",IF(AND(1.31&lt;P11,P11&lt;2.05),"Sands - clean sand to silty sand","Gavelly sand to dense sand")))))</f>
        <v>Gavelly sand to dense sand</v>
      </c>
      <c r="V11" s="7" t="s">
        <v>34</v>
      </c>
      <c r="W11" s="10">
        <f>SUM(Q761:Q1510)/(B1510-B760)</f>
        <v>6.2682678835560257E-6</v>
      </c>
      <c r="X11" s="10">
        <f>(B1510-B760)/SUM(S761:S1510)</f>
        <v>8.7367158947345786E-10</v>
      </c>
      <c r="Y11" cm="1">
        <f t="array" ref="Y11">SUM($D$11:D24*$E$11:E24)/9</f>
        <v>145.31005111111111</v>
      </c>
    </row>
    <row r="12" spans="2:25" x14ac:dyDescent="0.3">
      <c r="B12" s="1">
        <v>0.04</v>
      </c>
      <c r="C12" s="1">
        <v>1.117</v>
      </c>
      <c r="D12" s="1">
        <v>2.1349999999999998</v>
      </c>
      <c r="E12" s="1">
        <v>1.34</v>
      </c>
      <c r="G12" s="1">
        <v>2</v>
      </c>
      <c r="H12" s="1">
        <v>131</v>
      </c>
      <c r="I12">
        <f t="shared" si="0"/>
        <v>0.76</v>
      </c>
      <c r="J12">
        <v>0</v>
      </c>
      <c r="K12">
        <f t="shared" ref="K12:K75" si="1">I12-J12</f>
        <v>0.76</v>
      </c>
      <c r="L12">
        <f t="shared" ref="L12:L75" si="2">(C12*1000)+(E12*(1-$E$4))</f>
        <v>1117.4556</v>
      </c>
      <c r="M12">
        <f t="shared" ref="M12:M75" si="3">D12*100/(L12-I12)</f>
        <v>0.19118907605617858</v>
      </c>
      <c r="N12">
        <v>1</v>
      </c>
      <c r="O12">
        <f t="shared" ref="O12:O75" si="4">(L12-I12)/K12</f>
        <v>1469.3363157894737</v>
      </c>
      <c r="P12">
        <f t="shared" ref="P12:P75" si="5">(((3.47-LOG(O12))^2)+(1.22+LOG(M12))^2)^0.5</f>
        <v>0.58583340194584754</v>
      </c>
      <c r="Q12">
        <f t="shared" ref="Q12:Q75" si="6">IF(AND(P12&gt;1,P12&lt;=3.27),10^(0.952-3.04*P12),IF(AND(P12&gt;3.27,P12&lt;4),10^(-4.52-1.37*P12),0))</f>
        <v>0</v>
      </c>
      <c r="R12">
        <f t="shared" ref="R12:R75" si="7">Q12*0.02</f>
        <v>0</v>
      </c>
      <c r="S12">
        <v>0</v>
      </c>
      <c r="T12" t="str">
        <f t="shared" ref="T12:T75" si="8">IF(P12&gt;3.6,"Clay",IF(AND(2.95&lt;P12,P12&lt;3.6),"Silty clay to clay",IF(AND(2.6&lt;P12,P12&lt;2.95),"Silt mixtures - Clayey silt to silty clay",IF(AND(2.05&lt;P12,P12&lt;2.6),"Sand mixtures - silty sand to sandy silt",IF(AND(1.31&lt;P12,P12&lt;2.05),"Sands - clean sand to silty sand","Gavelly sand to dense sand")))))</f>
        <v>Gavelly sand to dense sand</v>
      </c>
    </row>
    <row r="13" spans="2:25" x14ac:dyDescent="0.3">
      <c r="B13" s="1">
        <v>0.06</v>
      </c>
      <c r="C13" s="1">
        <v>1.4890000000000001</v>
      </c>
      <c r="D13" s="1">
        <v>7.4539999999999997</v>
      </c>
      <c r="E13" s="1">
        <v>2.56</v>
      </c>
      <c r="G13" s="1">
        <v>3</v>
      </c>
      <c r="H13" s="1">
        <v>151</v>
      </c>
      <c r="I13">
        <f t="shared" si="0"/>
        <v>1.1399999999999999</v>
      </c>
      <c r="J13">
        <v>0</v>
      </c>
      <c r="K13">
        <f t="shared" si="1"/>
        <v>1.1399999999999999</v>
      </c>
      <c r="L13">
        <f t="shared" si="2"/>
        <v>1489.8704</v>
      </c>
      <c r="M13">
        <f t="shared" si="3"/>
        <v>0.50069508891603209</v>
      </c>
      <c r="N13">
        <v>1</v>
      </c>
      <c r="O13">
        <f t="shared" si="4"/>
        <v>1305.9038596491228</v>
      </c>
      <c r="P13">
        <f t="shared" si="5"/>
        <v>0.98539027124574818</v>
      </c>
      <c r="Q13">
        <f t="shared" si="6"/>
        <v>0</v>
      </c>
      <c r="R13">
        <f t="shared" si="7"/>
        <v>0</v>
      </c>
      <c r="S13">
        <v>0</v>
      </c>
      <c r="T13" t="str">
        <f t="shared" si="8"/>
        <v>Gavelly sand to dense sand</v>
      </c>
    </row>
    <row r="14" spans="2:25" x14ac:dyDescent="0.3">
      <c r="B14" s="1">
        <v>0.08</v>
      </c>
      <c r="C14" s="1">
        <v>1.766</v>
      </c>
      <c r="D14" s="1">
        <v>12.135</v>
      </c>
      <c r="E14" s="1">
        <v>2.56</v>
      </c>
      <c r="G14" s="1">
        <v>4</v>
      </c>
      <c r="H14" s="1">
        <v>161</v>
      </c>
      <c r="I14">
        <f t="shared" si="0"/>
        <v>1.52</v>
      </c>
      <c r="J14">
        <v>0</v>
      </c>
      <c r="K14">
        <f t="shared" si="1"/>
        <v>1.52</v>
      </c>
      <c r="L14">
        <f t="shared" si="2"/>
        <v>1766.8704</v>
      </c>
      <c r="M14">
        <f t="shared" si="3"/>
        <v>0.68739894357516784</v>
      </c>
      <c r="N14">
        <v>1</v>
      </c>
      <c r="O14">
        <f t="shared" si="4"/>
        <v>1161.4147368421052</v>
      </c>
      <c r="P14">
        <f t="shared" si="5"/>
        <v>1.1321333116584922</v>
      </c>
      <c r="Q14">
        <f t="shared" si="6"/>
        <v>3.2382824976063276E-3</v>
      </c>
      <c r="R14">
        <f t="shared" si="7"/>
        <v>6.476564995212655E-5</v>
      </c>
      <c r="S14">
        <f>0.02/Q14</f>
        <v>6.176113422712068</v>
      </c>
      <c r="T14" t="str">
        <f t="shared" si="8"/>
        <v>Gavelly sand to dense sand</v>
      </c>
    </row>
    <row r="15" spans="2:25" x14ac:dyDescent="0.3">
      <c r="B15" s="1">
        <v>0.1</v>
      </c>
      <c r="C15" s="1">
        <v>1.9570000000000001</v>
      </c>
      <c r="D15" s="1">
        <v>18.518000000000001</v>
      </c>
      <c r="E15" s="1">
        <v>3.17</v>
      </c>
      <c r="G15" s="1">
        <v>5</v>
      </c>
      <c r="H15" s="1">
        <v>159</v>
      </c>
      <c r="I15">
        <f t="shared" si="0"/>
        <v>1.9000000000000001</v>
      </c>
      <c r="J15">
        <v>0</v>
      </c>
      <c r="K15">
        <f t="shared" si="1"/>
        <v>1.9000000000000001</v>
      </c>
      <c r="L15">
        <f t="shared" si="2"/>
        <v>1958.0778</v>
      </c>
      <c r="M15">
        <f t="shared" si="3"/>
        <v>0.94664196679872359</v>
      </c>
      <c r="N15">
        <v>1</v>
      </c>
      <c r="O15">
        <f t="shared" si="4"/>
        <v>1029.5672631578946</v>
      </c>
      <c r="P15">
        <f t="shared" si="5"/>
        <v>1.2806346310448362</v>
      </c>
      <c r="Q15">
        <f t="shared" si="6"/>
        <v>1.1451720022438029E-3</v>
      </c>
      <c r="R15">
        <f t="shared" si="7"/>
        <v>2.2903440044876057E-5</v>
      </c>
      <c r="S15">
        <f t="shared" ref="S15:S75" si="9">0.02/Q15</f>
        <v>17.464625367030301</v>
      </c>
      <c r="T15" t="str">
        <f t="shared" si="8"/>
        <v>Gavelly sand to dense sand</v>
      </c>
    </row>
    <row r="16" spans="2:25" x14ac:dyDescent="0.3">
      <c r="B16" s="1">
        <v>0.12</v>
      </c>
      <c r="C16" s="1">
        <v>2.34</v>
      </c>
      <c r="D16" s="1">
        <v>28.837</v>
      </c>
      <c r="E16" s="1">
        <v>3.7850000000000001</v>
      </c>
      <c r="G16" s="1">
        <v>6</v>
      </c>
      <c r="H16" s="1">
        <v>152</v>
      </c>
      <c r="I16">
        <f t="shared" si="0"/>
        <v>2.2799999999999998</v>
      </c>
      <c r="J16">
        <v>0</v>
      </c>
      <c r="K16">
        <f t="shared" si="1"/>
        <v>2.2799999999999998</v>
      </c>
      <c r="L16">
        <f t="shared" si="2"/>
        <v>2341.2869000000001</v>
      </c>
      <c r="M16">
        <f t="shared" si="3"/>
        <v>1.2328736610396489</v>
      </c>
      <c r="N16">
        <v>1</v>
      </c>
      <c r="O16">
        <f t="shared" si="4"/>
        <v>1025.8802192982457</v>
      </c>
      <c r="P16">
        <f t="shared" si="5"/>
        <v>1.3889203677851074</v>
      </c>
      <c r="Q16">
        <f t="shared" si="6"/>
        <v>5.3663881501307058E-4</v>
      </c>
      <c r="R16">
        <f t="shared" si="7"/>
        <v>1.0732776300261412E-5</v>
      </c>
      <c r="S16">
        <f t="shared" si="9"/>
        <v>37.269014913714123</v>
      </c>
      <c r="T16" t="str">
        <f t="shared" si="8"/>
        <v>Sands - clean sand to silty sand</v>
      </c>
    </row>
    <row r="17" spans="2:20" x14ac:dyDescent="0.3">
      <c r="B17" s="1">
        <v>0.14000000000000001</v>
      </c>
      <c r="C17" s="1">
        <v>2.5939999999999999</v>
      </c>
      <c r="D17" s="1">
        <v>34.683999999999997</v>
      </c>
      <c r="E17" s="1">
        <v>1.95</v>
      </c>
      <c r="G17" s="1">
        <v>7</v>
      </c>
      <c r="H17" s="1">
        <v>158</v>
      </c>
      <c r="I17">
        <f t="shared" si="0"/>
        <v>2.66</v>
      </c>
      <c r="J17">
        <v>0</v>
      </c>
      <c r="K17">
        <f t="shared" si="1"/>
        <v>2.66</v>
      </c>
      <c r="L17">
        <f t="shared" si="2"/>
        <v>2594.663</v>
      </c>
      <c r="M17">
        <f t="shared" si="3"/>
        <v>1.3381157352055533</v>
      </c>
      <c r="N17">
        <v>1</v>
      </c>
      <c r="O17">
        <f t="shared" si="4"/>
        <v>974.43721804511279</v>
      </c>
      <c r="P17">
        <f t="shared" si="5"/>
        <v>1.4299101608989606</v>
      </c>
      <c r="Q17">
        <f t="shared" si="6"/>
        <v>4.0278483502576923E-4</v>
      </c>
      <c r="R17">
        <f t="shared" si="7"/>
        <v>8.0556967005153841E-6</v>
      </c>
      <c r="S17">
        <f t="shared" si="9"/>
        <v>49.654302398749564</v>
      </c>
      <c r="T17" t="str">
        <f t="shared" si="8"/>
        <v>Sands - clean sand to silty sand</v>
      </c>
    </row>
    <row r="18" spans="2:20" x14ac:dyDescent="0.3">
      <c r="B18" s="1">
        <v>0.16</v>
      </c>
      <c r="C18" s="1">
        <v>3.5339999999999998</v>
      </c>
      <c r="D18" s="1">
        <v>36.685000000000002</v>
      </c>
      <c r="E18" s="1">
        <v>8.6649999999999991</v>
      </c>
      <c r="G18" s="1">
        <v>8</v>
      </c>
      <c r="H18" s="1">
        <v>159</v>
      </c>
      <c r="I18">
        <f t="shared" si="0"/>
        <v>3.04</v>
      </c>
      <c r="J18">
        <v>0</v>
      </c>
      <c r="K18">
        <f t="shared" si="1"/>
        <v>3.04</v>
      </c>
      <c r="L18">
        <f t="shared" si="2"/>
        <v>3536.9461000000001</v>
      </c>
      <c r="M18">
        <f t="shared" si="3"/>
        <v>1.0380864392520219</v>
      </c>
      <c r="N18">
        <v>1</v>
      </c>
      <c r="O18">
        <f t="shared" si="4"/>
        <v>1162.4691118421053</v>
      </c>
      <c r="P18">
        <f t="shared" si="5"/>
        <v>1.3007649688482623</v>
      </c>
      <c r="Q18">
        <f t="shared" si="6"/>
        <v>9.946596368769732E-4</v>
      </c>
      <c r="R18">
        <f t="shared" si="7"/>
        <v>1.9893192737539464E-5</v>
      </c>
      <c r="S18">
        <f t="shared" si="9"/>
        <v>20.107380714468206</v>
      </c>
      <c r="T18" t="str">
        <f t="shared" si="8"/>
        <v>Gavelly sand to dense sand</v>
      </c>
    </row>
    <row r="19" spans="2:20" x14ac:dyDescent="0.3">
      <c r="B19" s="1">
        <v>0.18</v>
      </c>
      <c r="C19" s="1">
        <v>3.286</v>
      </c>
      <c r="D19" s="1">
        <v>17.661999999999999</v>
      </c>
      <c r="E19" s="1">
        <v>3.7850000000000001</v>
      </c>
      <c r="G19" s="1">
        <v>9</v>
      </c>
      <c r="H19" s="1">
        <v>171</v>
      </c>
      <c r="I19">
        <f t="shared" si="0"/>
        <v>3.42</v>
      </c>
      <c r="J19">
        <v>0</v>
      </c>
      <c r="K19">
        <f t="shared" si="1"/>
        <v>3.42</v>
      </c>
      <c r="L19">
        <f t="shared" si="2"/>
        <v>3287.2869000000001</v>
      </c>
      <c r="M19">
        <f t="shared" si="3"/>
        <v>0.5378415306661789</v>
      </c>
      <c r="N19">
        <v>1</v>
      </c>
      <c r="O19">
        <f t="shared" si="4"/>
        <v>960.19500000000005</v>
      </c>
      <c r="P19">
        <f t="shared" si="5"/>
        <v>1.0684273390337722</v>
      </c>
      <c r="Q19">
        <f t="shared" si="6"/>
        <v>5.0580240422134302E-3</v>
      </c>
      <c r="R19">
        <f t="shared" si="7"/>
        <v>1.011604808442686E-4</v>
      </c>
      <c r="S19">
        <f t="shared" si="9"/>
        <v>3.9541132729072292</v>
      </c>
      <c r="T19" t="str">
        <f t="shared" si="8"/>
        <v>Gavelly sand to dense sand</v>
      </c>
    </row>
    <row r="20" spans="2:20" x14ac:dyDescent="0.3">
      <c r="B20" s="1">
        <v>0.2</v>
      </c>
      <c r="C20" s="1">
        <v>4.2969999999999997</v>
      </c>
      <c r="D20" s="1">
        <v>28.013999999999999</v>
      </c>
      <c r="E20" s="1">
        <v>5.0049999999999999</v>
      </c>
      <c r="G20" s="1">
        <v>10</v>
      </c>
      <c r="H20" s="1">
        <v>176</v>
      </c>
      <c r="I20">
        <f t="shared" si="0"/>
        <v>3.8000000000000003</v>
      </c>
      <c r="J20">
        <v>0</v>
      </c>
      <c r="K20">
        <f t="shared" si="1"/>
        <v>3.8000000000000003</v>
      </c>
      <c r="L20">
        <f t="shared" si="2"/>
        <v>4298.7016999999996</v>
      </c>
      <c r="M20">
        <f t="shared" si="3"/>
        <v>0.65226172696804685</v>
      </c>
      <c r="N20">
        <v>1</v>
      </c>
      <c r="O20">
        <f t="shared" si="4"/>
        <v>1130.2372894736841</v>
      </c>
      <c r="P20">
        <f t="shared" si="5"/>
        <v>1.1152471541509925</v>
      </c>
      <c r="Q20">
        <f t="shared" si="6"/>
        <v>3.6445897663429099E-3</v>
      </c>
      <c r="R20">
        <f t="shared" si="7"/>
        <v>7.2891795326858195E-5</v>
      </c>
      <c r="S20">
        <f t="shared" si="9"/>
        <v>5.4875860610420899</v>
      </c>
      <c r="T20" t="str">
        <f t="shared" si="8"/>
        <v>Gavelly sand to dense sand</v>
      </c>
    </row>
    <row r="21" spans="2:20" x14ac:dyDescent="0.3">
      <c r="B21" s="1">
        <v>0.22</v>
      </c>
      <c r="C21" s="1">
        <v>3.956</v>
      </c>
      <c r="D21" s="1">
        <v>26.28</v>
      </c>
      <c r="E21" s="1">
        <v>5.0049999999999999</v>
      </c>
      <c r="G21" s="1">
        <v>11</v>
      </c>
      <c r="H21" s="1">
        <v>188</v>
      </c>
      <c r="I21">
        <f t="shared" si="0"/>
        <v>4.18</v>
      </c>
      <c r="J21">
        <v>0</v>
      </c>
      <c r="K21">
        <f t="shared" si="1"/>
        <v>4.18</v>
      </c>
      <c r="L21">
        <f t="shared" si="2"/>
        <v>3957.7017000000001</v>
      </c>
      <c r="M21">
        <f t="shared" si="3"/>
        <v>0.66472380814300325</v>
      </c>
      <c r="N21">
        <v>1</v>
      </c>
      <c r="O21">
        <f t="shared" si="4"/>
        <v>945.81858851674656</v>
      </c>
      <c r="P21">
        <f t="shared" si="5"/>
        <v>1.1538312826385624</v>
      </c>
      <c r="Q21">
        <f t="shared" si="6"/>
        <v>2.7819729364478483E-3</v>
      </c>
      <c r="R21">
        <f t="shared" si="7"/>
        <v>5.5639458728956968E-5</v>
      </c>
      <c r="S21">
        <f t="shared" si="9"/>
        <v>7.1891425462739855</v>
      </c>
      <c r="T21" t="str">
        <f t="shared" si="8"/>
        <v>Gavelly sand to dense sand</v>
      </c>
    </row>
    <row r="22" spans="2:20" x14ac:dyDescent="0.3">
      <c r="B22" s="1">
        <v>0.24</v>
      </c>
      <c r="C22" s="1">
        <v>3.6059999999999999</v>
      </c>
      <c r="D22" s="1">
        <v>32.454000000000001</v>
      </c>
      <c r="E22" s="1">
        <v>3.7850000000000001</v>
      </c>
      <c r="G22" s="1">
        <v>12</v>
      </c>
      <c r="H22" s="1">
        <v>193</v>
      </c>
      <c r="I22">
        <f t="shared" si="0"/>
        <v>4.5599999999999996</v>
      </c>
      <c r="J22">
        <v>0</v>
      </c>
      <c r="K22">
        <f t="shared" si="1"/>
        <v>4.5599999999999996</v>
      </c>
      <c r="L22">
        <f t="shared" si="2"/>
        <v>3607.2869000000001</v>
      </c>
      <c r="M22">
        <f t="shared" si="3"/>
        <v>0.90081765564855887</v>
      </c>
      <c r="N22">
        <v>1</v>
      </c>
      <c r="O22">
        <f t="shared" si="4"/>
        <v>790.0716885964913</v>
      </c>
      <c r="P22">
        <f t="shared" si="5"/>
        <v>1.3066512381142936</v>
      </c>
      <c r="Q22">
        <f t="shared" si="6"/>
        <v>9.5450945814085488E-4</v>
      </c>
      <c r="R22">
        <f t="shared" si="7"/>
        <v>1.9090189162817099E-5</v>
      </c>
      <c r="S22">
        <f t="shared" si="9"/>
        <v>20.953171107340296</v>
      </c>
      <c r="T22" t="str">
        <f t="shared" si="8"/>
        <v>Gavelly sand to dense sand</v>
      </c>
    </row>
    <row r="23" spans="2:20" x14ac:dyDescent="0.3">
      <c r="B23" s="1">
        <v>0.26</v>
      </c>
      <c r="C23" s="1">
        <v>3.7130000000000001</v>
      </c>
      <c r="D23" s="1">
        <v>33.091999999999999</v>
      </c>
      <c r="E23" s="1">
        <v>3.7850000000000001</v>
      </c>
      <c r="G23" s="1">
        <v>13</v>
      </c>
      <c r="H23" s="1">
        <v>195</v>
      </c>
      <c r="I23">
        <f t="shared" si="0"/>
        <v>4.9400000000000004</v>
      </c>
      <c r="J23">
        <v>0</v>
      </c>
      <c r="K23">
        <f t="shared" si="1"/>
        <v>4.9400000000000004</v>
      </c>
      <c r="L23">
        <f t="shared" si="2"/>
        <v>3714.2869000000001</v>
      </c>
      <c r="M23">
        <f t="shared" si="3"/>
        <v>0.89212470259926346</v>
      </c>
      <c r="N23">
        <v>1</v>
      </c>
      <c r="O23">
        <f t="shared" si="4"/>
        <v>750.87993927125501</v>
      </c>
      <c r="P23">
        <f t="shared" si="5"/>
        <v>1.3127232882726398</v>
      </c>
      <c r="Q23">
        <f t="shared" si="6"/>
        <v>9.1478956854545046E-4</v>
      </c>
      <c r="R23">
        <f t="shared" si="7"/>
        <v>1.829579137090901E-5</v>
      </c>
      <c r="S23">
        <f t="shared" si="9"/>
        <v>21.86295153299654</v>
      </c>
      <c r="T23" t="str">
        <f t="shared" si="8"/>
        <v>Sands - clean sand to silty sand</v>
      </c>
    </row>
    <row r="24" spans="2:20" x14ac:dyDescent="0.3">
      <c r="B24" s="1">
        <v>0.28000000000000003</v>
      </c>
      <c r="C24" s="1">
        <v>3.5529999999999999</v>
      </c>
      <c r="D24" s="1">
        <v>36.070999999999998</v>
      </c>
      <c r="E24" s="1">
        <v>3.17</v>
      </c>
      <c r="G24" s="1">
        <v>14</v>
      </c>
      <c r="H24" s="1">
        <v>197</v>
      </c>
      <c r="I24">
        <f t="shared" si="0"/>
        <v>5.32</v>
      </c>
      <c r="J24">
        <v>0</v>
      </c>
      <c r="K24">
        <f t="shared" si="1"/>
        <v>5.32</v>
      </c>
      <c r="L24">
        <f t="shared" si="2"/>
        <v>3554.0778</v>
      </c>
      <c r="M24">
        <f t="shared" si="3"/>
        <v>1.0164401752072232</v>
      </c>
      <c r="N24">
        <v>1</v>
      </c>
      <c r="O24">
        <f t="shared" si="4"/>
        <v>667.05973684210517</v>
      </c>
      <c r="P24">
        <f t="shared" si="5"/>
        <v>1.3866625392068781</v>
      </c>
      <c r="Q24">
        <f t="shared" si="6"/>
        <v>5.4518748869087014E-4</v>
      </c>
      <c r="R24">
        <f t="shared" si="7"/>
        <v>1.0903749773817402E-5</v>
      </c>
      <c r="S24">
        <f t="shared" si="9"/>
        <v>36.684627609531063</v>
      </c>
      <c r="T24" t="str">
        <f t="shared" si="8"/>
        <v>Sands - clean sand to silty sand</v>
      </c>
    </row>
    <row r="25" spans="2:20" x14ac:dyDescent="0.3">
      <c r="B25" s="1">
        <v>0.3</v>
      </c>
      <c r="C25" s="1">
        <v>3.3559999999999999</v>
      </c>
      <c r="D25" s="1">
        <v>27.242999999999999</v>
      </c>
      <c r="E25" s="1">
        <v>-2.9350000000000001</v>
      </c>
      <c r="G25" s="1">
        <v>15</v>
      </c>
      <c r="H25" s="1">
        <v>199</v>
      </c>
      <c r="I25">
        <f t="shared" si="0"/>
        <v>5.7</v>
      </c>
      <c r="J25">
        <v>0</v>
      </c>
      <c r="K25">
        <f t="shared" si="1"/>
        <v>5.7</v>
      </c>
      <c r="L25">
        <f t="shared" si="2"/>
        <v>3355.0021000000002</v>
      </c>
      <c r="M25">
        <f t="shared" si="3"/>
        <v>0.81339333349475984</v>
      </c>
      <c r="N25">
        <v>1</v>
      </c>
      <c r="O25">
        <f t="shared" si="4"/>
        <v>587.59685964912285</v>
      </c>
      <c r="P25">
        <f t="shared" si="5"/>
        <v>1.3299883686566218</v>
      </c>
      <c r="Q25">
        <f t="shared" si="6"/>
        <v>8.1065368138478024E-4</v>
      </c>
      <c r="R25">
        <f t="shared" si="7"/>
        <v>1.6213073627695604E-5</v>
      </c>
      <c r="S25">
        <f t="shared" si="9"/>
        <v>24.67144781953678</v>
      </c>
      <c r="T25" t="str">
        <f t="shared" si="8"/>
        <v>Sands - clean sand to silty sand</v>
      </c>
    </row>
    <row r="26" spans="2:20" x14ac:dyDescent="0.3">
      <c r="B26" s="1">
        <v>0.32</v>
      </c>
      <c r="C26" s="1">
        <v>3.6360000000000001</v>
      </c>
      <c r="D26" s="1">
        <v>27.888999999999999</v>
      </c>
      <c r="E26" s="1">
        <v>-2.9350000000000001</v>
      </c>
      <c r="G26" s="1">
        <v>16</v>
      </c>
      <c r="H26" s="1">
        <v>162</v>
      </c>
      <c r="I26">
        <f t="shared" si="0"/>
        <v>6.08</v>
      </c>
      <c r="J26">
        <v>0</v>
      </c>
      <c r="K26">
        <f t="shared" si="1"/>
        <v>6.08</v>
      </c>
      <c r="L26">
        <f t="shared" si="2"/>
        <v>3635.0021000000002</v>
      </c>
      <c r="M26">
        <f t="shared" si="3"/>
        <v>0.76852021706390439</v>
      </c>
      <c r="N26">
        <v>1</v>
      </c>
      <c r="O26">
        <f t="shared" si="4"/>
        <v>596.8621875</v>
      </c>
      <c r="P26">
        <f t="shared" si="5"/>
        <v>1.3054824575962154</v>
      </c>
      <c r="Q26">
        <f t="shared" si="6"/>
        <v>9.6235061659092139E-4</v>
      </c>
      <c r="R26">
        <f t="shared" si="7"/>
        <v>1.9247012331818428E-5</v>
      </c>
      <c r="S26">
        <f t="shared" si="9"/>
        <v>20.782446288494096</v>
      </c>
      <c r="T26" t="str">
        <f t="shared" si="8"/>
        <v>Gavelly sand to dense sand</v>
      </c>
    </row>
    <row r="27" spans="2:20" x14ac:dyDescent="0.3">
      <c r="B27" s="1">
        <v>0.34</v>
      </c>
      <c r="C27" s="1">
        <v>4.1040000000000001</v>
      </c>
      <c r="D27" s="1">
        <v>33.845999999999997</v>
      </c>
      <c r="E27" s="1">
        <v>-2.9350000000000001</v>
      </c>
      <c r="G27" s="1">
        <v>17</v>
      </c>
      <c r="H27" s="1">
        <v>168</v>
      </c>
      <c r="I27">
        <f t="shared" si="0"/>
        <v>6.4600000000000009</v>
      </c>
      <c r="J27">
        <v>0</v>
      </c>
      <c r="K27">
        <f t="shared" si="1"/>
        <v>6.4600000000000009</v>
      </c>
      <c r="L27">
        <f t="shared" si="2"/>
        <v>4103.0020999999997</v>
      </c>
      <c r="M27">
        <f t="shared" si="3"/>
        <v>0.82620901174187855</v>
      </c>
      <c r="N27">
        <v>1</v>
      </c>
      <c r="O27">
        <f t="shared" si="4"/>
        <v>634.13964396284814</v>
      </c>
      <c r="P27">
        <f t="shared" si="5"/>
        <v>1.3186927259365537</v>
      </c>
      <c r="Q27">
        <f t="shared" si="6"/>
        <v>8.7735249033925843E-4</v>
      </c>
      <c r="R27">
        <f t="shared" si="7"/>
        <v>1.7547049806785168E-5</v>
      </c>
      <c r="S27">
        <f t="shared" si="9"/>
        <v>22.795854824856445</v>
      </c>
      <c r="T27" t="str">
        <f t="shared" si="8"/>
        <v>Sands - clean sand to silty sand</v>
      </c>
    </row>
    <row r="28" spans="2:20" x14ac:dyDescent="0.3">
      <c r="B28" s="1">
        <v>0.36</v>
      </c>
      <c r="C28" s="1">
        <v>4.9240000000000004</v>
      </c>
      <c r="D28" s="1">
        <v>39.063000000000002</v>
      </c>
      <c r="E28" s="1">
        <v>-1.71</v>
      </c>
      <c r="G28" s="1">
        <v>18</v>
      </c>
      <c r="H28" s="1">
        <v>164</v>
      </c>
      <c r="I28">
        <f t="shared" si="0"/>
        <v>6.84</v>
      </c>
      <c r="J28">
        <v>0</v>
      </c>
      <c r="K28">
        <f t="shared" si="1"/>
        <v>6.84</v>
      </c>
      <c r="L28">
        <f t="shared" si="2"/>
        <v>4923.4186</v>
      </c>
      <c r="M28">
        <f t="shared" si="3"/>
        <v>0.79451592617679301</v>
      </c>
      <c r="N28">
        <v>1</v>
      </c>
      <c r="O28">
        <f t="shared" si="4"/>
        <v>718.79804093567247</v>
      </c>
      <c r="P28">
        <f t="shared" si="5"/>
        <v>1.2770594991140469</v>
      </c>
      <c r="Q28">
        <f t="shared" si="6"/>
        <v>1.1741920150727591E-3</v>
      </c>
      <c r="R28">
        <f t="shared" si="7"/>
        <v>2.3483840301455184E-5</v>
      </c>
      <c r="S28">
        <f t="shared" si="9"/>
        <v>17.032989275404582</v>
      </c>
      <c r="T28" t="str">
        <f t="shared" si="8"/>
        <v>Gavelly sand to dense sand</v>
      </c>
    </row>
    <row r="29" spans="2:20" x14ac:dyDescent="0.3">
      <c r="B29" s="1">
        <v>0.38</v>
      </c>
      <c r="C29" s="1">
        <v>5.8179999999999996</v>
      </c>
      <c r="D29" s="1">
        <v>45.021000000000001</v>
      </c>
      <c r="E29" s="1">
        <v>-0.49</v>
      </c>
      <c r="G29" s="1">
        <v>19</v>
      </c>
      <c r="H29" s="1">
        <v>170</v>
      </c>
      <c r="I29">
        <f t="shared" si="0"/>
        <v>7.22</v>
      </c>
      <c r="J29">
        <v>0</v>
      </c>
      <c r="K29">
        <f t="shared" si="1"/>
        <v>7.22</v>
      </c>
      <c r="L29">
        <f t="shared" si="2"/>
        <v>5817.8334000000004</v>
      </c>
      <c r="M29">
        <f t="shared" si="3"/>
        <v>0.77480632251321357</v>
      </c>
      <c r="N29">
        <v>1</v>
      </c>
      <c r="O29">
        <f t="shared" si="4"/>
        <v>804.79409972299175</v>
      </c>
      <c r="P29">
        <f t="shared" si="5"/>
        <v>1.2444923143730644</v>
      </c>
      <c r="Q29">
        <f t="shared" si="6"/>
        <v>1.4748347582224687E-3</v>
      </c>
      <c r="R29">
        <f t="shared" si="7"/>
        <v>2.9496695164449375E-5</v>
      </c>
      <c r="S29">
        <f t="shared" si="9"/>
        <v>13.560841232210191</v>
      </c>
      <c r="T29" t="str">
        <f t="shared" si="8"/>
        <v>Gavelly sand to dense sand</v>
      </c>
    </row>
    <row r="30" spans="2:20" x14ac:dyDescent="0.3">
      <c r="B30" s="1">
        <v>0.4</v>
      </c>
      <c r="C30" s="1">
        <v>6.383</v>
      </c>
      <c r="D30" s="1">
        <v>43.429000000000002</v>
      </c>
      <c r="E30" s="1">
        <v>-0.49</v>
      </c>
      <c r="G30" s="1">
        <v>20</v>
      </c>
      <c r="H30" s="1">
        <v>174</v>
      </c>
      <c r="I30">
        <f t="shared" si="0"/>
        <v>7.6000000000000005</v>
      </c>
      <c r="J30">
        <v>0</v>
      </c>
      <c r="K30">
        <f t="shared" si="1"/>
        <v>7.6000000000000005</v>
      </c>
      <c r="L30">
        <f t="shared" si="2"/>
        <v>6382.8334000000004</v>
      </c>
      <c r="M30">
        <f t="shared" si="3"/>
        <v>0.68121427522951561</v>
      </c>
      <c r="N30">
        <v>1</v>
      </c>
      <c r="O30">
        <f t="shared" si="4"/>
        <v>838.84649999999999</v>
      </c>
      <c r="P30">
        <f t="shared" si="5"/>
        <v>1.1865367469236705</v>
      </c>
      <c r="Q30">
        <f t="shared" si="6"/>
        <v>2.2127293138649866E-3</v>
      </c>
      <c r="R30">
        <f t="shared" si="7"/>
        <v>4.4254586277299732E-5</v>
      </c>
      <c r="S30">
        <f t="shared" si="9"/>
        <v>9.0386112185886347</v>
      </c>
      <c r="T30" t="str">
        <f t="shared" si="8"/>
        <v>Gavelly sand to dense sand</v>
      </c>
    </row>
    <row r="31" spans="2:20" x14ac:dyDescent="0.3">
      <c r="B31" s="1">
        <v>0.42</v>
      </c>
      <c r="C31" s="1">
        <v>7.1079999999999997</v>
      </c>
      <c r="D31" s="1">
        <v>60.029000000000003</v>
      </c>
      <c r="E31" s="1">
        <v>0.12</v>
      </c>
      <c r="G31" s="1">
        <v>21</v>
      </c>
      <c r="H31" s="1">
        <v>181</v>
      </c>
      <c r="I31">
        <f t="shared" si="0"/>
        <v>7.9799999999999995</v>
      </c>
      <c r="J31">
        <v>0</v>
      </c>
      <c r="K31">
        <f t="shared" si="1"/>
        <v>7.9799999999999995</v>
      </c>
      <c r="L31">
        <f t="shared" si="2"/>
        <v>7108.0407999999998</v>
      </c>
      <c r="M31">
        <f t="shared" si="3"/>
        <v>0.84547163314432472</v>
      </c>
      <c r="N31">
        <v>1</v>
      </c>
      <c r="O31">
        <f t="shared" si="4"/>
        <v>889.73192982456146</v>
      </c>
      <c r="P31">
        <f t="shared" si="5"/>
        <v>1.2597647459377992</v>
      </c>
      <c r="Q31">
        <f t="shared" si="6"/>
        <v>1.3253029734378232E-3</v>
      </c>
      <c r="R31">
        <f t="shared" si="7"/>
        <v>2.6506059468756464E-5</v>
      </c>
      <c r="S31">
        <f t="shared" si="9"/>
        <v>15.090888952071232</v>
      </c>
      <c r="T31" t="str">
        <f t="shared" si="8"/>
        <v>Gavelly sand to dense sand</v>
      </c>
    </row>
    <row r="32" spans="2:20" x14ac:dyDescent="0.3">
      <c r="B32" s="1">
        <v>0.44</v>
      </c>
      <c r="C32" s="1">
        <v>7.8630000000000004</v>
      </c>
      <c r="D32" s="1">
        <v>63.006999999999998</v>
      </c>
      <c r="E32" s="1">
        <v>0.73</v>
      </c>
      <c r="G32" s="1">
        <v>22</v>
      </c>
      <c r="H32" s="1">
        <v>182</v>
      </c>
      <c r="I32">
        <f t="shared" si="0"/>
        <v>8.36</v>
      </c>
      <c r="J32">
        <v>0</v>
      </c>
      <c r="K32">
        <f t="shared" si="1"/>
        <v>8.36</v>
      </c>
      <c r="L32">
        <f t="shared" si="2"/>
        <v>7863.2482</v>
      </c>
      <c r="M32">
        <f t="shared" si="3"/>
        <v>0.80213745117339796</v>
      </c>
      <c r="N32">
        <v>1</v>
      </c>
      <c r="O32">
        <f t="shared" si="4"/>
        <v>939.57992822966514</v>
      </c>
      <c r="P32">
        <f t="shared" si="5"/>
        <v>1.2292315592619329</v>
      </c>
      <c r="Q32">
        <f t="shared" si="6"/>
        <v>1.6411038330531281E-3</v>
      </c>
      <c r="R32">
        <f t="shared" si="7"/>
        <v>3.282207666106256E-5</v>
      </c>
      <c r="S32">
        <f t="shared" si="9"/>
        <v>12.186919314417647</v>
      </c>
      <c r="T32" t="str">
        <f t="shared" si="8"/>
        <v>Gavelly sand to dense sand</v>
      </c>
    </row>
    <row r="33" spans="2:20" x14ac:dyDescent="0.3">
      <c r="B33" s="1">
        <v>0.46</v>
      </c>
      <c r="C33" s="1">
        <v>8.9060000000000006</v>
      </c>
      <c r="D33" s="1">
        <v>83.858000000000004</v>
      </c>
      <c r="E33" s="1">
        <v>1.34</v>
      </c>
      <c r="G33" s="1">
        <v>23</v>
      </c>
      <c r="H33" s="1">
        <v>196</v>
      </c>
      <c r="I33">
        <f t="shared" si="0"/>
        <v>8.74</v>
      </c>
      <c r="J33">
        <v>0</v>
      </c>
      <c r="K33">
        <f t="shared" si="1"/>
        <v>8.74</v>
      </c>
      <c r="L33">
        <f t="shared" si="2"/>
        <v>8906.4555999999993</v>
      </c>
      <c r="M33">
        <f t="shared" si="3"/>
        <v>0.94246662592812047</v>
      </c>
      <c r="N33">
        <v>1</v>
      </c>
      <c r="O33">
        <f t="shared" si="4"/>
        <v>1018.0452631578946</v>
      </c>
      <c r="P33">
        <f t="shared" si="5"/>
        <v>1.2805977107432276</v>
      </c>
      <c r="Q33">
        <f t="shared" si="6"/>
        <v>1.1454679951850117E-3</v>
      </c>
      <c r="R33">
        <f t="shared" si="7"/>
        <v>2.2909359903700233E-5</v>
      </c>
      <c r="S33">
        <f t="shared" si="9"/>
        <v>17.460112446677023</v>
      </c>
      <c r="T33" t="str">
        <f t="shared" si="8"/>
        <v>Gavelly sand to dense sand</v>
      </c>
    </row>
    <row r="34" spans="2:20" x14ac:dyDescent="0.3">
      <c r="B34" s="1">
        <v>0.48</v>
      </c>
      <c r="C34" s="1">
        <v>9.5139999999999993</v>
      </c>
      <c r="D34" s="1">
        <v>76.096000000000004</v>
      </c>
      <c r="E34" s="1">
        <v>1.95</v>
      </c>
      <c r="G34" s="1">
        <v>24</v>
      </c>
      <c r="H34" s="1">
        <v>201</v>
      </c>
      <c r="I34">
        <f t="shared" si="0"/>
        <v>9.1199999999999992</v>
      </c>
      <c r="J34">
        <v>0</v>
      </c>
      <c r="K34">
        <f t="shared" si="1"/>
        <v>9.1199999999999992</v>
      </c>
      <c r="L34">
        <f t="shared" si="2"/>
        <v>9514.6630000000005</v>
      </c>
      <c r="M34">
        <f t="shared" si="3"/>
        <v>0.80054343029114705</v>
      </c>
      <c r="N34">
        <v>1</v>
      </c>
      <c r="O34">
        <f t="shared" si="4"/>
        <v>1042.2744517543861</v>
      </c>
      <c r="P34">
        <f t="shared" si="5"/>
        <v>1.2109144550129101</v>
      </c>
      <c r="Q34">
        <f t="shared" si="6"/>
        <v>1.8656065452957221E-3</v>
      </c>
      <c r="R34">
        <f t="shared" si="7"/>
        <v>3.7312130905914443E-5</v>
      </c>
      <c r="S34">
        <f t="shared" si="9"/>
        <v>10.720374052305733</v>
      </c>
      <c r="T34" t="str">
        <f t="shared" si="8"/>
        <v>Gavelly sand to dense sand</v>
      </c>
    </row>
    <row r="35" spans="2:20" x14ac:dyDescent="0.3">
      <c r="B35" s="1">
        <v>0.5</v>
      </c>
      <c r="C35" s="1">
        <v>10.304</v>
      </c>
      <c r="D35" s="1">
        <v>78.337999999999994</v>
      </c>
      <c r="E35" s="1">
        <v>2.56</v>
      </c>
      <c r="G35" s="1">
        <v>25</v>
      </c>
      <c r="H35" s="1">
        <v>225</v>
      </c>
      <c r="I35">
        <f t="shared" si="0"/>
        <v>9.5</v>
      </c>
      <c r="J35">
        <v>0</v>
      </c>
      <c r="K35">
        <f t="shared" si="1"/>
        <v>9.5</v>
      </c>
      <c r="L35">
        <f t="shared" si="2"/>
        <v>10304.8704</v>
      </c>
      <c r="M35">
        <f t="shared" si="3"/>
        <v>0.76090511517681769</v>
      </c>
      <c r="N35">
        <v>1</v>
      </c>
      <c r="O35">
        <f t="shared" si="4"/>
        <v>1083.7231999999999</v>
      </c>
      <c r="P35">
        <f t="shared" si="5"/>
        <v>1.1841557762479478</v>
      </c>
      <c r="Q35">
        <f t="shared" si="6"/>
        <v>2.2499167048663361E-3</v>
      </c>
      <c r="R35">
        <f t="shared" si="7"/>
        <v>4.499833409732672E-5</v>
      </c>
      <c r="S35">
        <f t="shared" si="9"/>
        <v>8.8892179682661485</v>
      </c>
      <c r="T35" t="str">
        <f t="shared" si="8"/>
        <v>Gavelly sand to dense sand</v>
      </c>
    </row>
    <row r="36" spans="2:20" x14ac:dyDescent="0.3">
      <c r="B36" s="1">
        <v>0.52</v>
      </c>
      <c r="C36" s="1">
        <v>10.494999999999999</v>
      </c>
      <c r="D36" s="1">
        <v>85.998000000000005</v>
      </c>
      <c r="E36" s="1">
        <v>2.56</v>
      </c>
      <c r="G36" s="1">
        <v>26</v>
      </c>
      <c r="H36" s="1">
        <v>243</v>
      </c>
      <c r="I36">
        <f t="shared" si="0"/>
        <v>9.8800000000000008</v>
      </c>
      <c r="J36">
        <v>0</v>
      </c>
      <c r="K36">
        <f t="shared" si="1"/>
        <v>9.8800000000000008</v>
      </c>
      <c r="L36">
        <f t="shared" si="2"/>
        <v>10495.8704</v>
      </c>
      <c r="M36">
        <f t="shared" si="3"/>
        <v>0.82012281834627665</v>
      </c>
      <c r="N36">
        <v>1</v>
      </c>
      <c r="O36">
        <f t="shared" si="4"/>
        <v>1061.335060728745</v>
      </c>
      <c r="P36">
        <f t="shared" si="5"/>
        <v>1.2177636640261233</v>
      </c>
      <c r="Q36">
        <f t="shared" si="6"/>
        <v>1.7782731098761092E-3</v>
      </c>
      <c r="R36">
        <f t="shared" si="7"/>
        <v>3.5565462197522188E-5</v>
      </c>
      <c r="S36">
        <f t="shared" si="9"/>
        <v>11.246866349676392</v>
      </c>
      <c r="T36" t="str">
        <f t="shared" si="8"/>
        <v>Gavelly sand to dense sand</v>
      </c>
    </row>
    <row r="37" spans="2:20" x14ac:dyDescent="0.3">
      <c r="B37" s="1">
        <v>0.54</v>
      </c>
      <c r="C37" s="1">
        <v>10.528</v>
      </c>
      <c r="D37" s="1">
        <v>89.3</v>
      </c>
      <c r="E37" s="1">
        <v>2.56</v>
      </c>
      <c r="G37" s="1">
        <v>27</v>
      </c>
      <c r="H37" s="1">
        <v>240</v>
      </c>
      <c r="I37">
        <f t="shared" si="0"/>
        <v>10.260000000000002</v>
      </c>
      <c r="J37">
        <v>0</v>
      </c>
      <c r="K37">
        <f t="shared" si="1"/>
        <v>10.260000000000002</v>
      </c>
      <c r="L37">
        <f t="shared" si="2"/>
        <v>10528.8704</v>
      </c>
      <c r="M37">
        <f t="shared" si="3"/>
        <v>0.84897145729439705</v>
      </c>
      <c r="N37">
        <v>1</v>
      </c>
      <c r="O37">
        <f t="shared" si="4"/>
        <v>1025.2056920077971</v>
      </c>
      <c r="P37">
        <f t="shared" si="5"/>
        <v>1.2372590110690342</v>
      </c>
      <c r="Q37">
        <f t="shared" si="6"/>
        <v>1.5514315046851494E-3</v>
      </c>
      <c r="R37">
        <f t="shared" si="7"/>
        <v>3.1028630093702991E-5</v>
      </c>
      <c r="S37">
        <f t="shared" si="9"/>
        <v>12.891320009682826</v>
      </c>
      <c r="T37" t="str">
        <f t="shared" si="8"/>
        <v>Gavelly sand to dense sand</v>
      </c>
    </row>
    <row r="38" spans="2:20" x14ac:dyDescent="0.3">
      <c r="B38" s="1">
        <v>0.56000000000000005</v>
      </c>
      <c r="C38" s="1">
        <v>10.116</v>
      </c>
      <c r="D38" s="1">
        <v>91.328999999999994</v>
      </c>
      <c r="E38" s="1">
        <v>1.95</v>
      </c>
      <c r="G38" s="1">
        <v>28</v>
      </c>
      <c r="H38" s="1">
        <v>278</v>
      </c>
      <c r="I38">
        <f t="shared" si="0"/>
        <v>10.64</v>
      </c>
      <c r="J38">
        <v>0</v>
      </c>
      <c r="K38">
        <f t="shared" si="1"/>
        <v>10.64</v>
      </c>
      <c r="L38">
        <f t="shared" si="2"/>
        <v>10116.663</v>
      </c>
      <c r="M38">
        <f t="shared" si="3"/>
        <v>0.90370861020205462</v>
      </c>
      <c r="N38">
        <v>1</v>
      </c>
      <c r="O38">
        <f t="shared" si="4"/>
        <v>949.8141917293234</v>
      </c>
      <c r="P38">
        <f t="shared" si="5"/>
        <v>1.2749362884378996</v>
      </c>
      <c r="Q38">
        <f t="shared" si="6"/>
        <v>1.1917733870074169E-3</v>
      </c>
      <c r="R38">
        <f t="shared" si="7"/>
        <v>2.3835467740148339E-5</v>
      </c>
      <c r="S38">
        <f t="shared" si="9"/>
        <v>16.781713887923502</v>
      </c>
      <c r="T38" t="str">
        <f t="shared" si="8"/>
        <v>Gavelly sand to dense sand</v>
      </c>
    </row>
    <row r="39" spans="2:20" x14ac:dyDescent="0.3">
      <c r="B39" s="1">
        <v>0.57999999999999996</v>
      </c>
      <c r="C39" s="1">
        <v>9.6080000000000005</v>
      </c>
      <c r="D39" s="1">
        <v>89.741</v>
      </c>
      <c r="E39" s="1">
        <v>0.73</v>
      </c>
      <c r="G39" s="1">
        <v>29</v>
      </c>
      <c r="H39" s="1">
        <v>281</v>
      </c>
      <c r="I39">
        <f t="shared" si="0"/>
        <v>11.02</v>
      </c>
      <c r="J39">
        <v>0</v>
      </c>
      <c r="K39">
        <f t="shared" si="1"/>
        <v>11.02</v>
      </c>
      <c r="L39">
        <f t="shared" si="2"/>
        <v>9608.2482</v>
      </c>
      <c r="M39">
        <f t="shared" si="3"/>
        <v>0.93507206591169734</v>
      </c>
      <c r="N39">
        <v>1</v>
      </c>
      <c r="O39">
        <f t="shared" si="4"/>
        <v>870.89185117967327</v>
      </c>
      <c r="P39">
        <f t="shared" si="5"/>
        <v>1.303476096021603</v>
      </c>
      <c r="Q39">
        <f t="shared" si="6"/>
        <v>9.7596146013165534E-4</v>
      </c>
      <c r="R39">
        <f t="shared" si="7"/>
        <v>1.9519229202633107E-5</v>
      </c>
      <c r="S39">
        <f t="shared" si="9"/>
        <v>20.492612482158915</v>
      </c>
      <c r="T39" t="str">
        <f t="shared" si="8"/>
        <v>Gavelly sand to dense sand</v>
      </c>
    </row>
    <row r="40" spans="2:20" x14ac:dyDescent="0.3">
      <c r="B40" s="1">
        <v>0.6</v>
      </c>
      <c r="C40" s="1">
        <v>8.9179999999999993</v>
      </c>
      <c r="D40" s="1">
        <v>91.234999999999999</v>
      </c>
      <c r="E40" s="1">
        <v>0.12</v>
      </c>
      <c r="G40" s="1">
        <v>30</v>
      </c>
      <c r="H40" s="1">
        <v>284</v>
      </c>
      <c r="I40">
        <f t="shared" si="0"/>
        <v>11.4</v>
      </c>
      <c r="J40">
        <v>0</v>
      </c>
      <c r="K40">
        <f t="shared" si="1"/>
        <v>11.4</v>
      </c>
      <c r="L40">
        <f t="shared" si="2"/>
        <v>8918.0408000000007</v>
      </c>
      <c r="M40">
        <f t="shared" si="3"/>
        <v>1.0243480347832146</v>
      </c>
      <c r="N40">
        <v>1</v>
      </c>
      <c r="O40">
        <f t="shared" si="4"/>
        <v>781.28428070175448</v>
      </c>
      <c r="P40">
        <f t="shared" si="5"/>
        <v>1.3590991486476691</v>
      </c>
      <c r="Q40">
        <f t="shared" si="6"/>
        <v>6.6120874392106553E-4</v>
      </c>
      <c r="R40">
        <f t="shared" si="7"/>
        <v>1.322417487842131E-5</v>
      </c>
      <c r="S40">
        <f t="shared" si="9"/>
        <v>30.247633873377183</v>
      </c>
      <c r="T40" t="str">
        <f t="shared" si="8"/>
        <v>Sands - clean sand to silty sand</v>
      </c>
    </row>
    <row r="41" spans="2:20" x14ac:dyDescent="0.3">
      <c r="B41" s="1">
        <v>0.62</v>
      </c>
      <c r="C41" s="1">
        <v>7.9180000000000001</v>
      </c>
      <c r="D41" s="1">
        <v>82.085999999999999</v>
      </c>
      <c r="E41" s="1">
        <v>-1.1000000000000001</v>
      </c>
      <c r="I41">
        <f t="shared" si="0"/>
        <v>11.78</v>
      </c>
      <c r="J41">
        <v>0</v>
      </c>
      <c r="K41">
        <f t="shared" si="1"/>
        <v>11.78</v>
      </c>
      <c r="L41">
        <f t="shared" si="2"/>
        <v>7917.6260000000002</v>
      </c>
      <c r="M41">
        <f t="shared" si="3"/>
        <v>1.0382949528741137</v>
      </c>
      <c r="N41">
        <v>1</v>
      </c>
      <c r="O41">
        <f t="shared" si="4"/>
        <v>671.12444821731754</v>
      </c>
      <c r="P41">
        <f t="shared" si="5"/>
        <v>1.3936252305166865</v>
      </c>
      <c r="Q41">
        <f t="shared" si="6"/>
        <v>5.1925334059197488E-4</v>
      </c>
      <c r="R41">
        <f t="shared" si="7"/>
        <v>1.0385066811839498E-5</v>
      </c>
      <c r="S41">
        <f t="shared" si="9"/>
        <v>38.516844161655264</v>
      </c>
      <c r="T41" t="str">
        <f t="shared" si="8"/>
        <v>Sands - clean sand to silty sand</v>
      </c>
    </row>
    <row r="42" spans="2:20" x14ac:dyDescent="0.3">
      <c r="B42" s="1">
        <v>0.64</v>
      </c>
      <c r="C42" s="1">
        <v>1.28</v>
      </c>
      <c r="D42" s="1">
        <v>87.191999999999993</v>
      </c>
      <c r="E42" s="1">
        <v>-8.4250000000000007</v>
      </c>
      <c r="I42">
        <f t="shared" si="0"/>
        <v>12.16</v>
      </c>
      <c r="J42">
        <v>0</v>
      </c>
      <c r="K42">
        <f t="shared" si="1"/>
        <v>12.16</v>
      </c>
      <c r="L42">
        <f t="shared" si="2"/>
        <v>1277.1355000000001</v>
      </c>
      <c r="M42">
        <f t="shared" si="3"/>
        <v>6.8927817179067885</v>
      </c>
      <c r="N42">
        <v>1</v>
      </c>
      <c r="O42">
        <f t="shared" si="4"/>
        <v>104.02759046052631</v>
      </c>
      <c r="P42">
        <f t="shared" si="5"/>
        <v>2.5194772055135291</v>
      </c>
      <c r="Q42">
        <f t="shared" si="6"/>
        <v>1.9624079529229626E-7</v>
      </c>
      <c r="R42">
        <f t="shared" si="7"/>
        <v>3.9248159058459249E-9</v>
      </c>
      <c r="S42">
        <f t="shared" si="9"/>
        <v>101915.60817010779</v>
      </c>
      <c r="T42" t="str">
        <f t="shared" si="8"/>
        <v>Sand mixtures - silty sand to sandy silt</v>
      </c>
    </row>
    <row r="43" spans="2:20" x14ac:dyDescent="0.3">
      <c r="B43" s="1">
        <v>0.66</v>
      </c>
      <c r="C43" s="1">
        <v>0.40300000000000002</v>
      </c>
      <c r="D43" s="1">
        <v>86.978999999999999</v>
      </c>
      <c r="E43" s="1">
        <v>-7.2050000000000001</v>
      </c>
      <c r="I43">
        <f t="shared" si="0"/>
        <v>12.540000000000001</v>
      </c>
      <c r="J43">
        <v>0</v>
      </c>
      <c r="K43">
        <f t="shared" si="1"/>
        <v>12.540000000000001</v>
      </c>
      <c r="L43">
        <f t="shared" si="2"/>
        <v>400.55029999999999</v>
      </c>
      <c r="M43">
        <f t="shared" si="3"/>
        <v>22.416672959454942</v>
      </c>
      <c r="N43">
        <v>1</v>
      </c>
      <c r="O43">
        <f t="shared" si="4"/>
        <v>30.94181020733652</v>
      </c>
      <c r="P43">
        <f t="shared" si="5"/>
        <v>3.2443913639264812</v>
      </c>
      <c r="Q43">
        <f t="shared" si="6"/>
        <v>1.227581270464881E-9</v>
      </c>
      <c r="R43">
        <f t="shared" si="7"/>
        <v>2.455162540929762E-11</v>
      </c>
      <c r="S43">
        <f t="shared" si="9"/>
        <v>16292200.346479762</v>
      </c>
      <c r="T43" t="str">
        <f t="shared" si="8"/>
        <v>Silty clay to clay</v>
      </c>
    </row>
    <row r="44" spans="2:20" x14ac:dyDescent="0.3">
      <c r="B44" s="1">
        <v>0.68</v>
      </c>
      <c r="C44" s="1">
        <v>0.33800000000000002</v>
      </c>
      <c r="D44" s="1">
        <v>70.388000000000005</v>
      </c>
      <c r="E44" s="1">
        <v>-6.5949999999999998</v>
      </c>
      <c r="I44">
        <f t="shared" si="0"/>
        <v>12.920000000000002</v>
      </c>
      <c r="J44">
        <v>0</v>
      </c>
      <c r="K44">
        <f t="shared" si="1"/>
        <v>12.920000000000002</v>
      </c>
      <c r="L44">
        <f t="shared" si="2"/>
        <v>335.7577</v>
      </c>
      <c r="M44">
        <f t="shared" si="3"/>
        <v>21.802905918360839</v>
      </c>
      <c r="N44">
        <v>1</v>
      </c>
      <c r="O44">
        <f t="shared" si="4"/>
        <v>24.987438080495352</v>
      </c>
      <c r="P44">
        <f t="shared" si="5"/>
        <v>3.2924661062866352</v>
      </c>
      <c r="Q44">
        <f t="shared" si="6"/>
        <v>9.317972714561926E-10</v>
      </c>
      <c r="R44">
        <f t="shared" si="7"/>
        <v>1.8635945429123852E-11</v>
      </c>
      <c r="S44">
        <f t="shared" si="9"/>
        <v>21463896.292317357</v>
      </c>
      <c r="T44" t="str">
        <f t="shared" si="8"/>
        <v>Silty clay to clay</v>
      </c>
    </row>
    <row r="45" spans="2:20" x14ac:dyDescent="0.3">
      <c r="B45" s="1">
        <v>0.7</v>
      </c>
      <c r="C45" s="1">
        <v>0.32400000000000001</v>
      </c>
      <c r="D45" s="1">
        <v>50.280999999999999</v>
      </c>
      <c r="E45" s="1">
        <v>-5.9850000000000003</v>
      </c>
      <c r="I45">
        <f t="shared" si="0"/>
        <v>13.299999999999999</v>
      </c>
      <c r="J45">
        <v>0</v>
      </c>
      <c r="K45">
        <f t="shared" si="1"/>
        <v>13.299999999999999</v>
      </c>
      <c r="L45">
        <f t="shared" si="2"/>
        <v>321.96510000000001</v>
      </c>
      <c r="M45">
        <f t="shared" si="3"/>
        <v>16.289823501263989</v>
      </c>
      <c r="N45">
        <v>1</v>
      </c>
      <c r="O45">
        <f t="shared" si="4"/>
        <v>23.207902255639098</v>
      </c>
      <c r="P45">
        <f t="shared" si="5"/>
        <v>3.2159859444410244</v>
      </c>
      <c r="Q45">
        <f t="shared" si="6"/>
        <v>1.4976237852110252E-9</v>
      </c>
      <c r="R45">
        <f t="shared" si="7"/>
        <v>2.9952475704220503E-11</v>
      </c>
      <c r="S45">
        <f t="shared" si="9"/>
        <v>13354488.755787132</v>
      </c>
      <c r="T45" t="str">
        <f t="shared" si="8"/>
        <v>Silty clay to clay</v>
      </c>
    </row>
    <row r="46" spans="2:20" x14ac:dyDescent="0.3">
      <c r="B46" s="1">
        <v>0.72</v>
      </c>
      <c r="C46" s="1">
        <v>0.32400000000000001</v>
      </c>
      <c r="D46" s="1">
        <v>39.110999999999997</v>
      </c>
      <c r="E46" s="1">
        <v>-5.9850000000000003</v>
      </c>
      <c r="I46">
        <f t="shared" si="0"/>
        <v>13.68</v>
      </c>
      <c r="J46">
        <v>0</v>
      </c>
      <c r="K46">
        <f t="shared" si="1"/>
        <v>13.68</v>
      </c>
      <c r="L46">
        <f t="shared" si="2"/>
        <v>321.96510000000001</v>
      </c>
      <c r="M46">
        <f t="shared" si="3"/>
        <v>12.686633249547253</v>
      </c>
      <c r="N46">
        <v>1</v>
      </c>
      <c r="O46">
        <f t="shared" si="4"/>
        <v>22.535460526315791</v>
      </c>
      <c r="P46">
        <f t="shared" si="5"/>
        <v>3.1432774212816335</v>
      </c>
      <c r="Q46">
        <f t="shared" si="6"/>
        <v>2.491360871644021E-9</v>
      </c>
      <c r="R46">
        <f t="shared" si="7"/>
        <v>4.9827217432880423E-11</v>
      </c>
      <c r="S46">
        <f t="shared" si="9"/>
        <v>8027741.0742194988</v>
      </c>
      <c r="T46" t="str">
        <f t="shared" si="8"/>
        <v>Silty clay to clay</v>
      </c>
    </row>
    <row r="47" spans="2:20" x14ac:dyDescent="0.3">
      <c r="B47" s="1">
        <v>0.74</v>
      </c>
      <c r="C47" s="1">
        <v>0.251</v>
      </c>
      <c r="D47" s="1">
        <v>25.603999999999999</v>
      </c>
      <c r="E47" s="1">
        <v>-5.9850000000000003</v>
      </c>
      <c r="I47">
        <f t="shared" si="0"/>
        <v>14.06</v>
      </c>
      <c r="J47">
        <v>0</v>
      </c>
      <c r="K47">
        <f t="shared" si="1"/>
        <v>14.06</v>
      </c>
      <c r="L47">
        <f t="shared" si="2"/>
        <v>248.96510000000001</v>
      </c>
      <c r="M47">
        <f t="shared" si="3"/>
        <v>10.899720780860015</v>
      </c>
      <c r="N47">
        <v>1</v>
      </c>
      <c r="O47">
        <f t="shared" si="4"/>
        <v>16.707332859174965</v>
      </c>
      <c r="P47">
        <f t="shared" si="5"/>
        <v>3.1851766910715797</v>
      </c>
      <c r="Q47">
        <f t="shared" si="6"/>
        <v>1.8580733704275942E-9</v>
      </c>
      <c r="R47">
        <f t="shared" si="7"/>
        <v>3.7161467408551882E-11</v>
      </c>
      <c r="S47">
        <f t="shared" si="9"/>
        <v>10763837.595604444</v>
      </c>
      <c r="T47" t="str">
        <f t="shared" si="8"/>
        <v>Silty clay to clay</v>
      </c>
    </row>
    <row r="48" spans="2:20" x14ac:dyDescent="0.3">
      <c r="B48" s="1">
        <v>0.76</v>
      </c>
      <c r="C48" s="1">
        <v>0.54900000000000004</v>
      </c>
      <c r="D48" s="1">
        <v>10.923999999999999</v>
      </c>
      <c r="E48" s="1">
        <v>-5.9850000000000003</v>
      </c>
      <c r="I48">
        <f t="shared" si="0"/>
        <v>14.44</v>
      </c>
      <c r="J48">
        <v>0</v>
      </c>
      <c r="K48">
        <f t="shared" si="1"/>
        <v>14.44</v>
      </c>
      <c r="L48">
        <f t="shared" si="2"/>
        <v>546.96510000000001</v>
      </c>
      <c r="M48">
        <f t="shared" si="3"/>
        <v>2.0513587059088856</v>
      </c>
      <c r="N48">
        <v>1</v>
      </c>
      <c r="O48">
        <f t="shared" si="4"/>
        <v>36.878469529085869</v>
      </c>
      <c r="P48">
        <f t="shared" si="5"/>
        <v>2.4432406606727413</v>
      </c>
      <c r="Q48">
        <f t="shared" si="6"/>
        <v>3.3461730073401224E-7</v>
      </c>
      <c r="R48">
        <f t="shared" si="7"/>
        <v>6.6923460146802447E-9</v>
      </c>
      <c r="S48">
        <f t="shared" si="9"/>
        <v>59769.772680994844</v>
      </c>
      <c r="T48" t="str">
        <f t="shared" si="8"/>
        <v>Sand mixtures - silty sand to sandy silt</v>
      </c>
    </row>
    <row r="49" spans="2:20" x14ac:dyDescent="0.3">
      <c r="B49" s="1">
        <v>0.78</v>
      </c>
      <c r="C49" s="1">
        <v>0.88900000000000001</v>
      </c>
      <c r="D49" s="1">
        <v>4.5410000000000004</v>
      </c>
      <c r="E49" s="1">
        <v>-5.375</v>
      </c>
      <c r="I49">
        <f t="shared" si="0"/>
        <v>14.82</v>
      </c>
      <c r="J49">
        <v>0</v>
      </c>
      <c r="K49">
        <f t="shared" si="1"/>
        <v>14.82</v>
      </c>
      <c r="L49">
        <f t="shared" si="2"/>
        <v>887.17250000000001</v>
      </c>
      <c r="M49">
        <f t="shared" si="3"/>
        <v>0.52054645341189487</v>
      </c>
      <c r="N49">
        <v>1</v>
      </c>
      <c r="O49">
        <f t="shared" si="4"/>
        <v>58.863191632928469</v>
      </c>
      <c r="P49">
        <f t="shared" si="5"/>
        <v>1.9410016647812065</v>
      </c>
      <c r="Q49">
        <f t="shared" si="6"/>
        <v>1.1255244638843925E-5</v>
      </c>
      <c r="R49">
        <f t="shared" si="7"/>
        <v>2.2510489277687851E-7</v>
      </c>
      <c r="S49">
        <f t="shared" si="9"/>
        <v>1776.9493815333265</v>
      </c>
      <c r="T49" t="str">
        <f t="shared" si="8"/>
        <v>Sands - clean sand to silty sand</v>
      </c>
    </row>
    <row r="50" spans="2:20" x14ac:dyDescent="0.3">
      <c r="B50" s="1">
        <v>0.8</v>
      </c>
      <c r="C50" s="1">
        <v>0.55000000000000004</v>
      </c>
      <c r="D50" s="1">
        <v>2.63</v>
      </c>
      <c r="E50" s="1">
        <v>-5.9850000000000003</v>
      </c>
      <c r="I50">
        <f t="shared" si="0"/>
        <v>15.200000000000001</v>
      </c>
      <c r="J50">
        <v>0</v>
      </c>
      <c r="K50">
        <f t="shared" si="1"/>
        <v>15.200000000000001</v>
      </c>
      <c r="L50">
        <f t="shared" si="2"/>
        <v>547.96510000000001</v>
      </c>
      <c r="M50">
        <f t="shared" si="3"/>
        <v>0.49365095423855659</v>
      </c>
      <c r="N50">
        <v>1</v>
      </c>
      <c r="O50">
        <f t="shared" si="4"/>
        <v>35.050335526315784</v>
      </c>
      <c r="P50">
        <f t="shared" si="5"/>
        <v>2.1309965425488282</v>
      </c>
      <c r="Q50">
        <f t="shared" si="6"/>
        <v>2.9769429412595517E-6</v>
      </c>
      <c r="R50">
        <f t="shared" si="7"/>
        <v>5.9538858825191034E-8</v>
      </c>
      <c r="S50">
        <f t="shared" si="9"/>
        <v>6718.301423519375</v>
      </c>
      <c r="T50" t="str">
        <f t="shared" si="8"/>
        <v>Sand mixtures - silty sand to sandy silt</v>
      </c>
    </row>
    <row r="51" spans="2:20" x14ac:dyDescent="0.3">
      <c r="B51" s="1">
        <v>0.82</v>
      </c>
      <c r="C51" s="1">
        <v>0.88300000000000001</v>
      </c>
      <c r="D51" s="1">
        <v>4.0209999999999999</v>
      </c>
      <c r="E51" s="1">
        <v>-4.7649999999999997</v>
      </c>
      <c r="I51">
        <f t="shared" si="0"/>
        <v>15.579999999999998</v>
      </c>
      <c r="J51">
        <v>0</v>
      </c>
      <c r="K51">
        <f t="shared" si="1"/>
        <v>15.579999999999998</v>
      </c>
      <c r="L51">
        <f t="shared" si="2"/>
        <v>881.37990000000002</v>
      </c>
      <c r="M51">
        <f t="shared" si="3"/>
        <v>0.46442601806722311</v>
      </c>
      <c r="N51">
        <v>1</v>
      </c>
      <c r="O51">
        <f t="shared" si="4"/>
        <v>55.57123876765084</v>
      </c>
      <c r="P51">
        <f t="shared" si="5"/>
        <v>1.9397843193361399</v>
      </c>
      <c r="Q51">
        <f t="shared" si="6"/>
        <v>1.1351563142156403E-5</v>
      </c>
      <c r="R51">
        <f t="shared" si="7"/>
        <v>2.2703126284312806E-7</v>
      </c>
      <c r="S51">
        <f t="shared" si="9"/>
        <v>1761.8718893194382</v>
      </c>
      <c r="T51" t="str">
        <f t="shared" si="8"/>
        <v>Sands - clean sand to silty sand</v>
      </c>
    </row>
    <row r="52" spans="2:20" x14ac:dyDescent="0.3">
      <c r="B52" s="1">
        <v>0.84</v>
      </c>
      <c r="C52" s="1">
        <v>0.64900000000000002</v>
      </c>
      <c r="D52" s="1">
        <v>1.68</v>
      </c>
      <c r="E52" s="1">
        <v>-5.9850000000000003</v>
      </c>
      <c r="I52">
        <f t="shared" si="0"/>
        <v>15.959999999999999</v>
      </c>
      <c r="J52">
        <v>0</v>
      </c>
      <c r="K52">
        <f t="shared" si="1"/>
        <v>15.959999999999999</v>
      </c>
      <c r="L52">
        <f t="shared" si="2"/>
        <v>646.96510000000001</v>
      </c>
      <c r="M52">
        <f t="shared" si="3"/>
        <v>0.2662419051763607</v>
      </c>
      <c r="N52">
        <v>1</v>
      </c>
      <c r="O52">
        <f t="shared" si="4"/>
        <v>39.536660401002507</v>
      </c>
      <c r="P52">
        <f t="shared" si="5"/>
        <v>1.9810377872246956</v>
      </c>
      <c r="Q52">
        <f t="shared" si="6"/>
        <v>8.5044283554788954E-6</v>
      </c>
      <c r="R52">
        <f t="shared" si="7"/>
        <v>1.700885671095779E-7</v>
      </c>
      <c r="S52">
        <f t="shared" si="9"/>
        <v>2351.7159724339608</v>
      </c>
      <c r="T52" t="str">
        <f t="shared" si="8"/>
        <v>Sands - clean sand to silty sand</v>
      </c>
    </row>
    <row r="53" spans="2:20" x14ac:dyDescent="0.3">
      <c r="B53" s="1">
        <v>0.86</v>
      </c>
      <c r="C53" s="1">
        <v>0.95799999999999996</v>
      </c>
      <c r="D53" s="1">
        <v>4.45</v>
      </c>
      <c r="E53" s="1">
        <v>-5.375</v>
      </c>
      <c r="I53">
        <f t="shared" si="0"/>
        <v>16.34</v>
      </c>
      <c r="J53">
        <v>0</v>
      </c>
      <c r="K53">
        <f t="shared" si="1"/>
        <v>16.34</v>
      </c>
      <c r="L53">
        <f t="shared" si="2"/>
        <v>956.17250000000001</v>
      </c>
      <c r="M53">
        <f t="shared" si="3"/>
        <v>0.47348862696278327</v>
      </c>
      <c r="N53">
        <v>1</v>
      </c>
      <c r="O53">
        <f t="shared" si="4"/>
        <v>57.517288861689103</v>
      </c>
      <c r="P53">
        <f t="shared" si="5"/>
        <v>1.9303804502213102</v>
      </c>
      <c r="Q53">
        <f t="shared" si="6"/>
        <v>1.2123930310228715E-5</v>
      </c>
      <c r="R53">
        <f t="shared" si="7"/>
        <v>2.424786062045743E-7</v>
      </c>
      <c r="S53">
        <f t="shared" si="9"/>
        <v>1649.6300694772556</v>
      </c>
      <c r="T53" t="str">
        <f t="shared" si="8"/>
        <v>Sands - clean sand to silty sand</v>
      </c>
    </row>
    <row r="54" spans="2:20" x14ac:dyDescent="0.3">
      <c r="B54" s="1">
        <v>0.88</v>
      </c>
      <c r="C54" s="1">
        <v>1.492</v>
      </c>
      <c r="D54" s="1">
        <v>4.1349999999999998</v>
      </c>
      <c r="E54" s="1">
        <v>-4.1550000000000002</v>
      </c>
      <c r="I54">
        <f t="shared" si="0"/>
        <v>16.72</v>
      </c>
      <c r="J54">
        <v>0</v>
      </c>
      <c r="K54">
        <f t="shared" si="1"/>
        <v>16.72</v>
      </c>
      <c r="L54">
        <f t="shared" si="2"/>
        <v>1490.5872999999999</v>
      </c>
      <c r="M54">
        <f t="shared" si="3"/>
        <v>0.28055442983231937</v>
      </c>
      <c r="N54">
        <v>1</v>
      </c>
      <c r="O54">
        <f t="shared" si="4"/>
        <v>88.149958133971296</v>
      </c>
      <c r="P54">
        <f t="shared" si="5"/>
        <v>1.6646905115450679</v>
      </c>
      <c r="Q54">
        <f t="shared" si="6"/>
        <v>7.7864741278167929E-5</v>
      </c>
      <c r="R54">
        <f t="shared" si="7"/>
        <v>1.5572948255633587E-6</v>
      </c>
      <c r="S54">
        <f t="shared" si="9"/>
        <v>256.85566627070642</v>
      </c>
      <c r="T54" t="str">
        <f t="shared" si="8"/>
        <v>Sands - clean sand to silty sand</v>
      </c>
    </row>
    <row r="55" spans="2:20" x14ac:dyDescent="0.3">
      <c r="B55" s="1">
        <v>0.9</v>
      </c>
      <c r="C55" s="1">
        <v>2.29</v>
      </c>
      <c r="D55" s="1">
        <v>4.9859999999999998</v>
      </c>
      <c r="E55" s="1">
        <v>-7.2050000000000001</v>
      </c>
      <c r="I55">
        <f t="shared" si="0"/>
        <v>17.100000000000001</v>
      </c>
      <c r="J55">
        <v>0</v>
      </c>
      <c r="K55">
        <f t="shared" si="1"/>
        <v>17.100000000000001</v>
      </c>
      <c r="L55">
        <f t="shared" si="2"/>
        <v>2287.5502999999999</v>
      </c>
      <c r="M55">
        <f t="shared" si="3"/>
        <v>0.2196040142345331</v>
      </c>
      <c r="N55">
        <v>1</v>
      </c>
      <c r="O55">
        <f t="shared" si="4"/>
        <v>132.77487134502923</v>
      </c>
      <c r="P55">
        <f t="shared" si="5"/>
        <v>1.4592931870166821</v>
      </c>
      <c r="Q55">
        <f t="shared" si="6"/>
        <v>3.2790550774896459E-4</v>
      </c>
      <c r="R55">
        <f t="shared" si="7"/>
        <v>6.5581101549792922E-6</v>
      </c>
      <c r="S55">
        <f t="shared" si="9"/>
        <v>60.993181045654921</v>
      </c>
      <c r="T55" t="str">
        <f t="shared" si="8"/>
        <v>Sands - clean sand to silty sand</v>
      </c>
    </row>
    <row r="56" spans="2:20" x14ac:dyDescent="0.3">
      <c r="B56" s="1">
        <v>0.92</v>
      </c>
      <c r="C56" s="1">
        <v>2.0659999999999998</v>
      </c>
      <c r="D56" s="1">
        <v>4.3479999999999999</v>
      </c>
      <c r="E56" s="1">
        <v>-9.0399999999999991</v>
      </c>
      <c r="I56">
        <f t="shared" si="0"/>
        <v>17.48</v>
      </c>
      <c r="J56">
        <v>0</v>
      </c>
      <c r="K56">
        <f t="shared" si="1"/>
        <v>17.48</v>
      </c>
      <c r="L56">
        <f t="shared" si="2"/>
        <v>2062.9263999999998</v>
      </c>
      <c r="M56">
        <f t="shared" si="3"/>
        <v>0.21256973538881296</v>
      </c>
      <c r="N56">
        <v>1</v>
      </c>
      <c r="O56">
        <f t="shared" si="4"/>
        <v>117.01638443935926</v>
      </c>
      <c r="P56">
        <f t="shared" si="5"/>
        <v>1.5048821221479451</v>
      </c>
      <c r="Q56">
        <f t="shared" si="6"/>
        <v>2.3831882483015798E-4</v>
      </c>
      <c r="R56">
        <f t="shared" si="7"/>
        <v>4.7663764966031595E-6</v>
      </c>
      <c r="S56">
        <f t="shared" si="9"/>
        <v>83.921192605130315</v>
      </c>
      <c r="T56" t="str">
        <f t="shared" si="8"/>
        <v>Sands - clean sand to silty sand</v>
      </c>
    </row>
    <row r="57" spans="2:20" x14ac:dyDescent="0.3">
      <c r="B57" s="1">
        <v>0.94</v>
      </c>
      <c r="C57" s="1">
        <v>2.5379999999999998</v>
      </c>
      <c r="D57" s="1">
        <v>1.488</v>
      </c>
      <c r="E57" s="1">
        <v>-2.9350000000000001</v>
      </c>
      <c r="I57">
        <f t="shared" si="0"/>
        <v>17.86</v>
      </c>
      <c r="J57">
        <v>0</v>
      </c>
      <c r="K57">
        <f t="shared" si="1"/>
        <v>17.86</v>
      </c>
      <c r="L57">
        <f t="shared" si="2"/>
        <v>2537.0021000000002</v>
      </c>
      <c r="M57">
        <f t="shared" si="3"/>
        <v>5.9067727858622986E-2</v>
      </c>
      <c r="N57">
        <v>1</v>
      </c>
      <c r="O57">
        <f t="shared" si="4"/>
        <v>141.04938969764839</v>
      </c>
      <c r="P57">
        <f t="shared" si="5"/>
        <v>1.3206571149605162</v>
      </c>
      <c r="Q57">
        <f t="shared" si="6"/>
        <v>8.6537106641919109E-4</v>
      </c>
      <c r="R57">
        <f t="shared" si="7"/>
        <v>1.7307421328383822E-5</v>
      </c>
      <c r="S57">
        <f t="shared" si="9"/>
        <v>23.111472957788813</v>
      </c>
      <c r="T57" t="str">
        <f t="shared" si="8"/>
        <v>Sands - clean sand to silty sand</v>
      </c>
    </row>
    <row r="58" spans="2:20" x14ac:dyDescent="0.3">
      <c r="B58" s="1">
        <v>0.96</v>
      </c>
      <c r="C58" s="1">
        <v>2.71</v>
      </c>
      <c r="D58" s="1">
        <v>13.832000000000001</v>
      </c>
      <c r="E58" s="1">
        <v>-2.9350000000000001</v>
      </c>
      <c r="I58">
        <f t="shared" si="0"/>
        <v>18.239999999999998</v>
      </c>
      <c r="J58">
        <v>0</v>
      </c>
      <c r="K58">
        <f t="shared" si="1"/>
        <v>18.239999999999998</v>
      </c>
      <c r="L58">
        <f t="shared" si="2"/>
        <v>2709.0021000000002</v>
      </c>
      <c r="M58">
        <f t="shared" si="3"/>
        <v>0.51405510728726256</v>
      </c>
      <c r="N58">
        <v>1</v>
      </c>
      <c r="O58">
        <f t="shared" si="4"/>
        <v>147.51985197368424</v>
      </c>
      <c r="P58">
        <f t="shared" si="5"/>
        <v>1.5999278502484875</v>
      </c>
      <c r="Q58">
        <f t="shared" si="6"/>
        <v>1.225234833263886E-4</v>
      </c>
      <c r="R58">
        <f t="shared" si="7"/>
        <v>2.4504696665277722E-6</v>
      </c>
      <c r="S58">
        <f t="shared" si="9"/>
        <v>163.23401406016413</v>
      </c>
      <c r="T58" t="str">
        <f t="shared" si="8"/>
        <v>Sands - clean sand to silty sand</v>
      </c>
    </row>
    <row r="59" spans="2:20" x14ac:dyDescent="0.3">
      <c r="B59" s="1">
        <v>0.98</v>
      </c>
      <c r="C59" s="1">
        <v>1.796</v>
      </c>
      <c r="D59" s="1">
        <v>33.729999999999997</v>
      </c>
      <c r="E59" s="1">
        <v>-4.7649999999999997</v>
      </c>
      <c r="I59">
        <f t="shared" si="0"/>
        <v>18.62</v>
      </c>
      <c r="J59">
        <v>0</v>
      </c>
      <c r="K59">
        <f t="shared" si="1"/>
        <v>18.62</v>
      </c>
      <c r="L59">
        <f t="shared" si="2"/>
        <v>1794.3798999999999</v>
      </c>
      <c r="M59">
        <f t="shared" si="3"/>
        <v>1.8994685035966854</v>
      </c>
      <c r="N59">
        <v>1</v>
      </c>
      <c r="O59">
        <f t="shared" si="4"/>
        <v>95.368415682062292</v>
      </c>
      <c r="P59">
        <f t="shared" si="5"/>
        <v>2.1137106952235523</v>
      </c>
      <c r="Q59">
        <f t="shared" si="6"/>
        <v>3.3598468877478809E-6</v>
      </c>
      <c r="R59">
        <f t="shared" si="7"/>
        <v>6.719693775495762E-8</v>
      </c>
      <c r="S59">
        <f t="shared" si="9"/>
        <v>5952.6522095196078</v>
      </c>
      <c r="T59" t="str">
        <f t="shared" si="8"/>
        <v>Sand mixtures - silty sand to sandy silt</v>
      </c>
    </row>
    <row r="60" spans="2:20" x14ac:dyDescent="0.3">
      <c r="B60" s="1">
        <v>1</v>
      </c>
      <c r="C60" s="1">
        <v>1.6579999999999999</v>
      </c>
      <c r="D60" s="1">
        <v>40.856999999999999</v>
      </c>
      <c r="E60" s="1">
        <v>-5.375</v>
      </c>
      <c r="I60">
        <f t="shared" si="0"/>
        <v>19</v>
      </c>
      <c r="J60">
        <v>0</v>
      </c>
      <c r="K60">
        <f t="shared" si="1"/>
        <v>19</v>
      </c>
      <c r="L60">
        <f t="shared" si="2"/>
        <v>1656.1724999999999</v>
      </c>
      <c r="M60">
        <f t="shared" si="3"/>
        <v>2.4955830860828656</v>
      </c>
      <c r="N60">
        <v>1</v>
      </c>
      <c r="O60">
        <f t="shared" si="4"/>
        <v>86.166973684210518</v>
      </c>
      <c r="P60">
        <f t="shared" si="5"/>
        <v>2.2294448015096</v>
      </c>
      <c r="Q60">
        <f t="shared" si="6"/>
        <v>1.4944720714950512E-6</v>
      </c>
      <c r="R60">
        <f t="shared" si="7"/>
        <v>2.9889441429901026E-8</v>
      </c>
      <c r="S60">
        <f t="shared" si="9"/>
        <v>13382.652229822033</v>
      </c>
      <c r="T60" t="str">
        <f t="shared" si="8"/>
        <v>Sand mixtures - silty sand to sandy silt</v>
      </c>
    </row>
    <row r="61" spans="2:20" x14ac:dyDescent="0.3">
      <c r="B61" s="1">
        <v>1.02</v>
      </c>
      <c r="C61" s="1">
        <v>1.254</v>
      </c>
      <c r="D61" s="1">
        <v>42.774999999999999</v>
      </c>
      <c r="E61" s="1">
        <v>-13.31</v>
      </c>
      <c r="I61">
        <f t="shared" si="0"/>
        <v>19.38</v>
      </c>
      <c r="J61">
        <f>(B61-$B$60)*$C$4</f>
        <v>0.19620000000000018</v>
      </c>
      <c r="K61">
        <f t="shared" si="1"/>
        <v>19.183799999999998</v>
      </c>
      <c r="L61">
        <f t="shared" si="2"/>
        <v>1249.4746</v>
      </c>
      <c r="M61">
        <f t="shared" si="3"/>
        <v>3.4773748295456302</v>
      </c>
      <c r="N61">
        <v>1</v>
      </c>
      <c r="O61">
        <f t="shared" si="4"/>
        <v>64.121529623953549</v>
      </c>
      <c r="P61">
        <f t="shared" si="5"/>
        <v>2.4223053035244848</v>
      </c>
      <c r="Q61">
        <f t="shared" si="6"/>
        <v>3.874287784863573E-7</v>
      </c>
      <c r="R61">
        <f t="shared" si="7"/>
        <v>7.7485755697271458E-9</v>
      </c>
      <c r="S61">
        <f t="shared" si="9"/>
        <v>51622.391289923937</v>
      </c>
      <c r="T61" t="str">
        <f t="shared" si="8"/>
        <v>Sand mixtures - silty sand to sandy silt</v>
      </c>
    </row>
    <row r="62" spans="2:20" x14ac:dyDescent="0.3">
      <c r="B62" s="1">
        <v>1.04</v>
      </c>
      <c r="C62" s="1">
        <v>1.159</v>
      </c>
      <c r="D62" s="1">
        <v>37.140999999999998</v>
      </c>
      <c r="E62" s="1">
        <v>-13.31</v>
      </c>
      <c r="I62">
        <f t="shared" si="0"/>
        <v>19.760000000000002</v>
      </c>
      <c r="J62">
        <f t="shared" ref="J62:J125" si="10">(B62-$B$60)*$C$4</f>
        <v>0.39240000000000036</v>
      </c>
      <c r="K62">
        <f t="shared" si="1"/>
        <v>19.367599999999999</v>
      </c>
      <c r="L62">
        <f t="shared" si="2"/>
        <v>1154.4746</v>
      </c>
      <c r="M62">
        <f t="shared" si="3"/>
        <v>3.2731578495597042</v>
      </c>
      <c r="N62">
        <v>1</v>
      </c>
      <c r="O62">
        <f t="shared" si="4"/>
        <v>58.588291786282248</v>
      </c>
      <c r="P62">
        <f t="shared" si="5"/>
        <v>2.4305469071468342</v>
      </c>
      <c r="Q62">
        <f t="shared" si="6"/>
        <v>3.6571047694872274E-7</v>
      </c>
      <c r="R62">
        <f t="shared" si="7"/>
        <v>7.314209538974455E-9</v>
      </c>
      <c r="S62">
        <f t="shared" si="9"/>
        <v>54688.069554004753</v>
      </c>
      <c r="T62" t="str">
        <f t="shared" si="8"/>
        <v>Sand mixtures - silty sand to sandy silt</v>
      </c>
    </row>
    <row r="63" spans="2:20" x14ac:dyDescent="0.3">
      <c r="B63" s="1">
        <v>1.06</v>
      </c>
      <c r="C63" s="1">
        <v>1.202</v>
      </c>
      <c r="D63" s="1">
        <v>33.630000000000003</v>
      </c>
      <c r="E63" s="1">
        <v>-13.92</v>
      </c>
      <c r="I63">
        <f t="shared" si="0"/>
        <v>20.14</v>
      </c>
      <c r="J63">
        <f t="shared" si="10"/>
        <v>0.58860000000000057</v>
      </c>
      <c r="K63">
        <f t="shared" si="1"/>
        <v>19.551400000000001</v>
      </c>
      <c r="L63">
        <f t="shared" si="2"/>
        <v>1197.2672</v>
      </c>
      <c r="M63">
        <f t="shared" si="3"/>
        <v>2.85695547600973</v>
      </c>
      <c r="N63">
        <v>1</v>
      </c>
      <c r="O63">
        <f t="shared" si="4"/>
        <v>60.206798490133693</v>
      </c>
      <c r="P63">
        <f t="shared" si="5"/>
        <v>2.380325748399847</v>
      </c>
      <c r="Q63">
        <f t="shared" si="6"/>
        <v>5.1976822334856551E-7</v>
      </c>
      <c r="R63">
        <f t="shared" si="7"/>
        <v>1.039536446697131E-8</v>
      </c>
      <c r="S63">
        <f t="shared" si="9"/>
        <v>38478.689349555825</v>
      </c>
      <c r="T63" t="str">
        <f t="shared" si="8"/>
        <v>Sand mixtures - silty sand to sandy silt</v>
      </c>
    </row>
    <row r="64" spans="2:20" x14ac:dyDescent="0.3">
      <c r="B64" s="1">
        <v>1.08</v>
      </c>
      <c r="C64" s="1">
        <v>1.234</v>
      </c>
      <c r="D64" s="1">
        <v>29.800999999999998</v>
      </c>
      <c r="E64" s="1">
        <v>-13.31</v>
      </c>
      <c r="I64">
        <f t="shared" si="0"/>
        <v>20.520000000000003</v>
      </c>
      <c r="J64">
        <f t="shared" si="10"/>
        <v>0.78480000000000072</v>
      </c>
      <c r="K64">
        <f t="shared" si="1"/>
        <v>19.735200000000003</v>
      </c>
      <c r="L64">
        <f t="shared" si="2"/>
        <v>1229.4746</v>
      </c>
      <c r="M64">
        <f t="shared" si="3"/>
        <v>2.4650222597275362</v>
      </c>
      <c r="N64">
        <v>1</v>
      </c>
      <c r="O64">
        <f t="shared" si="4"/>
        <v>61.258796465199232</v>
      </c>
      <c r="P64">
        <f t="shared" si="5"/>
        <v>2.3302120996640858</v>
      </c>
      <c r="Q64">
        <f t="shared" si="6"/>
        <v>7.3816800452920846E-7</v>
      </c>
      <c r="R64">
        <f t="shared" si="7"/>
        <v>1.476336009058417E-8</v>
      </c>
      <c r="S64">
        <f t="shared" si="9"/>
        <v>27094.103073128554</v>
      </c>
      <c r="T64" t="str">
        <f t="shared" si="8"/>
        <v>Sand mixtures - silty sand to sandy silt</v>
      </c>
    </row>
    <row r="65" spans="2:20" x14ac:dyDescent="0.3">
      <c r="B65" s="1">
        <v>1.1000000000000001</v>
      </c>
      <c r="C65" s="1">
        <v>1.3420000000000001</v>
      </c>
      <c r="D65" s="1">
        <v>26.081</v>
      </c>
      <c r="E65" s="1">
        <v>-13.31</v>
      </c>
      <c r="I65">
        <f t="shared" si="0"/>
        <v>20.900000000000002</v>
      </c>
      <c r="J65">
        <f t="shared" si="10"/>
        <v>0.98100000000000087</v>
      </c>
      <c r="K65">
        <f t="shared" si="1"/>
        <v>19.919</v>
      </c>
      <c r="L65">
        <f t="shared" si="2"/>
        <v>1337.4746</v>
      </c>
      <c r="M65">
        <f t="shared" si="3"/>
        <v>1.9809739607615096</v>
      </c>
      <c r="N65">
        <v>1</v>
      </c>
      <c r="O65">
        <f t="shared" si="4"/>
        <v>66.096420503037294</v>
      </c>
      <c r="P65">
        <f t="shared" si="5"/>
        <v>2.2411680037860591</v>
      </c>
      <c r="Q65">
        <f t="shared" si="6"/>
        <v>1.3767315608132069E-6</v>
      </c>
      <c r="R65">
        <f t="shared" si="7"/>
        <v>2.7534631216264137E-8</v>
      </c>
      <c r="S65">
        <f t="shared" si="9"/>
        <v>14527.160246247578</v>
      </c>
      <c r="T65" t="str">
        <f t="shared" si="8"/>
        <v>Sand mixtures - silty sand to sandy silt</v>
      </c>
    </row>
    <row r="66" spans="2:20" x14ac:dyDescent="0.3">
      <c r="B66" s="1">
        <v>1.1200000000000001</v>
      </c>
      <c r="C66" s="1">
        <v>1.5009999999999999</v>
      </c>
      <c r="D66" s="1">
        <v>12.571</v>
      </c>
      <c r="E66" s="1">
        <v>-13.31</v>
      </c>
      <c r="I66">
        <f t="shared" si="0"/>
        <v>21.28</v>
      </c>
      <c r="J66">
        <f t="shared" si="10"/>
        <v>1.1772000000000011</v>
      </c>
      <c r="K66">
        <f t="shared" si="1"/>
        <v>20.102799999999998</v>
      </c>
      <c r="L66">
        <f t="shared" si="2"/>
        <v>1496.4746</v>
      </c>
      <c r="M66">
        <f t="shared" si="3"/>
        <v>0.85215875925793105</v>
      </c>
      <c r="N66">
        <v>1</v>
      </c>
      <c r="O66">
        <f t="shared" si="4"/>
        <v>73.382543725252205</v>
      </c>
      <c r="P66">
        <f t="shared" si="5"/>
        <v>1.9742897545173033</v>
      </c>
      <c r="Q66">
        <f t="shared" si="6"/>
        <v>8.9157759494738067E-6</v>
      </c>
      <c r="R66">
        <f t="shared" si="7"/>
        <v>1.7831551898947614E-7</v>
      </c>
      <c r="S66">
        <f t="shared" si="9"/>
        <v>2243.2147368149563</v>
      </c>
      <c r="T66" t="str">
        <f t="shared" si="8"/>
        <v>Sands - clean sand to silty sand</v>
      </c>
    </row>
    <row r="67" spans="2:20" x14ac:dyDescent="0.3">
      <c r="B67" s="1">
        <v>1.1399999999999999</v>
      </c>
      <c r="C67" s="1">
        <v>1.6080000000000001</v>
      </c>
      <c r="D67" s="1">
        <v>14.06</v>
      </c>
      <c r="E67" s="1">
        <v>-13.31</v>
      </c>
      <c r="I67">
        <f t="shared" si="0"/>
        <v>21.659999999999997</v>
      </c>
      <c r="J67">
        <f t="shared" si="10"/>
        <v>1.3733999999999991</v>
      </c>
      <c r="K67">
        <f t="shared" si="1"/>
        <v>20.286599999999996</v>
      </c>
      <c r="L67">
        <f t="shared" si="2"/>
        <v>1603.4746</v>
      </c>
      <c r="M67">
        <f t="shared" si="3"/>
        <v>0.88885258740183593</v>
      </c>
      <c r="N67">
        <v>1</v>
      </c>
      <c r="O67">
        <f t="shared" si="4"/>
        <v>77.973371585184324</v>
      </c>
      <c r="P67">
        <f t="shared" si="5"/>
        <v>1.9637760566013376</v>
      </c>
      <c r="Q67">
        <f t="shared" si="6"/>
        <v>9.5966750143851274E-6</v>
      </c>
      <c r="R67">
        <f t="shared" si="7"/>
        <v>1.9193350028770257E-7</v>
      </c>
      <c r="S67">
        <f t="shared" si="9"/>
        <v>2084.0551513957284</v>
      </c>
      <c r="T67" t="str">
        <f t="shared" si="8"/>
        <v>Sands - clean sand to silty sand</v>
      </c>
    </row>
    <row r="68" spans="2:20" x14ac:dyDescent="0.3">
      <c r="B68" s="1">
        <v>1.1599999999999999</v>
      </c>
      <c r="C68" s="1">
        <v>1.5880000000000001</v>
      </c>
      <c r="D68" s="1">
        <v>22.149000000000001</v>
      </c>
      <c r="E68" s="1">
        <v>-13.31</v>
      </c>
      <c r="I68">
        <f t="shared" si="0"/>
        <v>22.04</v>
      </c>
      <c r="J68">
        <f t="shared" si="10"/>
        <v>1.5695999999999992</v>
      </c>
      <c r="K68">
        <f t="shared" si="1"/>
        <v>20.470400000000001</v>
      </c>
      <c r="L68">
        <f t="shared" si="2"/>
        <v>1583.4746</v>
      </c>
      <c r="M68">
        <f t="shared" si="3"/>
        <v>1.418503214928118</v>
      </c>
      <c r="N68">
        <v>1</v>
      </c>
      <c r="O68">
        <f t="shared" si="4"/>
        <v>76.277678990151628</v>
      </c>
      <c r="P68">
        <f t="shared" si="5"/>
        <v>2.0981897515022068</v>
      </c>
      <c r="Q68">
        <f t="shared" si="6"/>
        <v>3.7454426833514836E-6</v>
      </c>
      <c r="R68">
        <f t="shared" si="7"/>
        <v>7.490885366702968E-8</v>
      </c>
      <c r="S68">
        <f t="shared" si="9"/>
        <v>5339.8227368156313</v>
      </c>
      <c r="T68" t="str">
        <f t="shared" si="8"/>
        <v>Sand mixtures - silty sand to sandy silt</v>
      </c>
    </row>
    <row r="69" spans="2:20" x14ac:dyDescent="0.3">
      <c r="B69" s="1">
        <v>1.18</v>
      </c>
      <c r="C69" s="1">
        <v>1.609</v>
      </c>
      <c r="D69" s="1">
        <v>13.319000000000001</v>
      </c>
      <c r="E69" s="1">
        <v>-13.31</v>
      </c>
      <c r="I69">
        <f t="shared" si="0"/>
        <v>22.419999999999998</v>
      </c>
      <c r="J69">
        <f t="shared" si="10"/>
        <v>1.7657999999999994</v>
      </c>
      <c r="K69">
        <f t="shared" si="1"/>
        <v>20.654199999999999</v>
      </c>
      <c r="L69">
        <f t="shared" si="2"/>
        <v>1604.4746</v>
      </c>
      <c r="M69">
        <f t="shared" si="3"/>
        <v>0.84187991994713718</v>
      </c>
      <c r="N69">
        <v>1</v>
      </c>
      <c r="O69">
        <f t="shared" si="4"/>
        <v>76.597234460787632</v>
      </c>
      <c r="P69">
        <f t="shared" si="5"/>
        <v>1.9560976543469184</v>
      </c>
      <c r="Q69">
        <f t="shared" si="6"/>
        <v>1.0126587760007607E-5</v>
      </c>
      <c r="R69">
        <f t="shared" si="7"/>
        <v>2.0253175520015213E-7</v>
      </c>
      <c r="S69">
        <f t="shared" si="9"/>
        <v>1974.9989309315952</v>
      </c>
      <c r="T69" t="str">
        <f t="shared" si="8"/>
        <v>Sands - clean sand to silty sand</v>
      </c>
    </row>
    <row r="70" spans="2:20" x14ac:dyDescent="0.3">
      <c r="B70" s="1">
        <v>1.2</v>
      </c>
      <c r="C70" s="1">
        <v>1.516</v>
      </c>
      <c r="D70" s="1">
        <v>13.433999999999999</v>
      </c>
      <c r="E70" s="1">
        <v>-13.92</v>
      </c>
      <c r="I70">
        <f t="shared" si="0"/>
        <v>22.8</v>
      </c>
      <c r="J70">
        <f t="shared" si="10"/>
        <v>1.9619999999999997</v>
      </c>
      <c r="K70">
        <f t="shared" si="1"/>
        <v>20.838000000000001</v>
      </c>
      <c r="L70">
        <f t="shared" si="2"/>
        <v>1511.2672</v>
      </c>
      <c r="M70">
        <f t="shared" si="3"/>
        <v>0.90253920274494448</v>
      </c>
      <c r="N70">
        <v>1</v>
      </c>
      <c r="O70">
        <f t="shared" si="4"/>
        <v>71.430425184758619</v>
      </c>
      <c r="P70">
        <f t="shared" si="5"/>
        <v>1.9983878229405223</v>
      </c>
      <c r="Q70">
        <f t="shared" si="6"/>
        <v>7.531838831112677E-6</v>
      </c>
      <c r="R70">
        <f t="shared" si="7"/>
        <v>1.5063677662225355E-7</v>
      </c>
      <c r="S70">
        <f t="shared" si="9"/>
        <v>2655.3940476505663</v>
      </c>
      <c r="T70" t="str">
        <f t="shared" si="8"/>
        <v>Sands - clean sand to silty sand</v>
      </c>
    </row>
    <row r="71" spans="2:20" x14ac:dyDescent="0.3">
      <c r="B71" s="1">
        <v>1.22</v>
      </c>
      <c r="C71" s="1">
        <v>1.3560000000000001</v>
      </c>
      <c r="D71" s="1">
        <v>13.753</v>
      </c>
      <c r="E71" s="1">
        <v>-14.53</v>
      </c>
      <c r="I71">
        <f t="shared" si="0"/>
        <v>23.18</v>
      </c>
      <c r="J71">
        <f t="shared" si="10"/>
        <v>2.1581999999999999</v>
      </c>
      <c r="K71">
        <f t="shared" si="1"/>
        <v>21.021799999999999</v>
      </c>
      <c r="L71">
        <f t="shared" si="2"/>
        <v>1351.0598</v>
      </c>
      <c r="M71">
        <f t="shared" si="3"/>
        <v>1.0357112142228537</v>
      </c>
      <c r="N71">
        <v>1</v>
      </c>
      <c r="O71">
        <f t="shared" si="4"/>
        <v>63.166798276075312</v>
      </c>
      <c r="P71">
        <f t="shared" si="5"/>
        <v>2.0767960961285028</v>
      </c>
      <c r="Q71">
        <f t="shared" si="6"/>
        <v>4.3505069598665262E-6</v>
      </c>
      <c r="R71">
        <f t="shared" si="7"/>
        <v>8.7010139197330524E-8</v>
      </c>
      <c r="S71">
        <f t="shared" si="9"/>
        <v>4597.1653842874448</v>
      </c>
      <c r="T71" t="str">
        <f t="shared" si="8"/>
        <v>Sand mixtures - silty sand to sandy silt</v>
      </c>
    </row>
    <row r="72" spans="2:20" x14ac:dyDescent="0.3">
      <c r="B72" s="1">
        <v>1.24</v>
      </c>
      <c r="C72" s="1">
        <v>1.2829999999999999</v>
      </c>
      <c r="D72" s="1">
        <v>12.906000000000001</v>
      </c>
      <c r="E72" s="1">
        <v>-14.53</v>
      </c>
      <c r="I72">
        <f t="shared" si="0"/>
        <v>23.56</v>
      </c>
      <c r="J72">
        <f t="shared" si="10"/>
        <v>2.3544</v>
      </c>
      <c r="K72">
        <f t="shared" si="1"/>
        <v>21.205599999999997</v>
      </c>
      <c r="L72">
        <f t="shared" si="2"/>
        <v>1278.0598</v>
      </c>
      <c r="M72">
        <f t="shared" si="3"/>
        <v>1.0287765689560096</v>
      </c>
      <c r="N72">
        <v>1</v>
      </c>
      <c r="O72">
        <f t="shared" si="4"/>
        <v>59.158891990794892</v>
      </c>
      <c r="P72">
        <f t="shared" si="5"/>
        <v>2.0980350758855328</v>
      </c>
      <c r="Q72">
        <f t="shared" si="6"/>
        <v>3.7495000981799581E-6</v>
      </c>
      <c r="R72">
        <f t="shared" si="7"/>
        <v>7.4990001963599162E-8</v>
      </c>
      <c r="S72">
        <f t="shared" si="9"/>
        <v>5334.0443996009453</v>
      </c>
      <c r="T72" t="str">
        <f t="shared" si="8"/>
        <v>Sand mixtures - silty sand to sandy silt</v>
      </c>
    </row>
    <row r="73" spans="2:20" x14ac:dyDescent="0.3">
      <c r="B73" s="1">
        <v>1.26</v>
      </c>
      <c r="C73" s="1">
        <v>1.2</v>
      </c>
      <c r="D73" s="1">
        <v>11.632999999999999</v>
      </c>
      <c r="E73" s="1">
        <v>-14.53</v>
      </c>
      <c r="I73">
        <f t="shared" si="0"/>
        <v>23.94</v>
      </c>
      <c r="J73">
        <f t="shared" si="10"/>
        <v>2.5506000000000002</v>
      </c>
      <c r="K73">
        <f t="shared" si="1"/>
        <v>21.389400000000002</v>
      </c>
      <c r="L73">
        <f t="shared" si="2"/>
        <v>1195.0598</v>
      </c>
      <c r="M73">
        <f t="shared" si="3"/>
        <v>0.99332280096365888</v>
      </c>
      <c r="N73">
        <v>1</v>
      </c>
      <c r="O73">
        <f t="shared" si="4"/>
        <v>54.752344619297403</v>
      </c>
      <c r="P73">
        <f t="shared" si="5"/>
        <v>2.1165392006762542</v>
      </c>
      <c r="Q73">
        <f t="shared" si="6"/>
        <v>3.2939790291666959E-6</v>
      </c>
      <c r="R73">
        <f t="shared" si="7"/>
        <v>6.5879580583333912E-8</v>
      </c>
      <c r="S73">
        <f t="shared" si="9"/>
        <v>6071.6840705144259</v>
      </c>
      <c r="T73" t="str">
        <f t="shared" si="8"/>
        <v>Sand mixtures - silty sand to sandy silt</v>
      </c>
    </row>
    <row r="74" spans="2:20" x14ac:dyDescent="0.3">
      <c r="B74" s="1">
        <v>1.28</v>
      </c>
      <c r="C74" s="1">
        <v>1.0609999999999999</v>
      </c>
      <c r="D74" s="1">
        <v>11.101000000000001</v>
      </c>
      <c r="E74" s="1">
        <v>-15.145</v>
      </c>
      <c r="I74">
        <f t="shared" si="0"/>
        <v>24.32</v>
      </c>
      <c r="J74">
        <f t="shared" si="10"/>
        <v>2.7468000000000004</v>
      </c>
      <c r="K74">
        <f t="shared" si="1"/>
        <v>21.5732</v>
      </c>
      <c r="L74">
        <f t="shared" si="2"/>
        <v>1055.8507</v>
      </c>
      <c r="M74">
        <f t="shared" si="3"/>
        <v>1.0761676797404092</v>
      </c>
      <c r="N74">
        <v>1</v>
      </c>
      <c r="O74">
        <f t="shared" si="4"/>
        <v>47.815377412715776</v>
      </c>
      <c r="P74">
        <f t="shared" si="5"/>
        <v>2.1846857023456296</v>
      </c>
      <c r="Q74">
        <f t="shared" si="6"/>
        <v>2.0443510086750937E-6</v>
      </c>
      <c r="R74">
        <f t="shared" si="7"/>
        <v>4.0887020173501875E-8</v>
      </c>
      <c r="S74">
        <f t="shared" si="9"/>
        <v>9783.0558035929607</v>
      </c>
      <c r="T74" t="str">
        <f t="shared" si="8"/>
        <v>Sand mixtures - silty sand to sandy silt</v>
      </c>
    </row>
    <row r="75" spans="2:20" x14ac:dyDescent="0.3">
      <c r="B75" s="1">
        <v>1.3</v>
      </c>
      <c r="C75" s="1">
        <v>0.57999999999999996</v>
      </c>
      <c r="D75" s="1">
        <v>6.5679999999999996</v>
      </c>
      <c r="E75" s="1">
        <v>-15.755000000000001</v>
      </c>
      <c r="I75">
        <f t="shared" ref="I75:I138" si="11">B75*$D$4</f>
        <v>24.7</v>
      </c>
      <c r="J75">
        <f t="shared" si="10"/>
        <v>2.9430000000000005</v>
      </c>
      <c r="K75">
        <f t="shared" si="1"/>
        <v>21.756999999999998</v>
      </c>
      <c r="L75">
        <f t="shared" si="2"/>
        <v>574.64329999999995</v>
      </c>
      <c r="M75">
        <f t="shared" si="3"/>
        <v>1.1943049401638315</v>
      </c>
      <c r="N75">
        <v>1</v>
      </c>
      <c r="O75">
        <f t="shared" si="4"/>
        <v>25.276614422944338</v>
      </c>
      <c r="P75">
        <f t="shared" si="5"/>
        <v>2.4405243387475117</v>
      </c>
      <c r="Q75">
        <f t="shared" si="6"/>
        <v>3.4104054228564799E-7</v>
      </c>
      <c r="R75">
        <f t="shared" si="7"/>
        <v>6.8208108457129599E-9</v>
      </c>
      <c r="S75">
        <f t="shared" si="9"/>
        <v>58644.054064541233</v>
      </c>
      <c r="T75" t="str">
        <f t="shared" si="8"/>
        <v>Sand mixtures - silty sand to sandy silt</v>
      </c>
    </row>
    <row r="76" spans="2:20" x14ac:dyDescent="0.3">
      <c r="B76" s="1">
        <v>1.32</v>
      </c>
      <c r="C76" s="1">
        <v>0.61199999999999999</v>
      </c>
      <c r="D76" s="1">
        <v>5.3979999999999997</v>
      </c>
      <c r="E76" s="1">
        <v>-16.364999999999998</v>
      </c>
      <c r="I76">
        <f t="shared" si="11"/>
        <v>25.080000000000002</v>
      </c>
      <c r="J76">
        <f t="shared" si="10"/>
        <v>3.1392000000000007</v>
      </c>
      <c r="K76">
        <f t="shared" ref="K76:K139" si="12">I76-J76</f>
        <v>21.940800000000003</v>
      </c>
      <c r="L76">
        <f t="shared" ref="L76:L139" si="13">(C76*1000)+(E76*(1-$E$4))</f>
        <v>606.43589999999995</v>
      </c>
      <c r="M76">
        <f t="shared" ref="M76:M139" si="14">D76*100/(L76-I76)</f>
        <v>0.92851900187131509</v>
      </c>
      <c r="N76">
        <v>1</v>
      </c>
      <c r="O76">
        <f t="shared" ref="O76:O139" si="15">(L76-I76)/K76</f>
        <v>26.496568037628521</v>
      </c>
      <c r="P76">
        <f t="shared" ref="P76:P139" si="16">(((3.47-LOG(O76))^2)+(1.22+LOG(M76))^2)^0.5</f>
        <v>2.3664910063636238</v>
      </c>
      <c r="Q76">
        <f t="shared" ref="Q76:Q139" si="17">IF(AND(P76&gt;1,P76&lt;=3.27),10^(0.952-3.04*P76),IF(AND(P76&gt;3.27,P76&lt;4),10^(-4.52-1.37*P76),0))</f>
        <v>5.7262109175578758E-7</v>
      </c>
      <c r="R76">
        <f t="shared" ref="R76:R139" si="18">Q76*0.02</f>
        <v>1.1452421835115752E-8</v>
      </c>
      <c r="S76">
        <f t="shared" ref="S76:S139" si="19">0.02/Q76</f>
        <v>34927.11024435969</v>
      </c>
      <c r="T76" t="str">
        <f t="shared" ref="T76:T139" si="20">IF(P76&gt;3.6,"Clay",IF(AND(2.95&lt;P76,P76&lt;3.6),"Silty clay to clay",IF(AND(2.6&lt;P76,P76&lt;2.95),"Silt mixtures - Clayey silt to silty clay",IF(AND(2.05&lt;P76,P76&lt;2.6),"Sand mixtures - silty sand to sandy silt",IF(AND(1.31&lt;P76,P76&lt;2.05),"Sands - clean sand to silty sand","Gavelly sand to dense sand")))))</f>
        <v>Sand mixtures - silty sand to sandy silt</v>
      </c>
    </row>
    <row r="77" spans="2:20" x14ac:dyDescent="0.3">
      <c r="B77" s="1">
        <v>1.34</v>
      </c>
      <c r="C77" s="1">
        <v>0.64600000000000002</v>
      </c>
      <c r="D77" s="1">
        <v>4.5510000000000002</v>
      </c>
      <c r="E77" s="1">
        <v>-16.364999999999998</v>
      </c>
      <c r="I77">
        <f t="shared" si="11"/>
        <v>25.46</v>
      </c>
      <c r="J77">
        <f t="shared" si="10"/>
        <v>3.3354000000000008</v>
      </c>
      <c r="K77">
        <f t="shared" si="12"/>
        <v>22.124600000000001</v>
      </c>
      <c r="L77">
        <f t="shared" si="13"/>
        <v>640.43589999999995</v>
      </c>
      <c r="M77">
        <f t="shared" si="14"/>
        <v>0.74002899951038748</v>
      </c>
      <c r="N77">
        <v>1</v>
      </c>
      <c r="O77">
        <f t="shared" si="15"/>
        <v>27.796023430932081</v>
      </c>
      <c r="P77">
        <f t="shared" si="16"/>
        <v>2.3002628197649897</v>
      </c>
      <c r="Q77">
        <f t="shared" si="17"/>
        <v>9.1033455431220796E-7</v>
      </c>
      <c r="R77">
        <f t="shared" si="18"/>
        <v>1.820669108624416E-8</v>
      </c>
      <c r="S77">
        <f t="shared" si="19"/>
        <v>21969.944901312414</v>
      </c>
      <c r="T77" t="str">
        <f t="shared" si="20"/>
        <v>Sand mixtures - silty sand to sandy silt</v>
      </c>
    </row>
    <row r="78" spans="2:20" x14ac:dyDescent="0.3">
      <c r="B78" s="1">
        <v>1.36</v>
      </c>
      <c r="C78" s="1">
        <v>0.59199999999999997</v>
      </c>
      <c r="D78" s="1">
        <v>3.1680000000000001</v>
      </c>
      <c r="E78" s="1">
        <v>-16.364999999999998</v>
      </c>
      <c r="I78">
        <f t="shared" si="11"/>
        <v>25.840000000000003</v>
      </c>
      <c r="J78">
        <f t="shared" si="10"/>
        <v>3.531600000000001</v>
      </c>
      <c r="K78">
        <f t="shared" si="12"/>
        <v>22.308400000000002</v>
      </c>
      <c r="L78">
        <f t="shared" si="13"/>
        <v>586.43589999999995</v>
      </c>
      <c r="M78">
        <f t="shared" si="14"/>
        <v>0.56511294499299769</v>
      </c>
      <c r="N78">
        <v>1</v>
      </c>
      <c r="O78">
        <f t="shared" si="15"/>
        <v>25.129363827078581</v>
      </c>
      <c r="P78">
        <f t="shared" si="16"/>
        <v>2.2867434492245078</v>
      </c>
      <c r="Q78">
        <f t="shared" si="17"/>
        <v>1.0006908168328569E-6</v>
      </c>
      <c r="R78">
        <f t="shared" si="18"/>
        <v>2.001381633665714E-8</v>
      </c>
      <c r="S78">
        <f t="shared" si="19"/>
        <v>19986.193201311802</v>
      </c>
      <c r="T78" t="str">
        <f t="shared" si="20"/>
        <v>Sand mixtures - silty sand to sandy silt</v>
      </c>
    </row>
    <row r="79" spans="2:20" x14ac:dyDescent="0.3">
      <c r="B79" s="1">
        <v>1.38</v>
      </c>
      <c r="C79" s="1">
        <v>0.53</v>
      </c>
      <c r="D79" s="1">
        <v>2.1080000000000001</v>
      </c>
      <c r="E79" s="1">
        <v>-16.975000000000001</v>
      </c>
      <c r="I79">
        <f t="shared" si="11"/>
        <v>26.22</v>
      </c>
      <c r="J79">
        <f t="shared" si="10"/>
        <v>3.7277999999999993</v>
      </c>
      <c r="K79">
        <f t="shared" si="12"/>
        <v>22.4922</v>
      </c>
      <c r="L79">
        <f t="shared" si="13"/>
        <v>524.22850000000005</v>
      </c>
      <c r="M79">
        <f t="shared" si="14"/>
        <v>0.42328594793060759</v>
      </c>
      <c r="N79">
        <v>1</v>
      </c>
      <c r="O79">
        <f t="shared" si="15"/>
        <v>22.141386791865624</v>
      </c>
      <c r="P79">
        <f t="shared" si="16"/>
        <v>2.2872567499468097</v>
      </c>
      <c r="Q79">
        <f t="shared" si="17"/>
        <v>9.9710175385885611E-7</v>
      </c>
      <c r="R79">
        <f t="shared" si="18"/>
        <v>1.9942035077177121E-8</v>
      </c>
      <c r="S79">
        <f t="shared" si="19"/>
        <v>20058.133407747555</v>
      </c>
      <c r="T79" t="str">
        <f t="shared" si="20"/>
        <v>Sand mixtures - silty sand to sandy silt</v>
      </c>
    </row>
    <row r="80" spans="2:20" x14ac:dyDescent="0.3">
      <c r="B80" s="1">
        <v>1.4</v>
      </c>
      <c r="C80" s="1">
        <v>0.50900000000000001</v>
      </c>
      <c r="D80" s="1">
        <v>1.7889999999999999</v>
      </c>
      <c r="E80" s="1">
        <v>-16.975000000000001</v>
      </c>
      <c r="I80">
        <f t="shared" si="11"/>
        <v>26.599999999999998</v>
      </c>
      <c r="J80">
        <f t="shared" si="10"/>
        <v>3.9239999999999995</v>
      </c>
      <c r="K80">
        <f t="shared" si="12"/>
        <v>22.675999999999998</v>
      </c>
      <c r="L80">
        <f t="shared" si="13"/>
        <v>503.2285</v>
      </c>
      <c r="M80">
        <f t="shared" si="14"/>
        <v>0.37534473914170052</v>
      </c>
      <c r="N80">
        <v>1</v>
      </c>
      <c r="O80">
        <f t="shared" si="15"/>
        <v>21.019073028752867</v>
      </c>
      <c r="P80">
        <f t="shared" si="16"/>
        <v>2.2896261879956739</v>
      </c>
      <c r="Q80">
        <f t="shared" si="17"/>
        <v>9.8070048142113773E-7</v>
      </c>
      <c r="R80">
        <f t="shared" si="18"/>
        <v>1.9614009628422756E-8</v>
      </c>
      <c r="S80">
        <f t="shared" si="19"/>
        <v>20393.586399608885</v>
      </c>
      <c r="T80" t="str">
        <f t="shared" si="20"/>
        <v>Sand mixtures - silty sand to sandy silt</v>
      </c>
    </row>
    <row r="81" spans="2:20" x14ac:dyDescent="0.3">
      <c r="B81" s="1">
        <v>1.42</v>
      </c>
      <c r="C81" s="1">
        <v>0.51900000000000002</v>
      </c>
      <c r="D81" s="1">
        <v>1.2569999999999999</v>
      </c>
      <c r="E81" s="1">
        <v>-16.975000000000001</v>
      </c>
      <c r="I81">
        <f t="shared" si="11"/>
        <v>26.979999999999997</v>
      </c>
      <c r="J81">
        <f t="shared" si="10"/>
        <v>4.1201999999999996</v>
      </c>
      <c r="K81">
        <f t="shared" si="12"/>
        <v>22.859799999999996</v>
      </c>
      <c r="L81">
        <f t="shared" si="13"/>
        <v>513.22850000000005</v>
      </c>
      <c r="M81">
        <f t="shared" si="14"/>
        <v>0.25850979488882736</v>
      </c>
      <c r="N81">
        <v>1</v>
      </c>
      <c r="O81">
        <f t="shared" si="15"/>
        <v>21.270899132975796</v>
      </c>
      <c r="P81">
        <f t="shared" si="16"/>
        <v>2.2336312658421908</v>
      </c>
      <c r="Q81">
        <f t="shared" si="17"/>
        <v>1.4513125535678559E-6</v>
      </c>
      <c r="R81">
        <f t="shared" si="18"/>
        <v>2.9026251071357118E-8</v>
      </c>
      <c r="S81">
        <f t="shared" si="19"/>
        <v>13780.629093872785</v>
      </c>
      <c r="T81" t="str">
        <f t="shared" si="20"/>
        <v>Sand mixtures - silty sand to sandy silt</v>
      </c>
    </row>
    <row r="82" spans="2:20" x14ac:dyDescent="0.3">
      <c r="B82" s="1">
        <v>1.44</v>
      </c>
      <c r="C82" s="1">
        <v>0.57399999999999995</v>
      </c>
      <c r="D82" s="1">
        <v>0.94199999999999995</v>
      </c>
      <c r="E82" s="1">
        <v>-16.975000000000001</v>
      </c>
      <c r="I82">
        <f t="shared" si="11"/>
        <v>27.36</v>
      </c>
      <c r="J82">
        <f t="shared" si="10"/>
        <v>4.3163999999999998</v>
      </c>
      <c r="K82">
        <f t="shared" si="12"/>
        <v>23.043599999999998</v>
      </c>
      <c r="L82">
        <f t="shared" si="13"/>
        <v>568.22850000000005</v>
      </c>
      <c r="M82">
        <f t="shared" si="14"/>
        <v>0.17416433014679164</v>
      </c>
      <c r="N82">
        <v>1</v>
      </c>
      <c r="O82">
        <f t="shared" si="15"/>
        <v>23.471527886267776</v>
      </c>
      <c r="P82">
        <f t="shared" si="16"/>
        <v>2.1494673697052122</v>
      </c>
      <c r="Q82">
        <f t="shared" si="17"/>
        <v>2.6158883041137084E-6</v>
      </c>
      <c r="R82">
        <f t="shared" si="18"/>
        <v>5.2317766082274167E-8</v>
      </c>
      <c r="S82">
        <f t="shared" si="19"/>
        <v>7645.5863840012926</v>
      </c>
      <c r="T82" t="str">
        <f t="shared" si="20"/>
        <v>Sand mixtures - silty sand to sandy silt</v>
      </c>
    </row>
    <row r="83" spans="2:20" x14ac:dyDescent="0.3">
      <c r="B83" s="1">
        <v>1.46</v>
      </c>
      <c r="C83" s="1">
        <v>0.70199999999999996</v>
      </c>
      <c r="D83" s="1">
        <v>1.7929999999999999</v>
      </c>
      <c r="E83" s="1">
        <v>-16.975000000000001</v>
      </c>
      <c r="I83">
        <f t="shared" si="11"/>
        <v>27.74</v>
      </c>
      <c r="J83">
        <f t="shared" si="10"/>
        <v>4.5125999999999999</v>
      </c>
      <c r="K83">
        <f t="shared" si="12"/>
        <v>23.227399999999999</v>
      </c>
      <c r="L83">
        <f t="shared" si="13"/>
        <v>696.22850000000005</v>
      </c>
      <c r="M83">
        <f t="shared" si="14"/>
        <v>0.26821702991150925</v>
      </c>
      <c r="N83">
        <v>1</v>
      </c>
      <c r="O83">
        <f t="shared" si="15"/>
        <v>28.780169110619358</v>
      </c>
      <c r="P83">
        <f t="shared" si="16"/>
        <v>2.1128843163151765</v>
      </c>
      <c r="Q83">
        <f t="shared" si="17"/>
        <v>3.3793383618158292E-6</v>
      </c>
      <c r="R83">
        <f t="shared" si="18"/>
        <v>6.7586767236316591E-8</v>
      </c>
      <c r="S83">
        <f t="shared" si="19"/>
        <v>5918.3182796922838</v>
      </c>
      <c r="T83" t="str">
        <f t="shared" si="20"/>
        <v>Sand mixtures - silty sand to sandy silt</v>
      </c>
    </row>
    <row r="84" spans="2:20" x14ac:dyDescent="0.3">
      <c r="B84" s="1">
        <v>1.48</v>
      </c>
      <c r="C84" s="1">
        <v>0.85</v>
      </c>
      <c r="D84" s="1">
        <v>2.7509999999999999</v>
      </c>
      <c r="E84" s="1">
        <v>-16.364999999999998</v>
      </c>
      <c r="I84">
        <f t="shared" si="11"/>
        <v>28.12</v>
      </c>
      <c r="J84">
        <f t="shared" si="10"/>
        <v>4.7088000000000001</v>
      </c>
      <c r="K84">
        <f t="shared" si="12"/>
        <v>23.411200000000001</v>
      </c>
      <c r="L84">
        <f t="shared" si="13"/>
        <v>844.43589999999995</v>
      </c>
      <c r="M84">
        <f t="shared" si="14"/>
        <v>0.33700188860709435</v>
      </c>
      <c r="N84">
        <v>1</v>
      </c>
      <c r="O84">
        <f t="shared" si="15"/>
        <v>34.868605624658279</v>
      </c>
      <c r="P84">
        <f t="shared" si="16"/>
        <v>2.0674773406819389</v>
      </c>
      <c r="Q84">
        <f t="shared" si="17"/>
        <v>4.6437505690858867E-6</v>
      </c>
      <c r="R84">
        <f t="shared" si="18"/>
        <v>9.287501138171773E-8</v>
      </c>
      <c r="S84">
        <f t="shared" si="19"/>
        <v>4306.8635368020987</v>
      </c>
      <c r="T84" t="str">
        <f t="shared" si="20"/>
        <v>Sand mixtures - silty sand to sandy silt</v>
      </c>
    </row>
    <row r="85" spans="2:20" x14ac:dyDescent="0.3">
      <c r="B85" s="1">
        <v>1.5</v>
      </c>
      <c r="C85" s="1">
        <v>0.92800000000000005</v>
      </c>
      <c r="D85" s="1">
        <v>3.61</v>
      </c>
      <c r="E85" s="1">
        <v>-16.364999999999998</v>
      </c>
      <c r="I85">
        <f t="shared" si="11"/>
        <v>28.5</v>
      </c>
      <c r="J85">
        <f t="shared" si="10"/>
        <v>4.9050000000000002</v>
      </c>
      <c r="K85">
        <f t="shared" si="12"/>
        <v>23.594999999999999</v>
      </c>
      <c r="L85">
        <f t="shared" si="13"/>
        <v>922.43589999999995</v>
      </c>
      <c r="M85">
        <f t="shared" si="14"/>
        <v>0.40383208684202082</v>
      </c>
      <c r="N85">
        <v>1</v>
      </c>
      <c r="O85">
        <f t="shared" si="15"/>
        <v>37.886666666666663</v>
      </c>
      <c r="P85">
        <f t="shared" si="16"/>
        <v>2.0640812752152047</v>
      </c>
      <c r="Q85">
        <f t="shared" si="17"/>
        <v>4.7554642741396218E-6</v>
      </c>
      <c r="R85">
        <f t="shared" si="18"/>
        <v>9.5109285482792431E-8</v>
      </c>
      <c r="S85">
        <f t="shared" si="19"/>
        <v>4205.6882035179378</v>
      </c>
      <c r="T85" t="str">
        <f t="shared" si="20"/>
        <v>Sand mixtures - silty sand to sandy silt</v>
      </c>
    </row>
    <row r="86" spans="2:20" x14ac:dyDescent="0.3">
      <c r="B86" s="1">
        <v>1.52</v>
      </c>
      <c r="C86" s="1">
        <v>1.087</v>
      </c>
      <c r="D86" s="1">
        <v>4.1420000000000003</v>
      </c>
      <c r="E86" s="1">
        <v>-16.364999999999998</v>
      </c>
      <c r="I86">
        <f t="shared" si="11"/>
        <v>28.88</v>
      </c>
      <c r="J86">
        <f t="shared" si="10"/>
        <v>5.1012000000000004</v>
      </c>
      <c r="K86">
        <f t="shared" si="12"/>
        <v>23.778799999999997</v>
      </c>
      <c r="L86">
        <f t="shared" si="13"/>
        <v>1081.4358999999999</v>
      </c>
      <c r="M86">
        <f t="shared" si="14"/>
        <v>0.3935182919976033</v>
      </c>
      <c r="N86">
        <v>1</v>
      </c>
      <c r="O86">
        <f t="shared" si="15"/>
        <v>44.264466667788113</v>
      </c>
      <c r="P86">
        <f t="shared" si="16"/>
        <v>1.9977342993654519</v>
      </c>
      <c r="Q86">
        <f t="shared" si="17"/>
        <v>7.5663727038259967E-6</v>
      </c>
      <c r="R86">
        <f t="shared" si="18"/>
        <v>1.5132745407651995E-7</v>
      </c>
      <c r="S86">
        <f t="shared" si="19"/>
        <v>2643.274496627273</v>
      </c>
      <c r="T86" t="str">
        <f t="shared" si="20"/>
        <v>Sands - clean sand to silty sand</v>
      </c>
    </row>
    <row r="87" spans="2:20" x14ac:dyDescent="0.3">
      <c r="B87" s="1">
        <v>1.54</v>
      </c>
      <c r="C87" s="1">
        <v>1.238</v>
      </c>
      <c r="D87" s="1">
        <v>4.8899999999999997</v>
      </c>
      <c r="E87" s="1">
        <v>-16.364999999999998</v>
      </c>
      <c r="I87">
        <f t="shared" si="11"/>
        <v>29.26</v>
      </c>
      <c r="J87">
        <f t="shared" si="10"/>
        <v>5.2974000000000006</v>
      </c>
      <c r="K87">
        <f t="shared" si="12"/>
        <v>23.962600000000002</v>
      </c>
      <c r="L87">
        <f t="shared" si="13"/>
        <v>1232.4358999999999</v>
      </c>
      <c r="M87">
        <f t="shared" si="14"/>
        <v>0.40642436405183979</v>
      </c>
      <c r="N87">
        <v>1</v>
      </c>
      <c r="O87">
        <f t="shared" si="15"/>
        <v>50.21057397778204</v>
      </c>
      <c r="P87">
        <f t="shared" si="16"/>
        <v>1.9537894141028596</v>
      </c>
      <c r="Q87">
        <f t="shared" si="17"/>
        <v>1.0291535610696832E-5</v>
      </c>
      <c r="R87">
        <f t="shared" si="18"/>
        <v>2.0583071221393665E-7</v>
      </c>
      <c r="S87">
        <f t="shared" si="19"/>
        <v>1943.3445849628476</v>
      </c>
      <c r="T87" t="str">
        <f t="shared" si="20"/>
        <v>Sands - clean sand to silty sand</v>
      </c>
    </row>
    <row r="88" spans="2:20" x14ac:dyDescent="0.3">
      <c r="B88" s="1">
        <v>1.56</v>
      </c>
      <c r="C88" s="1">
        <v>1.3440000000000001</v>
      </c>
      <c r="D88" s="1">
        <v>4.5709999999999997</v>
      </c>
      <c r="E88" s="1">
        <v>-16.364999999999998</v>
      </c>
      <c r="I88">
        <f t="shared" si="11"/>
        <v>29.64</v>
      </c>
      <c r="J88">
        <f t="shared" si="10"/>
        <v>5.4936000000000007</v>
      </c>
      <c r="K88">
        <f t="shared" si="12"/>
        <v>24.1464</v>
      </c>
      <c r="L88">
        <f t="shared" si="13"/>
        <v>1338.4358999999999</v>
      </c>
      <c r="M88">
        <f t="shared" si="14"/>
        <v>0.34925231657586947</v>
      </c>
      <c r="N88">
        <v>1</v>
      </c>
      <c r="O88">
        <f t="shared" si="15"/>
        <v>54.202527084782815</v>
      </c>
      <c r="P88">
        <f t="shared" si="16"/>
        <v>1.8963147836506182</v>
      </c>
      <c r="Q88">
        <f t="shared" si="17"/>
        <v>1.5388739844077206E-5</v>
      </c>
      <c r="R88">
        <f t="shared" si="18"/>
        <v>3.0777479688154413E-7</v>
      </c>
      <c r="S88">
        <f t="shared" si="19"/>
        <v>1299.6515765842626</v>
      </c>
      <c r="T88" t="str">
        <f t="shared" si="20"/>
        <v>Sands - clean sand to silty sand</v>
      </c>
    </row>
    <row r="89" spans="2:20" x14ac:dyDescent="0.3">
      <c r="B89" s="1">
        <v>1.58</v>
      </c>
      <c r="C89" s="1">
        <v>1.345</v>
      </c>
      <c r="D89" s="1">
        <v>5.32</v>
      </c>
      <c r="E89" s="1">
        <v>-16.364999999999998</v>
      </c>
      <c r="I89">
        <f t="shared" si="11"/>
        <v>30.020000000000003</v>
      </c>
      <c r="J89">
        <f t="shared" si="10"/>
        <v>5.6898000000000009</v>
      </c>
      <c r="K89">
        <f t="shared" si="12"/>
        <v>24.330200000000001</v>
      </c>
      <c r="L89">
        <f t="shared" si="13"/>
        <v>1339.4358999999999</v>
      </c>
      <c r="M89">
        <f t="shared" si="14"/>
        <v>0.40628802506522183</v>
      </c>
      <c r="N89">
        <v>1</v>
      </c>
      <c r="O89">
        <f t="shared" si="15"/>
        <v>53.818542387649913</v>
      </c>
      <c r="P89">
        <f t="shared" si="16"/>
        <v>1.9264795830844765</v>
      </c>
      <c r="Q89">
        <f t="shared" si="17"/>
        <v>1.2459541685190554E-5</v>
      </c>
      <c r="R89">
        <f t="shared" si="18"/>
        <v>2.4919083370381109E-7</v>
      </c>
      <c r="S89">
        <f t="shared" si="19"/>
        <v>1605.195480325898</v>
      </c>
      <c r="T89" t="str">
        <f t="shared" si="20"/>
        <v>Sands - clean sand to silty sand</v>
      </c>
    </row>
    <row r="90" spans="2:20" x14ac:dyDescent="0.3">
      <c r="B90" s="1">
        <v>1.6</v>
      </c>
      <c r="C90" s="1">
        <v>1.3879999999999999</v>
      </c>
      <c r="D90" s="1">
        <v>6.49</v>
      </c>
      <c r="E90" s="1">
        <v>-16.364999999999998</v>
      </c>
      <c r="I90">
        <f t="shared" si="11"/>
        <v>30.400000000000002</v>
      </c>
      <c r="J90">
        <f t="shared" si="10"/>
        <v>5.886000000000001</v>
      </c>
      <c r="K90">
        <f t="shared" si="12"/>
        <v>24.514000000000003</v>
      </c>
      <c r="L90">
        <f t="shared" si="13"/>
        <v>1382.4358999999999</v>
      </c>
      <c r="M90">
        <f t="shared" si="14"/>
        <v>0.48001683978953524</v>
      </c>
      <c r="N90">
        <v>1</v>
      </c>
      <c r="O90">
        <f t="shared" si="15"/>
        <v>55.15362241984171</v>
      </c>
      <c r="P90">
        <f t="shared" si="16"/>
        <v>1.9492869271778994</v>
      </c>
      <c r="Q90">
        <f t="shared" si="17"/>
        <v>1.0621057044181277E-5</v>
      </c>
      <c r="R90">
        <f t="shared" si="18"/>
        <v>2.1242114088362554E-7</v>
      </c>
      <c r="S90">
        <f t="shared" si="19"/>
        <v>1883.0517449256104</v>
      </c>
      <c r="T90" t="str">
        <f t="shared" si="20"/>
        <v>Sands - clean sand to silty sand</v>
      </c>
    </row>
    <row r="91" spans="2:20" x14ac:dyDescent="0.3">
      <c r="B91" s="1">
        <v>1.62</v>
      </c>
      <c r="C91" s="1">
        <v>1.4850000000000001</v>
      </c>
      <c r="D91" s="1">
        <v>7.9829999999999997</v>
      </c>
      <c r="E91" s="1">
        <v>-16.364999999999998</v>
      </c>
      <c r="I91">
        <f t="shared" si="11"/>
        <v>30.78</v>
      </c>
      <c r="J91">
        <f t="shared" si="10"/>
        <v>6.0822000000000012</v>
      </c>
      <c r="K91">
        <f t="shared" si="12"/>
        <v>24.697800000000001</v>
      </c>
      <c r="L91">
        <f t="shared" si="13"/>
        <v>1479.4358999999999</v>
      </c>
      <c r="M91">
        <f t="shared" si="14"/>
        <v>0.55106254011045686</v>
      </c>
      <c r="N91">
        <v>1</v>
      </c>
      <c r="O91">
        <f t="shared" si="15"/>
        <v>58.655260792459245</v>
      </c>
      <c r="P91">
        <f t="shared" si="16"/>
        <v>1.9543966635533925</v>
      </c>
      <c r="Q91">
        <f t="shared" si="17"/>
        <v>1.0247882631171877E-5</v>
      </c>
      <c r="R91">
        <f t="shared" si="18"/>
        <v>2.0495765262343754E-7</v>
      </c>
      <c r="S91">
        <f t="shared" si="19"/>
        <v>1951.622663901737</v>
      </c>
      <c r="T91" t="str">
        <f t="shared" si="20"/>
        <v>Sands - clean sand to silty sand</v>
      </c>
    </row>
    <row r="92" spans="2:20" x14ac:dyDescent="0.3">
      <c r="B92" s="1">
        <v>1.64</v>
      </c>
      <c r="C92" s="1">
        <v>1.474</v>
      </c>
      <c r="D92" s="1">
        <v>8.5150000000000006</v>
      </c>
      <c r="E92" s="1">
        <v>-16.975000000000001</v>
      </c>
      <c r="I92">
        <f t="shared" si="11"/>
        <v>31.159999999999997</v>
      </c>
      <c r="J92">
        <f t="shared" si="10"/>
        <v>6.2783999999999995</v>
      </c>
      <c r="K92">
        <f t="shared" si="12"/>
        <v>24.881599999999999</v>
      </c>
      <c r="L92">
        <f t="shared" si="13"/>
        <v>1468.2284999999999</v>
      </c>
      <c r="M92">
        <f t="shared" si="14"/>
        <v>0.59252568684095441</v>
      </c>
      <c r="N92">
        <v>1</v>
      </c>
      <c r="O92">
        <f t="shared" si="15"/>
        <v>57.756273712301457</v>
      </c>
      <c r="P92">
        <f t="shared" si="16"/>
        <v>1.975879793897745</v>
      </c>
      <c r="Q92">
        <f t="shared" si="17"/>
        <v>8.8170931000704458E-6</v>
      </c>
      <c r="R92">
        <f t="shared" si="18"/>
        <v>1.7634186200140891E-7</v>
      </c>
      <c r="S92">
        <f t="shared" si="19"/>
        <v>2268.3212905895489</v>
      </c>
      <c r="T92" t="str">
        <f t="shared" si="20"/>
        <v>Sands - clean sand to silty sand</v>
      </c>
    </row>
    <row r="93" spans="2:20" x14ac:dyDescent="0.3">
      <c r="B93" s="1">
        <v>1.66</v>
      </c>
      <c r="C93" s="1">
        <v>1.5289999999999999</v>
      </c>
      <c r="D93" s="1">
        <v>8.3059999999999992</v>
      </c>
      <c r="E93" s="1">
        <v>-16.975000000000001</v>
      </c>
      <c r="I93">
        <f t="shared" si="11"/>
        <v>31.54</v>
      </c>
      <c r="J93">
        <f t="shared" si="10"/>
        <v>6.4745999999999997</v>
      </c>
      <c r="K93">
        <f t="shared" si="12"/>
        <v>25.0654</v>
      </c>
      <c r="L93">
        <f t="shared" si="13"/>
        <v>1523.2284999999999</v>
      </c>
      <c r="M93">
        <f t="shared" si="14"/>
        <v>0.55681866555919679</v>
      </c>
      <c r="N93">
        <v>1</v>
      </c>
      <c r="O93">
        <f t="shared" si="15"/>
        <v>59.511856982134731</v>
      </c>
      <c r="P93">
        <f t="shared" si="16"/>
        <v>1.9511464322972065</v>
      </c>
      <c r="Q93">
        <f t="shared" si="17"/>
        <v>1.0483706302140371E-5</v>
      </c>
      <c r="R93">
        <f t="shared" si="18"/>
        <v>2.0967412604280744E-7</v>
      </c>
      <c r="S93">
        <f t="shared" si="19"/>
        <v>1907.7222714563043</v>
      </c>
      <c r="T93" t="str">
        <f t="shared" si="20"/>
        <v>Sands - clean sand to silty sand</v>
      </c>
    </row>
    <row r="94" spans="2:20" x14ac:dyDescent="0.3">
      <c r="B94" s="1">
        <v>1.68</v>
      </c>
      <c r="C94" s="1">
        <v>1.5640000000000001</v>
      </c>
      <c r="D94" s="1">
        <v>8.1020000000000003</v>
      </c>
      <c r="E94" s="1">
        <v>-16.975000000000001</v>
      </c>
      <c r="I94">
        <f t="shared" si="11"/>
        <v>31.919999999999998</v>
      </c>
      <c r="J94">
        <f t="shared" si="10"/>
        <v>6.6707999999999998</v>
      </c>
      <c r="K94">
        <f t="shared" si="12"/>
        <v>25.249199999999998</v>
      </c>
      <c r="L94">
        <f t="shared" si="13"/>
        <v>1558.2284999999999</v>
      </c>
      <c r="M94">
        <f t="shared" si="14"/>
        <v>0.53082322479367716</v>
      </c>
      <c r="N94">
        <v>1</v>
      </c>
      <c r="O94">
        <f t="shared" si="15"/>
        <v>60.449776626586186</v>
      </c>
      <c r="P94">
        <f t="shared" si="16"/>
        <v>1.9350240829660117</v>
      </c>
      <c r="Q94">
        <f t="shared" si="17"/>
        <v>1.1736180703716761E-5</v>
      </c>
      <c r="R94">
        <f t="shared" si="18"/>
        <v>2.3472361407433522E-7</v>
      </c>
      <c r="S94">
        <f t="shared" si="19"/>
        <v>1704.1319066999495</v>
      </c>
      <c r="T94" t="str">
        <f t="shared" si="20"/>
        <v>Sands - clean sand to silty sand</v>
      </c>
    </row>
    <row r="95" spans="2:20" x14ac:dyDescent="0.3">
      <c r="B95" s="1">
        <v>1.7</v>
      </c>
      <c r="C95" s="1">
        <v>1.585</v>
      </c>
      <c r="D95" s="1">
        <v>7.9950000000000001</v>
      </c>
      <c r="E95" s="1">
        <v>-16.975000000000001</v>
      </c>
      <c r="I95">
        <f t="shared" si="11"/>
        <v>32.299999999999997</v>
      </c>
      <c r="J95">
        <f t="shared" si="10"/>
        <v>6.867</v>
      </c>
      <c r="K95">
        <f t="shared" si="12"/>
        <v>25.432999999999996</v>
      </c>
      <c r="L95">
        <f t="shared" si="13"/>
        <v>1579.2284999999999</v>
      </c>
      <c r="M95">
        <f t="shared" si="14"/>
        <v>0.51683060981810081</v>
      </c>
      <c r="N95">
        <v>1</v>
      </c>
      <c r="O95">
        <f t="shared" si="15"/>
        <v>60.823673966893416</v>
      </c>
      <c r="P95">
        <f t="shared" si="16"/>
        <v>1.9270417599027834</v>
      </c>
      <c r="Q95">
        <f t="shared" si="17"/>
        <v>1.2410607761043206E-5</v>
      </c>
      <c r="R95">
        <f t="shared" si="18"/>
        <v>2.4821215522086411E-7</v>
      </c>
      <c r="S95">
        <f t="shared" si="19"/>
        <v>1611.5246235385694</v>
      </c>
      <c r="T95" t="str">
        <f t="shared" si="20"/>
        <v>Sands - clean sand to silty sand</v>
      </c>
    </row>
    <row r="96" spans="2:20" x14ac:dyDescent="0.3">
      <c r="B96" s="1">
        <v>1.72</v>
      </c>
      <c r="C96" s="1">
        <v>1.65</v>
      </c>
      <c r="D96" s="1">
        <v>8.1059999999999999</v>
      </c>
      <c r="E96" s="1">
        <v>-16.975000000000001</v>
      </c>
      <c r="I96">
        <f t="shared" si="11"/>
        <v>32.68</v>
      </c>
      <c r="J96">
        <f t="shared" si="10"/>
        <v>7.0632000000000001</v>
      </c>
      <c r="K96">
        <f t="shared" si="12"/>
        <v>25.616799999999998</v>
      </c>
      <c r="L96">
        <f t="shared" si="13"/>
        <v>1644.2284999999999</v>
      </c>
      <c r="M96">
        <f t="shared" si="14"/>
        <v>0.50299448015371562</v>
      </c>
      <c r="N96">
        <v>1</v>
      </c>
      <c r="O96">
        <f t="shared" si="15"/>
        <v>62.909828706161584</v>
      </c>
      <c r="P96">
        <f t="shared" si="16"/>
        <v>1.908523148983484</v>
      </c>
      <c r="Q96">
        <f t="shared" si="17"/>
        <v>1.4128290857308074E-5</v>
      </c>
      <c r="R96">
        <f t="shared" si="18"/>
        <v>2.8256581714616151E-7</v>
      </c>
      <c r="S96">
        <f t="shared" si="19"/>
        <v>1415.5993957085541</v>
      </c>
      <c r="T96" t="str">
        <f t="shared" si="20"/>
        <v>Sands - clean sand to silty sand</v>
      </c>
    </row>
    <row r="97" spans="2:20" x14ac:dyDescent="0.3">
      <c r="B97" s="1">
        <v>1.74</v>
      </c>
      <c r="C97" s="1">
        <v>1.8220000000000001</v>
      </c>
      <c r="D97" s="1">
        <v>9.4930000000000003</v>
      </c>
      <c r="E97" s="1">
        <v>-16.975000000000001</v>
      </c>
      <c r="I97">
        <f t="shared" si="11"/>
        <v>33.06</v>
      </c>
      <c r="J97">
        <f t="shared" si="10"/>
        <v>7.2594000000000003</v>
      </c>
      <c r="K97">
        <f t="shared" si="12"/>
        <v>25.800600000000003</v>
      </c>
      <c r="L97">
        <f t="shared" si="13"/>
        <v>1816.2284999999999</v>
      </c>
      <c r="M97">
        <f t="shared" si="14"/>
        <v>0.53236696363804092</v>
      </c>
      <c r="N97">
        <v>1</v>
      </c>
      <c r="O97">
        <f t="shared" si="15"/>
        <v>69.113450849980225</v>
      </c>
      <c r="P97">
        <f t="shared" si="16"/>
        <v>1.8851105081128428</v>
      </c>
      <c r="Q97">
        <f t="shared" si="17"/>
        <v>1.6644243292246462E-5</v>
      </c>
      <c r="R97">
        <f t="shared" si="18"/>
        <v>3.3288486584492925E-7</v>
      </c>
      <c r="S97">
        <f t="shared" si="19"/>
        <v>1201.6166580139322</v>
      </c>
      <c r="T97" t="str">
        <f t="shared" si="20"/>
        <v>Sands - clean sand to silty sand</v>
      </c>
    </row>
    <row r="98" spans="2:20" x14ac:dyDescent="0.3">
      <c r="B98" s="1">
        <v>1.76</v>
      </c>
      <c r="C98" s="1">
        <v>2.1520000000000001</v>
      </c>
      <c r="D98" s="1">
        <v>10.769</v>
      </c>
      <c r="E98" s="1">
        <v>-16.364999999999998</v>
      </c>
      <c r="I98">
        <f t="shared" si="11"/>
        <v>33.44</v>
      </c>
      <c r="J98">
        <f t="shared" si="10"/>
        <v>7.4556000000000004</v>
      </c>
      <c r="K98">
        <f t="shared" si="12"/>
        <v>25.984399999999997</v>
      </c>
      <c r="L98">
        <f t="shared" si="13"/>
        <v>2146.4358999999999</v>
      </c>
      <c r="M98">
        <f t="shared" si="14"/>
        <v>0.50965550856014441</v>
      </c>
      <c r="N98">
        <v>1</v>
      </c>
      <c r="O98">
        <f t="shared" si="15"/>
        <v>81.317863795200196</v>
      </c>
      <c r="P98">
        <f t="shared" si="16"/>
        <v>1.8146244668412099</v>
      </c>
      <c r="Q98">
        <f t="shared" si="17"/>
        <v>2.7260989833053877E-5</v>
      </c>
      <c r="R98">
        <f t="shared" si="18"/>
        <v>5.4521979666107757E-7</v>
      </c>
      <c r="S98">
        <f t="shared" si="19"/>
        <v>733.64907593157363</v>
      </c>
      <c r="T98" t="str">
        <f t="shared" si="20"/>
        <v>Sands - clean sand to silty sand</v>
      </c>
    </row>
    <row r="99" spans="2:20" x14ac:dyDescent="0.3">
      <c r="B99" s="1">
        <v>1.78</v>
      </c>
      <c r="C99" s="1">
        <v>2.238</v>
      </c>
      <c r="D99" s="1">
        <v>10.135</v>
      </c>
      <c r="E99" s="1">
        <v>-16.364999999999998</v>
      </c>
      <c r="I99">
        <f t="shared" si="11"/>
        <v>33.82</v>
      </c>
      <c r="J99">
        <f t="shared" si="10"/>
        <v>7.6518000000000006</v>
      </c>
      <c r="K99">
        <f t="shared" si="12"/>
        <v>26.168199999999999</v>
      </c>
      <c r="L99">
        <f t="shared" si="13"/>
        <v>2232.4358999999999</v>
      </c>
      <c r="M99">
        <f t="shared" si="14"/>
        <v>0.46097183232414546</v>
      </c>
      <c r="N99">
        <v>1</v>
      </c>
      <c r="O99">
        <f t="shared" si="15"/>
        <v>84.018614195856031</v>
      </c>
      <c r="P99">
        <f t="shared" si="16"/>
        <v>1.7804031781765026</v>
      </c>
      <c r="Q99">
        <f t="shared" si="17"/>
        <v>3.4639717246317912E-5</v>
      </c>
      <c r="R99">
        <f t="shared" si="18"/>
        <v>6.927943449263583E-7</v>
      </c>
      <c r="S99">
        <f t="shared" si="19"/>
        <v>577.37191841904928</v>
      </c>
      <c r="T99" t="str">
        <f t="shared" si="20"/>
        <v>Sands - clean sand to silty sand</v>
      </c>
    </row>
    <row r="100" spans="2:20" x14ac:dyDescent="0.3">
      <c r="B100" s="1">
        <v>1.8</v>
      </c>
      <c r="C100" s="1">
        <v>2.3359999999999999</v>
      </c>
      <c r="D100" s="1">
        <v>11.207000000000001</v>
      </c>
      <c r="E100" s="1">
        <v>-16.975000000000001</v>
      </c>
      <c r="I100">
        <f t="shared" si="11"/>
        <v>34.200000000000003</v>
      </c>
      <c r="J100">
        <f t="shared" si="10"/>
        <v>7.8480000000000008</v>
      </c>
      <c r="K100">
        <f t="shared" si="12"/>
        <v>26.352000000000004</v>
      </c>
      <c r="L100">
        <f t="shared" si="13"/>
        <v>2330.2285000000002</v>
      </c>
      <c r="M100">
        <f t="shared" si="14"/>
        <v>0.48810369731908809</v>
      </c>
      <c r="N100">
        <v>1</v>
      </c>
      <c r="O100">
        <f t="shared" si="15"/>
        <v>87.129193230115362</v>
      </c>
      <c r="P100">
        <f t="shared" si="16"/>
        <v>1.7792676465853663</v>
      </c>
      <c r="Q100">
        <f t="shared" si="17"/>
        <v>3.4916150307430872E-5</v>
      </c>
      <c r="R100">
        <f t="shared" si="18"/>
        <v>6.983230061486174E-7</v>
      </c>
      <c r="S100">
        <f t="shared" si="19"/>
        <v>572.80083353701195</v>
      </c>
      <c r="T100" t="str">
        <f t="shared" si="20"/>
        <v>Sands - clean sand to silty sand</v>
      </c>
    </row>
    <row r="101" spans="2:20" x14ac:dyDescent="0.3">
      <c r="B101" s="1">
        <v>1.82</v>
      </c>
      <c r="C101" s="1">
        <v>2.242</v>
      </c>
      <c r="D101" s="1">
        <v>13.551</v>
      </c>
      <c r="E101" s="1">
        <v>-16.364999999999998</v>
      </c>
      <c r="I101">
        <f t="shared" si="11"/>
        <v>34.58</v>
      </c>
      <c r="J101">
        <f t="shared" si="10"/>
        <v>8.0442000000000018</v>
      </c>
      <c r="K101">
        <f t="shared" si="12"/>
        <v>26.535799999999995</v>
      </c>
      <c r="L101">
        <f t="shared" si="13"/>
        <v>2236.4358999999999</v>
      </c>
      <c r="M101">
        <f t="shared" si="14"/>
        <v>0.61543536977147317</v>
      </c>
      <c r="N101">
        <v>1</v>
      </c>
      <c r="O101">
        <f t="shared" si="15"/>
        <v>82.976804920145625</v>
      </c>
      <c r="P101">
        <f t="shared" si="16"/>
        <v>1.8504552183530669</v>
      </c>
      <c r="Q101">
        <f t="shared" si="17"/>
        <v>2.1213685998457026E-5</v>
      </c>
      <c r="R101">
        <f t="shared" si="18"/>
        <v>4.2427371996914055E-7</v>
      </c>
      <c r="S101">
        <f t="shared" si="19"/>
        <v>942.78759483169017</v>
      </c>
      <c r="T101" t="str">
        <f t="shared" si="20"/>
        <v>Sands - clean sand to silty sand</v>
      </c>
    </row>
    <row r="102" spans="2:20" x14ac:dyDescent="0.3">
      <c r="B102" s="1">
        <v>1.84</v>
      </c>
      <c r="C102" s="1">
        <v>2.2330000000000001</v>
      </c>
      <c r="D102" s="1">
        <v>13.555</v>
      </c>
      <c r="E102" s="1">
        <v>-16.975000000000001</v>
      </c>
      <c r="I102">
        <f t="shared" si="11"/>
        <v>34.96</v>
      </c>
      <c r="J102">
        <f t="shared" si="10"/>
        <v>8.2404000000000011</v>
      </c>
      <c r="K102">
        <f t="shared" si="12"/>
        <v>26.7196</v>
      </c>
      <c r="L102">
        <f t="shared" si="13"/>
        <v>2227.2285000000002</v>
      </c>
      <c r="M102">
        <f t="shared" si="14"/>
        <v>0.61830929924870059</v>
      </c>
      <c r="N102">
        <v>1</v>
      </c>
      <c r="O102">
        <f t="shared" si="15"/>
        <v>82.047205047979759</v>
      </c>
      <c r="P102">
        <f t="shared" si="16"/>
        <v>1.8556601551554004</v>
      </c>
      <c r="Q102">
        <f t="shared" si="17"/>
        <v>2.0454700661772157E-5</v>
      </c>
      <c r="R102">
        <f t="shared" si="18"/>
        <v>4.0909401323544315E-7</v>
      </c>
      <c r="S102">
        <f t="shared" si="19"/>
        <v>977.7703585454102</v>
      </c>
      <c r="T102" t="str">
        <f t="shared" si="20"/>
        <v>Sands - clean sand to silty sand</v>
      </c>
    </row>
    <row r="103" spans="2:20" x14ac:dyDescent="0.3">
      <c r="B103" s="1">
        <v>1.86</v>
      </c>
      <c r="C103" s="1">
        <v>2.1800000000000002</v>
      </c>
      <c r="D103" s="1">
        <v>13.236000000000001</v>
      </c>
      <c r="E103" s="1">
        <v>-16.975000000000001</v>
      </c>
      <c r="I103">
        <f t="shared" si="11"/>
        <v>35.340000000000003</v>
      </c>
      <c r="J103">
        <f t="shared" si="10"/>
        <v>8.4366000000000021</v>
      </c>
      <c r="K103">
        <f t="shared" si="12"/>
        <v>26.903400000000001</v>
      </c>
      <c r="L103">
        <f t="shared" si="13"/>
        <v>2174.2285000000002</v>
      </c>
      <c r="M103">
        <f t="shared" si="14"/>
        <v>0.61882608653980797</v>
      </c>
      <c r="N103">
        <v>1</v>
      </c>
      <c r="O103">
        <f t="shared" si="15"/>
        <v>79.502534995576767</v>
      </c>
      <c r="P103">
        <f t="shared" si="16"/>
        <v>1.8673443542365735</v>
      </c>
      <c r="Q103">
        <f t="shared" si="17"/>
        <v>1.8848342422796775E-5</v>
      </c>
      <c r="R103">
        <f t="shared" si="18"/>
        <v>3.7696684845593552E-7</v>
      </c>
      <c r="S103">
        <f t="shared" si="19"/>
        <v>1061.1012656375722</v>
      </c>
      <c r="T103" t="str">
        <f t="shared" si="20"/>
        <v>Sands - clean sand to silty sand</v>
      </c>
    </row>
    <row r="104" spans="2:20" x14ac:dyDescent="0.3">
      <c r="B104" s="1">
        <v>1.88</v>
      </c>
      <c r="C104" s="1">
        <v>2.1920000000000002</v>
      </c>
      <c r="D104" s="1">
        <v>16.006</v>
      </c>
      <c r="E104" s="1">
        <v>-17.585000000000001</v>
      </c>
      <c r="I104">
        <f t="shared" si="11"/>
        <v>35.72</v>
      </c>
      <c r="J104">
        <f t="shared" si="10"/>
        <v>8.6327999999999996</v>
      </c>
      <c r="K104">
        <f t="shared" si="12"/>
        <v>27.087199999999999</v>
      </c>
      <c r="L104">
        <f t="shared" si="13"/>
        <v>2186.0210999999999</v>
      </c>
      <c r="M104">
        <f t="shared" si="14"/>
        <v>0.74436087113567484</v>
      </c>
      <c r="N104">
        <v>1</v>
      </c>
      <c r="O104">
        <f t="shared" si="15"/>
        <v>79.384399273457575</v>
      </c>
      <c r="P104">
        <f t="shared" si="16"/>
        <v>1.9125174372079974</v>
      </c>
      <c r="Q104">
        <f t="shared" si="17"/>
        <v>1.3738742724433188E-5</v>
      </c>
      <c r="R104">
        <f t="shared" si="18"/>
        <v>2.7477485448866379E-7</v>
      </c>
      <c r="S104">
        <f t="shared" si="19"/>
        <v>1455.7372825994985</v>
      </c>
      <c r="T104" t="str">
        <f t="shared" si="20"/>
        <v>Sands - clean sand to silty sand</v>
      </c>
    </row>
    <row r="105" spans="2:20" x14ac:dyDescent="0.3">
      <c r="B105" s="1">
        <v>1.9</v>
      </c>
      <c r="C105" s="1">
        <v>2.5430000000000001</v>
      </c>
      <c r="D105" s="1">
        <v>16.111999999999998</v>
      </c>
      <c r="E105" s="1">
        <v>-16.364999999999998</v>
      </c>
      <c r="I105">
        <f t="shared" si="11"/>
        <v>36.1</v>
      </c>
      <c r="J105">
        <f t="shared" si="10"/>
        <v>8.8289999999999988</v>
      </c>
      <c r="K105">
        <f t="shared" si="12"/>
        <v>27.271000000000001</v>
      </c>
      <c r="L105">
        <f t="shared" si="13"/>
        <v>2537.4358999999999</v>
      </c>
      <c r="M105">
        <f t="shared" si="14"/>
        <v>0.64413579959412881</v>
      </c>
      <c r="N105">
        <v>1</v>
      </c>
      <c r="O105">
        <f t="shared" si="15"/>
        <v>91.721458692383848</v>
      </c>
      <c r="P105">
        <f t="shared" si="16"/>
        <v>1.8252228339284045</v>
      </c>
      <c r="Q105">
        <f t="shared" si="17"/>
        <v>2.531177404002151E-5</v>
      </c>
      <c r="R105">
        <f t="shared" si="18"/>
        <v>5.0623548080043023E-7</v>
      </c>
      <c r="S105">
        <f t="shared" si="19"/>
        <v>790.1461181020801</v>
      </c>
      <c r="T105" t="str">
        <f t="shared" si="20"/>
        <v>Sands - clean sand to silty sand</v>
      </c>
    </row>
    <row r="106" spans="2:20" x14ac:dyDescent="0.3">
      <c r="B106" s="1">
        <v>1.92</v>
      </c>
      <c r="C106" s="1">
        <v>2.5550000000000002</v>
      </c>
      <c r="D106" s="1">
        <v>12.712</v>
      </c>
      <c r="E106" s="1">
        <v>-16.975000000000001</v>
      </c>
      <c r="I106">
        <f t="shared" si="11"/>
        <v>36.479999999999997</v>
      </c>
      <c r="J106">
        <f t="shared" si="10"/>
        <v>9.0251999999999999</v>
      </c>
      <c r="K106">
        <f t="shared" si="12"/>
        <v>27.454799999999999</v>
      </c>
      <c r="L106">
        <f t="shared" si="13"/>
        <v>2549.2285000000002</v>
      </c>
      <c r="M106">
        <f t="shared" si="14"/>
        <v>0.50590021245659877</v>
      </c>
      <c r="N106">
        <v>1</v>
      </c>
      <c r="O106">
        <f t="shared" si="15"/>
        <v>91.52310342818015</v>
      </c>
      <c r="P106">
        <f t="shared" si="16"/>
        <v>1.7690040652973</v>
      </c>
      <c r="Q106">
        <f t="shared" si="17"/>
        <v>3.7516960108313461E-5</v>
      </c>
      <c r="R106">
        <f t="shared" si="18"/>
        <v>7.5033920216626923E-7</v>
      </c>
      <c r="S106">
        <f t="shared" si="19"/>
        <v>533.09223194680317</v>
      </c>
      <c r="T106" t="str">
        <f t="shared" si="20"/>
        <v>Sands - clean sand to silty sand</v>
      </c>
    </row>
    <row r="107" spans="2:20" x14ac:dyDescent="0.3">
      <c r="B107" s="1">
        <v>1.94</v>
      </c>
      <c r="C107" s="1">
        <v>2.2810000000000001</v>
      </c>
      <c r="D107" s="1">
        <v>10.699</v>
      </c>
      <c r="E107" s="1">
        <v>-17.585000000000001</v>
      </c>
      <c r="I107">
        <f t="shared" si="11"/>
        <v>36.86</v>
      </c>
      <c r="J107">
        <f t="shared" si="10"/>
        <v>9.2213999999999992</v>
      </c>
      <c r="K107">
        <f t="shared" si="12"/>
        <v>27.6386</v>
      </c>
      <c r="L107">
        <f t="shared" si="13"/>
        <v>2275.0210999999999</v>
      </c>
      <c r="M107">
        <f t="shared" si="14"/>
        <v>0.47802635833497426</v>
      </c>
      <c r="N107">
        <v>1</v>
      </c>
      <c r="O107">
        <f t="shared" si="15"/>
        <v>80.979539484633804</v>
      </c>
      <c r="P107">
        <f t="shared" si="16"/>
        <v>1.8021335453708582</v>
      </c>
      <c r="Q107">
        <f t="shared" si="17"/>
        <v>2.9751853171840607E-5</v>
      </c>
      <c r="R107">
        <f t="shared" si="18"/>
        <v>5.9503706343681214E-7</v>
      </c>
      <c r="S107">
        <f t="shared" si="19"/>
        <v>672.22703353919167</v>
      </c>
      <c r="T107" t="str">
        <f t="shared" si="20"/>
        <v>Sands - clean sand to silty sand</v>
      </c>
    </row>
    <row r="108" spans="2:20" x14ac:dyDescent="0.3">
      <c r="B108" s="1">
        <v>1.96</v>
      </c>
      <c r="C108" s="1">
        <v>1.8340000000000001</v>
      </c>
      <c r="D108" s="1">
        <v>12.72</v>
      </c>
      <c r="E108" s="1">
        <v>-17.585000000000001</v>
      </c>
      <c r="I108">
        <f t="shared" si="11"/>
        <v>37.24</v>
      </c>
      <c r="J108">
        <f t="shared" si="10"/>
        <v>9.4176000000000002</v>
      </c>
      <c r="K108">
        <f t="shared" si="12"/>
        <v>27.822400000000002</v>
      </c>
      <c r="L108">
        <f t="shared" si="13"/>
        <v>1828.0210999999999</v>
      </c>
      <c r="M108">
        <f t="shared" si="14"/>
        <v>0.71030457044694073</v>
      </c>
      <c r="N108">
        <v>1</v>
      </c>
      <c r="O108">
        <f t="shared" si="15"/>
        <v>64.364724107194192</v>
      </c>
      <c r="P108">
        <f t="shared" si="16"/>
        <v>1.9768875311091214</v>
      </c>
      <c r="Q108">
        <f t="shared" si="17"/>
        <v>8.7551160167536653E-6</v>
      </c>
      <c r="R108">
        <f t="shared" si="18"/>
        <v>1.7510232033507331E-7</v>
      </c>
      <c r="S108">
        <f t="shared" si="19"/>
        <v>2284.3786377848432</v>
      </c>
      <c r="T108" t="str">
        <f t="shared" si="20"/>
        <v>Sands - clean sand to silty sand</v>
      </c>
    </row>
    <row r="109" spans="2:20" x14ac:dyDescent="0.3">
      <c r="B109" s="1">
        <v>1.98</v>
      </c>
      <c r="C109" s="1">
        <v>1.4419999999999999</v>
      </c>
      <c r="D109" s="1">
        <v>14.000999999999999</v>
      </c>
      <c r="E109" s="1">
        <v>-18.195</v>
      </c>
      <c r="I109">
        <f t="shared" si="11"/>
        <v>37.619999999999997</v>
      </c>
      <c r="J109">
        <f t="shared" si="10"/>
        <v>9.6137999999999995</v>
      </c>
      <c r="K109">
        <f t="shared" si="12"/>
        <v>28.0062</v>
      </c>
      <c r="L109">
        <f t="shared" si="13"/>
        <v>1435.8136999999999</v>
      </c>
      <c r="M109">
        <f t="shared" si="14"/>
        <v>1.0013634019378002</v>
      </c>
      <c r="N109">
        <v>1</v>
      </c>
      <c r="O109">
        <f t="shared" si="15"/>
        <v>49.924434589483759</v>
      </c>
      <c r="P109">
        <f t="shared" si="16"/>
        <v>2.1514456559441326</v>
      </c>
      <c r="Q109">
        <f t="shared" si="17"/>
        <v>2.5799138615312708E-6</v>
      </c>
      <c r="R109">
        <f t="shared" si="18"/>
        <v>5.1598277230625415E-8</v>
      </c>
      <c r="S109">
        <f t="shared" si="19"/>
        <v>7752.1968071171523</v>
      </c>
      <c r="T109" t="str">
        <f t="shared" si="20"/>
        <v>Sand mixtures - silty sand to sandy silt</v>
      </c>
    </row>
    <row r="110" spans="2:20" x14ac:dyDescent="0.3">
      <c r="B110" s="1">
        <v>2</v>
      </c>
      <c r="C110" s="1">
        <v>1.133</v>
      </c>
      <c r="D110" s="1">
        <v>16.341000000000001</v>
      </c>
      <c r="E110" s="1">
        <v>-18.195</v>
      </c>
      <c r="I110">
        <f t="shared" si="11"/>
        <v>38</v>
      </c>
      <c r="J110">
        <f t="shared" si="10"/>
        <v>9.81</v>
      </c>
      <c r="K110">
        <f t="shared" si="12"/>
        <v>28.189999999999998</v>
      </c>
      <c r="L110">
        <f t="shared" si="13"/>
        <v>1126.8136999999999</v>
      </c>
      <c r="M110">
        <f t="shared" si="14"/>
        <v>1.5008077139367371</v>
      </c>
      <c r="N110">
        <v>1</v>
      </c>
      <c r="O110">
        <f t="shared" si="15"/>
        <v>38.624111387016676</v>
      </c>
      <c r="P110">
        <f t="shared" si="16"/>
        <v>2.3443433110551366</v>
      </c>
      <c r="Q110">
        <f t="shared" si="17"/>
        <v>6.6864612855078972E-7</v>
      </c>
      <c r="R110">
        <f t="shared" si="18"/>
        <v>1.3372922571015795E-8</v>
      </c>
      <c r="S110">
        <f t="shared" si="19"/>
        <v>29911.187915418879</v>
      </c>
      <c r="T110" t="str">
        <f t="shared" si="20"/>
        <v>Sand mixtures - silty sand to sandy silt</v>
      </c>
    </row>
    <row r="111" spans="2:20" x14ac:dyDescent="0.3">
      <c r="B111" s="1">
        <v>2.02</v>
      </c>
      <c r="C111" s="1">
        <v>1.054</v>
      </c>
      <c r="D111" s="1">
        <v>17.963999999999999</v>
      </c>
      <c r="E111" s="1">
        <v>-18.195</v>
      </c>
      <c r="I111">
        <f t="shared" si="11"/>
        <v>38.380000000000003</v>
      </c>
      <c r="J111">
        <f t="shared" si="10"/>
        <v>10.006200000000002</v>
      </c>
      <c r="K111">
        <f t="shared" si="12"/>
        <v>28.373800000000003</v>
      </c>
      <c r="L111">
        <f t="shared" si="13"/>
        <v>1047.8136999999999</v>
      </c>
      <c r="M111">
        <f t="shared" si="14"/>
        <v>1.7796116773196695</v>
      </c>
      <c r="N111">
        <v>1</v>
      </c>
      <c r="O111">
        <f t="shared" si="15"/>
        <v>35.576260493835854</v>
      </c>
      <c r="P111">
        <f t="shared" si="16"/>
        <v>2.4173957349724797</v>
      </c>
      <c r="Q111">
        <f t="shared" si="17"/>
        <v>4.0097469497027344E-7</v>
      </c>
      <c r="R111">
        <f t="shared" si="18"/>
        <v>8.0194938994054697E-9</v>
      </c>
      <c r="S111">
        <f t="shared" si="19"/>
        <v>49878.459291508945</v>
      </c>
      <c r="T111" t="str">
        <f t="shared" si="20"/>
        <v>Sand mixtures - silty sand to sandy silt</v>
      </c>
    </row>
    <row r="112" spans="2:20" x14ac:dyDescent="0.3">
      <c r="B112" s="1">
        <v>2.04</v>
      </c>
      <c r="C112" s="1">
        <v>0.94599999999999995</v>
      </c>
      <c r="D112" s="1">
        <v>19.742999999999999</v>
      </c>
      <c r="E112" s="1">
        <v>-18.805</v>
      </c>
      <c r="I112">
        <f t="shared" si="11"/>
        <v>38.76</v>
      </c>
      <c r="J112">
        <f t="shared" si="10"/>
        <v>10.202400000000001</v>
      </c>
      <c r="K112">
        <f t="shared" si="12"/>
        <v>28.557599999999997</v>
      </c>
      <c r="L112">
        <f t="shared" si="13"/>
        <v>939.60630000000003</v>
      </c>
      <c r="M112">
        <f t="shared" si="14"/>
        <v>2.1916058266543357</v>
      </c>
      <c r="N112">
        <v>1</v>
      </c>
      <c r="O112">
        <f t="shared" si="15"/>
        <v>31.544888225901342</v>
      </c>
      <c r="P112">
        <f t="shared" si="16"/>
        <v>2.5141798521812317</v>
      </c>
      <c r="Q112">
        <f t="shared" si="17"/>
        <v>2.0365414293835317E-7</v>
      </c>
      <c r="R112">
        <f t="shared" si="18"/>
        <v>4.0730828587670634E-9</v>
      </c>
      <c r="S112">
        <f t="shared" si="19"/>
        <v>98205.711464726104</v>
      </c>
      <c r="T112" t="str">
        <f t="shared" si="20"/>
        <v>Sand mixtures - silty sand to sandy silt</v>
      </c>
    </row>
    <row r="113" spans="2:20" x14ac:dyDescent="0.3">
      <c r="B113" s="1">
        <v>2.06</v>
      </c>
      <c r="C113" s="1">
        <v>0.80700000000000005</v>
      </c>
      <c r="D113" s="1">
        <v>24.849</v>
      </c>
      <c r="E113" s="1">
        <v>-18.805</v>
      </c>
      <c r="I113">
        <f t="shared" si="11"/>
        <v>39.14</v>
      </c>
      <c r="J113">
        <f t="shared" si="10"/>
        <v>10.398600000000002</v>
      </c>
      <c r="K113">
        <f t="shared" si="12"/>
        <v>28.741399999999999</v>
      </c>
      <c r="L113">
        <f t="shared" si="13"/>
        <v>800.60630000000003</v>
      </c>
      <c r="M113">
        <f t="shared" si="14"/>
        <v>3.2633092232709444</v>
      </c>
      <c r="N113">
        <v>1</v>
      </c>
      <c r="O113">
        <f t="shared" si="15"/>
        <v>26.493709422644688</v>
      </c>
      <c r="P113">
        <f t="shared" si="16"/>
        <v>2.6823861351615279</v>
      </c>
      <c r="Q113">
        <f t="shared" si="17"/>
        <v>6.2740236162876482E-8</v>
      </c>
      <c r="R113">
        <f t="shared" si="18"/>
        <v>1.2548047232575297E-9</v>
      </c>
      <c r="S113">
        <f t="shared" si="19"/>
        <v>318774.70062559372</v>
      </c>
      <c r="T113" t="str">
        <f t="shared" si="20"/>
        <v>Silt mixtures - Clayey silt to silty clay</v>
      </c>
    </row>
    <row r="114" spans="2:20" x14ac:dyDescent="0.3">
      <c r="B114" s="1">
        <v>2.08</v>
      </c>
      <c r="C114" s="1">
        <v>0.76600000000000001</v>
      </c>
      <c r="D114" s="1">
        <v>26.768000000000001</v>
      </c>
      <c r="E114" s="1">
        <v>-18.805</v>
      </c>
      <c r="I114">
        <f t="shared" si="11"/>
        <v>39.520000000000003</v>
      </c>
      <c r="J114">
        <f t="shared" si="10"/>
        <v>10.594800000000001</v>
      </c>
      <c r="K114">
        <f t="shared" si="12"/>
        <v>28.925200000000004</v>
      </c>
      <c r="L114">
        <f t="shared" si="13"/>
        <v>759.60630000000003</v>
      </c>
      <c r="M114">
        <f t="shared" si="14"/>
        <v>3.7173322142082137</v>
      </c>
      <c r="N114">
        <v>1</v>
      </c>
      <c r="O114">
        <f t="shared" si="15"/>
        <v>24.89477341556843</v>
      </c>
      <c r="P114">
        <f t="shared" si="16"/>
        <v>2.7396999228346735</v>
      </c>
      <c r="Q114">
        <f t="shared" si="17"/>
        <v>4.2006087683483621E-8</v>
      </c>
      <c r="R114">
        <f t="shared" si="18"/>
        <v>8.4012175366967246E-10</v>
      </c>
      <c r="S114">
        <f t="shared" si="19"/>
        <v>476121.46483862633</v>
      </c>
      <c r="T114" t="str">
        <f t="shared" si="20"/>
        <v>Silt mixtures - Clayey silt to silty clay</v>
      </c>
    </row>
    <row r="115" spans="2:20" x14ac:dyDescent="0.3">
      <c r="B115" s="1">
        <v>2.1</v>
      </c>
      <c r="C115" s="1">
        <v>0.76600000000000001</v>
      </c>
      <c r="D115" s="1">
        <v>25.172999999999998</v>
      </c>
      <c r="E115" s="1">
        <v>-18.805</v>
      </c>
      <c r="I115">
        <f t="shared" si="11"/>
        <v>39.9</v>
      </c>
      <c r="J115">
        <f t="shared" si="10"/>
        <v>10.791000000000002</v>
      </c>
      <c r="K115">
        <f t="shared" si="12"/>
        <v>29.108999999999995</v>
      </c>
      <c r="L115">
        <f t="shared" si="13"/>
        <v>759.60630000000003</v>
      </c>
      <c r="M115">
        <f t="shared" si="14"/>
        <v>3.4976767606452794</v>
      </c>
      <c r="N115">
        <v>1</v>
      </c>
      <c r="O115">
        <f t="shared" si="15"/>
        <v>24.724528496341343</v>
      </c>
      <c r="P115">
        <f t="shared" si="16"/>
        <v>2.7247597982537259</v>
      </c>
      <c r="Q115">
        <f t="shared" si="17"/>
        <v>4.663695783503393E-8</v>
      </c>
      <c r="R115">
        <f t="shared" si="18"/>
        <v>9.3273915670067867E-10</v>
      </c>
      <c r="S115">
        <f t="shared" si="19"/>
        <v>428844.43858333945</v>
      </c>
      <c r="T115" t="str">
        <f t="shared" si="20"/>
        <v>Silt mixtures - Clayey silt to silty clay</v>
      </c>
    </row>
    <row r="116" spans="2:20" x14ac:dyDescent="0.3">
      <c r="B116" s="1">
        <v>2.12</v>
      </c>
      <c r="C116" s="1">
        <v>0.871</v>
      </c>
      <c r="D116" s="1">
        <v>24.423999999999999</v>
      </c>
      <c r="E116" s="1">
        <v>-18.195</v>
      </c>
      <c r="I116">
        <f t="shared" si="11"/>
        <v>40.28</v>
      </c>
      <c r="J116">
        <f t="shared" si="10"/>
        <v>10.987200000000001</v>
      </c>
      <c r="K116">
        <f t="shared" si="12"/>
        <v>29.2928</v>
      </c>
      <c r="L116">
        <f t="shared" si="13"/>
        <v>864.81370000000004</v>
      </c>
      <c r="M116">
        <f t="shared" si="14"/>
        <v>2.9621590967112681</v>
      </c>
      <c r="N116">
        <v>1</v>
      </c>
      <c r="O116">
        <f t="shared" si="15"/>
        <v>28.147998825649992</v>
      </c>
      <c r="P116">
        <f t="shared" si="16"/>
        <v>2.6351795424176423</v>
      </c>
      <c r="Q116">
        <f t="shared" si="17"/>
        <v>8.7308030411945097E-8</v>
      </c>
      <c r="R116">
        <f t="shared" si="18"/>
        <v>1.746160608238902E-9</v>
      </c>
      <c r="S116">
        <f t="shared" si="19"/>
        <v>229074.00276508459</v>
      </c>
      <c r="T116" t="str">
        <f t="shared" si="20"/>
        <v>Silt mixtures - Clayey silt to silty clay</v>
      </c>
    </row>
    <row r="117" spans="2:20" x14ac:dyDescent="0.3">
      <c r="B117" s="1">
        <v>2.14</v>
      </c>
      <c r="C117" s="1">
        <v>0.74399999999999999</v>
      </c>
      <c r="D117" s="1">
        <v>22.934999999999999</v>
      </c>
      <c r="E117" s="1">
        <v>-18.805</v>
      </c>
      <c r="I117">
        <f t="shared" si="11"/>
        <v>40.660000000000004</v>
      </c>
      <c r="J117">
        <f t="shared" si="10"/>
        <v>11.183400000000002</v>
      </c>
      <c r="K117">
        <f t="shared" si="12"/>
        <v>29.476600000000001</v>
      </c>
      <c r="L117">
        <f t="shared" si="13"/>
        <v>737.60630000000003</v>
      </c>
      <c r="M117">
        <f t="shared" si="14"/>
        <v>3.2907843832444477</v>
      </c>
      <c r="N117">
        <v>1</v>
      </c>
      <c r="O117">
        <f t="shared" si="15"/>
        <v>23.644053249017865</v>
      </c>
      <c r="P117">
        <f t="shared" si="16"/>
        <v>2.7226073997708187</v>
      </c>
      <c r="Q117">
        <f t="shared" si="17"/>
        <v>4.7344932825402806E-8</v>
      </c>
      <c r="R117">
        <f t="shared" si="18"/>
        <v>9.4689865650805615E-10</v>
      </c>
      <c r="S117">
        <f t="shared" si="19"/>
        <v>422431.69028785801</v>
      </c>
      <c r="T117" t="str">
        <f t="shared" si="20"/>
        <v>Silt mixtures - Clayey silt to silty clay</v>
      </c>
    </row>
    <row r="118" spans="2:20" x14ac:dyDescent="0.3">
      <c r="B118" s="1">
        <v>2.16</v>
      </c>
      <c r="C118" s="1">
        <v>0.64800000000000002</v>
      </c>
      <c r="D118" s="1">
        <v>23.891999999999999</v>
      </c>
      <c r="E118" s="1">
        <v>-18.805</v>
      </c>
      <c r="I118">
        <f t="shared" si="11"/>
        <v>41.040000000000006</v>
      </c>
      <c r="J118">
        <f t="shared" si="10"/>
        <v>11.379600000000002</v>
      </c>
      <c r="K118">
        <f t="shared" si="12"/>
        <v>29.660400000000003</v>
      </c>
      <c r="L118">
        <f t="shared" si="13"/>
        <v>641.60630000000003</v>
      </c>
      <c r="M118">
        <f t="shared" si="14"/>
        <v>3.9782451995724695</v>
      </c>
      <c r="N118">
        <v>1</v>
      </c>
      <c r="O118">
        <f t="shared" si="15"/>
        <v>20.248084988739194</v>
      </c>
      <c r="P118">
        <f t="shared" si="16"/>
        <v>2.8271030610236143</v>
      </c>
      <c r="Q118">
        <f t="shared" si="17"/>
        <v>2.2782778847872239E-8</v>
      </c>
      <c r="R118">
        <f t="shared" si="18"/>
        <v>4.5565557695744479E-10</v>
      </c>
      <c r="S118">
        <f t="shared" si="19"/>
        <v>877856.03914018895</v>
      </c>
      <c r="T118" t="str">
        <f t="shared" si="20"/>
        <v>Silt mixtures - Clayey silt to silty clay</v>
      </c>
    </row>
    <row r="119" spans="2:20" x14ac:dyDescent="0.3">
      <c r="B119" s="1">
        <v>2.1800000000000002</v>
      </c>
      <c r="C119" s="1">
        <v>0.53100000000000003</v>
      </c>
      <c r="D119" s="1">
        <v>21.977</v>
      </c>
      <c r="E119" s="1">
        <v>-18.805</v>
      </c>
      <c r="I119">
        <f t="shared" si="11"/>
        <v>41.42</v>
      </c>
      <c r="J119">
        <f t="shared" si="10"/>
        <v>11.575800000000003</v>
      </c>
      <c r="K119">
        <f t="shared" si="12"/>
        <v>29.844200000000001</v>
      </c>
      <c r="L119">
        <f t="shared" si="13"/>
        <v>524.60630000000003</v>
      </c>
      <c r="M119">
        <f t="shared" si="14"/>
        <v>4.5483491564226881</v>
      </c>
      <c r="N119">
        <v>1</v>
      </c>
      <c r="O119">
        <f t="shared" si="15"/>
        <v>16.1902915809437</v>
      </c>
      <c r="P119">
        <f t="shared" si="16"/>
        <v>2.9389291120126226</v>
      </c>
      <c r="Q119">
        <f t="shared" si="17"/>
        <v>1.0414909475263794E-8</v>
      </c>
      <c r="R119">
        <f t="shared" si="18"/>
        <v>2.0829818950527589E-10</v>
      </c>
      <c r="S119">
        <f t="shared" si="19"/>
        <v>1920323.9401649653</v>
      </c>
      <c r="T119" t="str">
        <f t="shared" si="20"/>
        <v>Silt mixtures - Clayey silt to silty clay</v>
      </c>
    </row>
    <row r="120" spans="2:20" x14ac:dyDescent="0.3">
      <c r="B120" s="1">
        <v>2.2000000000000002</v>
      </c>
      <c r="C120" s="1">
        <v>0.33900000000000002</v>
      </c>
      <c r="D120" s="1">
        <v>21.552</v>
      </c>
      <c r="E120" s="1">
        <v>-18.805</v>
      </c>
      <c r="I120">
        <f t="shared" si="11"/>
        <v>41.800000000000004</v>
      </c>
      <c r="J120">
        <f t="shared" si="10"/>
        <v>11.772000000000002</v>
      </c>
      <c r="K120">
        <f t="shared" si="12"/>
        <v>30.028000000000002</v>
      </c>
      <c r="L120">
        <f t="shared" si="13"/>
        <v>332.60629999999998</v>
      </c>
      <c r="M120">
        <f t="shared" si="14"/>
        <v>7.4111186724634237</v>
      </c>
      <c r="N120">
        <v>1</v>
      </c>
      <c r="O120">
        <f t="shared" si="15"/>
        <v>9.6845044625016641</v>
      </c>
      <c r="P120">
        <f t="shared" si="16"/>
        <v>3.2461493537480273</v>
      </c>
      <c r="Q120">
        <f t="shared" si="17"/>
        <v>1.212567613876323E-9</v>
      </c>
      <c r="R120">
        <f t="shared" si="18"/>
        <v>2.4251352277526461E-11</v>
      </c>
      <c r="S120">
        <f t="shared" si="19"/>
        <v>16493925.593199885</v>
      </c>
      <c r="T120" t="str">
        <f t="shared" si="20"/>
        <v>Silty clay to clay</v>
      </c>
    </row>
    <row r="121" spans="2:20" x14ac:dyDescent="0.3">
      <c r="B121" s="1">
        <v>2.2200000000000002</v>
      </c>
      <c r="C121" s="1">
        <v>0.21199999999999999</v>
      </c>
      <c r="D121" s="1">
        <v>17.295999999999999</v>
      </c>
      <c r="E121" s="1">
        <v>-18.805</v>
      </c>
      <c r="I121">
        <f t="shared" si="11"/>
        <v>42.180000000000007</v>
      </c>
      <c r="J121">
        <f t="shared" si="10"/>
        <v>11.968200000000003</v>
      </c>
      <c r="K121">
        <f t="shared" si="12"/>
        <v>30.211800000000004</v>
      </c>
      <c r="L121">
        <f t="shared" si="13"/>
        <v>205.6063</v>
      </c>
      <c r="M121">
        <f t="shared" si="14"/>
        <v>10.583363877172768</v>
      </c>
      <c r="N121">
        <v>1</v>
      </c>
      <c r="O121">
        <f t="shared" si="15"/>
        <v>5.4093532990420954</v>
      </c>
      <c r="P121">
        <f t="shared" si="16"/>
        <v>3.5395916532477005</v>
      </c>
      <c r="Q121">
        <f t="shared" si="17"/>
        <v>4.2732611555846533E-10</v>
      </c>
      <c r="R121">
        <f t="shared" si="18"/>
        <v>8.5465223111693062E-12</v>
      </c>
      <c r="S121">
        <f t="shared" si="19"/>
        <v>46802662.584434688</v>
      </c>
      <c r="T121" t="str">
        <f t="shared" si="20"/>
        <v>Silty clay to clay</v>
      </c>
    </row>
    <row r="122" spans="2:20" x14ac:dyDescent="0.3">
      <c r="B122" s="1">
        <v>2.2400000000000002</v>
      </c>
      <c r="C122" s="1">
        <v>0.184</v>
      </c>
      <c r="D122" s="1">
        <v>18.573</v>
      </c>
      <c r="E122" s="1">
        <v>-17.585000000000001</v>
      </c>
      <c r="I122">
        <f t="shared" si="11"/>
        <v>42.56</v>
      </c>
      <c r="J122">
        <f t="shared" si="10"/>
        <v>12.164400000000002</v>
      </c>
      <c r="K122">
        <f t="shared" si="12"/>
        <v>30.395600000000002</v>
      </c>
      <c r="L122">
        <f t="shared" si="13"/>
        <v>178.02109999999999</v>
      </c>
      <c r="M122">
        <f t="shared" si="14"/>
        <v>13.710947275638542</v>
      </c>
      <c r="N122">
        <v>1</v>
      </c>
      <c r="O122">
        <f t="shared" si="15"/>
        <v>4.4566022713813833</v>
      </c>
      <c r="P122">
        <f t="shared" si="16"/>
        <v>3.6761101913721168</v>
      </c>
      <c r="Q122">
        <f t="shared" si="17"/>
        <v>2.7779795081064344E-10</v>
      </c>
      <c r="R122">
        <f t="shared" si="18"/>
        <v>5.5559590162128692E-12</v>
      </c>
      <c r="S122">
        <f t="shared" si="19"/>
        <v>71994771.529587999</v>
      </c>
      <c r="T122" t="str">
        <f t="shared" si="20"/>
        <v>Clay</v>
      </c>
    </row>
    <row r="123" spans="2:20" x14ac:dyDescent="0.3">
      <c r="B123" s="1">
        <v>2.2599999999999998</v>
      </c>
      <c r="C123" s="1">
        <v>0.184</v>
      </c>
      <c r="D123" s="1">
        <v>14.637</v>
      </c>
      <c r="E123" s="1">
        <v>-14.53</v>
      </c>
      <c r="I123">
        <f t="shared" si="11"/>
        <v>42.94</v>
      </c>
      <c r="J123">
        <f t="shared" si="10"/>
        <v>12.360599999999998</v>
      </c>
      <c r="K123">
        <f t="shared" si="12"/>
        <v>30.5794</v>
      </c>
      <c r="L123">
        <f t="shared" si="13"/>
        <v>179.0598</v>
      </c>
      <c r="M123">
        <f t="shared" si="14"/>
        <v>10.753027847528427</v>
      </c>
      <c r="N123">
        <v>1</v>
      </c>
      <c r="O123">
        <f t="shared" si="15"/>
        <v>4.4513561417163192</v>
      </c>
      <c r="P123">
        <f t="shared" si="16"/>
        <v>3.6097501675401511</v>
      </c>
      <c r="Q123">
        <f t="shared" si="17"/>
        <v>3.4248556405065563E-10</v>
      </c>
      <c r="R123">
        <f t="shared" si="18"/>
        <v>6.8497112810131126E-12</v>
      </c>
      <c r="S123">
        <f t="shared" si="19"/>
        <v>58396621.928981163</v>
      </c>
      <c r="T123" t="str">
        <f t="shared" si="20"/>
        <v>Clay</v>
      </c>
    </row>
    <row r="124" spans="2:20" x14ac:dyDescent="0.3">
      <c r="B124" s="1">
        <v>2.2799999999999998</v>
      </c>
      <c r="C124" s="1">
        <v>0.153</v>
      </c>
      <c r="D124" s="1">
        <v>14.318</v>
      </c>
      <c r="E124" s="1">
        <v>-10.26</v>
      </c>
      <c r="I124">
        <f t="shared" si="11"/>
        <v>43.319999999999993</v>
      </c>
      <c r="J124">
        <f t="shared" si="10"/>
        <v>12.556799999999999</v>
      </c>
      <c r="K124">
        <f t="shared" si="12"/>
        <v>30.763199999999994</v>
      </c>
      <c r="L124">
        <f t="shared" si="13"/>
        <v>149.51159999999999</v>
      </c>
      <c r="M124">
        <f t="shared" si="14"/>
        <v>13.483175693746022</v>
      </c>
      <c r="N124">
        <v>1</v>
      </c>
      <c r="O124">
        <f t="shared" si="15"/>
        <v>3.4519035731003282</v>
      </c>
      <c r="P124">
        <f t="shared" si="16"/>
        <v>3.7573665513642891</v>
      </c>
      <c r="Q124">
        <f t="shared" si="17"/>
        <v>2.1498483435968721E-10</v>
      </c>
      <c r="R124">
        <f t="shared" si="18"/>
        <v>4.2996966871937441E-12</v>
      </c>
      <c r="S124">
        <f t="shared" si="19"/>
        <v>93029817.938405663</v>
      </c>
      <c r="T124" t="str">
        <f t="shared" si="20"/>
        <v>Clay</v>
      </c>
    </row>
    <row r="125" spans="2:20" x14ac:dyDescent="0.3">
      <c r="B125" s="1">
        <v>2.2999999999999998</v>
      </c>
      <c r="C125" s="1">
        <v>0.123</v>
      </c>
      <c r="D125" s="1">
        <v>9.8490000000000002</v>
      </c>
      <c r="E125" s="1">
        <v>-5.375</v>
      </c>
      <c r="I125">
        <f t="shared" si="11"/>
        <v>43.699999999999996</v>
      </c>
      <c r="J125">
        <f t="shared" si="10"/>
        <v>12.752999999999998</v>
      </c>
      <c r="K125">
        <f t="shared" si="12"/>
        <v>30.946999999999996</v>
      </c>
      <c r="L125">
        <f t="shared" si="13"/>
        <v>121.1725</v>
      </c>
      <c r="M125">
        <f t="shared" si="14"/>
        <v>12.71289812514118</v>
      </c>
      <c r="N125">
        <v>1</v>
      </c>
      <c r="O125">
        <f t="shared" si="15"/>
        <v>2.5033928975344946</v>
      </c>
      <c r="P125">
        <f t="shared" si="16"/>
        <v>3.8517589246141304</v>
      </c>
      <c r="Q125">
        <f t="shared" si="17"/>
        <v>1.5962109041961496E-10</v>
      </c>
      <c r="R125">
        <f t="shared" si="18"/>
        <v>3.1924218083922991E-12</v>
      </c>
      <c r="S125">
        <f t="shared" si="19"/>
        <v>125296725.81125477</v>
      </c>
      <c r="T125" t="str">
        <f t="shared" si="20"/>
        <v>Clay</v>
      </c>
    </row>
    <row r="126" spans="2:20" x14ac:dyDescent="0.3">
      <c r="B126" s="1">
        <v>2.3199999999999998</v>
      </c>
      <c r="C126" s="1">
        <v>0.106</v>
      </c>
      <c r="D126" s="1">
        <v>12.009</v>
      </c>
      <c r="E126" s="1">
        <v>22.71</v>
      </c>
      <c r="I126">
        <f t="shared" si="11"/>
        <v>44.08</v>
      </c>
      <c r="J126">
        <f t="shared" ref="J126:J189" si="21">(B126-$B$60)*$C$4</f>
        <v>12.949199999999999</v>
      </c>
      <c r="K126">
        <f t="shared" si="12"/>
        <v>31.130800000000001</v>
      </c>
      <c r="L126">
        <f t="shared" si="13"/>
        <v>113.7214</v>
      </c>
      <c r="M126">
        <f t="shared" si="14"/>
        <v>17.244053106341916</v>
      </c>
      <c r="N126">
        <v>1</v>
      </c>
      <c r="O126">
        <f t="shared" si="15"/>
        <v>2.23705783339972</v>
      </c>
      <c r="P126">
        <f t="shared" si="16"/>
        <v>3.9713336811055751</v>
      </c>
      <c r="Q126">
        <f t="shared" si="17"/>
        <v>1.0946438889717657E-10</v>
      </c>
      <c r="R126">
        <f t="shared" si="18"/>
        <v>2.1892877779435317E-12</v>
      </c>
      <c r="S126">
        <f t="shared" si="19"/>
        <v>182707821.25122577</v>
      </c>
      <c r="T126" t="str">
        <f t="shared" si="20"/>
        <v>Clay</v>
      </c>
    </row>
    <row r="127" spans="2:20" x14ac:dyDescent="0.3">
      <c r="B127" s="1">
        <v>2.34</v>
      </c>
      <c r="C127" s="1">
        <v>0.106</v>
      </c>
      <c r="D127" s="1">
        <v>9.1370000000000005</v>
      </c>
      <c r="E127" s="1">
        <v>26.98</v>
      </c>
      <c r="I127">
        <f t="shared" si="11"/>
        <v>44.459999999999994</v>
      </c>
      <c r="J127">
        <f t="shared" si="21"/>
        <v>13.145399999999999</v>
      </c>
      <c r="K127">
        <f t="shared" si="12"/>
        <v>31.314599999999995</v>
      </c>
      <c r="L127">
        <f t="shared" si="13"/>
        <v>115.17319999999999</v>
      </c>
      <c r="M127">
        <f t="shared" si="14"/>
        <v>12.921208487241421</v>
      </c>
      <c r="N127">
        <v>1</v>
      </c>
      <c r="O127">
        <f t="shared" si="15"/>
        <v>2.2581543433414448</v>
      </c>
      <c r="P127">
        <f t="shared" si="16"/>
        <v>3.8917818269870073</v>
      </c>
      <c r="Q127">
        <f t="shared" si="17"/>
        <v>1.406885964552708E-10</v>
      </c>
      <c r="R127">
        <f t="shared" si="18"/>
        <v>2.8137719291054161E-12</v>
      </c>
      <c r="S127">
        <f t="shared" si="19"/>
        <v>142157932.51131487</v>
      </c>
      <c r="T127" t="str">
        <f t="shared" si="20"/>
        <v>Clay</v>
      </c>
    </row>
    <row r="128" spans="2:20" x14ac:dyDescent="0.3">
      <c r="B128" s="1">
        <v>2.36</v>
      </c>
      <c r="C128" s="1">
        <v>0.11600000000000001</v>
      </c>
      <c r="D128" s="1">
        <v>5.52</v>
      </c>
      <c r="E128" s="1">
        <v>31.254999999999999</v>
      </c>
      <c r="I128">
        <f t="shared" si="11"/>
        <v>44.839999999999996</v>
      </c>
      <c r="J128">
        <f t="shared" si="21"/>
        <v>13.3416</v>
      </c>
      <c r="K128">
        <f t="shared" si="12"/>
        <v>31.498399999999997</v>
      </c>
      <c r="L128">
        <f t="shared" si="13"/>
        <v>126.6267</v>
      </c>
      <c r="M128">
        <f t="shared" si="14"/>
        <v>6.7492636333291358</v>
      </c>
      <c r="N128">
        <v>1</v>
      </c>
      <c r="O128">
        <f t="shared" si="15"/>
        <v>2.5965350620983925</v>
      </c>
      <c r="P128">
        <f t="shared" si="16"/>
        <v>3.679154606624774</v>
      </c>
      <c r="Q128">
        <f t="shared" si="17"/>
        <v>2.7514282302661239E-10</v>
      </c>
      <c r="R128">
        <f t="shared" si="18"/>
        <v>5.5028564605322482E-12</v>
      </c>
      <c r="S128">
        <f t="shared" si="19"/>
        <v>72689520.954960763</v>
      </c>
      <c r="T128" t="str">
        <f t="shared" si="20"/>
        <v>Clay</v>
      </c>
    </row>
    <row r="129" spans="2:20" x14ac:dyDescent="0.3">
      <c r="B129" s="1">
        <v>2.38</v>
      </c>
      <c r="C129" s="1">
        <v>0.13800000000000001</v>
      </c>
      <c r="D129" s="1">
        <v>3.8180000000000001</v>
      </c>
      <c r="E129" s="1">
        <v>34.31</v>
      </c>
      <c r="I129">
        <f t="shared" si="11"/>
        <v>45.22</v>
      </c>
      <c r="J129">
        <f t="shared" si="21"/>
        <v>13.537799999999999</v>
      </c>
      <c r="K129">
        <f t="shared" si="12"/>
        <v>31.682200000000002</v>
      </c>
      <c r="L129">
        <f t="shared" si="13"/>
        <v>149.66540000000001</v>
      </c>
      <c r="M129">
        <f t="shared" si="14"/>
        <v>3.6554984709714358</v>
      </c>
      <c r="N129">
        <v>1</v>
      </c>
      <c r="O129">
        <f t="shared" si="15"/>
        <v>3.2966586916312628</v>
      </c>
      <c r="P129">
        <f t="shared" si="16"/>
        <v>3.4485889567312782</v>
      </c>
      <c r="Q129">
        <f t="shared" si="17"/>
        <v>5.6942054054955916E-10</v>
      </c>
      <c r="R129">
        <f t="shared" si="18"/>
        <v>1.1388410810991184E-11</v>
      </c>
      <c r="S129">
        <f t="shared" si="19"/>
        <v>35123425.615622506</v>
      </c>
      <c r="T129" t="str">
        <f t="shared" si="20"/>
        <v>Silty clay to clay</v>
      </c>
    </row>
    <row r="130" spans="2:20" x14ac:dyDescent="0.3">
      <c r="B130" s="1">
        <v>2.4</v>
      </c>
      <c r="C130" s="1">
        <v>0.11600000000000001</v>
      </c>
      <c r="D130" s="1">
        <v>3.4980000000000002</v>
      </c>
      <c r="E130" s="1">
        <v>40.414999999999999</v>
      </c>
      <c r="I130">
        <f t="shared" si="11"/>
        <v>45.6</v>
      </c>
      <c r="J130">
        <f t="shared" si="21"/>
        <v>13.734</v>
      </c>
      <c r="K130">
        <f t="shared" si="12"/>
        <v>31.866</v>
      </c>
      <c r="L130">
        <f t="shared" si="13"/>
        <v>129.74109999999999</v>
      </c>
      <c r="M130">
        <f t="shared" si="14"/>
        <v>4.1573024360271029</v>
      </c>
      <c r="N130">
        <v>1</v>
      </c>
      <c r="O130">
        <f t="shared" si="15"/>
        <v>2.6404663277474421</v>
      </c>
      <c r="P130">
        <f t="shared" si="16"/>
        <v>3.5599830242255281</v>
      </c>
      <c r="Q130">
        <f t="shared" si="17"/>
        <v>4.0070361160118124E-10</v>
      </c>
      <c r="R130">
        <f t="shared" si="18"/>
        <v>8.0140722320236254E-12</v>
      </c>
      <c r="S130">
        <f t="shared" si="19"/>
        <v>49912202.987343982</v>
      </c>
      <c r="T130" t="str">
        <f t="shared" si="20"/>
        <v>Silty clay to clay</v>
      </c>
    </row>
    <row r="131" spans="2:20" x14ac:dyDescent="0.3">
      <c r="B131" s="1">
        <v>2.42</v>
      </c>
      <c r="C131" s="1">
        <v>0.106</v>
      </c>
      <c r="D131" s="1">
        <v>3.3919999999999999</v>
      </c>
      <c r="E131" s="1">
        <v>41.024999999999999</v>
      </c>
      <c r="I131">
        <f t="shared" si="11"/>
        <v>45.98</v>
      </c>
      <c r="J131">
        <f t="shared" si="21"/>
        <v>13.930199999999999</v>
      </c>
      <c r="K131">
        <f t="shared" si="12"/>
        <v>32.049799999999998</v>
      </c>
      <c r="L131">
        <f t="shared" si="13"/>
        <v>119.9485</v>
      </c>
      <c r="M131">
        <f t="shared" si="14"/>
        <v>4.5857358199774225</v>
      </c>
      <c r="N131">
        <v>1</v>
      </c>
      <c r="O131">
        <f t="shared" si="15"/>
        <v>2.3079239184019871</v>
      </c>
      <c r="P131">
        <f t="shared" si="16"/>
        <v>3.6320479990464838</v>
      </c>
      <c r="Q131">
        <f t="shared" si="17"/>
        <v>3.1922304895812032E-10</v>
      </c>
      <c r="R131">
        <f t="shared" si="18"/>
        <v>6.3844609791624066E-12</v>
      </c>
      <c r="S131">
        <f t="shared" si="19"/>
        <v>62652117.587611452</v>
      </c>
      <c r="T131" t="str">
        <f t="shared" si="20"/>
        <v>Clay</v>
      </c>
    </row>
    <row r="132" spans="2:20" x14ac:dyDescent="0.3">
      <c r="B132" s="1">
        <v>2.44</v>
      </c>
      <c r="C132" s="1">
        <v>0.11600000000000001</v>
      </c>
      <c r="D132" s="1">
        <v>3.9239999999999999</v>
      </c>
      <c r="E132" s="1">
        <v>41.024999999999999</v>
      </c>
      <c r="I132">
        <f t="shared" si="11"/>
        <v>46.36</v>
      </c>
      <c r="J132">
        <f t="shared" si="21"/>
        <v>14.1264</v>
      </c>
      <c r="K132">
        <f t="shared" si="12"/>
        <v>32.233599999999996</v>
      </c>
      <c r="L132">
        <f t="shared" si="13"/>
        <v>129.9485</v>
      </c>
      <c r="M132">
        <f t="shared" si="14"/>
        <v>4.6944256686027384</v>
      </c>
      <c r="N132">
        <v>1</v>
      </c>
      <c r="O132">
        <f t="shared" si="15"/>
        <v>2.5932101906085578</v>
      </c>
      <c r="P132">
        <f t="shared" si="16"/>
        <v>3.5941914407908522</v>
      </c>
      <c r="Q132">
        <f t="shared" si="17"/>
        <v>3.5971431914250058E-10</v>
      </c>
      <c r="R132">
        <f t="shared" si="18"/>
        <v>7.1942863828500118E-12</v>
      </c>
      <c r="S132">
        <f t="shared" si="19"/>
        <v>55599677.120657004</v>
      </c>
      <c r="T132" t="str">
        <f t="shared" si="20"/>
        <v>Silty clay to clay</v>
      </c>
    </row>
    <row r="133" spans="2:20" x14ac:dyDescent="0.3">
      <c r="B133" s="1">
        <v>2.46</v>
      </c>
      <c r="C133" s="1">
        <v>0.106</v>
      </c>
      <c r="D133" s="1">
        <v>4.9880000000000004</v>
      </c>
      <c r="E133" s="1">
        <v>41.634999999999998</v>
      </c>
      <c r="I133">
        <f t="shared" si="11"/>
        <v>46.74</v>
      </c>
      <c r="J133">
        <f t="shared" si="21"/>
        <v>14.3226</v>
      </c>
      <c r="K133">
        <f t="shared" si="12"/>
        <v>32.417400000000001</v>
      </c>
      <c r="L133">
        <f t="shared" si="13"/>
        <v>120.1559</v>
      </c>
      <c r="M133">
        <f t="shared" si="14"/>
        <v>6.7941685656649327</v>
      </c>
      <c r="N133">
        <v>1</v>
      </c>
      <c r="O133">
        <f t="shared" si="15"/>
        <v>2.2647066081795577</v>
      </c>
      <c r="P133">
        <f t="shared" si="16"/>
        <v>3.7302029481808052</v>
      </c>
      <c r="Q133">
        <f t="shared" si="17"/>
        <v>2.3421891294023489E-10</v>
      </c>
      <c r="R133">
        <f t="shared" si="18"/>
        <v>4.6843782588046979E-12</v>
      </c>
      <c r="S133">
        <f t="shared" si="19"/>
        <v>85390200.769582406</v>
      </c>
      <c r="T133" t="str">
        <f t="shared" si="20"/>
        <v>Clay</v>
      </c>
    </row>
    <row r="134" spans="2:20" x14ac:dyDescent="0.3">
      <c r="B134" s="1">
        <v>2.48</v>
      </c>
      <c r="C134" s="1">
        <v>0.107</v>
      </c>
      <c r="D134" s="1">
        <v>5.7370000000000001</v>
      </c>
      <c r="E134" s="1">
        <v>42.854999999999997</v>
      </c>
      <c r="I134">
        <f t="shared" si="11"/>
        <v>47.12</v>
      </c>
      <c r="J134">
        <f t="shared" si="21"/>
        <v>14.518800000000001</v>
      </c>
      <c r="K134">
        <f t="shared" si="12"/>
        <v>32.601199999999999</v>
      </c>
      <c r="L134">
        <f t="shared" si="13"/>
        <v>121.5707</v>
      </c>
      <c r="M134">
        <f t="shared" si="14"/>
        <v>7.7057703957115242</v>
      </c>
      <c r="N134">
        <v>1</v>
      </c>
      <c r="O134">
        <f t="shared" si="15"/>
        <v>2.2836797418499937</v>
      </c>
      <c r="P134">
        <f t="shared" si="16"/>
        <v>3.7575610244055633</v>
      </c>
      <c r="Q134">
        <f t="shared" si="17"/>
        <v>2.1485298735155451E-10</v>
      </c>
      <c r="R134">
        <f t="shared" si="18"/>
        <v>4.2970597470310902E-12</v>
      </c>
      <c r="S134">
        <f t="shared" si="19"/>
        <v>93086906.756734446</v>
      </c>
      <c r="T134" t="str">
        <f t="shared" si="20"/>
        <v>Clay</v>
      </c>
    </row>
    <row r="135" spans="2:20" x14ac:dyDescent="0.3">
      <c r="B135" s="1">
        <v>2.5</v>
      </c>
      <c r="C135" s="1">
        <v>0.11799999999999999</v>
      </c>
      <c r="D135" s="1">
        <v>6.375</v>
      </c>
      <c r="E135" s="1">
        <v>43.465000000000003</v>
      </c>
      <c r="I135">
        <f t="shared" si="11"/>
        <v>47.5</v>
      </c>
      <c r="J135">
        <f t="shared" si="21"/>
        <v>14.715</v>
      </c>
      <c r="K135">
        <f t="shared" si="12"/>
        <v>32.784999999999997</v>
      </c>
      <c r="L135">
        <f t="shared" si="13"/>
        <v>132.77809999999999</v>
      </c>
      <c r="M135">
        <f t="shared" si="14"/>
        <v>7.4755417862264757</v>
      </c>
      <c r="N135">
        <v>1</v>
      </c>
      <c r="O135">
        <f t="shared" si="15"/>
        <v>2.6011316150678665</v>
      </c>
      <c r="P135">
        <f t="shared" si="16"/>
        <v>3.7034271760271591</v>
      </c>
      <c r="Q135">
        <f t="shared" si="17"/>
        <v>2.5486181337453815E-10</v>
      </c>
      <c r="R135">
        <f t="shared" si="18"/>
        <v>5.0972362674907628E-12</v>
      </c>
      <c r="S135">
        <f t="shared" si="19"/>
        <v>78473898.20855011</v>
      </c>
      <c r="T135" t="str">
        <f t="shared" si="20"/>
        <v>Clay</v>
      </c>
    </row>
    <row r="136" spans="2:20" x14ac:dyDescent="0.3">
      <c r="B136" s="1">
        <v>2.52</v>
      </c>
      <c r="C136" s="1">
        <v>0.182</v>
      </c>
      <c r="D136" s="1">
        <v>7.4390000000000001</v>
      </c>
      <c r="E136" s="1">
        <v>44.685000000000002</v>
      </c>
      <c r="I136">
        <f t="shared" si="11"/>
        <v>47.88</v>
      </c>
      <c r="J136">
        <f t="shared" si="21"/>
        <v>14.911200000000001</v>
      </c>
      <c r="K136">
        <f t="shared" si="12"/>
        <v>32.968800000000002</v>
      </c>
      <c r="L136">
        <f t="shared" si="13"/>
        <v>197.19290000000001</v>
      </c>
      <c r="M136">
        <f t="shared" si="14"/>
        <v>4.9821549243233498</v>
      </c>
      <c r="N136">
        <v>1</v>
      </c>
      <c r="O136">
        <f t="shared" si="15"/>
        <v>4.528915216811046</v>
      </c>
      <c r="P136">
        <f t="shared" si="16"/>
        <v>3.4051604253379191</v>
      </c>
      <c r="Q136">
        <f t="shared" si="17"/>
        <v>6.5302561564670229E-10</v>
      </c>
      <c r="R136">
        <f t="shared" si="18"/>
        <v>1.3060512312934046E-11</v>
      </c>
      <c r="S136">
        <f t="shared" si="19"/>
        <v>30626669.951061051</v>
      </c>
      <c r="T136" t="str">
        <f t="shared" si="20"/>
        <v>Silty clay to clay</v>
      </c>
    </row>
    <row r="137" spans="2:20" x14ac:dyDescent="0.3">
      <c r="B137" s="1">
        <v>2.54</v>
      </c>
      <c r="C137" s="1">
        <v>0.27700000000000002</v>
      </c>
      <c r="D137" s="1">
        <v>8.1829999999999998</v>
      </c>
      <c r="E137" s="1">
        <v>45.905000000000001</v>
      </c>
      <c r="I137">
        <f t="shared" si="11"/>
        <v>48.26</v>
      </c>
      <c r="J137">
        <f t="shared" si="21"/>
        <v>15.107400000000002</v>
      </c>
      <c r="K137">
        <f t="shared" si="12"/>
        <v>33.152599999999993</v>
      </c>
      <c r="L137">
        <f t="shared" si="13"/>
        <v>292.60770000000002</v>
      </c>
      <c r="M137">
        <f t="shared" si="14"/>
        <v>3.3489163188358222</v>
      </c>
      <c r="N137">
        <v>1</v>
      </c>
      <c r="O137">
        <f t="shared" si="15"/>
        <v>7.3703932723225352</v>
      </c>
      <c r="P137">
        <f t="shared" si="16"/>
        <v>3.1333282395910356</v>
      </c>
      <c r="Q137">
        <f t="shared" si="17"/>
        <v>2.6710508234503256E-9</v>
      </c>
      <c r="R137">
        <f t="shared" si="18"/>
        <v>5.3421016469006515E-11</v>
      </c>
      <c r="S137">
        <f t="shared" si="19"/>
        <v>7487689.7977422355</v>
      </c>
      <c r="T137" t="str">
        <f t="shared" si="20"/>
        <v>Silty clay to clay</v>
      </c>
    </row>
    <row r="138" spans="2:20" x14ac:dyDescent="0.3">
      <c r="B138" s="1">
        <v>2.56</v>
      </c>
      <c r="C138" s="1">
        <v>0.42599999999999999</v>
      </c>
      <c r="D138" s="1">
        <v>8.609</v>
      </c>
      <c r="E138" s="1">
        <v>47.13</v>
      </c>
      <c r="I138">
        <f t="shared" si="11"/>
        <v>48.64</v>
      </c>
      <c r="J138">
        <f t="shared" si="21"/>
        <v>15.303600000000001</v>
      </c>
      <c r="K138">
        <f t="shared" si="12"/>
        <v>33.336399999999998</v>
      </c>
      <c r="L138">
        <f t="shared" si="13"/>
        <v>442.02420000000001</v>
      </c>
      <c r="M138">
        <f t="shared" si="14"/>
        <v>2.1884457992974804</v>
      </c>
      <c r="N138">
        <v>1</v>
      </c>
      <c r="O138">
        <f t="shared" si="15"/>
        <v>11.800440359486929</v>
      </c>
      <c r="P138">
        <f t="shared" si="16"/>
        <v>2.8609291975918874</v>
      </c>
      <c r="Q138">
        <f t="shared" si="17"/>
        <v>1.7979401852645828E-8</v>
      </c>
      <c r="R138">
        <f t="shared" si="18"/>
        <v>3.5958803705291657E-10</v>
      </c>
      <c r="S138">
        <f t="shared" si="19"/>
        <v>1112384.0583749355</v>
      </c>
      <c r="T138" t="str">
        <f t="shared" si="20"/>
        <v>Silt mixtures - Clayey silt to silty clay</v>
      </c>
    </row>
    <row r="139" spans="2:20" x14ac:dyDescent="0.3">
      <c r="B139" s="1">
        <v>2.58</v>
      </c>
      <c r="C139" s="1">
        <v>0.745</v>
      </c>
      <c r="D139" s="1">
        <v>9.673</v>
      </c>
      <c r="E139" s="1">
        <v>51.4</v>
      </c>
      <c r="I139">
        <f t="shared" ref="I139:I202" si="22">B139*$D$4</f>
        <v>49.02</v>
      </c>
      <c r="J139">
        <f t="shared" si="21"/>
        <v>15.499800000000002</v>
      </c>
      <c r="K139">
        <f t="shared" si="12"/>
        <v>33.520200000000003</v>
      </c>
      <c r="L139">
        <f t="shared" si="13"/>
        <v>762.476</v>
      </c>
      <c r="M139">
        <f t="shared" si="14"/>
        <v>1.3557948913457871</v>
      </c>
      <c r="N139">
        <v>1</v>
      </c>
      <c r="O139">
        <f t="shared" si="15"/>
        <v>21.284359878521009</v>
      </c>
      <c r="P139">
        <f t="shared" si="16"/>
        <v>2.5330481670461253</v>
      </c>
      <c r="Q139">
        <f t="shared" si="17"/>
        <v>1.7845699354625038E-7</v>
      </c>
      <c r="R139">
        <f t="shared" si="18"/>
        <v>3.5691398709250075E-9</v>
      </c>
      <c r="S139">
        <f t="shared" si="19"/>
        <v>112071.8196724335</v>
      </c>
      <c r="T139" t="str">
        <f t="shared" si="20"/>
        <v>Sand mixtures - silty sand to sandy silt</v>
      </c>
    </row>
    <row r="140" spans="2:20" x14ac:dyDescent="0.3">
      <c r="B140" s="1">
        <v>2.6</v>
      </c>
      <c r="C140" s="1">
        <v>1.4690000000000001</v>
      </c>
      <c r="D140" s="1">
        <v>8.2899999999999991</v>
      </c>
      <c r="E140" s="1">
        <v>53.844999999999999</v>
      </c>
      <c r="I140">
        <f t="shared" si="22"/>
        <v>49.4</v>
      </c>
      <c r="J140">
        <f t="shared" si="21"/>
        <v>15.696000000000002</v>
      </c>
      <c r="K140">
        <f t="shared" ref="K140:K203" si="23">I140-J140</f>
        <v>33.703999999999994</v>
      </c>
      <c r="L140">
        <f t="shared" ref="L140:L203" si="24">(C140*1000)+(E140*(1-$E$4))</f>
        <v>1487.3072999999999</v>
      </c>
      <c r="M140">
        <f t="shared" ref="M140:M203" si="25">D140*100/(L140-I140)</f>
        <v>0.57653229801392614</v>
      </c>
      <c r="N140">
        <v>1</v>
      </c>
      <c r="O140">
        <f t="shared" ref="O140:O203" si="26">(L140-I140)/K140</f>
        <v>42.662808568715882</v>
      </c>
      <c r="P140">
        <f t="shared" ref="P140:P203" si="27">(((3.47-LOG(O140))^2)+(1.22+LOG(M140))^2)^0.5</f>
        <v>2.0850498965222486</v>
      </c>
      <c r="Q140">
        <f t="shared" ref="Q140:Q203" si="28">IF(AND(P140&gt;1,P140&lt;=3.27),10^(0.952-3.04*P140),IF(AND(P140&gt;3.27,P140&lt;4),10^(-4.52-1.37*P140),0))</f>
        <v>4.1062776811698782E-6</v>
      </c>
      <c r="R140">
        <f t="shared" ref="R140:R203" si="29">Q140*0.02</f>
        <v>8.2125553623397572E-8</v>
      </c>
      <c r="S140">
        <f t="shared" ref="S140:S203" si="30">0.02/Q140</f>
        <v>4870.5912149375154</v>
      </c>
      <c r="T140" t="str">
        <f t="shared" ref="T140:T203" si="31">IF(P140&gt;3.6,"Clay",IF(AND(2.95&lt;P140,P140&lt;3.6),"Silty clay to clay",IF(AND(2.6&lt;P140,P140&lt;2.95),"Silt mixtures - Clayey silt to silty clay",IF(AND(2.05&lt;P140,P140&lt;2.6),"Sand mixtures - silty sand to sandy silt",IF(AND(1.31&lt;P140,P140&lt;2.05),"Sands - clean sand to silty sand","Gavelly sand to dense sand")))))</f>
        <v>Sand mixtures - silty sand to sandy silt</v>
      </c>
    </row>
    <row r="141" spans="2:20" x14ac:dyDescent="0.3">
      <c r="B141" s="1">
        <v>2.62</v>
      </c>
      <c r="C141" s="1">
        <v>2.2999999999999998</v>
      </c>
      <c r="D141" s="1">
        <v>11.804</v>
      </c>
      <c r="E141" s="1">
        <v>52.625</v>
      </c>
      <c r="I141">
        <f t="shared" si="22"/>
        <v>49.78</v>
      </c>
      <c r="J141">
        <f t="shared" si="21"/>
        <v>15.892200000000003</v>
      </c>
      <c r="K141">
        <f t="shared" si="23"/>
        <v>33.887799999999999</v>
      </c>
      <c r="L141">
        <f t="shared" si="24"/>
        <v>2317.8924999999999</v>
      </c>
      <c r="M141">
        <f t="shared" si="25"/>
        <v>0.52043273867588147</v>
      </c>
      <c r="N141">
        <v>1</v>
      </c>
      <c r="O141">
        <f t="shared" si="26"/>
        <v>66.930060375710426</v>
      </c>
      <c r="P141">
        <f t="shared" si="27"/>
        <v>1.892289687990061</v>
      </c>
      <c r="Q141">
        <f t="shared" si="28"/>
        <v>1.5828484982208068E-5</v>
      </c>
      <c r="R141">
        <f t="shared" si="29"/>
        <v>3.1656969964416136E-7</v>
      </c>
      <c r="S141">
        <f t="shared" si="30"/>
        <v>1263.5448068770261</v>
      </c>
      <c r="T141" t="str">
        <f t="shared" si="31"/>
        <v>Sands - clean sand to silty sand</v>
      </c>
    </row>
    <row r="142" spans="2:20" x14ac:dyDescent="0.3">
      <c r="B142" s="1">
        <v>2.64</v>
      </c>
      <c r="C142" s="1">
        <v>2.7890000000000001</v>
      </c>
      <c r="D142" s="1">
        <v>10.847</v>
      </c>
      <c r="E142" s="1">
        <v>52.625</v>
      </c>
      <c r="I142">
        <f t="shared" si="22"/>
        <v>50.160000000000004</v>
      </c>
      <c r="J142">
        <f t="shared" si="21"/>
        <v>16.088400000000004</v>
      </c>
      <c r="K142">
        <f t="shared" si="23"/>
        <v>34.071600000000004</v>
      </c>
      <c r="L142">
        <f t="shared" si="24"/>
        <v>2806.8924999999999</v>
      </c>
      <c r="M142">
        <f t="shared" si="25"/>
        <v>0.39347307002039555</v>
      </c>
      <c r="N142">
        <v>1</v>
      </c>
      <c r="O142">
        <f t="shared" si="26"/>
        <v>80.909980746428104</v>
      </c>
      <c r="P142">
        <f t="shared" si="27"/>
        <v>1.7617956539233037</v>
      </c>
      <c r="Q142">
        <f t="shared" si="28"/>
        <v>3.9458558183141954E-5</v>
      </c>
      <c r="R142">
        <f t="shared" si="29"/>
        <v>7.8917116366283907E-7</v>
      </c>
      <c r="S142">
        <f t="shared" si="30"/>
        <v>506.86089205724409</v>
      </c>
      <c r="T142" t="str">
        <f t="shared" si="31"/>
        <v>Sands - clean sand to silty sand</v>
      </c>
    </row>
    <row r="143" spans="2:20" x14ac:dyDescent="0.3">
      <c r="B143" s="1">
        <v>2.66</v>
      </c>
      <c r="C143" s="1">
        <v>3.0659999999999998</v>
      </c>
      <c r="D143" s="1">
        <v>11.166</v>
      </c>
      <c r="E143" s="1">
        <v>52.01</v>
      </c>
      <c r="I143">
        <f t="shared" si="22"/>
        <v>50.540000000000006</v>
      </c>
      <c r="J143">
        <f t="shared" si="21"/>
        <v>16.284600000000001</v>
      </c>
      <c r="K143">
        <f t="shared" si="23"/>
        <v>34.255400000000009</v>
      </c>
      <c r="L143">
        <f t="shared" si="24"/>
        <v>3083.6833999999999</v>
      </c>
      <c r="M143">
        <f t="shared" si="25"/>
        <v>0.36813294089557391</v>
      </c>
      <c r="N143">
        <v>1</v>
      </c>
      <c r="O143">
        <f t="shared" si="26"/>
        <v>88.544971011869634</v>
      </c>
      <c r="P143">
        <f t="shared" si="27"/>
        <v>1.7137190973414762</v>
      </c>
      <c r="Q143">
        <f t="shared" si="28"/>
        <v>5.5245122903228214E-5</v>
      </c>
      <c r="R143">
        <f t="shared" si="29"/>
        <v>1.1049024580645643E-6</v>
      </c>
      <c r="S143">
        <f t="shared" si="30"/>
        <v>362.02290716292919</v>
      </c>
      <c r="T143" t="str">
        <f t="shared" si="31"/>
        <v>Sands - clean sand to silty sand</v>
      </c>
    </row>
    <row r="144" spans="2:20" x14ac:dyDescent="0.3">
      <c r="B144" s="1">
        <v>2.68</v>
      </c>
      <c r="C144" s="1">
        <v>3.2149999999999999</v>
      </c>
      <c r="D144" s="1">
        <v>9.7829999999999995</v>
      </c>
      <c r="E144" s="1">
        <v>52.01</v>
      </c>
      <c r="I144">
        <f t="shared" si="22"/>
        <v>50.92</v>
      </c>
      <c r="J144">
        <f t="shared" si="21"/>
        <v>16.480800000000002</v>
      </c>
      <c r="K144">
        <f t="shared" si="23"/>
        <v>34.4392</v>
      </c>
      <c r="L144">
        <f t="shared" si="24"/>
        <v>3232.6833999999999</v>
      </c>
      <c r="M144">
        <f t="shared" si="25"/>
        <v>0.30747100805798444</v>
      </c>
      <c r="N144">
        <v>1</v>
      </c>
      <c r="O144">
        <f t="shared" si="26"/>
        <v>92.387842923180557</v>
      </c>
      <c r="P144">
        <f t="shared" si="27"/>
        <v>1.6625767631432538</v>
      </c>
      <c r="Q144">
        <f t="shared" si="28"/>
        <v>7.9025388586336404E-5</v>
      </c>
      <c r="R144">
        <f t="shared" si="29"/>
        <v>1.5805077717267281E-6</v>
      </c>
      <c r="S144">
        <f t="shared" si="30"/>
        <v>253.08322246526765</v>
      </c>
      <c r="T144" t="str">
        <f t="shared" si="31"/>
        <v>Sands - clean sand to silty sand</v>
      </c>
    </row>
    <row r="145" spans="2:20" x14ac:dyDescent="0.3">
      <c r="B145" s="1">
        <v>2.7</v>
      </c>
      <c r="C145" s="1">
        <v>3.2570000000000001</v>
      </c>
      <c r="D145" s="1">
        <v>9.7829999999999995</v>
      </c>
      <c r="E145" s="1">
        <v>51.4</v>
      </c>
      <c r="I145">
        <f t="shared" si="22"/>
        <v>51.300000000000004</v>
      </c>
      <c r="J145">
        <f t="shared" si="21"/>
        <v>16.677000000000003</v>
      </c>
      <c r="K145">
        <f t="shared" si="23"/>
        <v>34.623000000000005</v>
      </c>
      <c r="L145">
        <f t="shared" si="24"/>
        <v>3274.4760000000001</v>
      </c>
      <c r="M145">
        <f t="shared" si="25"/>
        <v>0.30352050275876963</v>
      </c>
      <c r="N145">
        <v>1</v>
      </c>
      <c r="O145">
        <f t="shared" si="26"/>
        <v>93.093492764925031</v>
      </c>
      <c r="P145">
        <f t="shared" si="27"/>
        <v>1.6571998150076868</v>
      </c>
      <c r="Q145">
        <f t="shared" si="28"/>
        <v>8.2056419425060765E-5</v>
      </c>
      <c r="R145">
        <f t="shared" si="29"/>
        <v>1.6411283885012153E-6</v>
      </c>
      <c r="S145">
        <f t="shared" si="30"/>
        <v>243.7347393431576</v>
      </c>
      <c r="T145" t="str">
        <f t="shared" si="31"/>
        <v>Sands - clean sand to silty sand</v>
      </c>
    </row>
    <row r="146" spans="2:20" x14ac:dyDescent="0.3">
      <c r="B146" s="1">
        <v>2.72</v>
      </c>
      <c r="C146" s="1">
        <v>3.2570000000000001</v>
      </c>
      <c r="D146" s="1">
        <v>10.528</v>
      </c>
      <c r="E146" s="1">
        <v>50.79</v>
      </c>
      <c r="I146">
        <f t="shared" si="22"/>
        <v>51.680000000000007</v>
      </c>
      <c r="J146">
        <f t="shared" si="21"/>
        <v>16.873200000000004</v>
      </c>
      <c r="K146">
        <f t="shared" si="23"/>
        <v>34.806800000000003</v>
      </c>
      <c r="L146">
        <f t="shared" si="24"/>
        <v>3274.2685999999999</v>
      </c>
      <c r="M146">
        <f t="shared" si="25"/>
        <v>0.32669388826113266</v>
      </c>
      <c r="N146">
        <v>1</v>
      </c>
      <c r="O146">
        <f t="shared" si="26"/>
        <v>92.585029362078672</v>
      </c>
      <c r="P146">
        <f t="shared" si="27"/>
        <v>1.673126618848275</v>
      </c>
      <c r="Q146">
        <f t="shared" si="28"/>
        <v>7.3399834165318884E-5</v>
      </c>
      <c r="R146">
        <f t="shared" si="29"/>
        <v>1.4679966833063776E-6</v>
      </c>
      <c r="S146">
        <f t="shared" si="30"/>
        <v>272.48017965481887</v>
      </c>
      <c r="T146" t="str">
        <f t="shared" si="31"/>
        <v>Sands - clean sand to silty sand</v>
      </c>
    </row>
    <row r="147" spans="2:20" x14ac:dyDescent="0.3">
      <c r="B147" s="1">
        <v>2.74</v>
      </c>
      <c r="C147" s="1">
        <v>3.194</v>
      </c>
      <c r="D147" s="1">
        <v>11.484999999999999</v>
      </c>
      <c r="E147" s="1">
        <v>50.18</v>
      </c>
      <c r="I147">
        <f t="shared" si="22"/>
        <v>52.06</v>
      </c>
      <c r="J147">
        <f t="shared" si="21"/>
        <v>17.069400000000002</v>
      </c>
      <c r="K147">
        <f t="shared" si="23"/>
        <v>34.990600000000001</v>
      </c>
      <c r="L147">
        <f t="shared" si="24"/>
        <v>3211.0612000000001</v>
      </c>
      <c r="M147">
        <f t="shared" si="25"/>
        <v>0.36356428101388499</v>
      </c>
      <c r="N147">
        <v>1</v>
      </c>
      <c r="O147">
        <f t="shared" si="26"/>
        <v>90.281424153915623</v>
      </c>
      <c r="P147">
        <f t="shared" si="27"/>
        <v>1.703736841619981</v>
      </c>
      <c r="Q147">
        <f t="shared" si="28"/>
        <v>5.9243403627846121E-5</v>
      </c>
      <c r="R147">
        <f t="shared" si="29"/>
        <v>1.1848680725569224E-6</v>
      </c>
      <c r="S147">
        <f t="shared" si="30"/>
        <v>337.59032694400122</v>
      </c>
      <c r="T147" t="str">
        <f t="shared" si="31"/>
        <v>Sands - clean sand to silty sand</v>
      </c>
    </row>
    <row r="148" spans="2:20" x14ac:dyDescent="0.3">
      <c r="B148" s="1">
        <v>2.76</v>
      </c>
      <c r="C148" s="1">
        <v>3.1429999999999998</v>
      </c>
      <c r="D148" s="1">
        <v>10.536</v>
      </c>
      <c r="E148" s="1">
        <v>49.57</v>
      </c>
      <c r="I148">
        <f t="shared" si="22"/>
        <v>52.44</v>
      </c>
      <c r="J148">
        <f t="shared" si="21"/>
        <v>17.265599999999999</v>
      </c>
      <c r="K148">
        <f t="shared" si="23"/>
        <v>35.174399999999999</v>
      </c>
      <c r="L148">
        <f t="shared" si="24"/>
        <v>3159.8537999999999</v>
      </c>
      <c r="M148">
        <f t="shared" si="25"/>
        <v>0.33906008913264141</v>
      </c>
      <c r="N148">
        <v>1</v>
      </c>
      <c r="O148">
        <f t="shared" si="26"/>
        <v>88.343050627729255</v>
      </c>
      <c r="P148">
        <f t="shared" si="27"/>
        <v>1.6985186672553916</v>
      </c>
      <c r="Q148">
        <f t="shared" si="28"/>
        <v>6.1447363222549067E-5</v>
      </c>
      <c r="R148">
        <f t="shared" si="29"/>
        <v>1.2289472644509814E-6</v>
      </c>
      <c r="S148">
        <f t="shared" si="30"/>
        <v>325.48182625126361</v>
      </c>
      <c r="T148" t="str">
        <f t="shared" si="31"/>
        <v>Sands - clean sand to silty sand</v>
      </c>
    </row>
    <row r="149" spans="2:20" x14ac:dyDescent="0.3">
      <c r="B149" s="1">
        <v>2.78</v>
      </c>
      <c r="C149" s="1">
        <v>3.069</v>
      </c>
      <c r="D149" s="1">
        <v>11.173999999999999</v>
      </c>
      <c r="E149" s="1">
        <v>49.57</v>
      </c>
      <c r="I149">
        <f t="shared" si="22"/>
        <v>52.819999999999993</v>
      </c>
      <c r="J149">
        <f t="shared" si="21"/>
        <v>17.4618</v>
      </c>
      <c r="K149">
        <f t="shared" si="23"/>
        <v>35.358199999999997</v>
      </c>
      <c r="L149">
        <f t="shared" si="24"/>
        <v>3085.8537999999999</v>
      </c>
      <c r="M149">
        <f t="shared" si="25"/>
        <v>0.36841000584958861</v>
      </c>
      <c r="N149">
        <v>1</v>
      </c>
      <c r="O149">
        <f t="shared" si="26"/>
        <v>85.780209399799759</v>
      </c>
      <c r="P149">
        <f t="shared" si="27"/>
        <v>1.7261217498582069</v>
      </c>
      <c r="Q149">
        <f t="shared" si="28"/>
        <v>5.0651216508801467E-5</v>
      </c>
      <c r="R149">
        <f t="shared" si="29"/>
        <v>1.0130243301760294E-6</v>
      </c>
      <c r="S149">
        <f t="shared" si="30"/>
        <v>394.85724881898301</v>
      </c>
      <c r="T149" t="str">
        <f t="shared" si="31"/>
        <v>Sands - clean sand to silty sand</v>
      </c>
    </row>
    <row r="150" spans="2:20" x14ac:dyDescent="0.3">
      <c r="B150" s="1">
        <v>2.8</v>
      </c>
      <c r="C150" s="1">
        <v>2.9620000000000002</v>
      </c>
      <c r="D150" s="1">
        <v>12.238</v>
      </c>
      <c r="E150" s="1">
        <v>48.96</v>
      </c>
      <c r="I150">
        <f t="shared" si="22"/>
        <v>53.199999999999996</v>
      </c>
      <c r="J150">
        <f t="shared" si="21"/>
        <v>17.657999999999998</v>
      </c>
      <c r="K150">
        <f t="shared" si="23"/>
        <v>35.542000000000002</v>
      </c>
      <c r="L150">
        <f t="shared" si="24"/>
        <v>2978.6464000000001</v>
      </c>
      <c r="M150">
        <f t="shared" si="25"/>
        <v>0.41832931890326203</v>
      </c>
      <c r="N150">
        <v>1</v>
      </c>
      <c r="O150">
        <f t="shared" si="26"/>
        <v>82.309560519948235</v>
      </c>
      <c r="P150">
        <f t="shared" si="27"/>
        <v>1.7677041263200308</v>
      </c>
      <c r="Q150">
        <f t="shared" si="28"/>
        <v>3.7859899430502439E-5</v>
      </c>
      <c r="R150">
        <f t="shared" si="29"/>
        <v>7.5719798861004884E-7</v>
      </c>
      <c r="S150">
        <f t="shared" si="30"/>
        <v>528.26342121465541</v>
      </c>
      <c r="T150" t="str">
        <f t="shared" si="31"/>
        <v>Sands - clean sand to silty sand</v>
      </c>
    </row>
    <row r="151" spans="2:20" x14ac:dyDescent="0.3">
      <c r="B151" s="1">
        <v>2.82</v>
      </c>
      <c r="C151" s="1">
        <v>2.8130000000000002</v>
      </c>
      <c r="D151" s="1">
        <v>13.407999999999999</v>
      </c>
      <c r="E151" s="1">
        <v>48.35</v>
      </c>
      <c r="I151">
        <f t="shared" si="22"/>
        <v>53.58</v>
      </c>
      <c r="J151">
        <f t="shared" si="21"/>
        <v>17.854199999999999</v>
      </c>
      <c r="K151">
        <f t="shared" si="23"/>
        <v>35.7258</v>
      </c>
      <c r="L151">
        <f t="shared" si="24"/>
        <v>2829.4389999999999</v>
      </c>
      <c r="M151">
        <f t="shared" si="25"/>
        <v>0.48302165203636066</v>
      </c>
      <c r="N151">
        <v>1</v>
      </c>
      <c r="O151">
        <f t="shared" si="26"/>
        <v>77.699001841806194</v>
      </c>
      <c r="P151">
        <f t="shared" si="27"/>
        <v>1.8199568663131815</v>
      </c>
      <c r="Q151">
        <f t="shared" si="28"/>
        <v>2.6262201331895641E-5</v>
      </c>
      <c r="R151">
        <f t="shared" si="29"/>
        <v>5.252440266379128E-7</v>
      </c>
      <c r="S151">
        <f t="shared" si="30"/>
        <v>761.55078347182769</v>
      </c>
      <c r="T151" t="str">
        <f t="shared" si="31"/>
        <v>Sands - clean sand to silty sand</v>
      </c>
    </row>
    <row r="152" spans="2:20" x14ac:dyDescent="0.3">
      <c r="B152" s="1">
        <v>2.84</v>
      </c>
      <c r="C152" s="1">
        <v>2.6960000000000002</v>
      </c>
      <c r="D152" s="1">
        <v>14.685</v>
      </c>
      <c r="E152" s="1">
        <v>47.74</v>
      </c>
      <c r="I152">
        <f t="shared" si="22"/>
        <v>53.959999999999994</v>
      </c>
      <c r="J152">
        <f t="shared" si="21"/>
        <v>18.0504</v>
      </c>
      <c r="K152">
        <f t="shared" si="23"/>
        <v>35.909599999999998</v>
      </c>
      <c r="L152">
        <f t="shared" si="24"/>
        <v>2712.2316000000001</v>
      </c>
      <c r="M152">
        <f t="shared" si="25"/>
        <v>0.55242662186963887</v>
      </c>
      <c r="N152">
        <v>1</v>
      </c>
      <c r="O152">
        <f t="shared" si="26"/>
        <v>74.026767215452139</v>
      </c>
      <c r="P152">
        <f t="shared" si="27"/>
        <v>1.867599708075935</v>
      </c>
      <c r="Q152">
        <f t="shared" si="28"/>
        <v>1.8814682218506584E-5</v>
      </c>
      <c r="R152">
        <f t="shared" si="29"/>
        <v>3.7629364437013172E-7</v>
      </c>
      <c r="S152">
        <f t="shared" si="30"/>
        <v>1062.9996174119544</v>
      </c>
      <c r="T152" t="str">
        <f t="shared" si="31"/>
        <v>Sands - clean sand to silty sand</v>
      </c>
    </row>
    <row r="153" spans="2:20" x14ac:dyDescent="0.3">
      <c r="B153" s="1">
        <v>2.86</v>
      </c>
      <c r="C153" s="1">
        <v>2.6859999999999999</v>
      </c>
      <c r="D153" s="1">
        <v>16.173999999999999</v>
      </c>
      <c r="E153" s="1">
        <v>47.74</v>
      </c>
      <c r="I153">
        <f t="shared" si="22"/>
        <v>54.339999999999996</v>
      </c>
      <c r="J153">
        <f t="shared" si="21"/>
        <v>18.246600000000001</v>
      </c>
      <c r="K153">
        <f t="shared" si="23"/>
        <v>36.093399999999995</v>
      </c>
      <c r="L153">
        <f t="shared" si="24"/>
        <v>2702.2316000000001</v>
      </c>
      <c r="M153">
        <f t="shared" si="25"/>
        <v>0.61082560932630325</v>
      </c>
      <c r="N153">
        <v>1</v>
      </c>
      <c r="O153">
        <f t="shared" si="26"/>
        <v>73.362210265588729</v>
      </c>
      <c r="P153">
        <f t="shared" si="27"/>
        <v>1.8937735564461893</v>
      </c>
      <c r="Q153">
        <f t="shared" si="28"/>
        <v>1.5664927470110991E-5</v>
      </c>
      <c r="R153">
        <f t="shared" si="29"/>
        <v>3.132985494022198E-7</v>
      </c>
      <c r="S153">
        <f t="shared" si="30"/>
        <v>1276.7374785590562</v>
      </c>
      <c r="T153" t="str">
        <f t="shared" si="31"/>
        <v>Sands - clean sand to silty sand</v>
      </c>
    </row>
    <row r="154" spans="2:20" x14ac:dyDescent="0.3">
      <c r="B154" s="1">
        <v>2.88</v>
      </c>
      <c r="C154" s="1">
        <v>2.718</v>
      </c>
      <c r="D154" s="1">
        <v>16.812000000000001</v>
      </c>
      <c r="E154" s="1">
        <v>48.35</v>
      </c>
      <c r="I154">
        <f t="shared" si="22"/>
        <v>54.72</v>
      </c>
      <c r="J154">
        <f t="shared" si="21"/>
        <v>18.442799999999998</v>
      </c>
      <c r="K154">
        <f t="shared" si="23"/>
        <v>36.277200000000001</v>
      </c>
      <c r="L154">
        <f t="shared" si="24"/>
        <v>2734.4389999999999</v>
      </c>
      <c r="M154">
        <f t="shared" si="25"/>
        <v>0.62737921401460373</v>
      </c>
      <c r="N154">
        <v>1</v>
      </c>
      <c r="O154">
        <f t="shared" si="26"/>
        <v>73.86785639465009</v>
      </c>
      <c r="P154">
        <f t="shared" si="27"/>
        <v>1.8974489069559193</v>
      </c>
      <c r="Q154">
        <f t="shared" si="28"/>
        <v>1.5267056852599839E-5</v>
      </c>
      <c r="R154">
        <f t="shared" si="29"/>
        <v>3.0534113705199676E-7</v>
      </c>
      <c r="S154">
        <f t="shared" si="30"/>
        <v>1310.0101868418853</v>
      </c>
      <c r="T154" t="str">
        <f t="shared" si="31"/>
        <v>Sands - clean sand to silty sand</v>
      </c>
    </row>
    <row r="155" spans="2:20" x14ac:dyDescent="0.3">
      <c r="B155" s="1">
        <v>2.9</v>
      </c>
      <c r="C155" s="1">
        <v>2.984</v>
      </c>
      <c r="D155" s="1">
        <v>16.919</v>
      </c>
      <c r="E155" s="1">
        <v>50.18</v>
      </c>
      <c r="I155">
        <f t="shared" si="22"/>
        <v>55.1</v>
      </c>
      <c r="J155">
        <f t="shared" si="21"/>
        <v>18.638999999999999</v>
      </c>
      <c r="K155">
        <f t="shared" si="23"/>
        <v>36.460999999999999</v>
      </c>
      <c r="L155">
        <f t="shared" si="24"/>
        <v>3001.0612000000001</v>
      </c>
      <c r="M155">
        <f t="shared" si="25"/>
        <v>0.57431170512361129</v>
      </c>
      <c r="N155">
        <v>1</v>
      </c>
      <c r="O155">
        <f t="shared" si="26"/>
        <v>80.797597432873488</v>
      </c>
      <c r="P155">
        <f t="shared" si="27"/>
        <v>1.8440319327301959</v>
      </c>
      <c r="Q155">
        <f t="shared" si="28"/>
        <v>2.2189265391109012E-5</v>
      </c>
      <c r="R155">
        <f t="shared" si="29"/>
        <v>4.4378530782218026E-7</v>
      </c>
      <c r="S155">
        <f t="shared" si="30"/>
        <v>901.33673411350401</v>
      </c>
      <c r="T155" t="str">
        <f t="shared" si="31"/>
        <v>Sands - clean sand to silty sand</v>
      </c>
    </row>
    <row r="156" spans="2:20" x14ac:dyDescent="0.3">
      <c r="B156" s="1">
        <v>2.92</v>
      </c>
      <c r="C156" s="1">
        <v>3.2149999999999999</v>
      </c>
      <c r="D156" s="1">
        <v>17.123999999999999</v>
      </c>
      <c r="E156" s="1">
        <v>51.4</v>
      </c>
      <c r="I156">
        <f t="shared" si="22"/>
        <v>55.48</v>
      </c>
      <c r="J156">
        <f t="shared" si="21"/>
        <v>18.8352</v>
      </c>
      <c r="K156">
        <f t="shared" si="23"/>
        <v>36.644799999999996</v>
      </c>
      <c r="L156">
        <f t="shared" si="24"/>
        <v>3232.4760000000001</v>
      </c>
      <c r="M156">
        <f t="shared" si="25"/>
        <v>0.53899973434023829</v>
      </c>
      <c r="N156">
        <v>1</v>
      </c>
      <c r="O156">
        <f t="shared" si="26"/>
        <v>86.697048421604165</v>
      </c>
      <c r="P156">
        <f t="shared" si="27"/>
        <v>1.8034776288671757</v>
      </c>
      <c r="Q156">
        <f t="shared" si="28"/>
        <v>2.9473248664823281E-5</v>
      </c>
      <c r="R156">
        <f t="shared" si="29"/>
        <v>5.8946497329646558E-7</v>
      </c>
      <c r="S156">
        <f t="shared" si="30"/>
        <v>678.58145627055592</v>
      </c>
      <c r="T156" t="str">
        <f t="shared" si="31"/>
        <v>Sands - clean sand to silty sand</v>
      </c>
    </row>
    <row r="157" spans="2:20" x14ac:dyDescent="0.3">
      <c r="B157" s="1">
        <v>2.94</v>
      </c>
      <c r="C157" s="1">
        <v>3.0550000000000002</v>
      </c>
      <c r="D157" s="1">
        <v>15.634</v>
      </c>
      <c r="E157" s="1">
        <v>50.79</v>
      </c>
      <c r="I157">
        <f t="shared" si="22"/>
        <v>55.86</v>
      </c>
      <c r="J157">
        <f t="shared" si="21"/>
        <v>19.031400000000001</v>
      </c>
      <c r="K157">
        <f t="shared" si="23"/>
        <v>36.828599999999994</v>
      </c>
      <c r="L157">
        <f t="shared" si="24"/>
        <v>3072.2685999999999</v>
      </c>
      <c r="M157">
        <f t="shared" si="25"/>
        <v>0.51829848250664723</v>
      </c>
      <c r="N157">
        <v>1</v>
      </c>
      <c r="O157">
        <f t="shared" si="26"/>
        <v>81.903971370076519</v>
      </c>
      <c r="P157">
        <f t="shared" si="27"/>
        <v>1.8156924589605425</v>
      </c>
      <c r="Q157">
        <f t="shared" si="28"/>
        <v>2.7057952170755374E-5</v>
      </c>
      <c r="R157">
        <f t="shared" si="29"/>
        <v>5.4115904341510753E-7</v>
      </c>
      <c r="S157">
        <f t="shared" si="30"/>
        <v>739.15423731202725</v>
      </c>
      <c r="T157" t="str">
        <f t="shared" si="31"/>
        <v>Sands - clean sand to silty sand</v>
      </c>
    </row>
    <row r="158" spans="2:20" x14ac:dyDescent="0.3">
      <c r="B158" s="1">
        <v>2.96</v>
      </c>
      <c r="C158" s="1">
        <v>2.7570000000000001</v>
      </c>
      <c r="D158" s="1">
        <v>15.847</v>
      </c>
      <c r="E158" s="1">
        <v>48.96</v>
      </c>
      <c r="I158">
        <f t="shared" si="22"/>
        <v>56.24</v>
      </c>
      <c r="J158">
        <f t="shared" si="21"/>
        <v>19.227599999999999</v>
      </c>
      <c r="K158">
        <f t="shared" si="23"/>
        <v>37.0124</v>
      </c>
      <c r="L158">
        <f t="shared" si="24"/>
        <v>2773.6464000000001</v>
      </c>
      <c r="M158">
        <f t="shared" si="25"/>
        <v>0.58316636039423464</v>
      </c>
      <c r="N158">
        <v>1</v>
      </c>
      <c r="O158">
        <f t="shared" si="26"/>
        <v>73.418810993072597</v>
      </c>
      <c r="P158">
        <f t="shared" si="27"/>
        <v>1.8828756863901119</v>
      </c>
      <c r="Q158">
        <f t="shared" si="28"/>
        <v>1.6906663677697106E-5</v>
      </c>
      <c r="R158">
        <f t="shared" si="29"/>
        <v>3.3813327355394212E-7</v>
      </c>
      <c r="S158">
        <f t="shared" si="30"/>
        <v>1182.965508823811</v>
      </c>
      <c r="T158" t="str">
        <f t="shared" si="31"/>
        <v>Sands - clean sand to silty sand</v>
      </c>
    </row>
    <row r="159" spans="2:20" x14ac:dyDescent="0.3">
      <c r="B159" s="1">
        <v>2.98</v>
      </c>
      <c r="C159" s="1">
        <v>2.3959999999999999</v>
      </c>
      <c r="D159" s="1">
        <v>16.803999999999998</v>
      </c>
      <c r="E159" s="1">
        <v>47.74</v>
      </c>
      <c r="I159">
        <f t="shared" si="22"/>
        <v>56.62</v>
      </c>
      <c r="J159">
        <f t="shared" si="21"/>
        <v>19.4238</v>
      </c>
      <c r="K159">
        <f t="shared" si="23"/>
        <v>37.196199999999997</v>
      </c>
      <c r="L159">
        <f t="shared" si="24"/>
        <v>2412.2316000000001</v>
      </c>
      <c r="M159">
        <f t="shared" si="25"/>
        <v>0.7133603858972335</v>
      </c>
      <c r="N159">
        <v>1</v>
      </c>
      <c r="O159">
        <f t="shared" si="26"/>
        <v>63.329361601453918</v>
      </c>
      <c r="P159">
        <f t="shared" si="27"/>
        <v>1.983817958785087</v>
      </c>
      <c r="Q159">
        <f t="shared" si="28"/>
        <v>8.3405253233050908E-6</v>
      </c>
      <c r="R159">
        <f t="shared" si="29"/>
        <v>1.6681050646610183E-7</v>
      </c>
      <c r="S159">
        <f t="shared" si="30"/>
        <v>2397.9304929530053</v>
      </c>
      <c r="T159" t="str">
        <f t="shared" si="31"/>
        <v>Sands - clean sand to silty sand</v>
      </c>
    </row>
    <row r="160" spans="2:20" x14ac:dyDescent="0.3">
      <c r="B160" s="1">
        <v>3</v>
      </c>
      <c r="C160" s="1">
        <v>1.9810000000000001</v>
      </c>
      <c r="D160" s="1">
        <v>19.358000000000001</v>
      </c>
      <c r="E160" s="1">
        <v>45.905000000000001</v>
      </c>
      <c r="I160">
        <f t="shared" si="22"/>
        <v>57</v>
      </c>
      <c r="J160">
        <f t="shared" si="21"/>
        <v>19.62</v>
      </c>
      <c r="K160">
        <f t="shared" si="23"/>
        <v>37.379999999999995</v>
      </c>
      <c r="L160">
        <f t="shared" si="24"/>
        <v>1996.6077</v>
      </c>
      <c r="M160">
        <f t="shared" si="25"/>
        <v>0.99803687106418471</v>
      </c>
      <c r="N160">
        <v>1</v>
      </c>
      <c r="O160">
        <f t="shared" si="26"/>
        <v>51.888916532905306</v>
      </c>
      <c r="P160">
        <f t="shared" si="27"/>
        <v>2.1368391490476859</v>
      </c>
      <c r="Q160">
        <f t="shared" si="28"/>
        <v>2.8576496763665998E-6</v>
      </c>
      <c r="R160">
        <f t="shared" si="29"/>
        <v>5.7152993527331998E-8</v>
      </c>
      <c r="S160">
        <f t="shared" si="30"/>
        <v>6998.7585131251253</v>
      </c>
      <c r="T160" t="str">
        <f t="shared" si="31"/>
        <v>Sand mixtures - silty sand to sandy silt</v>
      </c>
    </row>
    <row r="161" spans="2:20" x14ac:dyDescent="0.3">
      <c r="B161" s="1">
        <v>3.02</v>
      </c>
      <c r="C161" s="1">
        <v>1.764</v>
      </c>
      <c r="D161" s="1">
        <v>19.984000000000002</v>
      </c>
      <c r="E161" s="1">
        <v>47.13</v>
      </c>
      <c r="I161">
        <f t="shared" si="22"/>
        <v>57.38</v>
      </c>
      <c r="J161">
        <f t="shared" si="21"/>
        <v>19.816200000000002</v>
      </c>
      <c r="K161">
        <f t="shared" si="23"/>
        <v>37.563800000000001</v>
      </c>
      <c r="L161">
        <f t="shared" si="24"/>
        <v>1780.0242000000001</v>
      </c>
      <c r="M161">
        <f t="shared" si="25"/>
        <v>1.1600770489924734</v>
      </c>
      <c r="N161">
        <v>1</v>
      </c>
      <c r="O161">
        <f t="shared" si="26"/>
        <v>45.859156954301746</v>
      </c>
      <c r="P161">
        <f t="shared" si="27"/>
        <v>2.2182980189851143</v>
      </c>
      <c r="Q161">
        <f t="shared" si="28"/>
        <v>1.6157494705517146E-6</v>
      </c>
      <c r="R161">
        <f t="shared" si="29"/>
        <v>3.2314989411034293E-8</v>
      </c>
      <c r="S161">
        <f t="shared" si="30"/>
        <v>12378.156616799502</v>
      </c>
      <c r="T161" t="str">
        <f t="shared" si="31"/>
        <v>Sand mixtures - silty sand to sandy silt</v>
      </c>
    </row>
    <row r="162" spans="2:20" x14ac:dyDescent="0.3">
      <c r="B162" s="1">
        <v>3.04</v>
      </c>
      <c r="C162" s="1">
        <v>1.5940000000000001</v>
      </c>
      <c r="D162" s="1">
        <v>23.175000000000001</v>
      </c>
      <c r="E162" s="1">
        <v>45.905000000000001</v>
      </c>
      <c r="I162">
        <f t="shared" si="22"/>
        <v>57.76</v>
      </c>
      <c r="J162">
        <f t="shared" si="21"/>
        <v>20.012400000000003</v>
      </c>
      <c r="K162">
        <f t="shared" si="23"/>
        <v>37.747599999999991</v>
      </c>
      <c r="L162">
        <f t="shared" si="24"/>
        <v>1609.6077</v>
      </c>
      <c r="M162">
        <f t="shared" si="25"/>
        <v>1.4933810837236154</v>
      </c>
      <c r="N162">
        <v>1</v>
      </c>
      <c r="O162">
        <f t="shared" si="26"/>
        <v>41.111162034142581</v>
      </c>
      <c r="P162">
        <f t="shared" si="27"/>
        <v>2.3213352170759816</v>
      </c>
      <c r="Q162">
        <f t="shared" si="28"/>
        <v>7.8549050577390902E-7</v>
      </c>
      <c r="R162">
        <f t="shared" si="29"/>
        <v>1.5709810115478181E-8</v>
      </c>
      <c r="S162">
        <f t="shared" si="30"/>
        <v>25461.797250235235</v>
      </c>
      <c r="T162" t="str">
        <f t="shared" si="31"/>
        <v>Sand mixtures - silty sand to sandy silt</v>
      </c>
    </row>
    <row r="163" spans="2:20" x14ac:dyDescent="0.3">
      <c r="B163" s="1">
        <v>3.06</v>
      </c>
      <c r="C163" s="1">
        <v>1.2430000000000001</v>
      </c>
      <c r="D163" s="1">
        <v>30.622</v>
      </c>
      <c r="E163" s="1">
        <v>44.075000000000003</v>
      </c>
      <c r="I163">
        <f t="shared" si="22"/>
        <v>58.14</v>
      </c>
      <c r="J163">
        <f t="shared" si="21"/>
        <v>20.208600000000001</v>
      </c>
      <c r="K163">
        <f t="shared" si="23"/>
        <v>37.931399999999996</v>
      </c>
      <c r="L163">
        <f t="shared" si="24"/>
        <v>1257.9855</v>
      </c>
      <c r="M163">
        <f t="shared" si="25"/>
        <v>2.5521619241810716</v>
      </c>
      <c r="N163">
        <v>1</v>
      </c>
      <c r="O163">
        <f t="shared" si="26"/>
        <v>31.631985637229313</v>
      </c>
      <c r="P163">
        <f t="shared" si="27"/>
        <v>2.5548448401322776</v>
      </c>
      <c r="Q163">
        <f t="shared" si="28"/>
        <v>1.5320455792317354E-7</v>
      </c>
      <c r="R163">
        <f t="shared" si="29"/>
        <v>3.0640911584634708E-9</v>
      </c>
      <c r="S163">
        <f t="shared" si="30"/>
        <v>130544.41898542774</v>
      </c>
      <c r="T163" t="str">
        <f t="shared" si="31"/>
        <v>Sand mixtures - silty sand to sandy silt</v>
      </c>
    </row>
    <row r="164" spans="2:20" x14ac:dyDescent="0.3">
      <c r="B164" s="1">
        <v>3.08</v>
      </c>
      <c r="C164" s="1">
        <v>1.0189999999999999</v>
      </c>
      <c r="D164" s="1">
        <v>36.792000000000002</v>
      </c>
      <c r="E164" s="1">
        <v>41.634999999999998</v>
      </c>
      <c r="I164">
        <f t="shared" si="22"/>
        <v>58.52</v>
      </c>
      <c r="J164">
        <f t="shared" si="21"/>
        <v>20.404800000000002</v>
      </c>
      <c r="K164">
        <f t="shared" si="23"/>
        <v>38.115200000000002</v>
      </c>
      <c r="L164">
        <f t="shared" si="24"/>
        <v>1033.1559</v>
      </c>
      <c r="M164">
        <f t="shared" si="25"/>
        <v>3.7749481626933714</v>
      </c>
      <c r="N164">
        <v>1</v>
      </c>
      <c r="O164">
        <f t="shared" si="26"/>
        <v>25.570793279321634</v>
      </c>
      <c r="P164">
        <f t="shared" si="27"/>
        <v>2.7352857425804316</v>
      </c>
      <c r="Q164">
        <f t="shared" si="28"/>
        <v>4.3324278861494765E-8</v>
      </c>
      <c r="R164">
        <f t="shared" si="29"/>
        <v>8.6648557722989531E-10</v>
      </c>
      <c r="S164">
        <f t="shared" si="30"/>
        <v>461634.91985495831</v>
      </c>
      <c r="T164" t="str">
        <f t="shared" si="31"/>
        <v>Silt mixtures - Clayey silt to silty clay</v>
      </c>
    </row>
    <row r="165" spans="2:20" x14ac:dyDescent="0.3">
      <c r="B165" s="1">
        <v>3.1</v>
      </c>
      <c r="C165" s="1">
        <v>1.6579999999999999</v>
      </c>
      <c r="D165" s="1">
        <v>37.218000000000004</v>
      </c>
      <c r="E165" s="1">
        <v>39.19</v>
      </c>
      <c r="I165">
        <f t="shared" si="22"/>
        <v>58.9</v>
      </c>
      <c r="J165">
        <f t="shared" si="21"/>
        <v>20.601000000000003</v>
      </c>
      <c r="K165">
        <f t="shared" si="23"/>
        <v>38.298999999999992</v>
      </c>
      <c r="L165">
        <f t="shared" si="24"/>
        <v>1671.3245999999999</v>
      </c>
      <c r="M165">
        <f t="shared" si="25"/>
        <v>2.3082009540167028</v>
      </c>
      <c r="N165">
        <v>1</v>
      </c>
      <c r="O165">
        <f t="shared" si="26"/>
        <v>42.100958249562659</v>
      </c>
      <c r="P165">
        <f t="shared" si="27"/>
        <v>2.4317469925549688</v>
      </c>
      <c r="Q165">
        <f t="shared" si="28"/>
        <v>3.6265121984683851E-7</v>
      </c>
      <c r="R165">
        <f t="shared" si="29"/>
        <v>7.2530243969367707E-9</v>
      </c>
      <c r="S165">
        <f t="shared" si="30"/>
        <v>55149.407765529555</v>
      </c>
      <c r="T165" t="str">
        <f t="shared" si="31"/>
        <v>Sand mixtures - silty sand to sandy silt</v>
      </c>
    </row>
    <row r="166" spans="2:20" x14ac:dyDescent="0.3">
      <c r="B166" s="1">
        <v>3.12</v>
      </c>
      <c r="C166" s="1">
        <v>2.6040000000000001</v>
      </c>
      <c r="D166" s="1">
        <v>29.664999999999999</v>
      </c>
      <c r="E166" s="1">
        <v>57.505000000000003</v>
      </c>
      <c r="I166">
        <f t="shared" si="22"/>
        <v>59.28</v>
      </c>
      <c r="J166">
        <f t="shared" si="21"/>
        <v>20.797200000000004</v>
      </c>
      <c r="K166">
        <f t="shared" si="23"/>
        <v>38.482799999999997</v>
      </c>
      <c r="L166">
        <f t="shared" si="24"/>
        <v>2623.5517</v>
      </c>
      <c r="M166">
        <f t="shared" si="25"/>
        <v>1.1568586901302231</v>
      </c>
      <c r="N166">
        <v>1</v>
      </c>
      <c r="O166">
        <f t="shared" si="26"/>
        <v>66.634228798320294</v>
      </c>
      <c r="P166">
        <f t="shared" si="27"/>
        <v>2.0873717189783916</v>
      </c>
      <c r="Q166">
        <f t="shared" si="28"/>
        <v>4.0400800873470234E-6</v>
      </c>
      <c r="R166">
        <f t="shared" si="29"/>
        <v>8.0801601746940473E-8</v>
      </c>
      <c r="S166">
        <f t="shared" si="30"/>
        <v>4950.3969148129654</v>
      </c>
      <c r="T166" t="str">
        <f t="shared" si="31"/>
        <v>Sand mixtures - silty sand to sandy silt</v>
      </c>
    </row>
    <row r="167" spans="2:20" x14ac:dyDescent="0.3">
      <c r="B167" s="1">
        <v>3.14</v>
      </c>
      <c r="C167" s="1">
        <v>3.1150000000000002</v>
      </c>
      <c r="D167" s="1">
        <v>23.388000000000002</v>
      </c>
      <c r="E167" s="1">
        <v>47.74</v>
      </c>
      <c r="I167">
        <f t="shared" si="22"/>
        <v>59.660000000000004</v>
      </c>
      <c r="J167">
        <f t="shared" si="21"/>
        <v>20.993400000000001</v>
      </c>
      <c r="K167">
        <f t="shared" si="23"/>
        <v>38.666600000000003</v>
      </c>
      <c r="L167">
        <f t="shared" si="24"/>
        <v>3131.2316000000001</v>
      </c>
      <c r="M167">
        <f t="shared" si="25"/>
        <v>0.7614343093939272</v>
      </c>
      <c r="N167">
        <v>1</v>
      </c>
      <c r="O167">
        <f t="shared" si="26"/>
        <v>79.437333512643988</v>
      </c>
      <c r="P167">
        <f t="shared" si="27"/>
        <v>1.9179198659432461</v>
      </c>
      <c r="Q167">
        <f t="shared" si="28"/>
        <v>1.3228896161555721E-5</v>
      </c>
      <c r="R167">
        <f t="shared" si="29"/>
        <v>2.6457792323111441E-7</v>
      </c>
      <c r="S167">
        <f t="shared" si="30"/>
        <v>1511.8419372072535</v>
      </c>
      <c r="T167" t="str">
        <f t="shared" si="31"/>
        <v>Sands - clean sand to silty sand</v>
      </c>
    </row>
    <row r="168" spans="2:20" x14ac:dyDescent="0.3">
      <c r="B168" s="1">
        <v>3.16</v>
      </c>
      <c r="C168" s="1">
        <v>3.5089999999999999</v>
      </c>
      <c r="D168" s="1">
        <v>24.876999999999999</v>
      </c>
      <c r="E168" s="1">
        <v>47.13</v>
      </c>
      <c r="I168">
        <f t="shared" si="22"/>
        <v>60.040000000000006</v>
      </c>
      <c r="J168">
        <f t="shared" si="21"/>
        <v>21.189600000000002</v>
      </c>
      <c r="K168">
        <f t="shared" si="23"/>
        <v>38.850400000000008</v>
      </c>
      <c r="L168">
        <f t="shared" si="24"/>
        <v>3525.0241999999998</v>
      </c>
      <c r="M168">
        <f t="shared" si="25"/>
        <v>0.71795421173926277</v>
      </c>
      <c r="N168">
        <v>1</v>
      </c>
      <c r="O168">
        <f t="shared" si="26"/>
        <v>89.187864217614219</v>
      </c>
      <c r="P168">
        <f t="shared" si="27"/>
        <v>1.8621103031337169</v>
      </c>
      <c r="Q168">
        <f t="shared" si="28"/>
        <v>1.9551706917055922E-5</v>
      </c>
      <c r="R168">
        <f t="shared" si="29"/>
        <v>3.9103413834111844E-7</v>
      </c>
      <c r="S168">
        <f t="shared" si="30"/>
        <v>1022.928590575026</v>
      </c>
      <c r="T168" t="str">
        <f t="shared" si="31"/>
        <v>Sands - clean sand to silty sand</v>
      </c>
    </row>
    <row r="169" spans="2:20" x14ac:dyDescent="0.3">
      <c r="B169" s="1">
        <v>3.18</v>
      </c>
      <c r="C169" s="1">
        <v>3.9239999999999999</v>
      </c>
      <c r="D169" s="1">
        <v>20.940999999999999</v>
      </c>
      <c r="E169" s="1">
        <v>48.96</v>
      </c>
      <c r="I169">
        <f t="shared" si="22"/>
        <v>60.42</v>
      </c>
      <c r="J169">
        <f t="shared" si="21"/>
        <v>21.385800000000003</v>
      </c>
      <c r="K169">
        <f t="shared" si="23"/>
        <v>39.034199999999998</v>
      </c>
      <c r="L169">
        <f t="shared" si="24"/>
        <v>3940.6464000000001</v>
      </c>
      <c r="M169">
        <f t="shared" si="25"/>
        <v>0.53968500394719232</v>
      </c>
      <c r="N169">
        <v>1</v>
      </c>
      <c r="O169">
        <f t="shared" si="26"/>
        <v>99.405813363665715</v>
      </c>
      <c r="P169">
        <f t="shared" si="27"/>
        <v>1.7535926846480281</v>
      </c>
      <c r="Q169">
        <f t="shared" si="28"/>
        <v>4.1790564606720912E-5</v>
      </c>
      <c r="R169">
        <f t="shared" si="29"/>
        <v>8.358112921344183E-7</v>
      </c>
      <c r="S169">
        <f t="shared" si="30"/>
        <v>478.5769273091737</v>
      </c>
      <c r="T169" t="str">
        <f t="shared" si="31"/>
        <v>Sands - clean sand to silty sand</v>
      </c>
    </row>
    <row r="170" spans="2:20" x14ac:dyDescent="0.3">
      <c r="B170" s="1">
        <v>3.2</v>
      </c>
      <c r="C170" s="1">
        <v>4.0620000000000003</v>
      </c>
      <c r="D170" s="1">
        <v>18.600999999999999</v>
      </c>
      <c r="E170" s="1">
        <v>48.96</v>
      </c>
      <c r="I170">
        <f t="shared" si="22"/>
        <v>60.800000000000004</v>
      </c>
      <c r="J170">
        <f t="shared" si="21"/>
        <v>21.582000000000004</v>
      </c>
      <c r="K170">
        <f t="shared" si="23"/>
        <v>39.218000000000004</v>
      </c>
      <c r="L170">
        <f t="shared" si="24"/>
        <v>4078.6464000000005</v>
      </c>
      <c r="M170">
        <f t="shared" si="25"/>
        <v>0.46295946007293853</v>
      </c>
      <c r="N170">
        <v>1</v>
      </c>
      <c r="O170">
        <f t="shared" si="26"/>
        <v>102.44903870671631</v>
      </c>
      <c r="P170">
        <f t="shared" si="27"/>
        <v>1.7071331421129206</v>
      </c>
      <c r="Q170">
        <f t="shared" si="28"/>
        <v>5.7851583116276923E-5</v>
      </c>
      <c r="R170">
        <f t="shared" si="29"/>
        <v>1.1570316623255385E-6</v>
      </c>
      <c r="S170">
        <f t="shared" si="30"/>
        <v>345.71223331609866</v>
      </c>
      <c r="T170" t="str">
        <f t="shared" si="31"/>
        <v>Sands - clean sand to silty sand</v>
      </c>
    </row>
    <row r="171" spans="2:20" x14ac:dyDescent="0.3">
      <c r="B171" s="1">
        <v>3.22</v>
      </c>
      <c r="C171" s="1">
        <v>4.1360000000000001</v>
      </c>
      <c r="D171" s="1">
        <v>16.472999999999999</v>
      </c>
      <c r="E171" s="1">
        <v>48.35</v>
      </c>
      <c r="I171">
        <f t="shared" si="22"/>
        <v>61.180000000000007</v>
      </c>
      <c r="J171">
        <f t="shared" si="21"/>
        <v>21.778200000000002</v>
      </c>
      <c r="K171">
        <f t="shared" si="23"/>
        <v>39.401800000000009</v>
      </c>
      <c r="L171">
        <f t="shared" si="24"/>
        <v>4152.4390000000003</v>
      </c>
      <c r="M171">
        <f t="shared" si="25"/>
        <v>0.40263889428657529</v>
      </c>
      <c r="N171">
        <v>1</v>
      </c>
      <c r="O171">
        <f t="shared" si="26"/>
        <v>103.83431721393438</v>
      </c>
      <c r="P171">
        <f t="shared" si="27"/>
        <v>1.6714097937573049</v>
      </c>
      <c r="Q171">
        <f t="shared" si="28"/>
        <v>7.4287240634320672E-5</v>
      </c>
      <c r="R171">
        <f t="shared" si="29"/>
        <v>1.4857448126864134E-6</v>
      </c>
      <c r="S171">
        <f t="shared" si="30"/>
        <v>269.22523745968846</v>
      </c>
      <c r="T171" t="str">
        <f t="shared" si="31"/>
        <v>Sands - clean sand to silty sand</v>
      </c>
    </row>
    <row r="172" spans="2:20" x14ac:dyDescent="0.3">
      <c r="B172" s="1">
        <v>3.24</v>
      </c>
      <c r="C172" s="1">
        <v>4.2409999999999997</v>
      </c>
      <c r="D172" s="1">
        <v>15.618</v>
      </c>
      <c r="E172" s="1">
        <v>47.74</v>
      </c>
      <c r="I172">
        <f t="shared" si="22"/>
        <v>61.56</v>
      </c>
      <c r="J172">
        <f t="shared" si="21"/>
        <v>21.974400000000003</v>
      </c>
      <c r="K172">
        <f t="shared" si="23"/>
        <v>39.585599999999999</v>
      </c>
      <c r="L172">
        <f t="shared" si="24"/>
        <v>4257.2316000000001</v>
      </c>
      <c r="M172">
        <f t="shared" si="25"/>
        <v>0.37224076355260982</v>
      </c>
      <c r="N172">
        <v>1</v>
      </c>
      <c r="O172">
        <f t="shared" si="26"/>
        <v>105.98984479204559</v>
      </c>
      <c r="P172">
        <f t="shared" si="27"/>
        <v>1.6470166539183231</v>
      </c>
      <c r="Q172">
        <f t="shared" si="28"/>
        <v>8.8118961871062223E-5</v>
      </c>
      <c r="R172">
        <f t="shared" si="29"/>
        <v>1.7623792374212445E-6</v>
      </c>
      <c r="S172">
        <f t="shared" si="30"/>
        <v>226.96590580883691</v>
      </c>
      <c r="T172" t="str">
        <f t="shared" si="31"/>
        <v>Sands - clean sand to silty sand</v>
      </c>
    </row>
    <row r="173" spans="2:20" x14ac:dyDescent="0.3">
      <c r="B173" s="1">
        <v>3.26</v>
      </c>
      <c r="C173" s="1">
        <v>4.2309999999999999</v>
      </c>
      <c r="D173" s="1">
        <v>14.448</v>
      </c>
      <c r="E173" s="1">
        <v>47.13</v>
      </c>
      <c r="I173">
        <f t="shared" si="22"/>
        <v>61.94</v>
      </c>
      <c r="J173">
        <f t="shared" si="21"/>
        <v>22.1706</v>
      </c>
      <c r="K173">
        <f t="shared" si="23"/>
        <v>39.769399999999997</v>
      </c>
      <c r="L173">
        <f t="shared" si="24"/>
        <v>4247.0241999999998</v>
      </c>
      <c r="M173">
        <f t="shared" si="25"/>
        <v>0.34522602914416867</v>
      </c>
      <c r="N173">
        <v>1</v>
      </c>
      <c r="O173">
        <f t="shared" si="26"/>
        <v>105.23377772860542</v>
      </c>
      <c r="P173">
        <f t="shared" si="27"/>
        <v>1.6343119787820823</v>
      </c>
      <c r="Q173">
        <f t="shared" si="28"/>
        <v>9.6314480060190276E-5</v>
      </c>
      <c r="R173">
        <f t="shared" si="29"/>
        <v>1.9262896012038054E-6</v>
      </c>
      <c r="S173">
        <f t="shared" si="30"/>
        <v>207.65309626861199</v>
      </c>
      <c r="T173" t="str">
        <f t="shared" si="31"/>
        <v>Sands - clean sand to silty sand</v>
      </c>
    </row>
    <row r="174" spans="2:20" x14ac:dyDescent="0.3">
      <c r="B174" s="1">
        <v>3.28</v>
      </c>
      <c r="C174" s="1">
        <v>4.22</v>
      </c>
      <c r="D174" s="1">
        <v>14.129</v>
      </c>
      <c r="E174" s="1">
        <v>47.74</v>
      </c>
      <c r="I174">
        <f t="shared" si="22"/>
        <v>62.319999999999993</v>
      </c>
      <c r="J174">
        <f t="shared" si="21"/>
        <v>22.366799999999998</v>
      </c>
      <c r="K174">
        <f t="shared" si="23"/>
        <v>39.953199999999995</v>
      </c>
      <c r="L174">
        <f t="shared" si="24"/>
        <v>4236.2316000000001</v>
      </c>
      <c r="M174">
        <f t="shared" si="25"/>
        <v>0.33850740873381213</v>
      </c>
      <c r="N174">
        <v>1</v>
      </c>
      <c r="O174">
        <f t="shared" si="26"/>
        <v>104.47001992331029</v>
      </c>
      <c r="P174">
        <f t="shared" si="27"/>
        <v>1.6331802122852042</v>
      </c>
      <c r="Q174">
        <f t="shared" si="28"/>
        <v>9.7080533577871284E-5</v>
      </c>
      <c r="R174">
        <f t="shared" si="29"/>
        <v>1.9416106715574256E-6</v>
      </c>
      <c r="S174">
        <f t="shared" si="30"/>
        <v>206.01452487853689</v>
      </c>
      <c r="T174" t="str">
        <f t="shared" si="31"/>
        <v>Sands - clean sand to silty sand</v>
      </c>
    </row>
    <row r="175" spans="2:20" x14ac:dyDescent="0.3">
      <c r="B175" s="1">
        <v>3.3</v>
      </c>
      <c r="C175" s="1">
        <v>3.95</v>
      </c>
      <c r="D175" s="1">
        <v>11.351000000000001</v>
      </c>
      <c r="E175" s="1">
        <v>52.625</v>
      </c>
      <c r="I175">
        <f t="shared" si="22"/>
        <v>62.699999999999996</v>
      </c>
      <c r="J175">
        <f t="shared" si="21"/>
        <v>22.562999999999999</v>
      </c>
      <c r="K175">
        <f t="shared" si="23"/>
        <v>40.137</v>
      </c>
      <c r="L175">
        <f t="shared" si="24"/>
        <v>3967.8924999999999</v>
      </c>
      <c r="M175">
        <f t="shared" si="25"/>
        <v>0.29066428863621963</v>
      </c>
      <c r="N175">
        <v>1</v>
      </c>
      <c r="O175">
        <f t="shared" si="26"/>
        <v>97.29657174178439</v>
      </c>
      <c r="P175">
        <f t="shared" si="27"/>
        <v>1.6318881980358926</v>
      </c>
      <c r="Q175">
        <f t="shared" si="28"/>
        <v>9.7962504104170565E-5</v>
      </c>
      <c r="R175">
        <f t="shared" si="29"/>
        <v>1.9592500820834112E-6</v>
      </c>
      <c r="S175">
        <f t="shared" si="30"/>
        <v>204.1597464549555</v>
      </c>
      <c r="T175" t="str">
        <f t="shared" si="31"/>
        <v>Sands - clean sand to silty sand</v>
      </c>
    </row>
    <row r="176" spans="2:20" x14ac:dyDescent="0.3">
      <c r="B176" s="1">
        <v>3.32</v>
      </c>
      <c r="C176" s="1">
        <v>3.8650000000000002</v>
      </c>
      <c r="D176" s="1">
        <v>11.457000000000001</v>
      </c>
      <c r="E176" s="1">
        <v>51.4</v>
      </c>
      <c r="I176">
        <f t="shared" si="22"/>
        <v>63.08</v>
      </c>
      <c r="J176">
        <f t="shared" si="21"/>
        <v>22.7592</v>
      </c>
      <c r="K176">
        <f t="shared" si="23"/>
        <v>40.320799999999998</v>
      </c>
      <c r="L176">
        <f t="shared" si="24"/>
        <v>3882.4760000000001</v>
      </c>
      <c r="M176">
        <f t="shared" si="25"/>
        <v>0.29996889560548318</v>
      </c>
      <c r="N176">
        <v>1</v>
      </c>
      <c r="O176">
        <f t="shared" si="26"/>
        <v>94.725203865002683</v>
      </c>
      <c r="P176">
        <f t="shared" si="27"/>
        <v>1.6481991444412576</v>
      </c>
      <c r="Q176">
        <f t="shared" si="28"/>
        <v>8.7392588077107931E-5</v>
      </c>
      <c r="R176">
        <f t="shared" si="29"/>
        <v>1.7478517615421587E-6</v>
      </c>
      <c r="S176">
        <f t="shared" si="30"/>
        <v>228.85235968013293</v>
      </c>
      <c r="T176" t="str">
        <f t="shared" si="31"/>
        <v>Sands - clean sand to silty sand</v>
      </c>
    </row>
    <row r="177" spans="2:20" x14ac:dyDescent="0.3">
      <c r="B177" s="1">
        <v>3.34</v>
      </c>
      <c r="C177" s="1">
        <v>3.6309999999999998</v>
      </c>
      <c r="D177" s="1">
        <v>12.521000000000001</v>
      </c>
      <c r="E177" s="1">
        <v>50.18</v>
      </c>
      <c r="I177">
        <f t="shared" si="22"/>
        <v>63.459999999999994</v>
      </c>
      <c r="J177">
        <f t="shared" si="21"/>
        <v>22.955400000000001</v>
      </c>
      <c r="K177">
        <f t="shared" si="23"/>
        <v>40.504599999999996</v>
      </c>
      <c r="L177">
        <f t="shared" si="24"/>
        <v>3648.0612000000001</v>
      </c>
      <c r="M177">
        <f t="shared" si="25"/>
        <v>0.34929966546906255</v>
      </c>
      <c r="N177">
        <v>1</v>
      </c>
      <c r="O177">
        <f t="shared" si="26"/>
        <v>88.498619909837416</v>
      </c>
      <c r="P177">
        <f t="shared" si="27"/>
        <v>1.7035826592509706</v>
      </c>
      <c r="Q177">
        <f t="shared" si="28"/>
        <v>5.9307376870754967E-5</v>
      </c>
      <c r="R177">
        <f t="shared" si="29"/>
        <v>1.1861475374150994E-6</v>
      </c>
      <c r="S177">
        <f t="shared" si="30"/>
        <v>337.22617750545282</v>
      </c>
      <c r="T177" t="str">
        <f t="shared" si="31"/>
        <v>Sands - clean sand to silty sand</v>
      </c>
    </row>
    <row r="178" spans="2:20" x14ac:dyDescent="0.3">
      <c r="B178" s="1">
        <v>3.36</v>
      </c>
      <c r="C178" s="1">
        <v>3.3860000000000001</v>
      </c>
      <c r="D178" s="1">
        <v>14.968</v>
      </c>
      <c r="E178" s="1">
        <v>48.96</v>
      </c>
      <c r="I178">
        <f t="shared" si="22"/>
        <v>63.839999999999996</v>
      </c>
      <c r="J178">
        <f t="shared" si="21"/>
        <v>23.151599999999998</v>
      </c>
      <c r="K178">
        <f t="shared" si="23"/>
        <v>40.688400000000001</v>
      </c>
      <c r="L178">
        <f t="shared" si="24"/>
        <v>3402.6464000000001</v>
      </c>
      <c r="M178">
        <f t="shared" si="25"/>
        <v>0.44830392082631687</v>
      </c>
      <c r="N178">
        <v>1</v>
      </c>
      <c r="O178">
        <f t="shared" si="26"/>
        <v>82.057942804337344</v>
      </c>
      <c r="P178">
        <f t="shared" si="27"/>
        <v>1.7833674094695326</v>
      </c>
      <c r="Q178">
        <f t="shared" si="28"/>
        <v>3.3928376219479613E-5</v>
      </c>
      <c r="R178">
        <f t="shared" si="29"/>
        <v>6.7856752438959226E-7</v>
      </c>
      <c r="S178">
        <f t="shared" si="30"/>
        <v>589.47707578523068</v>
      </c>
      <c r="T178" t="str">
        <f t="shared" si="31"/>
        <v>Sands - clean sand to silty sand</v>
      </c>
    </row>
    <row r="179" spans="2:20" x14ac:dyDescent="0.3">
      <c r="B179" s="1">
        <v>3.38</v>
      </c>
      <c r="C179" s="1">
        <v>3.0459999999999998</v>
      </c>
      <c r="D179" s="1">
        <v>17.84</v>
      </c>
      <c r="E179" s="1">
        <v>47.74</v>
      </c>
      <c r="I179">
        <f t="shared" si="22"/>
        <v>64.22</v>
      </c>
      <c r="J179">
        <f t="shared" si="21"/>
        <v>23.347799999999999</v>
      </c>
      <c r="K179">
        <f t="shared" si="23"/>
        <v>40.872199999999999</v>
      </c>
      <c r="L179">
        <f t="shared" si="24"/>
        <v>3062.2316000000001</v>
      </c>
      <c r="M179">
        <f t="shared" si="25"/>
        <v>0.59506107314594769</v>
      </c>
      <c r="N179">
        <v>1</v>
      </c>
      <c r="O179">
        <f t="shared" si="26"/>
        <v>73.350874188323615</v>
      </c>
      <c r="P179">
        <f t="shared" si="27"/>
        <v>1.8878233045900479</v>
      </c>
      <c r="Q179">
        <f t="shared" si="28"/>
        <v>1.6331164525175117E-5</v>
      </c>
      <c r="R179">
        <f t="shared" si="29"/>
        <v>3.2662329050350234E-7</v>
      </c>
      <c r="S179">
        <f t="shared" si="30"/>
        <v>1224.6524103758329</v>
      </c>
      <c r="T179" t="str">
        <f t="shared" si="31"/>
        <v>Sands - clean sand to silty sand</v>
      </c>
    </row>
    <row r="180" spans="2:20" x14ac:dyDescent="0.3">
      <c r="B180" s="1">
        <v>3.4</v>
      </c>
      <c r="C180" s="1">
        <v>2.7160000000000002</v>
      </c>
      <c r="D180" s="1">
        <v>19.754999999999999</v>
      </c>
      <c r="E180" s="1">
        <v>45.905000000000001</v>
      </c>
      <c r="I180">
        <f t="shared" si="22"/>
        <v>64.599999999999994</v>
      </c>
      <c r="J180">
        <f t="shared" si="21"/>
        <v>23.544</v>
      </c>
      <c r="K180">
        <f t="shared" si="23"/>
        <v>41.055999999999997</v>
      </c>
      <c r="L180">
        <f t="shared" si="24"/>
        <v>2731.6077</v>
      </c>
      <c r="M180">
        <f t="shared" si="25"/>
        <v>0.74071777145600293</v>
      </c>
      <c r="N180">
        <v>1</v>
      </c>
      <c r="O180">
        <f t="shared" si="26"/>
        <v>64.960242108339841</v>
      </c>
      <c r="P180">
        <f t="shared" si="27"/>
        <v>1.9834717062076375</v>
      </c>
      <c r="Q180">
        <f t="shared" si="28"/>
        <v>8.3607649315788949E-6</v>
      </c>
      <c r="R180">
        <f t="shared" si="29"/>
        <v>1.6721529863157789E-7</v>
      </c>
      <c r="S180">
        <f t="shared" si="30"/>
        <v>2392.1256205229879</v>
      </c>
      <c r="T180" t="str">
        <f t="shared" si="31"/>
        <v>Sands - clean sand to silty sand</v>
      </c>
    </row>
    <row r="181" spans="2:20" x14ac:dyDescent="0.3">
      <c r="B181" s="1">
        <v>3.42</v>
      </c>
      <c r="C181" s="1">
        <v>2.4609999999999999</v>
      </c>
      <c r="D181" s="1">
        <v>20.5</v>
      </c>
      <c r="E181" s="1">
        <v>45.295000000000002</v>
      </c>
      <c r="I181">
        <f t="shared" si="22"/>
        <v>64.98</v>
      </c>
      <c r="J181">
        <f t="shared" si="21"/>
        <v>23.740200000000002</v>
      </c>
      <c r="K181">
        <f t="shared" si="23"/>
        <v>41.239800000000002</v>
      </c>
      <c r="L181">
        <f t="shared" si="24"/>
        <v>2476.4002999999998</v>
      </c>
      <c r="M181">
        <f t="shared" si="25"/>
        <v>0.85012139940930254</v>
      </c>
      <c r="N181">
        <v>1</v>
      </c>
      <c r="O181">
        <f t="shared" si="26"/>
        <v>58.473132750401305</v>
      </c>
      <c r="P181">
        <f t="shared" si="27"/>
        <v>2.0546688500076682</v>
      </c>
      <c r="Q181">
        <f t="shared" si="28"/>
        <v>5.0793331164894547E-6</v>
      </c>
      <c r="R181">
        <f t="shared" si="29"/>
        <v>1.015866623297891E-7</v>
      </c>
      <c r="S181">
        <f t="shared" si="30"/>
        <v>3937.5247776272763</v>
      </c>
      <c r="T181" t="str">
        <f t="shared" si="31"/>
        <v>Sand mixtures - silty sand to sandy silt</v>
      </c>
    </row>
    <row r="182" spans="2:20" x14ac:dyDescent="0.3">
      <c r="B182" s="1">
        <v>3.44</v>
      </c>
      <c r="C182" s="1">
        <v>2.2050000000000001</v>
      </c>
      <c r="D182" s="1">
        <v>20.818999999999999</v>
      </c>
      <c r="E182" s="1">
        <v>44.075000000000003</v>
      </c>
      <c r="I182">
        <f t="shared" si="22"/>
        <v>65.36</v>
      </c>
      <c r="J182">
        <f t="shared" si="21"/>
        <v>23.936399999999999</v>
      </c>
      <c r="K182">
        <f t="shared" si="23"/>
        <v>41.4236</v>
      </c>
      <c r="L182">
        <f t="shared" si="24"/>
        <v>2219.9854999999998</v>
      </c>
      <c r="M182">
        <f t="shared" si="25"/>
        <v>0.96624680251858175</v>
      </c>
      <c r="N182">
        <v>1</v>
      </c>
      <c r="O182">
        <f t="shared" si="26"/>
        <v>52.014443457352805</v>
      </c>
      <c r="P182">
        <f t="shared" si="27"/>
        <v>2.1279845943129185</v>
      </c>
      <c r="Q182">
        <f t="shared" si="28"/>
        <v>3.040372763086843E-6</v>
      </c>
      <c r="R182">
        <f t="shared" si="29"/>
        <v>6.0807455261736866E-8</v>
      </c>
      <c r="S182">
        <f t="shared" si="30"/>
        <v>6578.1407605080349</v>
      </c>
      <c r="T182" t="str">
        <f t="shared" si="31"/>
        <v>Sand mixtures - silty sand to sandy silt</v>
      </c>
    </row>
    <row r="183" spans="2:20" x14ac:dyDescent="0.3">
      <c r="B183" s="1">
        <v>3.46</v>
      </c>
      <c r="C183" s="1">
        <v>1.9710000000000001</v>
      </c>
      <c r="D183" s="1">
        <v>21.67</v>
      </c>
      <c r="E183" s="1">
        <v>43.465000000000003</v>
      </c>
      <c r="I183">
        <f t="shared" si="22"/>
        <v>65.739999999999995</v>
      </c>
      <c r="J183">
        <f t="shared" si="21"/>
        <v>24.1326</v>
      </c>
      <c r="K183">
        <f t="shared" si="23"/>
        <v>41.607399999999998</v>
      </c>
      <c r="L183">
        <f t="shared" si="24"/>
        <v>1985.7781</v>
      </c>
      <c r="M183">
        <f t="shared" si="25"/>
        <v>1.1286234372120012</v>
      </c>
      <c r="N183">
        <v>1</v>
      </c>
      <c r="O183">
        <f t="shared" si="26"/>
        <v>46.146553257353261</v>
      </c>
      <c r="P183">
        <f t="shared" si="27"/>
        <v>2.2091885621778808</v>
      </c>
      <c r="Q183">
        <f t="shared" si="28"/>
        <v>1.7221333255049939E-6</v>
      </c>
      <c r="R183">
        <f t="shared" si="29"/>
        <v>3.4442666510099876E-8</v>
      </c>
      <c r="S183">
        <f t="shared" si="30"/>
        <v>11613.502685185686</v>
      </c>
      <c r="T183" t="str">
        <f t="shared" si="31"/>
        <v>Sand mixtures - silty sand to sandy silt</v>
      </c>
    </row>
    <row r="184" spans="2:20" x14ac:dyDescent="0.3">
      <c r="B184" s="1">
        <v>3.48</v>
      </c>
      <c r="C184" s="1">
        <v>1.78</v>
      </c>
      <c r="D184" s="1">
        <v>22.308</v>
      </c>
      <c r="E184" s="1">
        <v>42.854999999999997</v>
      </c>
      <c r="I184">
        <f t="shared" si="22"/>
        <v>66.12</v>
      </c>
      <c r="J184">
        <f t="shared" si="21"/>
        <v>24.328800000000001</v>
      </c>
      <c r="K184">
        <f t="shared" si="23"/>
        <v>41.791200000000003</v>
      </c>
      <c r="L184">
        <f t="shared" si="24"/>
        <v>1794.5707</v>
      </c>
      <c r="M184">
        <f t="shared" si="25"/>
        <v>1.2906355963754133</v>
      </c>
      <c r="N184">
        <v>1</v>
      </c>
      <c r="O184">
        <f t="shared" si="26"/>
        <v>41.359202415819588</v>
      </c>
      <c r="P184">
        <f t="shared" si="27"/>
        <v>2.2817171388767106</v>
      </c>
      <c r="Q184">
        <f t="shared" si="28"/>
        <v>1.0365252780193879E-6</v>
      </c>
      <c r="R184">
        <f t="shared" si="29"/>
        <v>2.073050556038776E-8</v>
      </c>
      <c r="S184">
        <f t="shared" si="30"/>
        <v>19295.236135694035</v>
      </c>
      <c r="T184" t="str">
        <f t="shared" si="31"/>
        <v>Sand mixtures - silty sand to sandy silt</v>
      </c>
    </row>
    <row r="185" spans="2:20" x14ac:dyDescent="0.3">
      <c r="B185" s="1">
        <v>3.5</v>
      </c>
      <c r="C185" s="1">
        <v>1.714</v>
      </c>
      <c r="D185" s="1">
        <v>22.091999999999999</v>
      </c>
      <c r="E185" s="1">
        <v>42.244999999999997</v>
      </c>
      <c r="I185">
        <f t="shared" si="22"/>
        <v>66.5</v>
      </c>
      <c r="J185">
        <f t="shared" si="21"/>
        <v>24.525000000000002</v>
      </c>
      <c r="K185">
        <f t="shared" si="23"/>
        <v>41.974999999999994</v>
      </c>
      <c r="L185">
        <f t="shared" si="24"/>
        <v>1728.3633</v>
      </c>
      <c r="M185">
        <f t="shared" si="25"/>
        <v>1.329351216793824</v>
      </c>
      <c r="N185">
        <v>1</v>
      </c>
      <c r="O185">
        <f t="shared" si="26"/>
        <v>39.591740321620016</v>
      </c>
      <c r="P185">
        <f t="shared" si="27"/>
        <v>2.3046110966273696</v>
      </c>
      <c r="Q185">
        <f t="shared" si="28"/>
        <v>8.8304384194524775E-7</v>
      </c>
      <c r="R185">
        <f t="shared" si="29"/>
        <v>1.7660876838904957E-8</v>
      </c>
      <c r="S185">
        <f t="shared" si="30"/>
        <v>22648.932080135699</v>
      </c>
      <c r="T185" t="str">
        <f t="shared" si="31"/>
        <v>Sand mixtures - silty sand to sandy silt</v>
      </c>
    </row>
    <row r="186" spans="2:20" x14ac:dyDescent="0.3">
      <c r="B186" s="1">
        <v>3.52</v>
      </c>
      <c r="C186" s="1">
        <v>1.8</v>
      </c>
      <c r="D186" s="1">
        <v>22.516999999999999</v>
      </c>
      <c r="E186" s="1">
        <v>42.854999999999997</v>
      </c>
      <c r="I186">
        <f t="shared" si="22"/>
        <v>66.88</v>
      </c>
      <c r="J186">
        <f t="shared" si="21"/>
        <v>24.721200000000003</v>
      </c>
      <c r="K186">
        <f t="shared" si="23"/>
        <v>42.158799999999992</v>
      </c>
      <c r="L186">
        <f t="shared" si="24"/>
        <v>1814.5707</v>
      </c>
      <c r="M186">
        <f t="shared" si="25"/>
        <v>1.2883858682774931</v>
      </c>
      <c r="N186">
        <v>1</v>
      </c>
      <c r="O186">
        <f t="shared" si="26"/>
        <v>41.454944163496123</v>
      </c>
      <c r="P186">
        <f t="shared" si="27"/>
        <v>2.2804595309797784</v>
      </c>
      <c r="Q186">
        <f t="shared" si="28"/>
        <v>1.0456901708772554E-6</v>
      </c>
      <c r="R186">
        <f t="shared" si="29"/>
        <v>2.0913803417545108E-8</v>
      </c>
      <c r="S186">
        <f t="shared" si="30"/>
        <v>19126.124120705375</v>
      </c>
      <c r="T186" t="str">
        <f t="shared" si="31"/>
        <v>Sand mixtures - silty sand to sandy silt</v>
      </c>
    </row>
    <row r="187" spans="2:20" x14ac:dyDescent="0.3">
      <c r="B187" s="1">
        <v>3.54</v>
      </c>
      <c r="C187" s="1">
        <v>1.9910000000000001</v>
      </c>
      <c r="D187" s="1">
        <v>24.431999999999999</v>
      </c>
      <c r="E187" s="1">
        <v>42.244999999999997</v>
      </c>
      <c r="I187">
        <f t="shared" si="22"/>
        <v>67.260000000000005</v>
      </c>
      <c r="J187">
        <f t="shared" si="21"/>
        <v>24.917400000000001</v>
      </c>
      <c r="K187">
        <f t="shared" si="23"/>
        <v>42.342600000000004</v>
      </c>
      <c r="L187">
        <f t="shared" si="24"/>
        <v>2005.3633</v>
      </c>
      <c r="M187">
        <f t="shared" si="25"/>
        <v>1.2606139208369336</v>
      </c>
      <c r="N187">
        <v>1</v>
      </c>
      <c r="O187">
        <f t="shared" si="26"/>
        <v>45.771948345165384</v>
      </c>
      <c r="P187">
        <f t="shared" si="27"/>
        <v>2.2400597344069864</v>
      </c>
      <c r="Q187">
        <f t="shared" si="28"/>
        <v>1.3874534060300004E-6</v>
      </c>
      <c r="R187">
        <f t="shared" si="29"/>
        <v>2.7749068120600009E-8</v>
      </c>
      <c r="S187">
        <f t="shared" si="30"/>
        <v>14414.898484574802</v>
      </c>
      <c r="T187" t="str">
        <f t="shared" si="31"/>
        <v>Sand mixtures - silty sand to sandy silt</v>
      </c>
    </row>
    <row r="188" spans="2:20" x14ac:dyDescent="0.3">
      <c r="B188" s="1">
        <v>3.56</v>
      </c>
      <c r="C188" s="1">
        <v>2.3210000000000002</v>
      </c>
      <c r="D188" s="1">
        <v>24.113</v>
      </c>
      <c r="E188" s="1">
        <v>41.024999999999999</v>
      </c>
      <c r="I188">
        <f t="shared" si="22"/>
        <v>67.64</v>
      </c>
      <c r="J188">
        <f t="shared" si="21"/>
        <v>25.113600000000002</v>
      </c>
      <c r="K188">
        <f t="shared" si="23"/>
        <v>42.526399999999995</v>
      </c>
      <c r="L188">
        <f t="shared" si="24"/>
        <v>2334.9485</v>
      </c>
      <c r="M188">
        <f t="shared" si="25"/>
        <v>1.0635076788182993</v>
      </c>
      <c r="N188">
        <v>1</v>
      </c>
      <c r="O188">
        <f t="shared" si="26"/>
        <v>53.315317073629565</v>
      </c>
      <c r="P188">
        <f t="shared" si="27"/>
        <v>2.1431115605641904</v>
      </c>
      <c r="Q188">
        <f t="shared" si="28"/>
        <v>2.7348962508548947E-6</v>
      </c>
      <c r="R188">
        <f t="shared" si="29"/>
        <v>5.4697925017097893E-8</v>
      </c>
      <c r="S188">
        <f t="shared" si="30"/>
        <v>7312.8916659080751</v>
      </c>
      <c r="T188" t="str">
        <f t="shared" si="31"/>
        <v>Sand mixtures - silty sand to sandy silt</v>
      </c>
    </row>
    <row r="189" spans="2:20" x14ac:dyDescent="0.3">
      <c r="B189" s="1">
        <v>3.58</v>
      </c>
      <c r="C189" s="1">
        <v>2.6920000000000002</v>
      </c>
      <c r="D189" s="1">
        <v>20.811</v>
      </c>
      <c r="E189" s="1">
        <v>41.634999999999998</v>
      </c>
      <c r="I189">
        <f t="shared" si="22"/>
        <v>68.02</v>
      </c>
      <c r="J189">
        <f t="shared" si="21"/>
        <v>25.309800000000003</v>
      </c>
      <c r="K189">
        <f t="shared" si="23"/>
        <v>42.710199999999993</v>
      </c>
      <c r="L189">
        <f t="shared" si="24"/>
        <v>2706.1559000000002</v>
      </c>
      <c r="M189">
        <f t="shared" si="25"/>
        <v>0.78885246207369364</v>
      </c>
      <c r="N189">
        <v>1</v>
      </c>
      <c r="O189">
        <f t="shared" si="26"/>
        <v>61.768287200715534</v>
      </c>
      <c r="P189">
        <f t="shared" si="27"/>
        <v>2.0168063598399466</v>
      </c>
      <c r="Q189">
        <f t="shared" si="28"/>
        <v>6.6207725149410293E-6</v>
      </c>
      <c r="R189">
        <f t="shared" si="29"/>
        <v>1.324154502988206E-7</v>
      </c>
      <c r="S189">
        <f t="shared" si="30"/>
        <v>3020.7955272388845</v>
      </c>
      <c r="T189" t="str">
        <f t="shared" si="31"/>
        <v>Sands - clean sand to silty sand</v>
      </c>
    </row>
    <row r="190" spans="2:20" x14ac:dyDescent="0.3">
      <c r="B190" s="1">
        <v>3.6</v>
      </c>
      <c r="C190" s="1">
        <v>3</v>
      </c>
      <c r="D190" s="1">
        <v>18.257999999999999</v>
      </c>
      <c r="E190" s="1">
        <v>41.634999999999998</v>
      </c>
      <c r="I190">
        <f t="shared" si="22"/>
        <v>68.400000000000006</v>
      </c>
      <c r="J190">
        <f t="shared" ref="J190:J253" si="32">(B190-$B$60)*$C$4</f>
        <v>25.506000000000004</v>
      </c>
      <c r="K190">
        <f t="shared" si="23"/>
        <v>42.894000000000005</v>
      </c>
      <c r="L190">
        <f t="shared" si="24"/>
        <v>3014.1559000000002</v>
      </c>
      <c r="M190">
        <f t="shared" si="25"/>
        <v>0.61980695684934384</v>
      </c>
      <c r="N190">
        <v>1</v>
      </c>
      <c r="O190">
        <f t="shared" si="26"/>
        <v>68.67524362381684</v>
      </c>
      <c r="P190">
        <f t="shared" si="27"/>
        <v>1.9214589955896417</v>
      </c>
      <c r="Q190">
        <f t="shared" si="28"/>
        <v>1.2905197442721963E-5</v>
      </c>
      <c r="R190">
        <f t="shared" si="29"/>
        <v>2.5810394885443929E-7</v>
      </c>
      <c r="S190">
        <f t="shared" si="30"/>
        <v>1549.7631933775051</v>
      </c>
      <c r="T190" t="str">
        <f t="shared" si="31"/>
        <v>Sands - clean sand to silty sand</v>
      </c>
    </row>
    <row r="191" spans="2:20" x14ac:dyDescent="0.3">
      <c r="B191" s="1">
        <v>3.62</v>
      </c>
      <c r="C191" s="1">
        <v>3.181</v>
      </c>
      <c r="D191" s="1">
        <v>16.343</v>
      </c>
      <c r="E191" s="1">
        <v>41.024999999999999</v>
      </c>
      <c r="I191">
        <f t="shared" si="22"/>
        <v>68.78</v>
      </c>
      <c r="J191">
        <f t="shared" si="32"/>
        <v>25.702200000000001</v>
      </c>
      <c r="K191">
        <f t="shared" si="23"/>
        <v>43.077799999999996</v>
      </c>
      <c r="L191">
        <f t="shared" si="24"/>
        <v>3194.9485</v>
      </c>
      <c r="M191">
        <f t="shared" si="25"/>
        <v>0.52278052190724844</v>
      </c>
      <c r="N191">
        <v>1</v>
      </c>
      <c r="O191">
        <f t="shared" si="26"/>
        <v>72.570291426210247</v>
      </c>
      <c r="P191">
        <f t="shared" si="27"/>
        <v>1.8628205271593243</v>
      </c>
      <c r="Q191">
        <f t="shared" si="28"/>
        <v>1.9454747450575358E-5</v>
      </c>
      <c r="R191">
        <f t="shared" si="29"/>
        <v>3.8909494901150716E-7</v>
      </c>
      <c r="S191">
        <f t="shared" si="30"/>
        <v>1028.0267092034915</v>
      </c>
      <c r="T191" t="str">
        <f t="shared" si="31"/>
        <v>Sands - clean sand to silty sand</v>
      </c>
    </row>
    <row r="192" spans="2:20" x14ac:dyDescent="0.3">
      <c r="B192" s="1">
        <v>3.64</v>
      </c>
      <c r="C192" s="1">
        <v>3.1589999999999998</v>
      </c>
      <c r="D192" s="1">
        <v>11.02</v>
      </c>
      <c r="E192" s="1">
        <v>40.414999999999999</v>
      </c>
      <c r="I192">
        <f t="shared" si="22"/>
        <v>69.16</v>
      </c>
      <c r="J192">
        <f t="shared" si="32"/>
        <v>25.898400000000002</v>
      </c>
      <c r="K192">
        <f t="shared" si="23"/>
        <v>43.261599999999994</v>
      </c>
      <c r="L192">
        <f t="shared" si="24"/>
        <v>3172.7411000000002</v>
      </c>
      <c r="M192">
        <f t="shared" si="25"/>
        <v>0.35507369212939205</v>
      </c>
      <c r="N192">
        <v>1</v>
      </c>
      <c r="O192">
        <f t="shared" si="26"/>
        <v>71.739859367198648</v>
      </c>
      <c r="P192">
        <f t="shared" si="27"/>
        <v>1.7886194902678376</v>
      </c>
      <c r="Q192">
        <f t="shared" si="28"/>
        <v>3.2703689408715413E-5</v>
      </c>
      <c r="R192">
        <f t="shared" si="29"/>
        <v>6.5407378817430827E-7</v>
      </c>
      <c r="S192">
        <f t="shared" si="30"/>
        <v>611.55179619184105</v>
      </c>
      <c r="T192" t="str">
        <f t="shared" si="31"/>
        <v>Sands - clean sand to silty sand</v>
      </c>
    </row>
    <row r="193" spans="2:20" x14ac:dyDescent="0.3">
      <c r="B193" s="1">
        <v>3.66</v>
      </c>
      <c r="C193" s="1">
        <v>3.0840000000000001</v>
      </c>
      <c r="D193" s="1">
        <v>7.5090000000000003</v>
      </c>
      <c r="E193" s="1">
        <v>41.024999999999999</v>
      </c>
      <c r="I193">
        <f t="shared" si="22"/>
        <v>69.540000000000006</v>
      </c>
      <c r="J193">
        <f t="shared" si="32"/>
        <v>26.094600000000003</v>
      </c>
      <c r="K193">
        <f t="shared" si="23"/>
        <v>43.445400000000006</v>
      </c>
      <c r="L193">
        <f t="shared" si="24"/>
        <v>3097.9485</v>
      </c>
      <c r="M193">
        <f t="shared" si="25"/>
        <v>0.24795201836211994</v>
      </c>
      <c r="N193">
        <v>1</v>
      </c>
      <c r="O193">
        <f t="shared" si="26"/>
        <v>69.706079354776335</v>
      </c>
      <c r="P193">
        <f t="shared" si="27"/>
        <v>1.7388777887420221</v>
      </c>
      <c r="Q193">
        <f t="shared" si="28"/>
        <v>4.6324583384464887E-5</v>
      </c>
      <c r="R193">
        <f t="shared" si="29"/>
        <v>9.2649166768929772E-7</v>
      </c>
      <c r="S193">
        <f t="shared" si="30"/>
        <v>431.73620869965708</v>
      </c>
      <c r="T193" t="str">
        <f t="shared" si="31"/>
        <v>Sands - clean sand to silty sand</v>
      </c>
    </row>
    <row r="194" spans="2:20" x14ac:dyDescent="0.3">
      <c r="B194" s="1">
        <v>3.68</v>
      </c>
      <c r="C194" s="1">
        <v>3.052</v>
      </c>
      <c r="D194" s="1">
        <v>9.1050000000000004</v>
      </c>
      <c r="E194" s="1">
        <v>41.024999999999999</v>
      </c>
      <c r="I194">
        <f t="shared" si="22"/>
        <v>69.92</v>
      </c>
      <c r="J194">
        <f t="shared" si="32"/>
        <v>26.290800000000004</v>
      </c>
      <c r="K194">
        <f t="shared" si="23"/>
        <v>43.629199999999997</v>
      </c>
      <c r="L194">
        <f t="shared" si="24"/>
        <v>3065.9485</v>
      </c>
      <c r="M194">
        <f t="shared" si="25"/>
        <v>0.30390231601601919</v>
      </c>
      <c r="N194">
        <v>1</v>
      </c>
      <c r="O194">
        <f t="shared" si="26"/>
        <v>68.670259825988097</v>
      </c>
      <c r="P194">
        <f t="shared" si="27"/>
        <v>1.7779987622241917</v>
      </c>
      <c r="Q194">
        <f t="shared" si="28"/>
        <v>3.5227657302384864E-5</v>
      </c>
      <c r="R194">
        <f t="shared" si="29"/>
        <v>7.0455314604769724E-7</v>
      </c>
      <c r="S194">
        <f t="shared" si="30"/>
        <v>567.73573752933123</v>
      </c>
      <c r="T194" t="str">
        <f t="shared" si="31"/>
        <v>Sands - clean sand to silty sand</v>
      </c>
    </row>
    <row r="195" spans="2:20" x14ac:dyDescent="0.3">
      <c r="B195" s="1">
        <v>3.7</v>
      </c>
      <c r="C195" s="1">
        <v>2.996</v>
      </c>
      <c r="D195" s="1">
        <v>11.436999999999999</v>
      </c>
      <c r="E195" s="1">
        <v>41.634999999999998</v>
      </c>
      <c r="I195">
        <f t="shared" si="22"/>
        <v>70.3</v>
      </c>
      <c r="J195">
        <f t="shared" si="32"/>
        <v>26.487000000000002</v>
      </c>
      <c r="K195">
        <f t="shared" si="23"/>
        <v>43.812999999999995</v>
      </c>
      <c r="L195">
        <f t="shared" si="24"/>
        <v>3010.1559000000002</v>
      </c>
      <c r="M195">
        <f t="shared" si="25"/>
        <v>0.3890326733361319</v>
      </c>
      <c r="N195">
        <v>1</v>
      </c>
      <c r="O195">
        <f t="shared" si="26"/>
        <v>67.100082167393253</v>
      </c>
      <c r="P195">
        <f t="shared" si="27"/>
        <v>1.8320580159247164</v>
      </c>
      <c r="Q195">
        <f t="shared" si="28"/>
        <v>2.4129239358944698E-5</v>
      </c>
      <c r="R195">
        <f t="shared" si="29"/>
        <v>4.8258478717889402E-7</v>
      </c>
      <c r="S195">
        <f t="shared" si="30"/>
        <v>828.86989110935269</v>
      </c>
      <c r="T195" t="str">
        <f t="shared" si="31"/>
        <v>Sands - clean sand to silty sand</v>
      </c>
    </row>
    <row r="196" spans="2:20" x14ac:dyDescent="0.3">
      <c r="B196" s="1">
        <v>3.72</v>
      </c>
      <c r="C196" s="1">
        <v>3.0489999999999999</v>
      </c>
      <c r="D196" s="1">
        <v>14.31</v>
      </c>
      <c r="E196" s="1">
        <v>42.244999999999997</v>
      </c>
      <c r="I196">
        <f t="shared" si="22"/>
        <v>70.680000000000007</v>
      </c>
      <c r="J196">
        <f t="shared" si="32"/>
        <v>26.683200000000003</v>
      </c>
      <c r="K196">
        <f t="shared" si="23"/>
        <v>43.996800000000007</v>
      </c>
      <c r="L196">
        <f t="shared" si="24"/>
        <v>3063.3633</v>
      </c>
      <c r="M196">
        <f t="shared" si="25"/>
        <v>0.47816619954406803</v>
      </c>
      <c r="N196">
        <v>1</v>
      </c>
      <c r="O196">
        <f t="shared" si="26"/>
        <v>68.020476489199211</v>
      </c>
      <c r="P196">
        <f t="shared" si="27"/>
        <v>1.8682052886353671</v>
      </c>
      <c r="Q196">
        <f t="shared" si="28"/>
        <v>1.8735095989488127E-5</v>
      </c>
      <c r="R196">
        <f t="shared" si="29"/>
        <v>3.7470191978976252E-7</v>
      </c>
      <c r="S196">
        <f t="shared" si="30"/>
        <v>1067.5152137582634</v>
      </c>
      <c r="T196" t="str">
        <f t="shared" si="31"/>
        <v>Sands - clean sand to silty sand</v>
      </c>
    </row>
    <row r="197" spans="2:20" x14ac:dyDescent="0.3">
      <c r="B197" s="1">
        <v>3.74</v>
      </c>
      <c r="C197" s="1">
        <v>3.2410000000000001</v>
      </c>
      <c r="D197" s="1">
        <v>16.756</v>
      </c>
      <c r="E197" s="1">
        <v>43.465000000000003</v>
      </c>
      <c r="I197">
        <f t="shared" si="22"/>
        <v>71.06</v>
      </c>
      <c r="J197">
        <f t="shared" si="32"/>
        <v>26.879400000000004</v>
      </c>
      <c r="K197">
        <f t="shared" si="23"/>
        <v>44.180599999999998</v>
      </c>
      <c r="L197">
        <f t="shared" si="24"/>
        <v>3255.7781</v>
      </c>
      <c r="M197">
        <f t="shared" si="25"/>
        <v>0.52613761952745519</v>
      </c>
      <c r="N197">
        <v>1</v>
      </c>
      <c r="O197">
        <f t="shared" si="26"/>
        <v>72.084084417142364</v>
      </c>
      <c r="P197">
        <f t="shared" si="27"/>
        <v>1.8667431104456398</v>
      </c>
      <c r="Q197">
        <f t="shared" si="28"/>
        <v>1.8927835123295953E-5</v>
      </c>
      <c r="R197">
        <f t="shared" si="29"/>
        <v>3.7855670246591907E-7</v>
      </c>
      <c r="S197">
        <f t="shared" si="30"/>
        <v>1056.6448761688785</v>
      </c>
      <c r="T197" t="str">
        <f t="shared" si="31"/>
        <v>Sands - clean sand to silty sand</v>
      </c>
    </row>
    <row r="198" spans="2:20" x14ac:dyDescent="0.3">
      <c r="B198" s="1">
        <v>3.76</v>
      </c>
      <c r="C198" s="1">
        <v>3.5169999999999999</v>
      </c>
      <c r="D198" s="1">
        <v>18.033000000000001</v>
      </c>
      <c r="E198" s="1">
        <v>45.295000000000002</v>
      </c>
      <c r="I198">
        <f t="shared" si="22"/>
        <v>71.44</v>
      </c>
      <c r="J198">
        <f t="shared" si="32"/>
        <v>27.075599999999998</v>
      </c>
      <c r="K198">
        <f t="shared" si="23"/>
        <v>44.364400000000003</v>
      </c>
      <c r="L198">
        <f t="shared" si="24"/>
        <v>3532.4002999999998</v>
      </c>
      <c r="M198">
        <f t="shared" si="25"/>
        <v>0.52104035980996377</v>
      </c>
      <c r="N198">
        <v>1</v>
      </c>
      <c r="O198">
        <f t="shared" si="26"/>
        <v>78.012106553903564</v>
      </c>
      <c r="P198">
        <f t="shared" si="27"/>
        <v>1.8350206244869667</v>
      </c>
      <c r="Q198">
        <f t="shared" si="28"/>
        <v>2.3634003829313979E-5</v>
      </c>
      <c r="R198">
        <f t="shared" si="29"/>
        <v>4.726800765862796E-7</v>
      </c>
      <c r="S198">
        <f t="shared" si="30"/>
        <v>846.23833288853859</v>
      </c>
      <c r="T198" t="str">
        <f t="shared" si="31"/>
        <v>Sands - clean sand to silty sand</v>
      </c>
    </row>
    <row r="199" spans="2:20" x14ac:dyDescent="0.3">
      <c r="B199" s="1">
        <v>3.78</v>
      </c>
      <c r="C199" s="1">
        <v>3.75</v>
      </c>
      <c r="D199" s="1">
        <v>18.561</v>
      </c>
      <c r="E199" s="1">
        <v>46.52</v>
      </c>
      <c r="I199">
        <f t="shared" si="22"/>
        <v>71.819999999999993</v>
      </c>
      <c r="J199">
        <f t="shared" si="32"/>
        <v>27.271799999999999</v>
      </c>
      <c r="K199">
        <f t="shared" si="23"/>
        <v>44.548199999999994</v>
      </c>
      <c r="L199">
        <f t="shared" si="24"/>
        <v>3765.8168000000001</v>
      </c>
      <c r="M199">
        <f t="shared" si="25"/>
        <v>0.50246388951934118</v>
      </c>
      <c r="N199">
        <v>1</v>
      </c>
      <c r="O199">
        <f t="shared" si="26"/>
        <v>82.9213481128306</v>
      </c>
      <c r="P199">
        <f t="shared" si="27"/>
        <v>1.8041813202416199</v>
      </c>
      <c r="Q199">
        <f t="shared" si="28"/>
        <v>2.932842806685104E-5</v>
      </c>
      <c r="R199">
        <f t="shared" si="29"/>
        <v>5.8656856133702087E-7</v>
      </c>
      <c r="S199">
        <f t="shared" si="30"/>
        <v>681.93221792903876</v>
      </c>
      <c r="T199" t="str">
        <f t="shared" si="31"/>
        <v>Sands - clean sand to silty sand</v>
      </c>
    </row>
    <row r="200" spans="2:20" x14ac:dyDescent="0.3">
      <c r="B200" s="1">
        <v>3.8</v>
      </c>
      <c r="C200" s="1">
        <v>3.9420000000000002</v>
      </c>
      <c r="D200" s="1">
        <v>18.561</v>
      </c>
      <c r="E200" s="1">
        <v>47.74</v>
      </c>
      <c r="I200">
        <f t="shared" si="22"/>
        <v>72.2</v>
      </c>
      <c r="J200">
        <f t="shared" si="32"/>
        <v>27.468</v>
      </c>
      <c r="K200">
        <f t="shared" si="23"/>
        <v>44.731999999999999</v>
      </c>
      <c r="L200">
        <f t="shared" si="24"/>
        <v>3958.2316000000001</v>
      </c>
      <c r="M200">
        <f t="shared" si="25"/>
        <v>0.47763378969949699</v>
      </c>
      <c r="N200">
        <v>1</v>
      </c>
      <c r="O200">
        <f t="shared" si="26"/>
        <v>86.873638558526338</v>
      </c>
      <c r="P200">
        <f t="shared" si="27"/>
        <v>1.775577601012347</v>
      </c>
      <c r="Q200">
        <f t="shared" si="28"/>
        <v>3.5829775988690228E-5</v>
      </c>
      <c r="R200">
        <f t="shared" si="29"/>
        <v>7.1659551977380462E-7</v>
      </c>
      <c r="S200">
        <f t="shared" si="30"/>
        <v>558.19494953898288</v>
      </c>
      <c r="T200" t="str">
        <f t="shared" si="31"/>
        <v>Sands - clean sand to silty sand</v>
      </c>
    </row>
    <row r="201" spans="2:20" x14ac:dyDescent="0.3">
      <c r="B201" s="1">
        <v>3.82</v>
      </c>
      <c r="C201" s="1">
        <v>4.0369999999999999</v>
      </c>
      <c r="D201" s="1">
        <v>18.454000000000001</v>
      </c>
      <c r="E201" s="1">
        <v>48.35</v>
      </c>
      <c r="I201">
        <f t="shared" si="22"/>
        <v>72.58</v>
      </c>
      <c r="J201">
        <f t="shared" si="32"/>
        <v>27.664200000000001</v>
      </c>
      <c r="K201">
        <f t="shared" si="23"/>
        <v>44.915799999999997</v>
      </c>
      <c r="L201">
        <f t="shared" si="24"/>
        <v>4053.4389999999999</v>
      </c>
      <c r="M201">
        <f t="shared" si="25"/>
        <v>0.4635682901604905</v>
      </c>
      <c r="N201">
        <v>1</v>
      </c>
      <c r="O201">
        <f t="shared" si="26"/>
        <v>88.629368729934683</v>
      </c>
      <c r="P201">
        <f t="shared" si="27"/>
        <v>1.7615241468232605</v>
      </c>
      <c r="Q201">
        <f t="shared" si="28"/>
        <v>3.95336209263031E-5</v>
      </c>
      <c r="R201">
        <f t="shared" si="29"/>
        <v>7.90672418526062E-7</v>
      </c>
      <c r="S201">
        <f t="shared" si="30"/>
        <v>505.89851198510638</v>
      </c>
      <c r="T201" t="str">
        <f t="shared" si="31"/>
        <v>Sands - clean sand to silty sand</v>
      </c>
    </row>
    <row r="202" spans="2:20" x14ac:dyDescent="0.3">
      <c r="B202" s="1">
        <v>3.84</v>
      </c>
      <c r="C202" s="1">
        <v>4.1100000000000003</v>
      </c>
      <c r="D202" s="1">
        <v>18.45</v>
      </c>
      <c r="E202" s="1">
        <v>49.57</v>
      </c>
      <c r="I202">
        <f t="shared" si="22"/>
        <v>72.959999999999994</v>
      </c>
      <c r="J202">
        <f t="shared" si="32"/>
        <v>27.860399999999998</v>
      </c>
      <c r="K202">
        <f t="shared" si="23"/>
        <v>45.099599999999995</v>
      </c>
      <c r="L202">
        <f t="shared" si="24"/>
        <v>4126.8537999999999</v>
      </c>
      <c r="M202">
        <f t="shared" si="25"/>
        <v>0.45511799051075291</v>
      </c>
      <c r="N202">
        <v>1</v>
      </c>
      <c r="O202">
        <f t="shared" si="26"/>
        <v>89.887577716875541</v>
      </c>
      <c r="P202">
        <f t="shared" si="27"/>
        <v>1.7522181467468212</v>
      </c>
      <c r="Q202">
        <f t="shared" si="28"/>
        <v>4.2194596085701045E-5</v>
      </c>
      <c r="R202">
        <f t="shared" si="29"/>
        <v>8.4389192171402093E-7</v>
      </c>
      <c r="S202">
        <f t="shared" si="30"/>
        <v>473.99434655988148</v>
      </c>
      <c r="T202" t="str">
        <f t="shared" si="31"/>
        <v>Sands - clean sand to silty sand</v>
      </c>
    </row>
    <row r="203" spans="2:20" x14ac:dyDescent="0.3">
      <c r="B203" s="1">
        <v>3.86</v>
      </c>
      <c r="C203" s="1">
        <v>4.2060000000000004</v>
      </c>
      <c r="D203" s="1">
        <v>19.088999999999999</v>
      </c>
      <c r="E203" s="1">
        <v>50.18</v>
      </c>
      <c r="I203">
        <f t="shared" ref="I203:I266" si="33">B203*$D$4</f>
        <v>73.34</v>
      </c>
      <c r="J203">
        <f t="shared" si="32"/>
        <v>28.0566</v>
      </c>
      <c r="K203">
        <f t="shared" si="23"/>
        <v>45.2834</v>
      </c>
      <c r="L203">
        <f t="shared" si="24"/>
        <v>4223.0612000000001</v>
      </c>
      <c r="M203">
        <f t="shared" si="25"/>
        <v>0.46000680720430082</v>
      </c>
      <c r="N203">
        <v>1</v>
      </c>
      <c r="O203">
        <f t="shared" si="26"/>
        <v>91.638905205881187</v>
      </c>
      <c r="P203">
        <f t="shared" si="27"/>
        <v>1.7473110163241687</v>
      </c>
      <c r="Q203">
        <f t="shared" si="28"/>
        <v>4.3669127045413047E-5</v>
      </c>
      <c r="R203">
        <f t="shared" si="29"/>
        <v>8.7338254090826099E-7</v>
      </c>
      <c r="S203">
        <f t="shared" si="30"/>
        <v>457.98946196477215</v>
      </c>
      <c r="T203" t="str">
        <f t="shared" si="31"/>
        <v>Sands - clean sand to silty sand</v>
      </c>
    </row>
    <row r="204" spans="2:20" x14ac:dyDescent="0.3">
      <c r="B204" s="1">
        <v>3.88</v>
      </c>
      <c r="C204" s="1">
        <v>4.2699999999999996</v>
      </c>
      <c r="D204" s="1">
        <v>20.472000000000001</v>
      </c>
      <c r="E204" s="1">
        <v>50.79</v>
      </c>
      <c r="I204">
        <f t="shared" si="33"/>
        <v>73.72</v>
      </c>
      <c r="J204">
        <f t="shared" si="32"/>
        <v>28.252800000000001</v>
      </c>
      <c r="K204">
        <f t="shared" ref="K204:K267" si="34">I204-J204</f>
        <v>45.467199999999998</v>
      </c>
      <c r="L204">
        <f t="shared" ref="L204:L267" si="35">(C204*1000)+(E204*(1-$E$4))</f>
        <v>4287.2686000000003</v>
      </c>
      <c r="M204">
        <f t="shared" ref="M204:M267" si="36">D204*100/(L204-I204)</f>
        <v>0.48586125243696016</v>
      </c>
      <c r="N204">
        <v>1</v>
      </c>
      <c r="O204">
        <f t="shared" ref="O204:O267" si="37">(L204-I204)/K204</f>
        <v>92.672269240243523</v>
      </c>
      <c r="P204">
        <f t="shared" ref="P204:P267" si="38">(((3.47-LOG(O204))^2)+(1.22+LOG(M204))^2)^0.5</f>
        <v>1.7552562200869579</v>
      </c>
      <c r="Q204">
        <f t="shared" ref="Q204:Q267" si="39">IF(AND(P204&gt;1,P204&lt;=3.27),10^(0.952-3.04*P204),IF(AND(P204&gt;3.27,P204&lt;4),10^(-4.52-1.37*P204),0))</f>
        <v>4.1306756158148141E-5</v>
      </c>
      <c r="R204">
        <f t="shared" ref="R204:R267" si="40">Q204*0.02</f>
        <v>8.2613512316296284E-7</v>
      </c>
      <c r="S204">
        <f t="shared" ref="S204:S267" si="41">0.02/Q204</f>
        <v>484.18229510512685</v>
      </c>
      <c r="T204" t="str">
        <f t="shared" ref="T204:T267" si="42">IF(P204&gt;3.6,"Clay",IF(AND(2.95&lt;P204,P204&lt;3.6),"Silty clay to clay",IF(AND(2.6&lt;P204,P204&lt;2.95),"Silt mixtures - Clayey silt to silty clay",IF(AND(2.05&lt;P204,P204&lt;2.6),"Sand mixtures - silty sand to sandy silt",IF(AND(1.31&lt;P204,P204&lt;2.05),"Sands - clean sand to silty sand","Gavelly sand to dense sand")))))</f>
        <v>Sands - clean sand to silty sand</v>
      </c>
    </row>
    <row r="205" spans="2:20" x14ac:dyDescent="0.3">
      <c r="B205" s="1">
        <v>3.9</v>
      </c>
      <c r="C205" s="1">
        <v>4.343</v>
      </c>
      <c r="D205" s="1">
        <v>21.957000000000001</v>
      </c>
      <c r="E205" s="1">
        <v>51.4</v>
      </c>
      <c r="I205">
        <f t="shared" si="33"/>
        <v>74.099999999999994</v>
      </c>
      <c r="J205">
        <f t="shared" si="32"/>
        <v>28.449000000000002</v>
      </c>
      <c r="K205">
        <f t="shared" si="34"/>
        <v>45.650999999999996</v>
      </c>
      <c r="L205">
        <f t="shared" si="35"/>
        <v>4360.4759999999997</v>
      </c>
      <c r="M205">
        <f t="shared" si="36"/>
        <v>0.51225090845973398</v>
      </c>
      <c r="N205">
        <v>1</v>
      </c>
      <c r="O205">
        <f t="shared" si="37"/>
        <v>93.894460143260815</v>
      </c>
      <c r="P205">
        <f t="shared" si="38"/>
        <v>1.7623919032262583</v>
      </c>
      <c r="Q205">
        <f t="shared" si="39"/>
        <v>3.9294214738712503E-5</v>
      </c>
      <c r="R205">
        <f t="shared" si="40"/>
        <v>7.8588429477425011E-7</v>
      </c>
      <c r="S205">
        <f t="shared" si="41"/>
        <v>508.98077828989113</v>
      </c>
      <c r="T205" t="str">
        <f t="shared" si="42"/>
        <v>Sands - clean sand to silty sand</v>
      </c>
    </row>
    <row r="206" spans="2:20" x14ac:dyDescent="0.3">
      <c r="B206" s="1">
        <v>3.92</v>
      </c>
      <c r="C206" s="1">
        <v>4.4279999999999999</v>
      </c>
      <c r="D206" s="1">
        <v>22.808</v>
      </c>
      <c r="E206" s="1">
        <v>52.625</v>
      </c>
      <c r="I206">
        <f t="shared" si="33"/>
        <v>74.48</v>
      </c>
      <c r="J206">
        <f t="shared" si="32"/>
        <v>28.645199999999999</v>
      </c>
      <c r="K206">
        <f t="shared" si="34"/>
        <v>45.834800000000001</v>
      </c>
      <c r="L206">
        <f t="shared" si="35"/>
        <v>4445.8924999999999</v>
      </c>
      <c r="M206">
        <f t="shared" si="36"/>
        <v>0.52175355219851705</v>
      </c>
      <c r="N206">
        <v>1</v>
      </c>
      <c r="O206">
        <f t="shared" si="37"/>
        <v>95.373220784207632</v>
      </c>
      <c r="P206">
        <f t="shared" si="38"/>
        <v>1.7608665235913079</v>
      </c>
      <c r="Q206">
        <f t="shared" si="39"/>
        <v>3.9716024349233036E-5</v>
      </c>
      <c r="R206">
        <f t="shared" si="40"/>
        <v>7.9432048698466071E-7</v>
      </c>
      <c r="S206">
        <f t="shared" si="41"/>
        <v>503.57507650148835</v>
      </c>
      <c r="T206" t="str">
        <f t="shared" si="42"/>
        <v>Sands - clean sand to silty sand</v>
      </c>
    </row>
    <row r="207" spans="2:20" x14ac:dyDescent="0.3">
      <c r="B207" s="1">
        <v>3.94</v>
      </c>
      <c r="C207" s="1">
        <v>4.4359999999999999</v>
      </c>
      <c r="D207" s="1">
        <v>24.928000000000001</v>
      </c>
      <c r="E207" s="1">
        <v>53.234999999999999</v>
      </c>
      <c r="I207">
        <f t="shared" si="33"/>
        <v>74.86</v>
      </c>
      <c r="J207">
        <f t="shared" si="32"/>
        <v>28.8414</v>
      </c>
      <c r="K207">
        <f t="shared" si="34"/>
        <v>46.018599999999999</v>
      </c>
      <c r="L207">
        <f t="shared" si="35"/>
        <v>4454.0999000000002</v>
      </c>
      <c r="M207">
        <f t="shared" si="36"/>
        <v>0.56923120379863179</v>
      </c>
      <c r="N207">
        <v>1</v>
      </c>
      <c r="O207">
        <f t="shared" si="37"/>
        <v>95.162388686313804</v>
      </c>
      <c r="P207">
        <f t="shared" si="38"/>
        <v>1.7820953127862773</v>
      </c>
      <c r="Q207">
        <f t="shared" si="39"/>
        <v>3.4231840437170803E-5</v>
      </c>
      <c r="R207">
        <f t="shared" si="40"/>
        <v>6.8463680874341603E-7</v>
      </c>
      <c r="S207">
        <f t="shared" si="41"/>
        <v>584.25137955138712</v>
      </c>
      <c r="T207" t="str">
        <f t="shared" si="42"/>
        <v>Sands - clean sand to silty sand</v>
      </c>
    </row>
    <row r="208" spans="2:20" x14ac:dyDescent="0.3">
      <c r="B208" s="1">
        <v>3.96</v>
      </c>
      <c r="C208" s="1">
        <v>4.4260000000000002</v>
      </c>
      <c r="D208" s="1">
        <v>27.056000000000001</v>
      </c>
      <c r="E208" s="1">
        <v>53.844999999999999</v>
      </c>
      <c r="I208">
        <f t="shared" si="33"/>
        <v>75.239999999999995</v>
      </c>
      <c r="J208">
        <f t="shared" si="32"/>
        <v>29.037600000000001</v>
      </c>
      <c r="K208">
        <f t="shared" si="34"/>
        <v>46.202399999999997</v>
      </c>
      <c r="L208">
        <f t="shared" si="35"/>
        <v>4444.3073000000004</v>
      </c>
      <c r="M208">
        <f t="shared" si="36"/>
        <v>0.61926260554512391</v>
      </c>
      <c r="N208">
        <v>1</v>
      </c>
      <c r="O208">
        <f t="shared" si="37"/>
        <v>94.563643879971622</v>
      </c>
      <c r="P208">
        <f t="shared" si="38"/>
        <v>1.80464702745767</v>
      </c>
      <c r="Q208">
        <f t="shared" si="39"/>
        <v>2.9232976438106129E-5</v>
      </c>
      <c r="R208">
        <f t="shared" si="40"/>
        <v>5.8465952876212258E-7</v>
      </c>
      <c r="S208">
        <f t="shared" si="41"/>
        <v>684.15886566820325</v>
      </c>
      <c r="T208" t="str">
        <f t="shared" si="42"/>
        <v>Sands - clean sand to silty sand</v>
      </c>
    </row>
    <row r="209" spans="2:20" x14ac:dyDescent="0.3">
      <c r="B209" s="1">
        <v>3.98</v>
      </c>
      <c r="C209" s="1">
        <v>4.4260000000000002</v>
      </c>
      <c r="D209" s="1">
        <v>28.651</v>
      </c>
      <c r="E209" s="1">
        <v>54.454999999999998</v>
      </c>
      <c r="I209">
        <f t="shared" si="33"/>
        <v>75.62</v>
      </c>
      <c r="J209">
        <f t="shared" si="32"/>
        <v>29.233800000000002</v>
      </c>
      <c r="K209">
        <f t="shared" si="34"/>
        <v>46.386200000000002</v>
      </c>
      <c r="L209">
        <f t="shared" si="35"/>
        <v>4444.5146999999997</v>
      </c>
      <c r="M209">
        <f t="shared" si="36"/>
        <v>0.65579516027245977</v>
      </c>
      <c r="N209">
        <v>1</v>
      </c>
      <c r="O209">
        <f t="shared" si="37"/>
        <v>94.185225347193764</v>
      </c>
      <c r="P209">
        <f t="shared" si="38"/>
        <v>1.8201526953942224</v>
      </c>
      <c r="Q209">
        <f t="shared" si="39"/>
        <v>2.6226226401822819E-5</v>
      </c>
      <c r="R209">
        <f t="shared" si="40"/>
        <v>5.2452452803645635E-7</v>
      </c>
      <c r="S209">
        <f t="shared" si="41"/>
        <v>762.59541474140281</v>
      </c>
      <c r="T209" t="str">
        <f t="shared" si="42"/>
        <v>Sands - clean sand to silty sand</v>
      </c>
    </row>
    <row r="210" spans="2:20" x14ac:dyDescent="0.3">
      <c r="B210" s="1">
        <v>4</v>
      </c>
      <c r="C210" s="1">
        <v>4.5090000000000003</v>
      </c>
      <c r="D210" s="1">
        <v>29.710999999999999</v>
      </c>
      <c r="E210" s="1">
        <v>55.674999999999997</v>
      </c>
      <c r="I210">
        <f t="shared" si="33"/>
        <v>76</v>
      </c>
      <c r="J210">
        <f t="shared" si="32"/>
        <v>29.43</v>
      </c>
      <c r="K210">
        <f t="shared" si="34"/>
        <v>46.57</v>
      </c>
      <c r="L210">
        <f t="shared" si="35"/>
        <v>4527.9295000000002</v>
      </c>
      <c r="M210">
        <f t="shared" si="36"/>
        <v>0.66737355117595631</v>
      </c>
      <c r="N210">
        <v>1</v>
      </c>
      <c r="O210">
        <f t="shared" si="37"/>
        <v>95.596510629160406</v>
      </c>
      <c r="P210">
        <f t="shared" si="38"/>
        <v>1.81920023761698</v>
      </c>
      <c r="Q210">
        <f t="shared" si="39"/>
        <v>2.6401662657978491E-5</v>
      </c>
      <c r="R210">
        <f t="shared" si="40"/>
        <v>5.2803325315956988E-7</v>
      </c>
      <c r="S210">
        <f t="shared" si="41"/>
        <v>757.52804886157685</v>
      </c>
      <c r="T210" t="str">
        <f t="shared" si="42"/>
        <v>Sands - clean sand to silty sand</v>
      </c>
    </row>
    <row r="211" spans="2:20" x14ac:dyDescent="0.3">
      <c r="B211" s="1">
        <v>4.0199999999999996</v>
      </c>
      <c r="C211" s="1">
        <v>4.548</v>
      </c>
      <c r="D211" s="1">
        <v>28.103000000000002</v>
      </c>
      <c r="E211" s="1">
        <v>53.844999999999999</v>
      </c>
      <c r="I211">
        <f t="shared" si="33"/>
        <v>76.38</v>
      </c>
      <c r="J211">
        <f t="shared" si="32"/>
        <v>29.626199999999997</v>
      </c>
      <c r="K211">
        <f t="shared" si="34"/>
        <v>46.753799999999998</v>
      </c>
      <c r="L211">
        <f t="shared" si="35"/>
        <v>4566.3073000000004</v>
      </c>
      <c r="M211">
        <f t="shared" si="36"/>
        <v>0.62591213893374176</v>
      </c>
      <c r="N211">
        <v>1</v>
      </c>
      <c r="O211">
        <f t="shared" si="37"/>
        <v>96.033419743421931</v>
      </c>
      <c r="P211">
        <f t="shared" si="38"/>
        <v>1.8017176729670923</v>
      </c>
      <c r="Q211">
        <f t="shared" si="39"/>
        <v>2.9838588430192343E-5</v>
      </c>
      <c r="R211">
        <f t="shared" si="40"/>
        <v>5.9677176860384685E-7</v>
      </c>
      <c r="S211">
        <f t="shared" si="41"/>
        <v>670.27299387134838</v>
      </c>
      <c r="T211" t="str">
        <f t="shared" si="42"/>
        <v>Sands - clean sand to silty sand</v>
      </c>
    </row>
    <row r="212" spans="2:20" x14ac:dyDescent="0.3">
      <c r="B212" s="1">
        <v>4.04</v>
      </c>
      <c r="C212" s="1">
        <v>4.548</v>
      </c>
      <c r="D212" s="1">
        <v>28.635000000000002</v>
      </c>
      <c r="E212" s="1">
        <v>53.234999999999999</v>
      </c>
      <c r="I212">
        <f t="shared" si="33"/>
        <v>76.760000000000005</v>
      </c>
      <c r="J212">
        <f t="shared" si="32"/>
        <v>29.822400000000002</v>
      </c>
      <c r="K212">
        <f t="shared" si="34"/>
        <v>46.937600000000003</v>
      </c>
      <c r="L212">
        <f t="shared" si="35"/>
        <v>4566.0999000000002</v>
      </c>
      <c r="M212">
        <f t="shared" si="36"/>
        <v>0.63784432985348249</v>
      </c>
      <c r="N212">
        <v>1</v>
      </c>
      <c r="O212">
        <f t="shared" si="37"/>
        <v>95.644854018952813</v>
      </c>
      <c r="P212">
        <f t="shared" si="38"/>
        <v>1.8078078046987389</v>
      </c>
      <c r="Q212">
        <f t="shared" si="39"/>
        <v>2.8593299527376794E-5</v>
      </c>
      <c r="R212">
        <f t="shared" si="40"/>
        <v>5.7186599054753592E-7</v>
      </c>
      <c r="S212">
        <f t="shared" si="41"/>
        <v>699.46457144097349</v>
      </c>
      <c r="T212" t="str">
        <f t="shared" si="42"/>
        <v>Sands - clean sand to silty sand</v>
      </c>
    </row>
    <row r="213" spans="2:20" x14ac:dyDescent="0.3">
      <c r="B213" s="1">
        <v>4.0599999999999996</v>
      </c>
      <c r="C213" s="1">
        <v>4.452</v>
      </c>
      <c r="D213" s="1">
        <v>29.38</v>
      </c>
      <c r="E213" s="1">
        <v>52.625</v>
      </c>
      <c r="I213">
        <f t="shared" si="33"/>
        <v>77.139999999999986</v>
      </c>
      <c r="J213">
        <f t="shared" si="32"/>
        <v>30.018599999999999</v>
      </c>
      <c r="K213">
        <f t="shared" si="34"/>
        <v>47.121399999999987</v>
      </c>
      <c r="L213">
        <f t="shared" si="35"/>
        <v>4469.8924999999999</v>
      </c>
      <c r="M213">
        <f t="shared" si="36"/>
        <v>0.66882894039671037</v>
      </c>
      <c r="N213">
        <v>1</v>
      </c>
      <c r="O213">
        <f t="shared" si="37"/>
        <v>93.222028632426046</v>
      </c>
      <c r="P213">
        <f t="shared" si="38"/>
        <v>1.8286957514517543</v>
      </c>
      <c r="Q213">
        <f t="shared" si="39"/>
        <v>2.4703865581766297E-5</v>
      </c>
      <c r="R213">
        <f t="shared" si="40"/>
        <v>4.9407731163532598E-7</v>
      </c>
      <c r="S213">
        <f t="shared" si="41"/>
        <v>809.58989733014994</v>
      </c>
      <c r="T213" t="str">
        <f t="shared" si="42"/>
        <v>Sands - clean sand to silty sand</v>
      </c>
    </row>
    <row r="214" spans="2:20" x14ac:dyDescent="0.3">
      <c r="B214" s="1">
        <v>4.08</v>
      </c>
      <c r="C214" s="1">
        <v>4.3460000000000001</v>
      </c>
      <c r="D214" s="1">
        <v>29.911999999999999</v>
      </c>
      <c r="E214" s="1">
        <v>52.01</v>
      </c>
      <c r="I214">
        <f t="shared" si="33"/>
        <v>77.52</v>
      </c>
      <c r="J214">
        <f t="shared" si="32"/>
        <v>30.214800000000004</v>
      </c>
      <c r="K214">
        <f t="shared" si="34"/>
        <v>47.305199999999992</v>
      </c>
      <c r="L214">
        <f t="shared" si="35"/>
        <v>4363.6833999999999</v>
      </c>
      <c r="M214">
        <f t="shared" si="36"/>
        <v>0.69787353417277564</v>
      </c>
      <c r="N214">
        <v>1</v>
      </c>
      <c r="O214">
        <f t="shared" si="37"/>
        <v>90.606601388430875</v>
      </c>
      <c r="P214">
        <f t="shared" si="38"/>
        <v>1.8494070067331605</v>
      </c>
      <c r="Q214">
        <f t="shared" si="39"/>
        <v>2.1369910315271109E-5</v>
      </c>
      <c r="R214">
        <f t="shared" si="40"/>
        <v>4.2739820630542217E-7</v>
      </c>
      <c r="S214">
        <f t="shared" si="41"/>
        <v>935.89536432016939</v>
      </c>
      <c r="T214" t="str">
        <f t="shared" si="42"/>
        <v>Sands - clean sand to silty sand</v>
      </c>
    </row>
    <row r="215" spans="2:20" x14ac:dyDescent="0.3">
      <c r="B215" s="1">
        <v>4.0999999999999996</v>
      </c>
      <c r="C215" s="1">
        <v>4.3029999999999999</v>
      </c>
      <c r="D215" s="1">
        <v>30.337</v>
      </c>
      <c r="E215" s="1">
        <v>52.01</v>
      </c>
      <c r="I215">
        <f t="shared" si="33"/>
        <v>77.899999999999991</v>
      </c>
      <c r="J215">
        <f t="shared" si="32"/>
        <v>30.410999999999998</v>
      </c>
      <c r="K215">
        <f t="shared" si="34"/>
        <v>47.48899999999999</v>
      </c>
      <c r="L215">
        <f t="shared" si="35"/>
        <v>4320.6833999999999</v>
      </c>
      <c r="M215">
        <f t="shared" si="36"/>
        <v>0.71502589550058093</v>
      </c>
      <c r="N215">
        <v>1</v>
      </c>
      <c r="O215">
        <f t="shared" si="37"/>
        <v>89.342445618985479</v>
      </c>
      <c r="P215">
        <f t="shared" si="38"/>
        <v>1.8604710593962488</v>
      </c>
      <c r="Q215">
        <f t="shared" si="39"/>
        <v>1.9777344540576083E-5</v>
      </c>
      <c r="R215">
        <f t="shared" si="40"/>
        <v>3.9554689081152169E-7</v>
      </c>
      <c r="S215">
        <f t="shared" si="41"/>
        <v>1011.2581069196174</v>
      </c>
      <c r="T215" t="str">
        <f t="shared" si="42"/>
        <v>Sands - clean sand to silty sand</v>
      </c>
    </row>
    <row r="216" spans="2:20" x14ac:dyDescent="0.3">
      <c r="B216" s="1">
        <v>4.12</v>
      </c>
      <c r="C216" s="1">
        <v>4.2709999999999999</v>
      </c>
      <c r="D216" s="1">
        <v>30.975999999999999</v>
      </c>
      <c r="E216" s="1">
        <v>52.01</v>
      </c>
      <c r="I216">
        <f t="shared" si="33"/>
        <v>78.28</v>
      </c>
      <c r="J216">
        <f t="shared" si="32"/>
        <v>30.607200000000002</v>
      </c>
      <c r="K216">
        <f t="shared" si="34"/>
        <v>47.672799999999995</v>
      </c>
      <c r="L216">
        <f t="shared" si="35"/>
        <v>4288.6833999999999</v>
      </c>
      <c r="M216">
        <f t="shared" si="36"/>
        <v>0.73570147696536625</v>
      </c>
      <c r="N216">
        <v>1</v>
      </c>
      <c r="O216">
        <f t="shared" si="37"/>
        <v>88.318777164336908</v>
      </c>
      <c r="P216">
        <f t="shared" si="38"/>
        <v>1.8717197286764284</v>
      </c>
      <c r="Q216">
        <f t="shared" si="39"/>
        <v>1.8279824624503914E-5</v>
      </c>
      <c r="R216">
        <f t="shared" si="40"/>
        <v>3.6559649249007831E-7</v>
      </c>
      <c r="S216">
        <f t="shared" si="41"/>
        <v>1094.1024003693235</v>
      </c>
      <c r="T216" t="str">
        <f t="shared" si="42"/>
        <v>Sands - clean sand to silty sand</v>
      </c>
    </row>
    <row r="217" spans="2:20" x14ac:dyDescent="0.3">
      <c r="B217" s="1">
        <v>4.1399999999999997</v>
      </c>
      <c r="C217" s="1">
        <v>4.3029999999999999</v>
      </c>
      <c r="D217" s="1">
        <v>31.295000000000002</v>
      </c>
      <c r="E217" s="1">
        <v>52.01</v>
      </c>
      <c r="I217">
        <f t="shared" si="33"/>
        <v>78.66</v>
      </c>
      <c r="J217">
        <f t="shared" si="32"/>
        <v>30.8034</v>
      </c>
      <c r="K217">
        <f t="shared" si="34"/>
        <v>47.8566</v>
      </c>
      <c r="L217">
        <f t="shared" si="35"/>
        <v>4320.6833999999999</v>
      </c>
      <c r="M217">
        <f t="shared" si="36"/>
        <v>0.73773756174942362</v>
      </c>
      <c r="N217">
        <v>1</v>
      </c>
      <c r="O217">
        <f t="shared" si="37"/>
        <v>88.640300397437343</v>
      </c>
      <c r="P217">
        <f t="shared" si="38"/>
        <v>1.8711326089238551</v>
      </c>
      <c r="Q217">
        <f t="shared" si="39"/>
        <v>1.8355104816223968E-5</v>
      </c>
      <c r="R217">
        <f t="shared" si="40"/>
        <v>3.6710209632447935E-7</v>
      </c>
      <c r="S217">
        <f t="shared" si="41"/>
        <v>1089.6151343315742</v>
      </c>
      <c r="T217" t="str">
        <f t="shared" si="42"/>
        <v>Sands - clean sand to silty sand</v>
      </c>
    </row>
    <row r="218" spans="2:20" x14ac:dyDescent="0.3">
      <c r="B218" s="1">
        <v>4.16</v>
      </c>
      <c r="C218" s="1">
        <v>4.3239999999999998</v>
      </c>
      <c r="D218" s="1">
        <v>31.401</v>
      </c>
      <c r="E218" s="1">
        <v>52.625</v>
      </c>
      <c r="I218">
        <f t="shared" si="33"/>
        <v>79.040000000000006</v>
      </c>
      <c r="J218">
        <f t="shared" si="32"/>
        <v>30.999600000000004</v>
      </c>
      <c r="K218">
        <f t="shared" si="34"/>
        <v>48.040400000000005</v>
      </c>
      <c r="L218">
        <f t="shared" si="35"/>
        <v>4341.8924999999999</v>
      </c>
      <c r="M218">
        <f t="shared" si="36"/>
        <v>0.73661943499100657</v>
      </c>
      <c r="N218">
        <v>1</v>
      </c>
      <c r="O218">
        <f t="shared" si="37"/>
        <v>88.734742008809235</v>
      </c>
      <c r="P218">
        <f t="shared" si="38"/>
        <v>1.8703733667334321</v>
      </c>
      <c r="Q218">
        <f t="shared" si="39"/>
        <v>1.845291431511181E-5</v>
      </c>
      <c r="R218">
        <f t="shared" si="40"/>
        <v>3.6905828630223621E-7</v>
      </c>
      <c r="S218">
        <f t="shared" si="41"/>
        <v>1083.8396395533698</v>
      </c>
      <c r="T218" t="str">
        <f t="shared" si="42"/>
        <v>Sands - clean sand to silty sand</v>
      </c>
    </row>
    <row r="219" spans="2:20" x14ac:dyDescent="0.3">
      <c r="B219" s="1">
        <v>4.18</v>
      </c>
      <c r="C219" s="1">
        <v>4.3319999999999999</v>
      </c>
      <c r="D219" s="1">
        <v>30.968</v>
      </c>
      <c r="E219" s="1">
        <v>52.625</v>
      </c>
      <c r="I219">
        <f t="shared" si="33"/>
        <v>79.419999999999987</v>
      </c>
      <c r="J219">
        <f t="shared" si="32"/>
        <v>31.195799999999998</v>
      </c>
      <c r="K219">
        <f t="shared" si="34"/>
        <v>48.224199999999989</v>
      </c>
      <c r="L219">
        <f t="shared" si="35"/>
        <v>4349.8924999999999</v>
      </c>
      <c r="M219">
        <f t="shared" si="36"/>
        <v>0.72516565789851128</v>
      </c>
      <c r="N219">
        <v>1</v>
      </c>
      <c r="O219">
        <f t="shared" si="37"/>
        <v>88.554553522920045</v>
      </c>
      <c r="P219">
        <f t="shared" si="38"/>
        <v>1.8671452153539261</v>
      </c>
      <c r="Q219">
        <f t="shared" si="39"/>
        <v>1.8874634277749862E-5</v>
      </c>
      <c r="R219">
        <f t="shared" si="40"/>
        <v>3.7749268555499724E-7</v>
      </c>
      <c r="S219">
        <f t="shared" si="41"/>
        <v>1059.6231802794061</v>
      </c>
      <c r="T219" t="str">
        <f t="shared" si="42"/>
        <v>Sands - clean sand to silty sand</v>
      </c>
    </row>
    <row r="220" spans="2:20" x14ac:dyDescent="0.3">
      <c r="B220" s="1">
        <v>4.2</v>
      </c>
      <c r="C220" s="1">
        <v>4.375</v>
      </c>
      <c r="D220" s="1">
        <v>30.329000000000001</v>
      </c>
      <c r="E220" s="1">
        <v>53.234999999999999</v>
      </c>
      <c r="I220">
        <f t="shared" si="33"/>
        <v>79.8</v>
      </c>
      <c r="J220">
        <f t="shared" si="32"/>
        <v>31.392000000000003</v>
      </c>
      <c r="K220">
        <f t="shared" si="34"/>
        <v>48.407999999999994</v>
      </c>
      <c r="L220">
        <f t="shared" si="35"/>
        <v>4393.0999000000002</v>
      </c>
      <c r="M220">
        <f t="shared" si="36"/>
        <v>0.70315073616838009</v>
      </c>
      <c r="N220">
        <v>1</v>
      </c>
      <c r="O220">
        <f t="shared" si="37"/>
        <v>89.103038753924977</v>
      </c>
      <c r="P220">
        <f t="shared" si="38"/>
        <v>1.857234268766732</v>
      </c>
      <c r="Q220">
        <f t="shared" si="39"/>
        <v>2.0230556196632023E-5</v>
      </c>
      <c r="R220">
        <f t="shared" si="40"/>
        <v>4.0461112393264047E-7</v>
      </c>
      <c r="S220">
        <f t="shared" si="41"/>
        <v>988.60356609125733</v>
      </c>
      <c r="T220" t="str">
        <f t="shared" si="42"/>
        <v>Sands - clean sand to silty sand</v>
      </c>
    </row>
    <row r="221" spans="2:20" x14ac:dyDescent="0.3">
      <c r="B221" s="1">
        <v>4.22</v>
      </c>
      <c r="C221" s="1">
        <v>4.3849999999999998</v>
      </c>
      <c r="D221" s="1">
        <v>30.222999999999999</v>
      </c>
      <c r="E221" s="1">
        <v>53.844999999999999</v>
      </c>
      <c r="I221">
        <f t="shared" si="33"/>
        <v>80.179999999999993</v>
      </c>
      <c r="J221">
        <f t="shared" si="32"/>
        <v>31.588200000000001</v>
      </c>
      <c r="K221">
        <f t="shared" si="34"/>
        <v>48.591799999999992</v>
      </c>
      <c r="L221">
        <f t="shared" si="35"/>
        <v>4403.3073000000004</v>
      </c>
      <c r="M221">
        <f t="shared" si="36"/>
        <v>0.69910039429095683</v>
      </c>
      <c r="N221">
        <v>1</v>
      </c>
      <c r="O221">
        <f t="shared" si="37"/>
        <v>88.968247729040712</v>
      </c>
      <c r="P221">
        <f t="shared" si="38"/>
        <v>1.8563325456126865</v>
      </c>
      <c r="Q221">
        <f t="shared" si="39"/>
        <v>2.0358653992430825E-5</v>
      </c>
      <c r="R221">
        <f t="shared" si="40"/>
        <v>4.0717307984861649E-7</v>
      </c>
      <c r="S221">
        <f t="shared" si="41"/>
        <v>982.38321685882727</v>
      </c>
      <c r="T221" t="str">
        <f t="shared" si="42"/>
        <v>Sands - clean sand to silty sand</v>
      </c>
    </row>
    <row r="222" spans="2:20" x14ac:dyDescent="0.3">
      <c r="B222" s="1">
        <v>4.24</v>
      </c>
      <c r="C222" s="1">
        <v>4.2679999999999998</v>
      </c>
      <c r="D222" s="1">
        <v>30.222999999999999</v>
      </c>
      <c r="E222" s="1">
        <v>53.844999999999999</v>
      </c>
      <c r="I222">
        <f t="shared" si="33"/>
        <v>80.56</v>
      </c>
      <c r="J222">
        <f t="shared" si="32"/>
        <v>31.784400000000005</v>
      </c>
      <c r="K222">
        <f t="shared" si="34"/>
        <v>48.775599999999997</v>
      </c>
      <c r="L222">
        <f t="shared" si="35"/>
        <v>4286.3073000000004</v>
      </c>
      <c r="M222">
        <f t="shared" si="36"/>
        <v>0.71861188616824401</v>
      </c>
      <c r="N222">
        <v>1</v>
      </c>
      <c r="O222">
        <f t="shared" si="37"/>
        <v>86.226459541246044</v>
      </c>
      <c r="P222">
        <f t="shared" si="38"/>
        <v>1.8743263040071487</v>
      </c>
      <c r="Q222">
        <f t="shared" si="39"/>
        <v>1.7949321471220602E-5</v>
      </c>
      <c r="R222">
        <f t="shared" si="40"/>
        <v>3.5898642942441203E-7</v>
      </c>
      <c r="S222">
        <f t="shared" si="41"/>
        <v>1114.248247883208</v>
      </c>
      <c r="T222" t="str">
        <f t="shared" si="42"/>
        <v>Sands - clean sand to silty sand</v>
      </c>
    </row>
    <row r="223" spans="2:20" x14ac:dyDescent="0.3">
      <c r="B223" s="1">
        <v>4.26</v>
      </c>
      <c r="C223" s="1">
        <v>4.0860000000000003</v>
      </c>
      <c r="D223" s="1">
        <v>30.751000000000001</v>
      </c>
      <c r="E223" s="1">
        <v>53.234999999999999</v>
      </c>
      <c r="I223">
        <f t="shared" si="33"/>
        <v>80.94</v>
      </c>
      <c r="J223">
        <f t="shared" si="32"/>
        <v>31.980599999999999</v>
      </c>
      <c r="K223">
        <f t="shared" si="34"/>
        <v>48.959400000000002</v>
      </c>
      <c r="L223">
        <f t="shared" si="35"/>
        <v>4104.0999000000002</v>
      </c>
      <c r="M223">
        <f t="shared" si="36"/>
        <v>0.76434943587501947</v>
      </c>
      <c r="N223">
        <v>1</v>
      </c>
      <c r="O223">
        <f t="shared" si="37"/>
        <v>82.173390605277021</v>
      </c>
      <c r="P223">
        <f t="shared" si="38"/>
        <v>1.9068597599119415</v>
      </c>
      <c r="Q223">
        <f t="shared" si="39"/>
        <v>1.4293754868326118E-5</v>
      </c>
      <c r="R223">
        <f t="shared" si="40"/>
        <v>2.858750973665224E-7</v>
      </c>
      <c r="S223">
        <f t="shared" si="41"/>
        <v>1399.2124661602033</v>
      </c>
      <c r="T223" t="str">
        <f t="shared" si="42"/>
        <v>Sands - clean sand to silty sand</v>
      </c>
    </row>
    <row r="224" spans="2:20" x14ac:dyDescent="0.3">
      <c r="B224" s="1">
        <v>4.28</v>
      </c>
      <c r="C224" s="1">
        <v>3.948</v>
      </c>
      <c r="D224" s="1">
        <v>31.495999999999999</v>
      </c>
      <c r="E224" s="1">
        <v>53.234999999999999</v>
      </c>
      <c r="I224">
        <f t="shared" si="33"/>
        <v>81.320000000000007</v>
      </c>
      <c r="J224">
        <f t="shared" si="32"/>
        <v>32.176800000000007</v>
      </c>
      <c r="K224">
        <f t="shared" si="34"/>
        <v>49.1432</v>
      </c>
      <c r="L224">
        <f t="shared" si="35"/>
        <v>3966.0999000000002</v>
      </c>
      <c r="M224">
        <f t="shared" si="36"/>
        <v>0.81075378298780842</v>
      </c>
      <c r="N224">
        <v>1</v>
      </c>
      <c r="O224">
        <f t="shared" si="37"/>
        <v>79.050202266030695</v>
      </c>
      <c r="P224">
        <f t="shared" si="38"/>
        <v>1.935427436171014</v>
      </c>
      <c r="Q224">
        <f t="shared" si="39"/>
        <v>1.1703091324492456E-5</v>
      </c>
      <c r="R224">
        <f t="shared" si="40"/>
        <v>2.3406182648984913E-7</v>
      </c>
      <c r="S224">
        <f t="shared" si="41"/>
        <v>1708.9501778170024</v>
      </c>
      <c r="T224" t="str">
        <f t="shared" si="42"/>
        <v>Sands - clean sand to silty sand</v>
      </c>
    </row>
    <row r="225" spans="2:20" x14ac:dyDescent="0.3">
      <c r="B225" s="1">
        <v>4.3</v>
      </c>
      <c r="C225" s="1">
        <v>3.7679999999999998</v>
      </c>
      <c r="D225" s="1">
        <v>26.148</v>
      </c>
      <c r="E225" s="1">
        <v>58.115000000000002</v>
      </c>
      <c r="I225">
        <f t="shared" si="33"/>
        <v>81.7</v>
      </c>
      <c r="J225">
        <f t="shared" si="32"/>
        <v>32.372999999999998</v>
      </c>
      <c r="K225">
        <f t="shared" si="34"/>
        <v>49.327000000000005</v>
      </c>
      <c r="L225">
        <f t="shared" si="35"/>
        <v>3787.7591000000002</v>
      </c>
      <c r="M225">
        <f t="shared" si="36"/>
        <v>0.70554730225430029</v>
      </c>
      <c r="N225">
        <v>1</v>
      </c>
      <c r="O225">
        <f t="shared" si="37"/>
        <v>75.13246497861212</v>
      </c>
      <c r="P225">
        <f t="shared" si="38"/>
        <v>1.9191491926275115</v>
      </c>
      <c r="Q225">
        <f t="shared" si="39"/>
        <v>1.3115548398950483E-5</v>
      </c>
      <c r="R225">
        <f t="shared" si="40"/>
        <v>2.6231096797900967E-7</v>
      </c>
      <c r="S225">
        <f t="shared" si="41"/>
        <v>1524.9076433281598</v>
      </c>
      <c r="T225" t="str">
        <f t="shared" si="42"/>
        <v>Sands - clean sand to silty sand</v>
      </c>
    </row>
    <row r="226" spans="2:20" x14ac:dyDescent="0.3">
      <c r="B226" s="1">
        <v>4.32</v>
      </c>
      <c r="C226" s="1">
        <v>3.7250000000000001</v>
      </c>
      <c r="D226" s="1">
        <v>28.17</v>
      </c>
      <c r="E226" s="1">
        <v>57.505000000000003</v>
      </c>
      <c r="I226">
        <f t="shared" si="33"/>
        <v>82.080000000000013</v>
      </c>
      <c r="J226">
        <f t="shared" si="32"/>
        <v>32.569200000000002</v>
      </c>
      <c r="K226">
        <f t="shared" si="34"/>
        <v>49.51080000000001</v>
      </c>
      <c r="L226">
        <f t="shared" si="35"/>
        <v>3744.5517</v>
      </c>
      <c r="M226">
        <f t="shared" si="36"/>
        <v>0.76915270089322463</v>
      </c>
      <c r="N226">
        <v>1</v>
      </c>
      <c r="O226">
        <f t="shared" si="37"/>
        <v>73.973187668145115</v>
      </c>
      <c r="P226">
        <f t="shared" si="38"/>
        <v>1.9458229087852716</v>
      </c>
      <c r="Q226">
        <f t="shared" si="39"/>
        <v>1.0881740308195319E-5</v>
      </c>
      <c r="R226">
        <f t="shared" si="40"/>
        <v>2.1763480616390637E-7</v>
      </c>
      <c r="S226">
        <f t="shared" si="41"/>
        <v>1837.941306588385</v>
      </c>
      <c r="T226" t="str">
        <f t="shared" si="42"/>
        <v>Sands - clean sand to silty sand</v>
      </c>
    </row>
    <row r="227" spans="2:20" x14ac:dyDescent="0.3">
      <c r="B227" s="1">
        <v>4.34</v>
      </c>
      <c r="C227" s="1">
        <v>3.6829999999999998</v>
      </c>
      <c r="D227" s="1">
        <v>29.872</v>
      </c>
      <c r="E227" s="1">
        <v>56.895000000000003</v>
      </c>
      <c r="I227">
        <f t="shared" si="33"/>
        <v>82.46</v>
      </c>
      <c r="J227">
        <f t="shared" si="32"/>
        <v>32.7654</v>
      </c>
      <c r="K227">
        <f t="shared" si="34"/>
        <v>49.694599999999994</v>
      </c>
      <c r="L227">
        <f t="shared" si="35"/>
        <v>3702.3443000000002</v>
      </c>
      <c r="M227">
        <f t="shared" si="36"/>
        <v>0.825219745283019</v>
      </c>
      <c r="N227">
        <v>1</v>
      </c>
      <c r="O227">
        <f t="shared" si="37"/>
        <v>72.842608653656541</v>
      </c>
      <c r="P227">
        <f t="shared" si="38"/>
        <v>1.9688105271503615</v>
      </c>
      <c r="Q227">
        <f t="shared" si="39"/>
        <v>9.2643722590448038E-6</v>
      </c>
      <c r="R227">
        <f t="shared" si="40"/>
        <v>1.8528744518089607E-7</v>
      </c>
      <c r="S227">
        <f t="shared" si="41"/>
        <v>2158.8078976936627</v>
      </c>
      <c r="T227" t="str">
        <f t="shared" si="42"/>
        <v>Sands - clean sand to silty sand</v>
      </c>
    </row>
    <row r="228" spans="2:20" x14ac:dyDescent="0.3">
      <c r="B228" s="1">
        <v>4.3600000000000003</v>
      </c>
      <c r="C228" s="1">
        <v>3.6829999999999998</v>
      </c>
      <c r="D228" s="1">
        <v>30.722999999999999</v>
      </c>
      <c r="E228" s="1">
        <v>56.895000000000003</v>
      </c>
      <c r="I228">
        <f t="shared" si="33"/>
        <v>82.84</v>
      </c>
      <c r="J228">
        <f t="shared" si="32"/>
        <v>32.961600000000004</v>
      </c>
      <c r="K228">
        <f t="shared" si="34"/>
        <v>49.878399999999999</v>
      </c>
      <c r="L228">
        <f t="shared" si="35"/>
        <v>3702.3443000000002</v>
      </c>
      <c r="M228">
        <f t="shared" si="36"/>
        <v>0.84881788923416934</v>
      </c>
      <c r="N228">
        <v>1</v>
      </c>
      <c r="O228">
        <f t="shared" si="37"/>
        <v>72.566567893116058</v>
      </c>
      <c r="P228">
        <f t="shared" si="38"/>
        <v>1.977246457864376</v>
      </c>
      <c r="Q228">
        <f t="shared" si="39"/>
        <v>8.7331469526454827E-6</v>
      </c>
      <c r="R228">
        <f t="shared" si="40"/>
        <v>1.7466293905290965E-7</v>
      </c>
      <c r="S228">
        <f t="shared" si="41"/>
        <v>2290.1252101273199</v>
      </c>
      <c r="T228" t="str">
        <f t="shared" si="42"/>
        <v>Sands - clean sand to silty sand</v>
      </c>
    </row>
    <row r="229" spans="2:20" x14ac:dyDescent="0.3">
      <c r="B229" s="1">
        <v>4.38</v>
      </c>
      <c r="C229" s="1">
        <v>3.7570000000000001</v>
      </c>
      <c r="D229" s="1">
        <v>30.190999999999999</v>
      </c>
      <c r="E229" s="1">
        <v>56.895000000000003</v>
      </c>
      <c r="I229">
        <f t="shared" si="33"/>
        <v>83.22</v>
      </c>
      <c r="J229">
        <f t="shared" si="32"/>
        <v>33.157800000000002</v>
      </c>
      <c r="K229">
        <f t="shared" si="34"/>
        <v>50.062199999999997</v>
      </c>
      <c r="L229">
        <f t="shared" si="35"/>
        <v>3776.3443000000002</v>
      </c>
      <c r="M229">
        <f t="shared" si="36"/>
        <v>0.81749211636337271</v>
      </c>
      <c r="N229">
        <v>1</v>
      </c>
      <c r="O229">
        <f t="shared" si="37"/>
        <v>73.770715230253572</v>
      </c>
      <c r="P229">
        <f t="shared" si="38"/>
        <v>1.9619619618693678</v>
      </c>
      <c r="Q229">
        <f t="shared" si="39"/>
        <v>9.7193145124256768E-6</v>
      </c>
      <c r="R229">
        <f t="shared" si="40"/>
        <v>1.9438629024851354E-7</v>
      </c>
      <c r="S229">
        <f t="shared" si="41"/>
        <v>2057.7582888619318</v>
      </c>
      <c r="T229" t="str">
        <f t="shared" si="42"/>
        <v>Sands - clean sand to silty sand</v>
      </c>
    </row>
    <row r="230" spans="2:20" x14ac:dyDescent="0.3">
      <c r="B230" s="1">
        <v>4.4000000000000004</v>
      </c>
      <c r="C230" s="1">
        <v>3.8420000000000001</v>
      </c>
      <c r="D230" s="1">
        <v>29.765000000000001</v>
      </c>
      <c r="E230" s="1">
        <v>57.505000000000003</v>
      </c>
      <c r="I230">
        <f t="shared" si="33"/>
        <v>83.600000000000009</v>
      </c>
      <c r="J230">
        <f t="shared" si="32"/>
        <v>33.354000000000006</v>
      </c>
      <c r="K230">
        <f t="shared" si="34"/>
        <v>50.246000000000002</v>
      </c>
      <c r="L230">
        <f t="shared" si="35"/>
        <v>3861.5517</v>
      </c>
      <c r="M230">
        <f t="shared" si="36"/>
        <v>0.78786078710323371</v>
      </c>
      <c r="N230">
        <v>1</v>
      </c>
      <c r="O230">
        <f t="shared" si="37"/>
        <v>75.189103610237623</v>
      </c>
      <c r="P230">
        <f t="shared" si="38"/>
        <v>1.9459706147475291</v>
      </c>
      <c r="Q230">
        <f t="shared" si="39"/>
        <v>1.0870495264116096E-5</v>
      </c>
      <c r="R230">
        <f t="shared" si="40"/>
        <v>2.1740990528232192E-7</v>
      </c>
      <c r="S230">
        <f t="shared" si="41"/>
        <v>1839.8425751603734</v>
      </c>
      <c r="T230" t="str">
        <f t="shared" si="42"/>
        <v>Sands - clean sand to silty sand</v>
      </c>
    </row>
    <row r="231" spans="2:20" x14ac:dyDescent="0.3">
      <c r="B231" s="1">
        <v>4.42</v>
      </c>
      <c r="C231" s="1">
        <v>3.8530000000000002</v>
      </c>
      <c r="D231" s="1">
        <v>29.872</v>
      </c>
      <c r="E231" s="1">
        <v>57.505000000000003</v>
      </c>
      <c r="I231">
        <f t="shared" si="33"/>
        <v>83.98</v>
      </c>
      <c r="J231">
        <f t="shared" si="32"/>
        <v>33.550200000000004</v>
      </c>
      <c r="K231">
        <f t="shared" si="34"/>
        <v>50.4298</v>
      </c>
      <c r="L231">
        <f t="shared" si="35"/>
        <v>3872.5517</v>
      </c>
      <c r="M231">
        <f t="shared" si="36"/>
        <v>0.78847656492814955</v>
      </c>
      <c r="N231">
        <v>1</v>
      </c>
      <c r="O231">
        <f t="shared" si="37"/>
        <v>75.125653879253932</v>
      </c>
      <c r="P231">
        <f t="shared" si="38"/>
        <v>1.9464655806961924</v>
      </c>
      <c r="Q231">
        <f t="shared" si="39"/>
        <v>1.0832897519378929E-5</v>
      </c>
      <c r="R231">
        <f t="shared" si="40"/>
        <v>2.1665795038757857E-7</v>
      </c>
      <c r="S231">
        <f t="shared" si="41"/>
        <v>1846.2281180286325</v>
      </c>
      <c r="T231" t="str">
        <f t="shared" si="42"/>
        <v>Sands - clean sand to silty sand</v>
      </c>
    </row>
    <row r="232" spans="2:20" x14ac:dyDescent="0.3">
      <c r="B232" s="1">
        <v>4.4400000000000004</v>
      </c>
      <c r="C232" s="1">
        <v>3.8319999999999999</v>
      </c>
      <c r="D232" s="1">
        <v>29.765000000000001</v>
      </c>
      <c r="E232" s="1">
        <v>57.505000000000003</v>
      </c>
      <c r="I232">
        <f t="shared" si="33"/>
        <v>84.360000000000014</v>
      </c>
      <c r="J232">
        <f t="shared" si="32"/>
        <v>33.746400000000008</v>
      </c>
      <c r="K232">
        <f t="shared" si="34"/>
        <v>50.613600000000005</v>
      </c>
      <c r="L232">
        <f t="shared" si="35"/>
        <v>3851.5517</v>
      </c>
      <c r="M232">
        <f t="shared" si="36"/>
        <v>0.7901111058404594</v>
      </c>
      <c r="N232">
        <v>1</v>
      </c>
      <c r="O232">
        <f t="shared" si="37"/>
        <v>74.430423838652047</v>
      </c>
      <c r="P232">
        <f t="shared" si="38"/>
        <v>1.9502892930882352</v>
      </c>
      <c r="Q232">
        <f t="shared" si="39"/>
        <v>1.0546796077792508E-5</v>
      </c>
      <c r="R232">
        <f t="shared" si="40"/>
        <v>2.1093592155585016E-7</v>
      </c>
      <c r="S232">
        <f t="shared" si="41"/>
        <v>1896.3104863772137</v>
      </c>
      <c r="T232" t="str">
        <f t="shared" si="42"/>
        <v>Sands - clean sand to silty sand</v>
      </c>
    </row>
    <row r="233" spans="2:20" x14ac:dyDescent="0.3">
      <c r="B233" s="1">
        <v>4.46</v>
      </c>
      <c r="C233" s="1">
        <v>3.7669999999999999</v>
      </c>
      <c r="D233" s="1">
        <v>29.123000000000001</v>
      </c>
      <c r="E233" s="1">
        <v>56.895000000000003</v>
      </c>
      <c r="I233">
        <f t="shared" si="33"/>
        <v>84.74</v>
      </c>
      <c r="J233">
        <f t="shared" si="32"/>
        <v>33.942599999999999</v>
      </c>
      <c r="K233">
        <f t="shared" si="34"/>
        <v>50.797399999999996</v>
      </c>
      <c r="L233">
        <f t="shared" si="35"/>
        <v>3786.3443000000002</v>
      </c>
      <c r="M233">
        <f t="shared" si="36"/>
        <v>0.78676697020262265</v>
      </c>
      <c r="N233">
        <v>1</v>
      </c>
      <c r="O233">
        <f t="shared" si="37"/>
        <v>72.869955942627001</v>
      </c>
      <c r="P233">
        <f t="shared" si="38"/>
        <v>1.9567863614322478</v>
      </c>
      <c r="Q233">
        <f t="shared" si="39"/>
        <v>1.0077886461609614E-5</v>
      </c>
      <c r="R233">
        <f t="shared" si="40"/>
        <v>2.0155772923219228E-7</v>
      </c>
      <c r="S233">
        <f t="shared" si="41"/>
        <v>1984.5430960338138</v>
      </c>
      <c r="T233" t="str">
        <f t="shared" si="42"/>
        <v>Sands - clean sand to silty sand</v>
      </c>
    </row>
    <row r="234" spans="2:20" x14ac:dyDescent="0.3">
      <c r="B234" s="1">
        <v>4.4800000000000004</v>
      </c>
      <c r="C234" s="1">
        <v>3.7349999999999999</v>
      </c>
      <c r="D234" s="1">
        <v>29.548999999999999</v>
      </c>
      <c r="E234" s="1">
        <v>56.895000000000003</v>
      </c>
      <c r="I234">
        <f t="shared" si="33"/>
        <v>85.12</v>
      </c>
      <c r="J234">
        <f t="shared" si="32"/>
        <v>34.138800000000003</v>
      </c>
      <c r="K234">
        <f t="shared" si="34"/>
        <v>50.981200000000001</v>
      </c>
      <c r="L234">
        <f t="shared" si="35"/>
        <v>3754.3443000000002</v>
      </c>
      <c r="M234">
        <f t="shared" si="36"/>
        <v>0.80532007814294693</v>
      </c>
      <c r="N234">
        <v>1</v>
      </c>
      <c r="O234">
        <f t="shared" si="37"/>
        <v>71.972105403560533</v>
      </c>
      <c r="P234">
        <f t="shared" si="38"/>
        <v>1.9669886674771715</v>
      </c>
      <c r="Q234">
        <f t="shared" si="39"/>
        <v>9.3832751358350302E-6</v>
      </c>
      <c r="R234">
        <f t="shared" si="40"/>
        <v>1.876655027167006E-7</v>
      </c>
      <c r="S234">
        <f t="shared" si="41"/>
        <v>2131.4519408707688</v>
      </c>
      <c r="T234" t="str">
        <f t="shared" si="42"/>
        <v>Sands - clean sand to silty sand</v>
      </c>
    </row>
    <row r="235" spans="2:20" x14ac:dyDescent="0.3">
      <c r="B235" s="1">
        <v>4.5</v>
      </c>
      <c r="C235" s="1">
        <v>3.681</v>
      </c>
      <c r="D235" s="1">
        <v>30.719000000000001</v>
      </c>
      <c r="E235" s="1">
        <v>57.505000000000003</v>
      </c>
      <c r="I235">
        <f t="shared" si="33"/>
        <v>85.5</v>
      </c>
      <c r="J235">
        <f t="shared" si="32"/>
        <v>34.335000000000001</v>
      </c>
      <c r="K235">
        <f t="shared" si="34"/>
        <v>51.164999999999999</v>
      </c>
      <c r="L235">
        <f t="shared" si="35"/>
        <v>3700.5517</v>
      </c>
      <c r="M235">
        <f t="shared" si="36"/>
        <v>0.84975271584635981</v>
      </c>
      <c r="N235">
        <v>1</v>
      </c>
      <c r="O235">
        <f t="shared" si="37"/>
        <v>70.654777680054721</v>
      </c>
      <c r="P235">
        <f t="shared" si="38"/>
        <v>1.9869714536420549</v>
      </c>
      <c r="Q235">
        <f t="shared" si="39"/>
        <v>8.1584335565366012E-6</v>
      </c>
      <c r="R235">
        <f t="shared" si="40"/>
        <v>1.6316867113073204E-7</v>
      </c>
      <c r="S235">
        <f t="shared" si="41"/>
        <v>2451.4509876685634</v>
      </c>
      <c r="T235" t="str">
        <f t="shared" si="42"/>
        <v>Sands - clean sand to silty sand</v>
      </c>
    </row>
    <row r="236" spans="2:20" x14ac:dyDescent="0.3">
      <c r="B236" s="1">
        <v>4.5199999999999996</v>
      </c>
      <c r="C236" s="1">
        <v>3.6070000000000002</v>
      </c>
      <c r="D236" s="1">
        <v>31.356999999999999</v>
      </c>
      <c r="E236" s="1">
        <v>56.895000000000003</v>
      </c>
      <c r="I236">
        <f t="shared" si="33"/>
        <v>85.88</v>
      </c>
      <c r="J236">
        <f t="shared" si="32"/>
        <v>34.531199999999998</v>
      </c>
      <c r="K236">
        <f t="shared" si="34"/>
        <v>51.348799999999997</v>
      </c>
      <c r="L236">
        <f t="shared" si="35"/>
        <v>3626.3443000000002</v>
      </c>
      <c r="M236">
        <f t="shared" si="36"/>
        <v>0.88567479694682971</v>
      </c>
      <c r="N236">
        <v>1</v>
      </c>
      <c r="O236">
        <f t="shared" si="37"/>
        <v>68.949309428847414</v>
      </c>
      <c r="P236">
        <f t="shared" si="38"/>
        <v>2.0060468287365349</v>
      </c>
      <c r="Q236">
        <f t="shared" si="39"/>
        <v>7.1386754965361803E-6</v>
      </c>
      <c r="R236">
        <f t="shared" si="40"/>
        <v>1.4277350993072361E-7</v>
      </c>
      <c r="S236">
        <f t="shared" si="41"/>
        <v>2801.6401655607369</v>
      </c>
      <c r="T236" t="str">
        <f t="shared" si="42"/>
        <v>Sands - clean sand to silty sand</v>
      </c>
    </row>
    <row r="237" spans="2:20" x14ac:dyDescent="0.3">
      <c r="B237" s="1">
        <v>4.54</v>
      </c>
      <c r="C237" s="1">
        <v>3.5190000000000001</v>
      </c>
      <c r="D237" s="1">
        <v>31.667999999999999</v>
      </c>
      <c r="E237" s="1">
        <v>56.895000000000003</v>
      </c>
      <c r="I237">
        <f t="shared" si="33"/>
        <v>86.26</v>
      </c>
      <c r="J237">
        <f t="shared" si="32"/>
        <v>34.727400000000003</v>
      </c>
      <c r="K237">
        <f t="shared" si="34"/>
        <v>51.532600000000002</v>
      </c>
      <c r="L237">
        <f t="shared" si="35"/>
        <v>3538.3443000000002</v>
      </c>
      <c r="M237">
        <f t="shared" si="36"/>
        <v>0.91735882579692496</v>
      </c>
      <c r="N237">
        <v>1</v>
      </c>
      <c r="O237">
        <f t="shared" si="37"/>
        <v>66.988358825287293</v>
      </c>
      <c r="P237">
        <f t="shared" si="38"/>
        <v>2.0251264749261448</v>
      </c>
      <c r="Q237">
        <f t="shared" si="39"/>
        <v>6.2461946818125893E-6</v>
      </c>
      <c r="R237">
        <f t="shared" si="40"/>
        <v>1.2492389363625179E-7</v>
      </c>
      <c r="S237">
        <f t="shared" si="41"/>
        <v>3201.9495098728144</v>
      </c>
      <c r="T237" t="str">
        <f t="shared" si="42"/>
        <v>Sands - clean sand to silty sand</v>
      </c>
    </row>
    <row r="238" spans="2:20" x14ac:dyDescent="0.3">
      <c r="B238" s="1">
        <v>4.5599999999999996</v>
      </c>
      <c r="C238" s="1">
        <v>3.4980000000000002</v>
      </c>
      <c r="D238" s="1">
        <v>33.158000000000001</v>
      </c>
      <c r="E238" s="1">
        <v>57.505000000000003</v>
      </c>
      <c r="I238">
        <f t="shared" si="33"/>
        <v>86.639999999999986</v>
      </c>
      <c r="J238">
        <f t="shared" si="32"/>
        <v>34.9236</v>
      </c>
      <c r="K238">
        <f t="shared" si="34"/>
        <v>51.716399999999986</v>
      </c>
      <c r="L238">
        <f t="shared" si="35"/>
        <v>3517.5517</v>
      </c>
      <c r="M238">
        <f t="shared" si="36"/>
        <v>0.96644865561535731</v>
      </c>
      <c r="N238">
        <v>1</v>
      </c>
      <c r="O238">
        <f t="shared" si="37"/>
        <v>66.340884129599146</v>
      </c>
      <c r="P238">
        <f t="shared" si="38"/>
        <v>2.0418327399525178</v>
      </c>
      <c r="Q238">
        <f t="shared" si="39"/>
        <v>5.5568474002912479E-6</v>
      </c>
      <c r="R238">
        <f t="shared" si="40"/>
        <v>1.1113694800582496E-7</v>
      </c>
      <c r="S238">
        <f t="shared" si="41"/>
        <v>3599.1630792221777</v>
      </c>
      <c r="T238" t="str">
        <f t="shared" si="42"/>
        <v>Sands - clean sand to silty sand</v>
      </c>
    </row>
    <row r="239" spans="2:20" x14ac:dyDescent="0.3">
      <c r="B239" s="1">
        <v>4.58</v>
      </c>
      <c r="C239" s="1">
        <v>3.6469999999999998</v>
      </c>
      <c r="D239" s="1">
        <v>33.369999999999997</v>
      </c>
      <c r="E239" s="1">
        <v>58.73</v>
      </c>
      <c r="I239">
        <f t="shared" si="33"/>
        <v>87.02</v>
      </c>
      <c r="J239">
        <f t="shared" si="32"/>
        <v>35.119800000000005</v>
      </c>
      <c r="K239">
        <f t="shared" si="34"/>
        <v>51.900199999999991</v>
      </c>
      <c r="L239">
        <f t="shared" si="35"/>
        <v>3666.9681999999998</v>
      </c>
      <c r="M239">
        <f t="shared" si="36"/>
        <v>0.93213639236455981</v>
      </c>
      <c r="N239">
        <v>1</v>
      </c>
      <c r="O239">
        <f t="shared" si="37"/>
        <v>68.977541512364127</v>
      </c>
      <c r="P239">
        <f t="shared" si="38"/>
        <v>2.0189046353368743</v>
      </c>
      <c r="Q239">
        <f t="shared" si="39"/>
        <v>6.5242396995943328E-6</v>
      </c>
      <c r="R239">
        <f t="shared" si="40"/>
        <v>1.3048479399188666E-7</v>
      </c>
      <c r="S239">
        <f t="shared" si="41"/>
        <v>3065.4912941416865</v>
      </c>
      <c r="T239" t="str">
        <f t="shared" si="42"/>
        <v>Sands - clean sand to silty sand</v>
      </c>
    </row>
    <row r="240" spans="2:20" x14ac:dyDescent="0.3">
      <c r="B240" s="1">
        <v>4.5999999999999996</v>
      </c>
      <c r="C240" s="1">
        <v>3.911</v>
      </c>
      <c r="D240" s="1">
        <v>33.154000000000003</v>
      </c>
      <c r="E240" s="1">
        <v>59.95</v>
      </c>
      <c r="I240">
        <f t="shared" si="33"/>
        <v>87.399999999999991</v>
      </c>
      <c r="J240">
        <f t="shared" si="32"/>
        <v>35.315999999999995</v>
      </c>
      <c r="K240">
        <f t="shared" si="34"/>
        <v>52.083999999999996</v>
      </c>
      <c r="L240">
        <f t="shared" si="35"/>
        <v>3931.3829999999998</v>
      </c>
      <c r="M240">
        <f t="shared" si="36"/>
        <v>0.86249080706132175</v>
      </c>
      <c r="N240">
        <v>1</v>
      </c>
      <c r="O240">
        <f t="shared" si="37"/>
        <v>73.803528914829897</v>
      </c>
      <c r="P240">
        <f t="shared" si="38"/>
        <v>1.9753291608046279</v>
      </c>
      <c r="Q240">
        <f t="shared" si="39"/>
        <v>8.8511428744849028E-6</v>
      </c>
      <c r="R240">
        <f t="shared" si="40"/>
        <v>1.7702285748969806E-7</v>
      </c>
      <c r="S240">
        <f t="shared" si="41"/>
        <v>2259.5952052309303</v>
      </c>
      <c r="T240" t="str">
        <f t="shared" si="42"/>
        <v>Sands - clean sand to silty sand</v>
      </c>
    </row>
    <row r="241" spans="2:20" x14ac:dyDescent="0.3">
      <c r="B241" s="1">
        <v>4.62</v>
      </c>
      <c r="C241" s="1">
        <v>4.2089999999999996</v>
      </c>
      <c r="D241" s="1">
        <v>32.408999999999999</v>
      </c>
      <c r="E241" s="1">
        <v>61.78</v>
      </c>
      <c r="I241">
        <f t="shared" si="33"/>
        <v>87.78</v>
      </c>
      <c r="J241">
        <f t="shared" si="32"/>
        <v>35.5122</v>
      </c>
      <c r="K241">
        <f t="shared" si="34"/>
        <v>52.267800000000001</v>
      </c>
      <c r="L241">
        <f t="shared" si="35"/>
        <v>4230.0051999999996</v>
      </c>
      <c r="M241">
        <f t="shared" si="36"/>
        <v>0.78240555342090046</v>
      </c>
      <c r="N241">
        <v>1</v>
      </c>
      <c r="O241">
        <f t="shared" si="37"/>
        <v>79.250039221088315</v>
      </c>
      <c r="P241">
        <f t="shared" si="38"/>
        <v>1.9255579102505165</v>
      </c>
      <c r="Q241">
        <f t="shared" si="39"/>
        <v>1.2540185269553564E-5</v>
      </c>
      <c r="R241">
        <f t="shared" si="40"/>
        <v>2.5080370539107129E-7</v>
      </c>
      <c r="S241">
        <f t="shared" si="41"/>
        <v>1594.8727686311136</v>
      </c>
      <c r="T241" t="str">
        <f t="shared" si="42"/>
        <v>Sands - clean sand to silty sand</v>
      </c>
    </row>
    <row r="242" spans="2:20" x14ac:dyDescent="0.3">
      <c r="B242" s="1">
        <v>4.6399999999999997</v>
      </c>
      <c r="C242" s="1">
        <v>4.4009999999999998</v>
      </c>
      <c r="D242" s="1">
        <v>30.92</v>
      </c>
      <c r="E242" s="1">
        <v>62.39</v>
      </c>
      <c r="I242">
        <f t="shared" si="33"/>
        <v>88.16</v>
      </c>
      <c r="J242">
        <f t="shared" si="32"/>
        <v>35.708399999999997</v>
      </c>
      <c r="K242">
        <f t="shared" si="34"/>
        <v>52.451599999999999</v>
      </c>
      <c r="L242">
        <f t="shared" si="35"/>
        <v>4422.2125999999998</v>
      </c>
      <c r="M242">
        <f t="shared" si="36"/>
        <v>0.71342004478671994</v>
      </c>
      <c r="N242">
        <v>1</v>
      </c>
      <c r="O242">
        <f t="shared" si="37"/>
        <v>82.629559441466043</v>
      </c>
      <c r="P242">
        <f t="shared" si="38"/>
        <v>1.887712504417304</v>
      </c>
      <c r="Q242">
        <f t="shared" si="39"/>
        <v>1.6343835653552408E-5</v>
      </c>
      <c r="R242">
        <f t="shared" si="40"/>
        <v>3.2687671307104813E-7</v>
      </c>
      <c r="S242">
        <f t="shared" si="41"/>
        <v>1223.7029559002515</v>
      </c>
      <c r="T242" t="str">
        <f t="shared" si="42"/>
        <v>Sands - clean sand to silty sand</v>
      </c>
    </row>
    <row r="243" spans="2:20" x14ac:dyDescent="0.3">
      <c r="B243" s="1">
        <v>4.66</v>
      </c>
      <c r="C243" s="1">
        <v>4.41</v>
      </c>
      <c r="D243" s="1">
        <v>28.893999999999998</v>
      </c>
      <c r="E243" s="1">
        <v>61.78</v>
      </c>
      <c r="I243">
        <f t="shared" si="33"/>
        <v>88.54</v>
      </c>
      <c r="J243">
        <f t="shared" si="32"/>
        <v>35.904600000000002</v>
      </c>
      <c r="K243">
        <f t="shared" si="34"/>
        <v>52.635400000000004</v>
      </c>
      <c r="L243">
        <f t="shared" si="35"/>
        <v>4431.0051999999996</v>
      </c>
      <c r="M243">
        <f t="shared" si="36"/>
        <v>0.66538241918438401</v>
      </c>
      <c r="N243">
        <v>1</v>
      </c>
      <c r="O243">
        <f t="shared" si="37"/>
        <v>82.500849238345282</v>
      </c>
      <c r="P243">
        <f t="shared" si="38"/>
        <v>1.8712266634074946</v>
      </c>
      <c r="Q243">
        <f t="shared" si="39"/>
        <v>1.8343024377975767E-5</v>
      </c>
      <c r="R243">
        <f t="shared" si="40"/>
        <v>3.6686048755951535E-7</v>
      </c>
      <c r="S243">
        <f t="shared" si="41"/>
        <v>1090.3327383685835</v>
      </c>
      <c r="T243" t="str">
        <f t="shared" si="42"/>
        <v>Sands - clean sand to silty sand</v>
      </c>
    </row>
    <row r="244" spans="2:20" x14ac:dyDescent="0.3">
      <c r="B244" s="1">
        <v>4.68</v>
      </c>
      <c r="C244" s="1">
        <v>4.3040000000000003</v>
      </c>
      <c r="D244" s="1">
        <v>28.042999999999999</v>
      </c>
      <c r="E244" s="1">
        <v>61.78</v>
      </c>
      <c r="I244">
        <f t="shared" si="33"/>
        <v>88.919999999999987</v>
      </c>
      <c r="J244">
        <f t="shared" si="32"/>
        <v>36.1008</v>
      </c>
      <c r="K244">
        <f t="shared" si="34"/>
        <v>52.819199999999988</v>
      </c>
      <c r="L244">
        <f t="shared" si="35"/>
        <v>4325.0051999999996</v>
      </c>
      <c r="M244">
        <f t="shared" si="36"/>
        <v>0.66200273781084484</v>
      </c>
      <c r="N244">
        <v>1</v>
      </c>
      <c r="O244">
        <f t="shared" si="37"/>
        <v>80.199722828062534</v>
      </c>
      <c r="P244">
        <f t="shared" si="38"/>
        <v>1.8802137385053219</v>
      </c>
      <c r="Q244">
        <f t="shared" si="39"/>
        <v>1.7224643218532354E-5</v>
      </c>
      <c r="R244">
        <f t="shared" si="40"/>
        <v>3.4449286437064711E-7</v>
      </c>
      <c r="S244">
        <f t="shared" si="41"/>
        <v>1161.1270983239631</v>
      </c>
      <c r="T244" t="str">
        <f t="shared" si="42"/>
        <v>Sands - clean sand to silty sand</v>
      </c>
    </row>
    <row r="245" spans="2:20" x14ac:dyDescent="0.3">
      <c r="B245" s="1">
        <v>4.7</v>
      </c>
      <c r="C245" s="1">
        <v>4.2279999999999998</v>
      </c>
      <c r="D245" s="1">
        <v>28.039000000000001</v>
      </c>
      <c r="E245" s="1">
        <v>61.78</v>
      </c>
      <c r="I245">
        <f t="shared" si="33"/>
        <v>89.3</v>
      </c>
      <c r="J245">
        <f t="shared" si="32"/>
        <v>36.297000000000004</v>
      </c>
      <c r="K245">
        <f t="shared" si="34"/>
        <v>53.002999999999993</v>
      </c>
      <c r="L245">
        <f t="shared" si="35"/>
        <v>4249.0051999999996</v>
      </c>
      <c r="M245">
        <f t="shared" si="36"/>
        <v>0.67406219075332563</v>
      </c>
      <c r="N245">
        <v>1</v>
      </c>
      <c r="O245">
        <f t="shared" si="37"/>
        <v>78.480561477652202</v>
      </c>
      <c r="P245">
        <f t="shared" si="38"/>
        <v>1.8923916240694476</v>
      </c>
      <c r="Q245">
        <f t="shared" si="39"/>
        <v>1.581719478278365E-5</v>
      </c>
      <c r="R245">
        <f t="shared" si="40"/>
        <v>3.1634389565567299E-7</v>
      </c>
      <c r="S245">
        <f t="shared" si="41"/>
        <v>1264.4467160364718</v>
      </c>
      <c r="T245" t="str">
        <f t="shared" si="42"/>
        <v>Sands - clean sand to silty sand</v>
      </c>
    </row>
    <row r="246" spans="2:20" x14ac:dyDescent="0.3">
      <c r="B246" s="1">
        <v>4.72</v>
      </c>
      <c r="C246" s="1">
        <v>4.1429999999999998</v>
      </c>
      <c r="D246" s="1">
        <v>28.89</v>
      </c>
      <c r="E246" s="1">
        <v>61.78</v>
      </c>
      <c r="I246">
        <f t="shared" si="33"/>
        <v>89.679999999999993</v>
      </c>
      <c r="J246">
        <f t="shared" si="32"/>
        <v>36.493200000000002</v>
      </c>
      <c r="K246">
        <f t="shared" si="34"/>
        <v>53.186799999999991</v>
      </c>
      <c r="L246">
        <f t="shared" si="35"/>
        <v>4164.0051999999996</v>
      </c>
      <c r="M246">
        <f t="shared" si="36"/>
        <v>0.70907447446757566</v>
      </c>
      <c r="N246">
        <v>1</v>
      </c>
      <c r="O246">
        <f t="shared" si="37"/>
        <v>76.604067174562118</v>
      </c>
      <c r="P246">
        <f t="shared" si="38"/>
        <v>1.9133683140028079</v>
      </c>
      <c r="Q246">
        <f t="shared" si="39"/>
        <v>1.3657157736789925E-5</v>
      </c>
      <c r="R246">
        <f t="shared" si="40"/>
        <v>2.7314315473579849E-7</v>
      </c>
      <c r="S246">
        <f t="shared" si="41"/>
        <v>1464.4335509227956</v>
      </c>
      <c r="T246" t="str">
        <f t="shared" si="42"/>
        <v>Sands - clean sand to silty sand</v>
      </c>
    </row>
    <row r="247" spans="2:20" x14ac:dyDescent="0.3">
      <c r="B247" s="1">
        <v>4.74</v>
      </c>
      <c r="C247" s="1">
        <v>4.0869999999999997</v>
      </c>
      <c r="D247" s="1">
        <v>29.84</v>
      </c>
      <c r="E247" s="1">
        <v>61.78</v>
      </c>
      <c r="I247">
        <f t="shared" si="33"/>
        <v>90.06</v>
      </c>
      <c r="J247">
        <f t="shared" si="32"/>
        <v>36.689400000000006</v>
      </c>
      <c r="K247">
        <f t="shared" si="34"/>
        <v>53.370599999999996</v>
      </c>
      <c r="L247">
        <f t="shared" si="35"/>
        <v>4108.0051999999996</v>
      </c>
      <c r="M247">
        <f t="shared" si="36"/>
        <v>0.74266816779880429</v>
      </c>
      <c r="N247">
        <v>1</v>
      </c>
      <c r="O247">
        <f t="shared" si="37"/>
        <v>75.283867897306763</v>
      </c>
      <c r="P247">
        <f t="shared" si="38"/>
        <v>1.9309148287235391</v>
      </c>
      <c r="Q247">
        <f t="shared" si="39"/>
        <v>1.2078664564463772E-5</v>
      </c>
      <c r="R247">
        <f t="shared" si="40"/>
        <v>2.4157329128927545E-7</v>
      </c>
      <c r="S247">
        <f t="shared" si="41"/>
        <v>1655.8121879500918</v>
      </c>
      <c r="T247" t="str">
        <f t="shared" si="42"/>
        <v>Sands - clean sand to silty sand</v>
      </c>
    </row>
    <row r="248" spans="2:20" x14ac:dyDescent="0.3">
      <c r="B248" s="1">
        <v>4.76</v>
      </c>
      <c r="C248" s="1">
        <v>4.0229999999999997</v>
      </c>
      <c r="D248" s="1">
        <v>31.222999999999999</v>
      </c>
      <c r="E248" s="1">
        <v>61.78</v>
      </c>
      <c r="I248">
        <f t="shared" si="33"/>
        <v>90.44</v>
      </c>
      <c r="J248">
        <f t="shared" si="32"/>
        <v>36.885599999999997</v>
      </c>
      <c r="K248">
        <f t="shared" si="34"/>
        <v>53.554400000000001</v>
      </c>
      <c r="L248">
        <f t="shared" si="35"/>
        <v>4044.0051999999996</v>
      </c>
      <c r="M248">
        <f t="shared" si="36"/>
        <v>0.78974288826702543</v>
      </c>
      <c r="N248">
        <v>1</v>
      </c>
      <c r="O248">
        <f t="shared" si="37"/>
        <v>73.823349715429529</v>
      </c>
      <c r="P248">
        <f t="shared" si="38"/>
        <v>1.9530892488268496</v>
      </c>
      <c r="Q248">
        <f t="shared" si="39"/>
        <v>1.0342098828916076E-5</v>
      </c>
      <c r="R248">
        <f t="shared" si="40"/>
        <v>2.0684197657832152E-7</v>
      </c>
      <c r="S248">
        <f t="shared" si="41"/>
        <v>1933.843442307942</v>
      </c>
      <c r="T248" t="str">
        <f t="shared" si="42"/>
        <v>Sands - clean sand to silty sand</v>
      </c>
    </row>
    <row r="249" spans="2:20" x14ac:dyDescent="0.3">
      <c r="B249" s="1">
        <v>4.78</v>
      </c>
      <c r="C249" s="1">
        <v>4</v>
      </c>
      <c r="D249" s="1">
        <v>33.665999999999997</v>
      </c>
      <c r="E249" s="1">
        <v>62.39</v>
      </c>
      <c r="I249">
        <f t="shared" si="33"/>
        <v>90.820000000000007</v>
      </c>
      <c r="J249">
        <f t="shared" si="32"/>
        <v>37.081800000000001</v>
      </c>
      <c r="K249">
        <f t="shared" si="34"/>
        <v>53.738200000000006</v>
      </c>
      <c r="L249">
        <f t="shared" si="35"/>
        <v>4021.2125999999998</v>
      </c>
      <c r="M249">
        <f t="shared" si="36"/>
        <v>0.85655565298998371</v>
      </c>
      <c r="N249">
        <v>1</v>
      </c>
      <c r="O249">
        <f t="shared" si="37"/>
        <v>73.13963995816755</v>
      </c>
      <c r="P249">
        <f t="shared" si="38"/>
        <v>1.9767626594397776</v>
      </c>
      <c r="Q249">
        <f t="shared" si="39"/>
        <v>8.7627720694517383E-6</v>
      </c>
      <c r="R249">
        <f t="shared" si="40"/>
        <v>1.7525544138903477E-7</v>
      </c>
      <c r="S249">
        <f t="shared" si="41"/>
        <v>2282.3827712833963</v>
      </c>
      <c r="T249" t="str">
        <f t="shared" si="42"/>
        <v>Sands - clean sand to silty sand</v>
      </c>
    </row>
    <row r="250" spans="2:20" x14ac:dyDescent="0.3">
      <c r="B250" s="1">
        <v>4.8</v>
      </c>
      <c r="C250" s="1">
        <v>4</v>
      </c>
      <c r="D250" s="1">
        <v>35.9</v>
      </c>
      <c r="E250" s="1">
        <v>63</v>
      </c>
      <c r="I250">
        <f t="shared" si="33"/>
        <v>91.2</v>
      </c>
      <c r="J250">
        <f t="shared" si="32"/>
        <v>37.277999999999999</v>
      </c>
      <c r="K250">
        <f t="shared" si="34"/>
        <v>53.922000000000004</v>
      </c>
      <c r="L250">
        <f t="shared" si="35"/>
        <v>4021.42</v>
      </c>
      <c r="M250">
        <f t="shared" si="36"/>
        <v>0.91343487133035806</v>
      </c>
      <c r="N250">
        <v>1</v>
      </c>
      <c r="O250">
        <f t="shared" si="37"/>
        <v>72.887133266570231</v>
      </c>
      <c r="P250">
        <f t="shared" si="38"/>
        <v>1.9943848156886053</v>
      </c>
      <c r="Q250">
        <f t="shared" si="39"/>
        <v>7.7458692227161987E-6</v>
      </c>
      <c r="R250">
        <f t="shared" si="40"/>
        <v>1.5491738445432399E-7</v>
      </c>
      <c r="S250">
        <f t="shared" si="41"/>
        <v>2582.0213877799911</v>
      </c>
      <c r="T250" t="str">
        <f t="shared" si="42"/>
        <v>Sands - clean sand to silty sand</v>
      </c>
    </row>
    <row r="251" spans="2:20" x14ac:dyDescent="0.3">
      <c r="B251" s="1">
        <v>4.82</v>
      </c>
      <c r="C251" s="1">
        <v>4.0410000000000004</v>
      </c>
      <c r="D251" s="1">
        <v>36.533999999999999</v>
      </c>
      <c r="E251" s="1">
        <v>63.61</v>
      </c>
      <c r="I251">
        <f t="shared" si="33"/>
        <v>91.580000000000013</v>
      </c>
      <c r="J251">
        <f t="shared" si="32"/>
        <v>37.474200000000003</v>
      </c>
      <c r="K251">
        <f t="shared" si="34"/>
        <v>54.105800000000009</v>
      </c>
      <c r="L251">
        <f t="shared" si="35"/>
        <v>4062.6274000000003</v>
      </c>
      <c r="M251">
        <f t="shared" si="36"/>
        <v>0.92000916433281554</v>
      </c>
      <c r="N251">
        <v>1</v>
      </c>
      <c r="O251">
        <f t="shared" si="37"/>
        <v>73.394116712071522</v>
      </c>
      <c r="P251">
        <f t="shared" si="38"/>
        <v>1.9938070852362293</v>
      </c>
      <c r="Q251">
        <f t="shared" si="39"/>
        <v>7.7772571862082841E-6</v>
      </c>
      <c r="R251">
        <f t="shared" si="40"/>
        <v>1.5554514372416568E-7</v>
      </c>
      <c r="S251">
        <f t="shared" si="41"/>
        <v>2571.6006968969455</v>
      </c>
      <c r="T251" t="str">
        <f t="shared" si="42"/>
        <v>Sands - clean sand to silty sand</v>
      </c>
    </row>
    <row r="252" spans="2:20" x14ac:dyDescent="0.3">
      <c r="B252" s="1">
        <v>4.84</v>
      </c>
      <c r="C252" s="1">
        <v>4.2009999999999996</v>
      </c>
      <c r="D252" s="1">
        <v>36.533999999999999</v>
      </c>
      <c r="E252" s="1">
        <v>64.834999999999994</v>
      </c>
      <c r="I252">
        <f t="shared" si="33"/>
        <v>91.96</v>
      </c>
      <c r="J252">
        <f t="shared" si="32"/>
        <v>37.670400000000001</v>
      </c>
      <c r="K252">
        <f t="shared" si="34"/>
        <v>54.289599999999993</v>
      </c>
      <c r="L252">
        <f t="shared" si="35"/>
        <v>4223.0438999999997</v>
      </c>
      <c r="M252">
        <f t="shared" si="36"/>
        <v>0.88436838574012022</v>
      </c>
      <c r="N252">
        <v>1</v>
      </c>
      <c r="O252">
        <f t="shared" si="37"/>
        <v>76.093467257080547</v>
      </c>
      <c r="P252">
        <f t="shared" si="38"/>
        <v>1.9710023369365388</v>
      </c>
      <c r="Q252">
        <f t="shared" si="39"/>
        <v>9.1233197421236679E-6</v>
      </c>
      <c r="R252">
        <f t="shared" si="40"/>
        <v>1.8246639484247336E-7</v>
      </c>
      <c r="S252">
        <f t="shared" si="41"/>
        <v>2192.1844860546921</v>
      </c>
      <c r="T252" t="str">
        <f t="shared" si="42"/>
        <v>Sands - clean sand to silty sand</v>
      </c>
    </row>
    <row r="253" spans="2:20" x14ac:dyDescent="0.3">
      <c r="B253" s="1">
        <v>4.8600000000000003</v>
      </c>
      <c r="C253" s="1">
        <v>4.4550000000000001</v>
      </c>
      <c r="D253" s="1">
        <v>34.402000000000001</v>
      </c>
      <c r="E253" s="1">
        <v>66.055000000000007</v>
      </c>
      <c r="I253">
        <f t="shared" si="33"/>
        <v>92.34</v>
      </c>
      <c r="J253">
        <f t="shared" si="32"/>
        <v>37.866600000000005</v>
      </c>
      <c r="K253">
        <f t="shared" si="34"/>
        <v>54.473399999999998</v>
      </c>
      <c r="L253">
        <f t="shared" si="35"/>
        <v>4477.4587000000001</v>
      </c>
      <c r="M253">
        <f t="shared" si="36"/>
        <v>0.78451696187836384</v>
      </c>
      <c r="N253">
        <v>1</v>
      </c>
      <c r="O253">
        <f t="shared" si="37"/>
        <v>80.500183575837013</v>
      </c>
      <c r="P253">
        <f t="shared" si="38"/>
        <v>1.9206951348441876</v>
      </c>
      <c r="Q253">
        <f t="shared" si="39"/>
        <v>1.297438527178173E-5</v>
      </c>
      <c r="R253">
        <f t="shared" si="40"/>
        <v>2.5948770543563459E-7</v>
      </c>
      <c r="S253">
        <f t="shared" si="41"/>
        <v>1541.498851856853</v>
      </c>
      <c r="T253" t="str">
        <f t="shared" si="42"/>
        <v>Sands - clean sand to silty sand</v>
      </c>
    </row>
    <row r="254" spans="2:20" x14ac:dyDescent="0.3">
      <c r="B254" s="1">
        <v>4.88</v>
      </c>
      <c r="C254" s="1">
        <v>4.71</v>
      </c>
      <c r="D254" s="1">
        <v>33.018999999999998</v>
      </c>
      <c r="E254" s="1">
        <v>66.665000000000006</v>
      </c>
      <c r="I254">
        <f t="shared" si="33"/>
        <v>92.72</v>
      </c>
      <c r="J254">
        <f t="shared" ref="J254:J317" si="43">(B254-$B$60)*$C$4</f>
        <v>38.062800000000003</v>
      </c>
      <c r="K254">
        <f t="shared" si="34"/>
        <v>54.657199999999996</v>
      </c>
      <c r="L254">
        <f t="shared" si="35"/>
        <v>4732.6661000000004</v>
      </c>
      <c r="M254">
        <f t="shared" si="36"/>
        <v>0.71162464581215712</v>
      </c>
      <c r="N254">
        <v>1</v>
      </c>
      <c r="O254">
        <f t="shared" si="37"/>
        <v>84.891763573692032</v>
      </c>
      <c r="P254">
        <f t="shared" si="38"/>
        <v>1.8774497437764792</v>
      </c>
      <c r="Q254">
        <f t="shared" si="39"/>
        <v>1.7561142982079769E-5</v>
      </c>
      <c r="R254">
        <f t="shared" si="40"/>
        <v>3.5122285964159536E-7</v>
      </c>
      <c r="S254">
        <f t="shared" si="41"/>
        <v>1138.8780343289134</v>
      </c>
      <c r="T254" t="str">
        <f t="shared" si="42"/>
        <v>Sands - clean sand to silty sand</v>
      </c>
    </row>
    <row r="255" spans="2:20" x14ac:dyDescent="0.3">
      <c r="B255" s="1">
        <v>4.9000000000000004</v>
      </c>
      <c r="C255" s="1">
        <v>4.8789999999999996</v>
      </c>
      <c r="D255" s="1">
        <v>32.164000000000001</v>
      </c>
      <c r="E255" s="1">
        <v>66.055000000000007</v>
      </c>
      <c r="I255">
        <f t="shared" si="33"/>
        <v>93.100000000000009</v>
      </c>
      <c r="J255">
        <f t="shared" si="43"/>
        <v>38.259000000000007</v>
      </c>
      <c r="K255">
        <f t="shared" si="34"/>
        <v>54.841000000000001</v>
      </c>
      <c r="L255">
        <f t="shared" si="35"/>
        <v>4901.4587000000001</v>
      </c>
      <c r="M255">
        <f t="shared" si="36"/>
        <v>0.66891848147684996</v>
      </c>
      <c r="N255">
        <v>1</v>
      </c>
      <c r="O255">
        <f t="shared" si="37"/>
        <v>87.678173264528354</v>
      </c>
      <c r="P255">
        <f t="shared" si="38"/>
        <v>1.8506392165077643</v>
      </c>
      <c r="Q255">
        <f t="shared" si="39"/>
        <v>2.1186381184055193E-5</v>
      </c>
      <c r="R255">
        <f t="shared" si="40"/>
        <v>4.2372762368110385E-7</v>
      </c>
      <c r="S255">
        <f t="shared" si="41"/>
        <v>944.00265086573347</v>
      </c>
      <c r="T255" t="str">
        <f t="shared" si="42"/>
        <v>Sands - clean sand to silty sand</v>
      </c>
    </row>
    <row r="256" spans="2:20" x14ac:dyDescent="0.3">
      <c r="B256" s="1">
        <v>4.92</v>
      </c>
      <c r="C256" s="1">
        <v>4.8789999999999996</v>
      </c>
      <c r="D256" s="1">
        <v>31.526</v>
      </c>
      <c r="E256" s="1">
        <v>64.834999999999994</v>
      </c>
      <c r="I256">
        <f t="shared" si="33"/>
        <v>93.48</v>
      </c>
      <c r="J256">
        <f t="shared" si="43"/>
        <v>38.455199999999998</v>
      </c>
      <c r="K256">
        <f t="shared" si="34"/>
        <v>55.024800000000006</v>
      </c>
      <c r="L256">
        <f t="shared" si="35"/>
        <v>4901.0438999999997</v>
      </c>
      <c r="M256">
        <f t="shared" si="36"/>
        <v>0.65575831451767075</v>
      </c>
      <c r="N256">
        <v>1</v>
      </c>
      <c r="O256">
        <f t="shared" si="37"/>
        <v>87.370856413835213</v>
      </c>
      <c r="P256">
        <f t="shared" si="38"/>
        <v>1.847040284560983</v>
      </c>
      <c r="Q256">
        <f t="shared" si="39"/>
        <v>2.1726888465972754E-5</v>
      </c>
      <c r="R256">
        <f t="shared" si="40"/>
        <v>4.3453776931945507E-7</v>
      </c>
      <c r="S256">
        <f t="shared" si="41"/>
        <v>920.51837203116804</v>
      </c>
      <c r="T256" t="str">
        <f t="shared" si="42"/>
        <v>Sands - clean sand to silty sand</v>
      </c>
    </row>
    <row r="257" spans="2:20" x14ac:dyDescent="0.3">
      <c r="B257" s="1">
        <v>4.9400000000000004</v>
      </c>
      <c r="C257" s="1">
        <v>4.6849999999999996</v>
      </c>
      <c r="D257" s="1">
        <v>31.837</v>
      </c>
      <c r="E257" s="1">
        <v>64.22</v>
      </c>
      <c r="I257">
        <f t="shared" si="33"/>
        <v>93.860000000000014</v>
      </c>
      <c r="J257">
        <f t="shared" si="43"/>
        <v>38.651400000000002</v>
      </c>
      <c r="K257">
        <f t="shared" si="34"/>
        <v>55.208600000000011</v>
      </c>
      <c r="L257">
        <f t="shared" si="35"/>
        <v>4706.8347999999996</v>
      </c>
      <c r="M257">
        <f t="shared" si="36"/>
        <v>0.69016201866092997</v>
      </c>
      <c r="N257">
        <v>1</v>
      </c>
      <c r="O257">
        <f t="shared" si="37"/>
        <v>83.555366374079384</v>
      </c>
      <c r="P257">
        <f t="shared" si="38"/>
        <v>1.8755694487940962</v>
      </c>
      <c r="Q257">
        <f t="shared" si="39"/>
        <v>1.77938069987862E-5</v>
      </c>
      <c r="R257">
        <f t="shared" si="40"/>
        <v>3.5587613997572399E-7</v>
      </c>
      <c r="S257">
        <f t="shared" si="41"/>
        <v>1123.986564615672</v>
      </c>
      <c r="T257" t="str">
        <f t="shared" si="42"/>
        <v>Sands - clean sand to silty sand</v>
      </c>
    </row>
    <row r="258" spans="2:20" x14ac:dyDescent="0.3">
      <c r="B258" s="1">
        <v>4.96</v>
      </c>
      <c r="C258" s="1">
        <v>4.343</v>
      </c>
      <c r="D258" s="1">
        <v>32.365000000000002</v>
      </c>
      <c r="E258" s="1">
        <v>63</v>
      </c>
      <c r="I258">
        <f t="shared" si="33"/>
        <v>94.24</v>
      </c>
      <c r="J258">
        <f t="shared" si="43"/>
        <v>38.8476</v>
      </c>
      <c r="K258">
        <f t="shared" si="34"/>
        <v>55.392399999999995</v>
      </c>
      <c r="L258">
        <f t="shared" si="35"/>
        <v>4364.42</v>
      </c>
      <c r="M258">
        <f t="shared" si="36"/>
        <v>0.75793057903882266</v>
      </c>
      <c r="N258">
        <v>1</v>
      </c>
      <c r="O258">
        <f t="shared" si="37"/>
        <v>77.089636845487846</v>
      </c>
      <c r="P258">
        <f t="shared" si="38"/>
        <v>1.9274559777750542</v>
      </c>
      <c r="Q258">
        <f t="shared" si="39"/>
        <v>1.2374675735756003E-5</v>
      </c>
      <c r="R258">
        <f t="shared" si="40"/>
        <v>2.4749351471512005E-7</v>
      </c>
      <c r="S258">
        <f t="shared" si="41"/>
        <v>1616.2039658308788</v>
      </c>
      <c r="T258" t="str">
        <f t="shared" si="42"/>
        <v>Sands - clean sand to silty sand</v>
      </c>
    </row>
    <row r="259" spans="2:20" x14ac:dyDescent="0.3">
      <c r="B259" s="1">
        <v>4.9800000000000004</v>
      </c>
      <c r="C259" s="1">
        <v>4.0979999999999999</v>
      </c>
      <c r="D259" s="1">
        <v>32.790999999999997</v>
      </c>
      <c r="E259" s="1">
        <v>62.39</v>
      </c>
      <c r="I259">
        <f t="shared" si="33"/>
        <v>94.62</v>
      </c>
      <c r="J259">
        <f t="shared" si="43"/>
        <v>39.043800000000005</v>
      </c>
      <c r="K259">
        <f t="shared" si="34"/>
        <v>55.5762</v>
      </c>
      <c r="L259">
        <f t="shared" si="35"/>
        <v>4119.2125999999998</v>
      </c>
      <c r="M259">
        <f t="shared" si="36"/>
        <v>0.81476569827216783</v>
      </c>
      <c r="N259">
        <v>1</v>
      </c>
      <c r="O259">
        <f t="shared" si="37"/>
        <v>72.415757104659903</v>
      </c>
      <c r="P259">
        <f t="shared" si="38"/>
        <v>1.9677074417636555</v>
      </c>
      <c r="Q259">
        <f t="shared" si="39"/>
        <v>9.3361834566661065E-6</v>
      </c>
      <c r="R259">
        <f t="shared" si="40"/>
        <v>1.8672366913332213E-7</v>
      </c>
      <c r="S259">
        <f t="shared" si="41"/>
        <v>2142.2029775689389</v>
      </c>
      <c r="T259" t="str">
        <f t="shared" si="42"/>
        <v>Sands - clean sand to silty sand</v>
      </c>
    </row>
    <row r="260" spans="2:20" x14ac:dyDescent="0.3">
      <c r="B260" s="1">
        <v>5</v>
      </c>
      <c r="C260" s="1">
        <v>3.948</v>
      </c>
      <c r="D260" s="1">
        <v>34.488999999999997</v>
      </c>
      <c r="E260" s="1">
        <v>63</v>
      </c>
      <c r="I260">
        <f t="shared" si="33"/>
        <v>95</v>
      </c>
      <c r="J260">
        <f t="shared" si="43"/>
        <v>39.24</v>
      </c>
      <c r="K260">
        <f t="shared" si="34"/>
        <v>55.76</v>
      </c>
      <c r="L260">
        <f t="shared" si="35"/>
        <v>3969.42</v>
      </c>
      <c r="M260">
        <f t="shared" si="36"/>
        <v>0.89017194831742541</v>
      </c>
      <c r="N260">
        <v>1</v>
      </c>
      <c r="O260">
        <f t="shared" si="37"/>
        <v>69.483859397417504</v>
      </c>
      <c r="P260">
        <f t="shared" si="38"/>
        <v>2.0046024895950878</v>
      </c>
      <c r="Q260">
        <f t="shared" si="39"/>
        <v>7.2112147929434888E-6</v>
      </c>
      <c r="R260">
        <f t="shared" si="40"/>
        <v>1.4422429585886978E-7</v>
      </c>
      <c r="S260">
        <f t="shared" si="41"/>
        <v>2773.4578117921183</v>
      </c>
      <c r="T260" t="str">
        <f t="shared" si="42"/>
        <v>Sands - clean sand to silty sand</v>
      </c>
    </row>
    <row r="261" spans="2:20" x14ac:dyDescent="0.3">
      <c r="B261" s="1">
        <v>5.0199999999999996</v>
      </c>
      <c r="C261" s="1">
        <v>3.9860000000000002</v>
      </c>
      <c r="D261" s="1">
        <v>34.476999999999997</v>
      </c>
      <c r="E261" s="1">
        <v>62.39</v>
      </c>
      <c r="I261">
        <f t="shared" si="33"/>
        <v>95.38</v>
      </c>
      <c r="J261">
        <f t="shared" si="43"/>
        <v>39.436199999999999</v>
      </c>
      <c r="K261">
        <f t="shared" si="34"/>
        <v>55.943799999999996</v>
      </c>
      <c r="L261">
        <f t="shared" si="35"/>
        <v>4007.2125999999998</v>
      </c>
      <c r="M261">
        <f t="shared" si="36"/>
        <v>0.88135162020992408</v>
      </c>
      <c r="N261">
        <v>1</v>
      </c>
      <c r="O261">
        <f t="shared" si="37"/>
        <v>69.924327628798906</v>
      </c>
      <c r="P261">
        <f t="shared" si="38"/>
        <v>1.9998514548432167</v>
      </c>
      <c r="Q261">
        <f t="shared" si="39"/>
        <v>7.4550674529929802E-6</v>
      </c>
      <c r="R261">
        <f t="shared" si="40"/>
        <v>1.4910134905985961E-7</v>
      </c>
      <c r="S261">
        <f t="shared" si="41"/>
        <v>2682.7389726662523</v>
      </c>
      <c r="T261" t="str">
        <f t="shared" si="42"/>
        <v>Sands - clean sand to silty sand</v>
      </c>
    </row>
    <row r="262" spans="2:20" x14ac:dyDescent="0.3">
      <c r="B262" s="1">
        <v>5.04</v>
      </c>
      <c r="C262" s="1">
        <v>4.4119999999999999</v>
      </c>
      <c r="D262" s="1">
        <v>33.518999999999998</v>
      </c>
      <c r="E262" s="1">
        <v>64.22</v>
      </c>
      <c r="I262">
        <f t="shared" si="33"/>
        <v>95.76</v>
      </c>
      <c r="J262">
        <f t="shared" si="43"/>
        <v>39.632400000000004</v>
      </c>
      <c r="K262">
        <f t="shared" si="34"/>
        <v>56.127600000000001</v>
      </c>
      <c r="L262">
        <f t="shared" si="35"/>
        <v>4433.8347999999996</v>
      </c>
      <c r="M262">
        <f t="shared" si="36"/>
        <v>0.77266994105311415</v>
      </c>
      <c r="N262">
        <v>1</v>
      </c>
      <c r="O262">
        <f t="shared" si="37"/>
        <v>77.289511755357424</v>
      </c>
      <c r="P262">
        <f t="shared" si="38"/>
        <v>1.93131905521874</v>
      </c>
      <c r="Q262">
        <f t="shared" si="39"/>
        <v>1.2044535947457262E-5</v>
      </c>
      <c r="R262">
        <f t="shared" si="40"/>
        <v>2.4089071894914525E-7</v>
      </c>
      <c r="S262">
        <f t="shared" si="41"/>
        <v>1660.5039901285884</v>
      </c>
      <c r="T262" t="str">
        <f t="shared" si="42"/>
        <v>Sands - clean sand to silty sand</v>
      </c>
    </row>
    <row r="263" spans="2:20" x14ac:dyDescent="0.3">
      <c r="B263" s="1">
        <v>5.0599999999999996</v>
      </c>
      <c r="C263" s="1">
        <v>4.742</v>
      </c>
      <c r="D263" s="1">
        <v>33.305999999999997</v>
      </c>
      <c r="E263" s="1">
        <v>64.834999999999994</v>
      </c>
      <c r="I263">
        <f t="shared" si="33"/>
        <v>96.139999999999986</v>
      </c>
      <c r="J263">
        <f t="shared" si="43"/>
        <v>39.828600000000002</v>
      </c>
      <c r="K263">
        <f t="shared" si="34"/>
        <v>56.311399999999985</v>
      </c>
      <c r="L263">
        <f t="shared" si="35"/>
        <v>4764.0438999999997</v>
      </c>
      <c r="M263">
        <f t="shared" si="36"/>
        <v>0.71351083298865692</v>
      </c>
      <c r="N263">
        <v>1</v>
      </c>
      <c r="O263">
        <f t="shared" si="37"/>
        <v>82.894474298277089</v>
      </c>
      <c r="P263">
        <f t="shared" si="38"/>
        <v>1.8866005557783672</v>
      </c>
      <c r="Q263">
        <f t="shared" si="39"/>
        <v>1.6471543989100838E-5</v>
      </c>
      <c r="R263">
        <f t="shared" si="40"/>
        <v>3.2943087978201678E-7</v>
      </c>
      <c r="S263">
        <f t="shared" si="41"/>
        <v>1214.2152559124954</v>
      </c>
      <c r="T263" t="str">
        <f t="shared" si="42"/>
        <v>Sands - clean sand to silty sand</v>
      </c>
    </row>
    <row r="264" spans="2:20" x14ac:dyDescent="0.3">
      <c r="B264" s="1">
        <v>5.08</v>
      </c>
      <c r="C264" s="1">
        <v>4.9329999999999998</v>
      </c>
      <c r="D264" s="1">
        <v>32.03</v>
      </c>
      <c r="E264" s="1">
        <v>64.22</v>
      </c>
      <c r="I264">
        <f t="shared" si="33"/>
        <v>96.52</v>
      </c>
      <c r="J264">
        <f t="shared" si="43"/>
        <v>40.024800000000006</v>
      </c>
      <c r="K264">
        <f t="shared" si="34"/>
        <v>56.49519999999999</v>
      </c>
      <c r="L264">
        <f t="shared" si="35"/>
        <v>4954.8347999999996</v>
      </c>
      <c r="M264">
        <f t="shared" si="36"/>
        <v>0.65928210333344406</v>
      </c>
      <c r="N264">
        <v>1</v>
      </c>
      <c r="O264">
        <f t="shared" si="37"/>
        <v>85.995178351435172</v>
      </c>
      <c r="P264">
        <f t="shared" si="38"/>
        <v>1.8540520282965931</v>
      </c>
      <c r="Q264">
        <f t="shared" si="39"/>
        <v>2.0686253096537721E-5</v>
      </c>
      <c r="R264">
        <f t="shared" si="40"/>
        <v>4.1372506193075444E-7</v>
      </c>
      <c r="S264">
        <f t="shared" si="41"/>
        <v>966.82564535321387</v>
      </c>
      <c r="T264" t="str">
        <f t="shared" si="42"/>
        <v>Sands - clean sand to silty sand</v>
      </c>
    </row>
    <row r="265" spans="2:20" x14ac:dyDescent="0.3">
      <c r="B265" s="1">
        <v>5.0999999999999996</v>
      </c>
      <c r="C265" s="1">
        <v>4.827</v>
      </c>
      <c r="D265" s="1">
        <v>30.114999999999998</v>
      </c>
      <c r="E265" s="1">
        <v>63</v>
      </c>
      <c r="I265">
        <f t="shared" si="33"/>
        <v>96.899999999999991</v>
      </c>
      <c r="J265">
        <f t="shared" si="43"/>
        <v>40.220999999999997</v>
      </c>
      <c r="K265">
        <f t="shared" si="34"/>
        <v>56.678999999999995</v>
      </c>
      <c r="L265">
        <f t="shared" si="35"/>
        <v>4848.42</v>
      </c>
      <c r="M265">
        <f t="shared" si="36"/>
        <v>0.6337971849008317</v>
      </c>
      <c r="N265">
        <v>1</v>
      </c>
      <c r="O265">
        <f t="shared" si="37"/>
        <v>83.832107129624745</v>
      </c>
      <c r="P265">
        <f t="shared" si="38"/>
        <v>1.8537318773616931</v>
      </c>
      <c r="Q265">
        <f t="shared" si="39"/>
        <v>2.0732663206879138E-5</v>
      </c>
      <c r="R265">
        <f t="shared" si="40"/>
        <v>4.1465326413758277E-7</v>
      </c>
      <c r="S265">
        <f t="shared" si="41"/>
        <v>964.66140410576679</v>
      </c>
      <c r="T265" t="str">
        <f t="shared" si="42"/>
        <v>Sands - clean sand to silty sand</v>
      </c>
    </row>
    <row r="266" spans="2:20" x14ac:dyDescent="0.3">
      <c r="B266" s="1">
        <v>5.12</v>
      </c>
      <c r="C266" s="1">
        <v>4.6139999999999999</v>
      </c>
      <c r="D266" s="1">
        <v>27.774999999999999</v>
      </c>
      <c r="E266" s="1">
        <v>61.17</v>
      </c>
      <c r="I266">
        <f t="shared" si="33"/>
        <v>97.28</v>
      </c>
      <c r="J266">
        <f t="shared" si="43"/>
        <v>40.417200000000001</v>
      </c>
      <c r="K266">
        <f t="shared" si="34"/>
        <v>56.8628</v>
      </c>
      <c r="L266">
        <f t="shared" si="35"/>
        <v>4634.7978000000003</v>
      </c>
      <c r="M266">
        <f t="shared" si="36"/>
        <v>0.61211881086174469</v>
      </c>
      <c r="N266">
        <v>1</v>
      </c>
      <c r="O266">
        <f t="shared" si="37"/>
        <v>79.797649781579537</v>
      </c>
      <c r="P266">
        <f t="shared" si="38"/>
        <v>1.8634304987179759</v>
      </c>
      <c r="Q266">
        <f t="shared" si="39"/>
        <v>1.9371858311599903E-5</v>
      </c>
      <c r="R266">
        <f t="shared" si="40"/>
        <v>3.8743716623199806E-7</v>
      </c>
      <c r="S266">
        <f t="shared" si="41"/>
        <v>1032.4254740199067</v>
      </c>
      <c r="T266" t="str">
        <f t="shared" si="42"/>
        <v>Sands - clean sand to silty sand</v>
      </c>
    </row>
    <row r="267" spans="2:20" x14ac:dyDescent="0.3">
      <c r="B267" s="1">
        <v>5.14</v>
      </c>
      <c r="C267" s="1">
        <v>4.444</v>
      </c>
      <c r="D267" s="1">
        <v>27.986999999999998</v>
      </c>
      <c r="E267" s="1">
        <v>59.95</v>
      </c>
      <c r="I267">
        <f t="shared" ref="I267:I330" si="44">B267*$D$4</f>
        <v>97.66</v>
      </c>
      <c r="J267">
        <f t="shared" si="43"/>
        <v>40.613399999999999</v>
      </c>
      <c r="K267">
        <f t="shared" si="34"/>
        <v>57.046599999999998</v>
      </c>
      <c r="L267">
        <f t="shared" si="35"/>
        <v>4464.3829999999998</v>
      </c>
      <c r="M267">
        <f t="shared" si="36"/>
        <v>0.64091539582428281</v>
      </c>
      <c r="N267">
        <v>1</v>
      </c>
      <c r="O267">
        <f t="shared" si="37"/>
        <v>76.546595239681238</v>
      </c>
      <c r="P267">
        <f t="shared" si="38"/>
        <v>1.8894313445659174</v>
      </c>
      <c r="Q267">
        <f t="shared" si="39"/>
        <v>1.6148370776466948E-5</v>
      </c>
      <c r="R267">
        <f t="shared" si="40"/>
        <v>3.2296741552933898E-7</v>
      </c>
      <c r="S267">
        <f t="shared" si="41"/>
        <v>1238.5150351604534</v>
      </c>
      <c r="T267" t="str">
        <f t="shared" si="42"/>
        <v>Sands - clean sand to silty sand</v>
      </c>
    </row>
    <row r="268" spans="2:20" x14ac:dyDescent="0.3">
      <c r="B268" s="1">
        <v>5.16</v>
      </c>
      <c r="C268" s="1">
        <v>4.3479999999999999</v>
      </c>
      <c r="D268" s="1">
        <v>29.689</v>
      </c>
      <c r="E268" s="1">
        <v>59.95</v>
      </c>
      <c r="I268">
        <f t="shared" si="44"/>
        <v>98.04</v>
      </c>
      <c r="J268">
        <f t="shared" si="43"/>
        <v>40.809600000000003</v>
      </c>
      <c r="K268">
        <f t="shared" ref="K268:K331" si="45">I268-J268</f>
        <v>57.230400000000003</v>
      </c>
      <c r="L268">
        <f t="shared" ref="L268:L331" si="46">(C268*1000)+(E268*(1-$E$4))</f>
        <v>4368.3829999999998</v>
      </c>
      <c r="M268">
        <f t="shared" ref="M268:M331" si="47">D268*100/(L268-I268)</f>
        <v>0.69523689314886417</v>
      </c>
      <c r="N268">
        <v>1</v>
      </c>
      <c r="O268">
        <f t="shared" ref="O268:O331" si="48">(L268-I268)/K268</f>
        <v>74.61668973133159</v>
      </c>
      <c r="P268">
        <f t="shared" ref="P268:P331" si="49">(((3.47-LOG(O268))^2)+(1.22+LOG(M268))^2)^0.5</f>
        <v>1.9180873334572064</v>
      </c>
      <c r="Q268">
        <f t="shared" ref="Q268:Q331" si="50">IF(AND(P268&gt;1,P268&lt;=3.27),10^(0.952-3.04*P268),IF(AND(P268&gt;3.27,P268&lt;4),10^(-4.52-1.37*P268),0))</f>
        <v>1.321339768797255E-5</v>
      </c>
      <c r="R268">
        <f t="shared" ref="R268:R331" si="51">Q268*0.02</f>
        <v>2.6426795375945102E-7</v>
      </c>
      <c r="S268">
        <f t="shared" ref="S268:S331" si="52">0.02/Q268</f>
        <v>1513.6152314710796</v>
      </c>
      <c r="T268" t="str">
        <f t="shared" ref="T268:T331" si="53">IF(P268&gt;3.6,"Clay",IF(AND(2.95&lt;P268,P268&lt;3.6),"Silty clay to clay",IF(AND(2.6&lt;P268,P268&lt;2.95),"Silt mixtures - Clayey silt to silty clay",IF(AND(2.05&lt;P268,P268&lt;2.6),"Sand mixtures - silty sand to sandy silt",IF(AND(1.31&lt;P268,P268&lt;2.05),"Sands - clean sand to silty sand","Gavelly sand to dense sand")))))</f>
        <v>Sands - clean sand to silty sand</v>
      </c>
    </row>
    <row r="269" spans="2:20" x14ac:dyDescent="0.3">
      <c r="B269" s="1">
        <v>5.18</v>
      </c>
      <c r="C269" s="1">
        <v>4.2309999999999999</v>
      </c>
      <c r="D269" s="1">
        <v>31.285</v>
      </c>
      <c r="E269" s="1">
        <v>59.95</v>
      </c>
      <c r="I269">
        <f t="shared" si="44"/>
        <v>98.419999999999987</v>
      </c>
      <c r="J269">
        <f t="shared" si="43"/>
        <v>41.005800000000001</v>
      </c>
      <c r="K269">
        <f t="shared" si="45"/>
        <v>57.414199999999987</v>
      </c>
      <c r="L269">
        <f t="shared" si="46"/>
        <v>4251.3829999999998</v>
      </c>
      <c r="M269">
        <f t="shared" si="47"/>
        <v>0.75331757109321706</v>
      </c>
      <c r="N269">
        <v>1</v>
      </c>
      <c r="O269">
        <f t="shared" si="48"/>
        <v>72.333377457144763</v>
      </c>
      <c r="P269">
        <f t="shared" si="49"/>
        <v>1.9487407800147827</v>
      </c>
      <c r="Q269">
        <f t="shared" si="50"/>
        <v>1.0661738557875583E-5</v>
      </c>
      <c r="R269">
        <f t="shared" si="51"/>
        <v>2.1323477115751166E-7</v>
      </c>
      <c r="S269">
        <f t="shared" si="52"/>
        <v>1875.8666695335965</v>
      </c>
      <c r="T269" t="str">
        <f t="shared" si="53"/>
        <v>Sands - clean sand to silty sand</v>
      </c>
    </row>
    <row r="270" spans="2:20" x14ac:dyDescent="0.3">
      <c r="B270" s="1">
        <v>5.2</v>
      </c>
      <c r="C270" s="1">
        <v>4.07</v>
      </c>
      <c r="D270" s="1">
        <v>32.558</v>
      </c>
      <c r="E270" s="1">
        <v>59.34</v>
      </c>
      <c r="I270">
        <f t="shared" si="44"/>
        <v>98.8</v>
      </c>
      <c r="J270">
        <f t="shared" si="43"/>
        <v>41.202000000000005</v>
      </c>
      <c r="K270">
        <f t="shared" si="45"/>
        <v>57.597999999999992</v>
      </c>
      <c r="L270">
        <f t="shared" si="46"/>
        <v>4090.1756000000005</v>
      </c>
      <c r="M270">
        <f t="shared" si="47"/>
        <v>0.81570874963508821</v>
      </c>
      <c r="N270">
        <v>1</v>
      </c>
      <c r="O270">
        <f t="shared" si="48"/>
        <v>69.297121427827364</v>
      </c>
      <c r="P270">
        <f t="shared" si="49"/>
        <v>1.9836684971711338</v>
      </c>
      <c r="Q270">
        <f t="shared" si="50"/>
        <v>8.3492558319500078E-6</v>
      </c>
      <c r="R270">
        <f t="shared" si="51"/>
        <v>1.6698511663900015E-7</v>
      </c>
      <c r="S270">
        <f t="shared" si="52"/>
        <v>2395.4230655462989</v>
      </c>
      <c r="T270" t="str">
        <f t="shared" si="53"/>
        <v>Sands - clean sand to silty sand</v>
      </c>
    </row>
    <row r="271" spans="2:20" x14ac:dyDescent="0.3">
      <c r="B271" s="1">
        <v>5.22</v>
      </c>
      <c r="C271" s="1">
        <v>3.9209999999999998</v>
      </c>
      <c r="D271" s="1">
        <v>33.515000000000001</v>
      </c>
      <c r="E271" s="1">
        <v>58.73</v>
      </c>
      <c r="I271">
        <f t="shared" si="44"/>
        <v>99.179999999999993</v>
      </c>
      <c r="J271">
        <f t="shared" si="43"/>
        <v>41.398200000000003</v>
      </c>
      <c r="K271">
        <f t="shared" si="45"/>
        <v>57.78179999999999</v>
      </c>
      <c r="L271">
        <f t="shared" si="46"/>
        <v>3940.9681999999998</v>
      </c>
      <c r="M271">
        <f t="shared" si="47"/>
        <v>0.87238021086118178</v>
      </c>
      <c r="N271">
        <v>1</v>
      </c>
      <c r="O271">
        <f t="shared" si="48"/>
        <v>66.487859499011805</v>
      </c>
      <c r="P271">
        <f t="shared" si="49"/>
        <v>2.0151168023588686</v>
      </c>
      <c r="Q271">
        <f t="shared" si="50"/>
        <v>6.6995390186572796E-6</v>
      </c>
      <c r="R271">
        <f t="shared" si="51"/>
        <v>1.3399078037314559E-7</v>
      </c>
      <c r="S271">
        <f t="shared" si="52"/>
        <v>2985.2800236408498</v>
      </c>
      <c r="T271" t="str">
        <f t="shared" si="53"/>
        <v>Sands - clean sand to silty sand</v>
      </c>
    </row>
    <row r="272" spans="2:20" x14ac:dyDescent="0.3">
      <c r="B272" s="1">
        <v>5.24</v>
      </c>
      <c r="C272" s="1">
        <v>3.8039999999999998</v>
      </c>
      <c r="D272" s="1">
        <v>35.110999999999997</v>
      </c>
      <c r="E272" s="1">
        <v>58.73</v>
      </c>
      <c r="I272">
        <f t="shared" si="44"/>
        <v>99.56</v>
      </c>
      <c r="J272">
        <f t="shared" si="43"/>
        <v>41.594400000000007</v>
      </c>
      <c r="K272">
        <f t="shared" si="45"/>
        <v>57.965599999999995</v>
      </c>
      <c r="L272">
        <f t="shared" si="46"/>
        <v>3823.9681999999998</v>
      </c>
      <c r="M272">
        <f t="shared" si="47"/>
        <v>0.94272695458032774</v>
      </c>
      <c r="N272">
        <v>1</v>
      </c>
      <c r="O272">
        <f t="shared" si="48"/>
        <v>64.252042590777975</v>
      </c>
      <c r="P272">
        <f t="shared" si="49"/>
        <v>2.0467480465423331</v>
      </c>
      <c r="Q272">
        <f t="shared" si="50"/>
        <v>5.3689077085512566E-6</v>
      </c>
      <c r="R272">
        <f t="shared" si="51"/>
        <v>1.0737815417102514E-7</v>
      </c>
      <c r="S272">
        <f t="shared" si="52"/>
        <v>3725.1525050701216</v>
      </c>
      <c r="T272" t="str">
        <f t="shared" si="53"/>
        <v>Sands - clean sand to silty sand</v>
      </c>
    </row>
    <row r="273" spans="2:20" x14ac:dyDescent="0.3">
      <c r="B273" s="1">
        <v>5.26</v>
      </c>
      <c r="C273" s="1">
        <v>3.6960000000000002</v>
      </c>
      <c r="D273" s="1">
        <v>36.808999999999997</v>
      </c>
      <c r="E273" s="1">
        <v>58.73</v>
      </c>
      <c r="I273">
        <f t="shared" si="44"/>
        <v>99.94</v>
      </c>
      <c r="J273">
        <f t="shared" si="43"/>
        <v>41.790599999999998</v>
      </c>
      <c r="K273">
        <f t="shared" si="45"/>
        <v>58.1494</v>
      </c>
      <c r="L273">
        <f t="shared" si="46"/>
        <v>3715.9681999999998</v>
      </c>
      <c r="M273">
        <f t="shared" si="47"/>
        <v>1.0179400702682573</v>
      </c>
      <c r="N273">
        <v>1</v>
      </c>
      <c r="O273">
        <f t="shared" si="48"/>
        <v>62.185133466553388</v>
      </c>
      <c r="P273">
        <f t="shared" si="49"/>
        <v>2.0778182159767966</v>
      </c>
      <c r="Q273">
        <f t="shared" si="50"/>
        <v>4.3194914970572999E-6</v>
      </c>
      <c r="R273">
        <f t="shared" si="51"/>
        <v>8.6389829941146007E-8</v>
      </c>
      <c r="S273">
        <f t="shared" si="52"/>
        <v>4630.1746429238756</v>
      </c>
      <c r="T273" t="str">
        <f t="shared" si="53"/>
        <v>Sand mixtures - silty sand to sandy silt</v>
      </c>
    </row>
    <row r="274" spans="2:20" x14ac:dyDescent="0.3">
      <c r="B274" s="1">
        <v>5.28</v>
      </c>
      <c r="C274" s="1">
        <v>3.5790000000000002</v>
      </c>
      <c r="D274" s="1">
        <v>36.808999999999997</v>
      </c>
      <c r="E274" s="1">
        <v>58.73</v>
      </c>
      <c r="I274">
        <f t="shared" si="44"/>
        <v>100.32000000000001</v>
      </c>
      <c r="J274">
        <f t="shared" si="43"/>
        <v>41.986800000000002</v>
      </c>
      <c r="K274">
        <f t="shared" si="45"/>
        <v>58.333200000000005</v>
      </c>
      <c r="L274">
        <f t="shared" si="46"/>
        <v>3598.9681999999998</v>
      </c>
      <c r="M274">
        <f t="shared" si="47"/>
        <v>1.0520920622999477</v>
      </c>
      <c r="N274">
        <v>1</v>
      </c>
      <c r="O274">
        <f t="shared" si="48"/>
        <v>59.976963375916277</v>
      </c>
      <c r="P274">
        <f t="shared" si="49"/>
        <v>2.0989554650246975</v>
      </c>
      <c r="Q274">
        <f t="shared" si="50"/>
        <v>3.7254212401310147E-6</v>
      </c>
      <c r="R274">
        <f t="shared" si="51"/>
        <v>7.4508424802620294E-8</v>
      </c>
      <c r="S274">
        <f t="shared" si="52"/>
        <v>5368.5204198000019</v>
      </c>
      <c r="T274" t="str">
        <f t="shared" si="53"/>
        <v>Sand mixtures - silty sand to sandy silt</v>
      </c>
    </row>
    <row r="275" spans="2:20" x14ac:dyDescent="0.3">
      <c r="B275" s="1">
        <v>5.3</v>
      </c>
      <c r="C275" s="1">
        <v>3.3820000000000001</v>
      </c>
      <c r="D275" s="1">
        <v>28.920999999999999</v>
      </c>
      <c r="E275" s="1">
        <v>61.17</v>
      </c>
      <c r="I275">
        <f t="shared" si="44"/>
        <v>100.7</v>
      </c>
      <c r="J275">
        <f t="shared" si="43"/>
        <v>42.183</v>
      </c>
      <c r="K275">
        <f t="shared" si="45"/>
        <v>58.517000000000003</v>
      </c>
      <c r="L275">
        <f t="shared" si="46"/>
        <v>3402.7977999999998</v>
      </c>
      <c r="M275">
        <f t="shared" si="47"/>
        <v>0.87583717235752367</v>
      </c>
      <c r="N275">
        <v>1</v>
      </c>
      <c r="O275">
        <f t="shared" si="48"/>
        <v>56.429717859767244</v>
      </c>
      <c r="P275">
        <f t="shared" si="49"/>
        <v>2.0747152262209911</v>
      </c>
      <c r="Q275">
        <f t="shared" si="50"/>
        <v>4.414339309554757E-6</v>
      </c>
      <c r="R275">
        <f t="shared" si="51"/>
        <v>8.8286786191095139E-8</v>
      </c>
      <c r="S275">
        <f t="shared" si="52"/>
        <v>4530.6893280066543</v>
      </c>
      <c r="T275" t="str">
        <f t="shared" si="53"/>
        <v>Sand mixtures - silty sand to sandy silt</v>
      </c>
    </row>
    <row r="276" spans="2:20" x14ac:dyDescent="0.3">
      <c r="B276" s="1">
        <v>5.32</v>
      </c>
      <c r="C276" s="1">
        <v>3.34</v>
      </c>
      <c r="D276" s="1">
        <v>28.495000000000001</v>
      </c>
      <c r="E276" s="1">
        <v>60.56</v>
      </c>
      <c r="I276">
        <f t="shared" si="44"/>
        <v>101.08000000000001</v>
      </c>
      <c r="J276">
        <f t="shared" si="43"/>
        <v>42.379200000000004</v>
      </c>
      <c r="K276">
        <f t="shared" si="45"/>
        <v>58.700800000000008</v>
      </c>
      <c r="L276">
        <f t="shared" si="46"/>
        <v>3360.5904</v>
      </c>
      <c r="M276">
        <f t="shared" si="47"/>
        <v>0.87421104715603914</v>
      </c>
      <c r="N276">
        <v>1</v>
      </c>
      <c r="O276">
        <f t="shared" si="48"/>
        <v>55.527529437418224</v>
      </c>
      <c r="P276">
        <f t="shared" si="49"/>
        <v>2.0800658250271589</v>
      </c>
      <c r="Q276">
        <f t="shared" si="50"/>
        <v>4.2520649715115863E-6</v>
      </c>
      <c r="R276">
        <f t="shared" si="51"/>
        <v>8.5041299430231724E-8</v>
      </c>
      <c r="S276">
        <f t="shared" si="52"/>
        <v>4703.5969896974802</v>
      </c>
      <c r="T276" t="str">
        <f t="shared" si="53"/>
        <v>Sand mixtures - silty sand to sandy silt</v>
      </c>
    </row>
    <row r="277" spans="2:20" x14ac:dyDescent="0.3">
      <c r="B277" s="1">
        <v>5.34</v>
      </c>
      <c r="C277" s="1">
        <v>3.468</v>
      </c>
      <c r="D277" s="1">
        <v>29.027000000000001</v>
      </c>
      <c r="E277" s="1">
        <v>60.56</v>
      </c>
      <c r="I277">
        <f t="shared" si="44"/>
        <v>101.46</v>
      </c>
      <c r="J277">
        <f t="shared" si="43"/>
        <v>42.575400000000002</v>
      </c>
      <c r="K277">
        <f t="shared" si="45"/>
        <v>58.884599999999992</v>
      </c>
      <c r="L277">
        <f t="shared" si="46"/>
        <v>3488.5904</v>
      </c>
      <c r="M277">
        <f t="shared" si="47"/>
        <v>0.85697911128547055</v>
      </c>
      <c r="N277">
        <v>1</v>
      </c>
      <c r="O277">
        <f t="shared" si="48"/>
        <v>57.521497980796347</v>
      </c>
      <c r="P277">
        <f t="shared" si="49"/>
        <v>2.0625278551512825</v>
      </c>
      <c r="Q277">
        <f t="shared" si="50"/>
        <v>4.8074560251264325E-6</v>
      </c>
      <c r="R277">
        <f t="shared" si="51"/>
        <v>9.6149120502528655E-8</v>
      </c>
      <c r="S277">
        <f t="shared" si="52"/>
        <v>4160.2044606271811</v>
      </c>
      <c r="T277" t="str">
        <f t="shared" si="53"/>
        <v>Sand mixtures - silty sand to sandy silt</v>
      </c>
    </row>
    <row r="278" spans="2:20" x14ac:dyDescent="0.3">
      <c r="B278" s="1">
        <v>5.36</v>
      </c>
      <c r="C278" s="1">
        <v>3.7229999999999999</v>
      </c>
      <c r="D278" s="1">
        <v>29.027000000000001</v>
      </c>
      <c r="E278" s="1">
        <v>61.78</v>
      </c>
      <c r="I278">
        <f t="shared" si="44"/>
        <v>101.84</v>
      </c>
      <c r="J278">
        <f t="shared" si="43"/>
        <v>42.771600000000007</v>
      </c>
      <c r="K278">
        <f t="shared" si="45"/>
        <v>59.068399999999997</v>
      </c>
      <c r="L278">
        <f t="shared" si="46"/>
        <v>3744.0052000000001</v>
      </c>
      <c r="M278">
        <f t="shared" si="47"/>
        <v>0.79697098857569681</v>
      </c>
      <c r="N278">
        <v>1</v>
      </c>
      <c r="O278">
        <f t="shared" si="48"/>
        <v>61.660129612449296</v>
      </c>
      <c r="P278">
        <f t="shared" si="49"/>
        <v>2.0199055455304076</v>
      </c>
      <c r="Q278">
        <f t="shared" si="50"/>
        <v>6.4786891314843444E-6</v>
      </c>
      <c r="R278">
        <f t="shared" si="51"/>
        <v>1.2957378262968688E-7</v>
      </c>
      <c r="S278">
        <f t="shared" si="52"/>
        <v>3087.0442452326406</v>
      </c>
      <c r="T278" t="str">
        <f t="shared" si="53"/>
        <v>Sands - clean sand to silty sand</v>
      </c>
    </row>
    <row r="279" spans="2:20" x14ac:dyDescent="0.3">
      <c r="B279" s="1">
        <v>5.38</v>
      </c>
      <c r="C279" s="1">
        <v>3.9990000000000001</v>
      </c>
      <c r="D279" s="1">
        <v>28.814</v>
      </c>
      <c r="E279" s="1">
        <v>62.39</v>
      </c>
      <c r="I279">
        <f t="shared" si="44"/>
        <v>102.22</v>
      </c>
      <c r="J279">
        <f t="shared" si="43"/>
        <v>42.967800000000004</v>
      </c>
      <c r="K279">
        <f t="shared" si="45"/>
        <v>59.252199999999995</v>
      </c>
      <c r="L279">
        <f t="shared" si="46"/>
        <v>4020.2125999999998</v>
      </c>
      <c r="M279">
        <f t="shared" si="47"/>
        <v>0.73542762689240404</v>
      </c>
      <c r="N279">
        <v>1</v>
      </c>
      <c r="O279">
        <f t="shared" si="48"/>
        <v>66.124002146755743</v>
      </c>
      <c r="P279">
        <f t="shared" si="49"/>
        <v>1.9753187180328864</v>
      </c>
      <c r="Q279">
        <f t="shared" si="50"/>
        <v>8.8517898983234676E-6</v>
      </c>
      <c r="R279">
        <f t="shared" si="51"/>
        <v>1.7703579796646936E-7</v>
      </c>
      <c r="S279">
        <f t="shared" si="52"/>
        <v>2259.4300395435289</v>
      </c>
      <c r="T279" t="str">
        <f t="shared" si="53"/>
        <v>Sands - clean sand to silty sand</v>
      </c>
    </row>
    <row r="280" spans="2:20" x14ac:dyDescent="0.3">
      <c r="B280" s="1">
        <v>5.4</v>
      </c>
      <c r="C280" s="1">
        <v>4.1159999999999997</v>
      </c>
      <c r="D280" s="1">
        <v>27.111999999999998</v>
      </c>
      <c r="E280" s="1">
        <v>60.56</v>
      </c>
      <c r="I280">
        <f t="shared" si="44"/>
        <v>102.60000000000001</v>
      </c>
      <c r="J280">
        <f t="shared" si="43"/>
        <v>43.164000000000009</v>
      </c>
      <c r="K280">
        <f t="shared" si="45"/>
        <v>59.436</v>
      </c>
      <c r="L280">
        <f t="shared" si="46"/>
        <v>4136.5904</v>
      </c>
      <c r="M280">
        <f t="shared" si="47"/>
        <v>0.67208885772261617</v>
      </c>
      <c r="N280">
        <v>1</v>
      </c>
      <c r="O280">
        <f t="shared" si="48"/>
        <v>67.871162258563842</v>
      </c>
      <c r="P280">
        <f t="shared" si="49"/>
        <v>1.9445250791500548</v>
      </c>
      <c r="Q280">
        <f t="shared" si="50"/>
        <v>1.0981047227833363E-5</v>
      </c>
      <c r="R280">
        <f t="shared" si="51"/>
        <v>2.1962094455666726E-7</v>
      </c>
      <c r="S280">
        <f t="shared" si="52"/>
        <v>1821.3199146713935</v>
      </c>
      <c r="T280" t="str">
        <f t="shared" si="53"/>
        <v>Sands - clean sand to silty sand</v>
      </c>
    </row>
    <row r="281" spans="2:20" x14ac:dyDescent="0.3">
      <c r="B281" s="1">
        <v>5.42</v>
      </c>
      <c r="C281" s="1">
        <v>4.2869999999999999</v>
      </c>
      <c r="D281" s="1">
        <v>24.878</v>
      </c>
      <c r="E281" s="1">
        <v>59.95</v>
      </c>
      <c r="I281">
        <f t="shared" si="44"/>
        <v>102.98</v>
      </c>
      <c r="J281">
        <f t="shared" si="43"/>
        <v>43.360199999999999</v>
      </c>
      <c r="K281">
        <f t="shared" si="45"/>
        <v>59.619800000000005</v>
      </c>
      <c r="L281">
        <f t="shared" si="46"/>
        <v>4307.3829999999998</v>
      </c>
      <c r="M281">
        <f t="shared" si="47"/>
        <v>0.59171302084980915</v>
      </c>
      <c r="N281">
        <v>1</v>
      </c>
      <c r="O281">
        <f t="shared" si="48"/>
        <v>70.520246629475437</v>
      </c>
      <c r="P281">
        <f t="shared" si="49"/>
        <v>1.9010919349279793</v>
      </c>
      <c r="Q281">
        <f t="shared" si="50"/>
        <v>1.4882658546037266E-5</v>
      </c>
      <c r="R281">
        <f t="shared" si="51"/>
        <v>2.9765317092074533E-7</v>
      </c>
      <c r="S281">
        <f t="shared" si="52"/>
        <v>1343.8459222949318</v>
      </c>
      <c r="T281" t="str">
        <f t="shared" si="53"/>
        <v>Sands - clean sand to silty sand</v>
      </c>
    </row>
    <row r="282" spans="2:20" x14ac:dyDescent="0.3">
      <c r="B282" s="1">
        <v>5.44</v>
      </c>
      <c r="C282" s="1">
        <v>4.6040000000000001</v>
      </c>
      <c r="D282" s="1">
        <v>23.704000000000001</v>
      </c>
      <c r="E282" s="1">
        <v>61.17</v>
      </c>
      <c r="I282">
        <f t="shared" si="44"/>
        <v>103.36000000000001</v>
      </c>
      <c r="J282">
        <f t="shared" si="43"/>
        <v>43.556400000000004</v>
      </c>
      <c r="K282">
        <f t="shared" si="45"/>
        <v>59.80360000000001</v>
      </c>
      <c r="L282">
        <f t="shared" si="46"/>
        <v>4624.7978000000003</v>
      </c>
      <c r="M282">
        <f t="shared" si="47"/>
        <v>0.52425801367874614</v>
      </c>
      <c r="N282">
        <v>1</v>
      </c>
      <c r="O282">
        <f t="shared" si="48"/>
        <v>75.604776301092244</v>
      </c>
      <c r="P282">
        <f t="shared" si="49"/>
        <v>1.8480964524712367</v>
      </c>
      <c r="Q282">
        <f t="shared" si="50"/>
        <v>2.1566853313052955E-5</v>
      </c>
      <c r="R282">
        <f t="shared" si="51"/>
        <v>4.313370662610591E-7</v>
      </c>
      <c r="S282">
        <f t="shared" si="52"/>
        <v>927.34900681572105</v>
      </c>
      <c r="T282" t="str">
        <f t="shared" si="53"/>
        <v>Sands - clean sand to silty sand</v>
      </c>
    </row>
    <row r="283" spans="2:20" x14ac:dyDescent="0.3">
      <c r="B283" s="1">
        <v>5.46</v>
      </c>
      <c r="C283" s="1">
        <v>5.0309999999999997</v>
      </c>
      <c r="D283" s="1">
        <v>23.07</v>
      </c>
      <c r="E283" s="1">
        <v>63.61</v>
      </c>
      <c r="I283">
        <f t="shared" si="44"/>
        <v>103.74</v>
      </c>
      <c r="J283">
        <f t="shared" si="43"/>
        <v>43.752600000000001</v>
      </c>
      <c r="K283">
        <f t="shared" si="45"/>
        <v>59.987399999999994</v>
      </c>
      <c r="L283">
        <f t="shared" si="46"/>
        <v>5052.6274000000003</v>
      </c>
      <c r="M283">
        <f t="shared" si="47"/>
        <v>0.46616538497117549</v>
      </c>
      <c r="N283">
        <v>1</v>
      </c>
      <c r="O283">
        <f t="shared" si="48"/>
        <v>82.498781410762945</v>
      </c>
      <c r="P283">
        <f t="shared" si="49"/>
        <v>1.7897007113774592</v>
      </c>
      <c r="Q283">
        <f t="shared" si="50"/>
        <v>3.2457109255242587E-5</v>
      </c>
      <c r="R283">
        <f t="shared" si="51"/>
        <v>6.4914218510485176E-7</v>
      </c>
      <c r="S283">
        <f t="shared" si="52"/>
        <v>616.1978210295955</v>
      </c>
      <c r="T283" t="str">
        <f t="shared" si="53"/>
        <v>Sands - clean sand to silty sand</v>
      </c>
    </row>
    <row r="284" spans="2:20" x14ac:dyDescent="0.3">
      <c r="B284" s="1">
        <v>5.48</v>
      </c>
      <c r="C284" s="1">
        <v>5.2960000000000003</v>
      </c>
      <c r="D284" s="1">
        <v>23.704000000000001</v>
      </c>
      <c r="E284" s="1">
        <v>64.834999999999994</v>
      </c>
      <c r="I284">
        <f t="shared" si="44"/>
        <v>104.12</v>
      </c>
      <c r="J284">
        <f t="shared" si="43"/>
        <v>43.948800000000006</v>
      </c>
      <c r="K284">
        <f t="shared" si="45"/>
        <v>60.171199999999999</v>
      </c>
      <c r="L284">
        <f t="shared" si="46"/>
        <v>5318.0438999999997</v>
      </c>
      <c r="M284">
        <f t="shared" si="47"/>
        <v>0.45462880653091237</v>
      </c>
      <c r="N284">
        <v>1</v>
      </c>
      <c r="O284">
        <f t="shared" si="48"/>
        <v>86.651486093014597</v>
      </c>
      <c r="P284">
        <f t="shared" si="49"/>
        <v>1.765783696151676</v>
      </c>
      <c r="Q284">
        <f t="shared" si="50"/>
        <v>3.8372276366044651E-5</v>
      </c>
      <c r="R284">
        <f t="shared" si="51"/>
        <v>7.6744552732089307E-7</v>
      </c>
      <c r="S284">
        <f t="shared" si="52"/>
        <v>521.2096308598949</v>
      </c>
      <c r="T284" t="str">
        <f t="shared" si="53"/>
        <v>Sands - clean sand to silty sand</v>
      </c>
    </row>
    <row r="285" spans="2:20" x14ac:dyDescent="0.3">
      <c r="B285" s="1">
        <v>5.5</v>
      </c>
      <c r="C285" s="1">
        <v>5.3920000000000003</v>
      </c>
      <c r="D285" s="1">
        <v>23.81</v>
      </c>
      <c r="E285" s="1">
        <v>64.834999999999994</v>
      </c>
      <c r="I285">
        <f t="shared" si="44"/>
        <v>104.5</v>
      </c>
      <c r="J285">
        <f t="shared" si="43"/>
        <v>44.145000000000003</v>
      </c>
      <c r="K285">
        <f t="shared" si="45"/>
        <v>60.354999999999997</v>
      </c>
      <c r="L285">
        <f t="shared" si="46"/>
        <v>5414.0438999999997</v>
      </c>
      <c r="M285">
        <f t="shared" si="47"/>
        <v>0.44843776505925492</v>
      </c>
      <c r="N285">
        <v>1</v>
      </c>
      <c r="O285">
        <f t="shared" si="48"/>
        <v>87.971897937204872</v>
      </c>
      <c r="P285">
        <f t="shared" si="49"/>
        <v>1.7571257885733773</v>
      </c>
      <c r="Q285">
        <f t="shared" si="50"/>
        <v>4.0769708166068506E-5</v>
      </c>
      <c r="R285">
        <f t="shared" si="51"/>
        <v>8.1539416332137019E-7</v>
      </c>
      <c r="S285">
        <f t="shared" si="52"/>
        <v>490.5602934054221</v>
      </c>
      <c r="T285" t="str">
        <f t="shared" si="53"/>
        <v>Sands - clean sand to silty sand</v>
      </c>
    </row>
    <row r="286" spans="2:20" x14ac:dyDescent="0.3">
      <c r="B286" s="1">
        <v>5.52</v>
      </c>
      <c r="C286" s="1">
        <v>5.4130000000000003</v>
      </c>
      <c r="D286" s="1">
        <v>26.151</v>
      </c>
      <c r="E286" s="1">
        <v>64.834999999999994</v>
      </c>
      <c r="I286">
        <f t="shared" si="44"/>
        <v>104.88</v>
      </c>
      <c r="J286">
        <f t="shared" si="43"/>
        <v>44.341200000000001</v>
      </c>
      <c r="K286">
        <f t="shared" si="45"/>
        <v>60.538799999999995</v>
      </c>
      <c r="L286">
        <f t="shared" si="46"/>
        <v>5435.0438999999997</v>
      </c>
      <c r="M286">
        <f t="shared" si="47"/>
        <v>0.49062281180509293</v>
      </c>
      <c r="N286">
        <v>1</v>
      </c>
      <c r="O286">
        <f t="shared" si="48"/>
        <v>88.045417153957459</v>
      </c>
      <c r="P286">
        <f t="shared" si="49"/>
        <v>1.7765080699284796</v>
      </c>
      <c r="Q286">
        <f t="shared" si="50"/>
        <v>3.5597169572820681E-5</v>
      </c>
      <c r="R286">
        <f t="shared" si="51"/>
        <v>7.1194339145641362E-7</v>
      </c>
      <c r="S286">
        <f t="shared" si="52"/>
        <v>561.84242286697122</v>
      </c>
      <c r="T286" t="str">
        <f t="shared" si="53"/>
        <v>Sands - clean sand to silty sand</v>
      </c>
    </row>
    <row r="287" spans="2:20" x14ac:dyDescent="0.3">
      <c r="B287" s="1">
        <v>5.54</v>
      </c>
      <c r="C287" s="1">
        <v>5.5730000000000004</v>
      </c>
      <c r="D287" s="1">
        <v>29.236000000000001</v>
      </c>
      <c r="E287" s="1">
        <v>65.444999999999993</v>
      </c>
      <c r="I287">
        <f t="shared" si="44"/>
        <v>105.26</v>
      </c>
      <c r="J287">
        <f t="shared" si="43"/>
        <v>44.537400000000005</v>
      </c>
      <c r="K287">
        <f t="shared" si="45"/>
        <v>60.7226</v>
      </c>
      <c r="L287">
        <f t="shared" si="46"/>
        <v>5595.2512999999999</v>
      </c>
      <c r="M287">
        <f t="shared" si="47"/>
        <v>0.53253272004274399</v>
      </c>
      <c r="N287">
        <v>1</v>
      </c>
      <c r="O287">
        <f t="shared" si="48"/>
        <v>90.411005128238898</v>
      </c>
      <c r="P287">
        <f t="shared" si="49"/>
        <v>1.7852443177566699</v>
      </c>
      <c r="Q287">
        <f t="shared" si="50"/>
        <v>3.3485537463320047E-5</v>
      </c>
      <c r="R287">
        <f t="shared" si="51"/>
        <v>6.6971074926640091E-7</v>
      </c>
      <c r="S287">
        <f t="shared" si="52"/>
        <v>597.27277849154837</v>
      </c>
      <c r="T287" t="str">
        <f t="shared" si="53"/>
        <v>Sands - clean sand to silty sand</v>
      </c>
    </row>
    <row r="288" spans="2:20" x14ac:dyDescent="0.3">
      <c r="B288" s="1">
        <v>5.56</v>
      </c>
      <c r="C288" s="1">
        <v>5.9240000000000004</v>
      </c>
      <c r="D288" s="1">
        <v>32.002000000000002</v>
      </c>
      <c r="E288" s="1">
        <v>67.885000000000005</v>
      </c>
      <c r="I288">
        <f t="shared" si="44"/>
        <v>105.63999999999999</v>
      </c>
      <c r="J288">
        <f t="shared" si="43"/>
        <v>44.733599999999996</v>
      </c>
      <c r="K288">
        <f t="shared" si="45"/>
        <v>60.906399999999991</v>
      </c>
      <c r="L288">
        <f t="shared" si="46"/>
        <v>5947.0808999999999</v>
      </c>
      <c r="M288">
        <f t="shared" si="47"/>
        <v>0.54784428273510399</v>
      </c>
      <c r="N288">
        <v>1</v>
      </c>
      <c r="O288">
        <f t="shared" si="48"/>
        <v>95.908490733321955</v>
      </c>
      <c r="P288">
        <f t="shared" si="49"/>
        <v>1.7701957291767259</v>
      </c>
      <c r="Q288">
        <f t="shared" si="50"/>
        <v>3.7205314781148928E-5</v>
      </c>
      <c r="R288">
        <f t="shared" si="51"/>
        <v>7.4410629562297862E-7</v>
      </c>
      <c r="S288">
        <f t="shared" si="52"/>
        <v>537.55760749895705</v>
      </c>
      <c r="T288" t="str">
        <f t="shared" si="53"/>
        <v>Sands - clean sand to silty sand</v>
      </c>
    </row>
    <row r="289" spans="2:20" x14ac:dyDescent="0.3">
      <c r="B289" s="1">
        <v>5.58</v>
      </c>
      <c r="C289" s="1">
        <v>6.4539999999999997</v>
      </c>
      <c r="D289" s="1">
        <v>33.487000000000002</v>
      </c>
      <c r="E289" s="1">
        <v>69.715000000000003</v>
      </c>
      <c r="I289">
        <f t="shared" si="44"/>
        <v>106.02</v>
      </c>
      <c r="J289">
        <f t="shared" si="43"/>
        <v>44.9298</v>
      </c>
      <c r="K289">
        <f t="shared" si="45"/>
        <v>61.090199999999996</v>
      </c>
      <c r="L289">
        <f t="shared" si="46"/>
        <v>6477.7030999999997</v>
      </c>
      <c r="M289">
        <f t="shared" si="47"/>
        <v>0.52555972220275682</v>
      </c>
      <c r="N289">
        <v>1</v>
      </c>
      <c r="O289">
        <f t="shared" si="48"/>
        <v>104.29959469767654</v>
      </c>
      <c r="P289">
        <f t="shared" si="49"/>
        <v>1.7298130638809739</v>
      </c>
      <c r="Q289">
        <f t="shared" si="50"/>
        <v>4.9359219735087289E-5</v>
      </c>
      <c r="R289">
        <f t="shared" si="51"/>
        <v>9.8718439470174581E-7</v>
      </c>
      <c r="S289">
        <f t="shared" si="52"/>
        <v>405.1927908775852</v>
      </c>
      <c r="T289" t="str">
        <f t="shared" si="53"/>
        <v>Sands - clean sand to silty sand</v>
      </c>
    </row>
    <row r="290" spans="2:20" x14ac:dyDescent="0.3">
      <c r="B290" s="1">
        <v>5.6</v>
      </c>
      <c r="C290" s="1">
        <v>6.8689999999999998</v>
      </c>
      <c r="D290" s="1">
        <v>33.594000000000001</v>
      </c>
      <c r="E290" s="1">
        <v>70.94</v>
      </c>
      <c r="I290">
        <f t="shared" si="44"/>
        <v>106.39999999999999</v>
      </c>
      <c r="J290">
        <f t="shared" si="43"/>
        <v>45.125999999999998</v>
      </c>
      <c r="K290">
        <f t="shared" si="45"/>
        <v>61.273999999999994</v>
      </c>
      <c r="L290">
        <f t="shared" si="46"/>
        <v>6893.1196</v>
      </c>
      <c r="M290">
        <f t="shared" si="47"/>
        <v>0.49499613922461155</v>
      </c>
      <c r="N290">
        <v>1</v>
      </c>
      <c r="O290">
        <f t="shared" si="48"/>
        <v>110.76018539674251</v>
      </c>
      <c r="P290">
        <f t="shared" si="49"/>
        <v>1.6937763673864814</v>
      </c>
      <c r="Q290">
        <f t="shared" si="50"/>
        <v>6.3521368092624175E-5</v>
      </c>
      <c r="R290">
        <f t="shared" si="51"/>
        <v>1.2704273618524836E-6</v>
      </c>
      <c r="S290">
        <f t="shared" si="52"/>
        <v>314.85467962271917</v>
      </c>
      <c r="T290" t="str">
        <f t="shared" si="53"/>
        <v>Sands - clean sand to silty sand</v>
      </c>
    </row>
    <row r="291" spans="2:20" x14ac:dyDescent="0.3">
      <c r="B291" s="1">
        <v>5.62</v>
      </c>
      <c r="C291" s="1">
        <v>7.0289999999999999</v>
      </c>
      <c r="D291" s="1">
        <v>35.295999999999999</v>
      </c>
      <c r="E291" s="1">
        <v>70.94</v>
      </c>
      <c r="I291">
        <f t="shared" si="44"/>
        <v>106.78</v>
      </c>
      <c r="J291">
        <f t="shared" si="43"/>
        <v>45.322200000000002</v>
      </c>
      <c r="K291">
        <f t="shared" si="45"/>
        <v>61.457799999999999</v>
      </c>
      <c r="L291">
        <f t="shared" si="46"/>
        <v>7053.1196</v>
      </c>
      <c r="M291">
        <f t="shared" si="47"/>
        <v>0.50812373181409098</v>
      </c>
      <c r="N291">
        <v>1</v>
      </c>
      <c r="O291">
        <f t="shared" si="48"/>
        <v>113.026167549115</v>
      </c>
      <c r="P291">
        <f t="shared" si="49"/>
        <v>1.6925723667225887</v>
      </c>
      <c r="Q291">
        <f t="shared" si="50"/>
        <v>6.4058977931441544E-5</v>
      </c>
      <c r="R291">
        <f t="shared" si="51"/>
        <v>1.281179558628831E-6</v>
      </c>
      <c r="S291">
        <f t="shared" si="52"/>
        <v>312.21228695538656</v>
      </c>
      <c r="T291" t="str">
        <f t="shared" si="53"/>
        <v>Sands - clean sand to silty sand</v>
      </c>
    </row>
    <row r="292" spans="2:20" x14ac:dyDescent="0.3">
      <c r="B292" s="1">
        <v>5.64</v>
      </c>
      <c r="C292" s="1">
        <v>7.07</v>
      </c>
      <c r="D292" s="1">
        <v>38.590000000000003</v>
      </c>
      <c r="E292" s="1">
        <v>70.94</v>
      </c>
      <c r="I292">
        <f t="shared" si="44"/>
        <v>107.16</v>
      </c>
      <c r="J292">
        <f t="shared" si="43"/>
        <v>45.5184</v>
      </c>
      <c r="K292">
        <f t="shared" si="45"/>
        <v>61.641599999999997</v>
      </c>
      <c r="L292">
        <f t="shared" si="46"/>
        <v>7094.1196</v>
      </c>
      <c r="M292">
        <f t="shared" si="47"/>
        <v>0.55231462909847084</v>
      </c>
      <c r="N292">
        <v>1</v>
      </c>
      <c r="O292">
        <f t="shared" si="48"/>
        <v>113.34812204744848</v>
      </c>
      <c r="P292">
        <f t="shared" si="49"/>
        <v>1.7116324786063348</v>
      </c>
      <c r="Q292">
        <f t="shared" si="50"/>
        <v>5.605795686274693E-5</v>
      </c>
      <c r="R292">
        <f t="shared" si="51"/>
        <v>1.1211591372549386E-6</v>
      </c>
      <c r="S292">
        <f t="shared" si="52"/>
        <v>356.77361643715045</v>
      </c>
      <c r="T292" t="str">
        <f t="shared" si="53"/>
        <v>Sands - clean sand to silty sand</v>
      </c>
    </row>
    <row r="293" spans="2:20" x14ac:dyDescent="0.3">
      <c r="B293" s="1">
        <v>5.66</v>
      </c>
      <c r="C293" s="1">
        <v>7.08</v>
      </c>
      <c r="D293" s="1">
        <v>42.738999999999997</v>
      </c>
      <c r="E293" s="1">
        <v>70.94</v>
      </c>
      <c r="I293">
        <f t="shared" si="44"/>
        <v>107.54</v>
      </c>
      <c r="J293">
        <f t="shared" si="43"/>
        <v>45.714600000000004</v>
      </c>
      <c r="K293">
        <f t="shared" si="45"/>
        <v>61.825400000000002</v>
      </c>
      <c r="L293">
        <f t="shared" si="46"/>
        <v>7104.1196</v>
      </c>
      <c r="M293">
        <f t="shared" si="47"/>
        <v>0.61085562436822693</v>
      </c>
      <c r="N293">
        <v>1</v>
      </c>
      <c r="O293">
        <f t="shared" si="48"/>
        <v>113.16675023534016</v>
      </c>
      <c r="P293">
        <f t="shared" si="49"/>
        <v>1.7371714744664355</v>
      </c>
      <c r="Q293">
        <f t="shared" si="50"/>
        <v>4.6881199784247441E-5</v>
      </c>
      <c r="R293">
        <f t="shared" si="51"/>
        <v>9.3762399568494889E-7</v>
      </c>
      <c r="S293">
        <f t="shared" si="52"/>
        <v>426.61024231551778</v>
      </c>
      <c r="T293" t="str">
        <f t="shared" si="53"/>
        <v>Sands - clean sand to silty sand</v>
      </c>
    </row>
    <row r="294" spans="2:20" x14ac:dyDescent="0.3">
      <c r="B294" s="1">
        <v>5.68</v>
      </c>
      <c r="C294" s="1">
        <v>7.0460000000000003</v>
      </c>
      <c r="D294" s="1">
        <v>46.241</v>
      </c>
      <c r="E294" s="1">
        <v>71.55</v>
      </c>
      <c r="I294">
        <f t="shared" si="44"/>
        <v>107.91999999999999</v>
      </c>
      <c r="J294">
        <f t="shared" si="43"/>
        <v>45.910800000000002</v>
      </c>
      <c r="K294">
        <f t="shared" si="45"/>
        <v>62.009199999999986</v>
      </c>
      <c r="L294">
        <f t="shared" si="46"/>
        <v>7070.3270000000002</v>
      </c>
      <c r="M294">
        <f t="shared" si="47"/>
        <v>0.66415249783587782</v>
      </c>
      <c r="N294">
        <v>1</v>
      </c>
      <c r="O294">
        <f t="shared" si="48"/>
        <v>112.2802261599892</v>
      </c>
      <c r="P294">
        <f t="shared" si="49"/>
        <v>1.7612100865106832</v>
      </c>
      <c r="Q294">
        <f t="shared" si="50"/>
        <v>3.9620626361502213E-5</v>
      </c>
      <c r="R294">
        <f t="shared" si="51"/>
        <v>7.9241252723004424E-7</v>
      </c>
      <c r="S294">
        <f t="shared" si="52"/>
        <v>504.78757749860324</v>
      </c>
      <c r="T294" t="str">
        <f t="shared" si="53"/>
        <v>Sands - clean sand to silty sand</v>
      </c>
    </row>
    <row r="295" spans="2:20" x14ac:dyDescent="0.3">
      <c r="B295" s="1">
        <v>5.7</v>
      </c>
      <c r="C295" s="1">
        <v>7.024</v>
      </c>
      <c r="D295" s="1">
        <v>50.070999999999998</v>
      </c>
      <c r="E295" s="1">
        <v>71.55</v>
      </c>
      <c r="I295">
        <f t="shared" si="44"/>
        <v>108.3</v>
      </c>
      <c r="J295">
        <f t="shared" si="43"/>
        <v>46.107000000000006</v>
      </c>
      <c r="K295">
        <f t="shared" si="45"/>
        <v>62.192999999999991</v>
      </c>
      <c r="L295">
        <f t="shared" si="46"/>
        <v>7048.3270000000002</v>
      </c>
      <c r="M295">
        <f t="shared" si="47"/>
        <v>0.7214813429400202</v>
      </c>
      <c r="N295">
        <v>1</v>
      </c>
      <c r="O295">
        <f t="shared" si="48"/>
        <v>111.58855498207195</v>
      </c>
      <c r="P295">
        <f t="shared" si="49"/>
        <v>1.7848628032787441</v>
      </c>
      <c r="Q295">
        <f t="shared" si="50"/>
        <v>3.3575081692201963E-5</v>
      </c>
      <c r="R295">
        <f t="shared" si="51"/>
        <v>6.7150163384403926E-7</v>
      </c>
      <c r="S295">
        <f t="shared" si="52"/>
        <v>595.67986113478719</v>
      </c>
      <c r="T295" t="str">
        <f t="shared" si="53"/>
        <v>Sands - clean sand to silty sand</v>
      </c>
    </row>
    <row r="296" spans="2:20" x14ac:dyDescent="0.3">
      <c r="B296" s="1">
        <v>5.72</v>
      </c>
      <c r="C296" s="1">
        <v>7.1289999999999996</v>
      </c>
      <c r="D296" s="1">
        <v>53.896999999999998</v>
      </c>
      <c r="E296" s="1">
        <v>72.77</v>
      </c>
      <c r="I296">
        <f t="shared" si="44"/>
        <v>108.67999999999999</v>
      </c>
      <c r="J296">
        <f t="shared" si="43"/>
        <v>46.303199999999997</v>
      </c>
      <c r="K296">
        <f t="shared" si="45"/>
        <v>62.376799999999996</v>
      </c>
      <c r="L296">
        <f t="shared" si="46"/>
        <v>7153.7417999999998</v>
      </c>
      <c r="M296">
        <f t="shared" si="47"/>
        <v>0.76503232377606678</v>
      </c>
      <c r="N296">
        <v>1</v>
      </c>
      <c r="O296">
        <f t="shared" si="48"/>
        <v>112.9436232701902</v>
      </c>
      <c r="P296">
        <f t="shared" si="49"/>
        <v>1.796215461540831</v>
      </c>
      <c r="Q296">
        <f t="shared" si="50"/>
        <v>3.1010230681527235E-5</v>
      </c>
      <c r="R296">
        <f t="shared" si="51"/>
        <v>6.2020461363054468E-7</v>
      </c>
      <c r="S296">
        <f t="shared" si="52"/>
        <v>644.94844315730882</v>
      </c>
      <c r="T296" t="str">
        <f t="shared" si="53"/>
        <v>Sands - clean sand to silty sand</v>
      </c>
    </row>
    <row r="297" spans="2:20" x14ac:dyDescent="0.3">
      <c r="B297" s="1">
        <v>5.74</v>
      </c>
      <c r="C297" s="1">
        <v>7.2679999999999998</v>
      </c>
      <c r="D297" s="1">
        <v>57.62</v>
      </c>
      <c r="E297" s="1">
        <v>73.989999999999995</v>
      </c>
      <c r="I297">
        <f t="shared" si="44"/>
        <v>109.06</v>
      </c>
      <c r="J297">
        <f t="shared" si="43"/>
        <v>46.499400000000001</v>
      </c>
      <c r="K297">
        <f t="shared" si="45"/>
        <v>62.560600000000001</v>
      </c>
      <c r="L297">
        <f t="shared" si="46"/>
        <v>7293.1566000000003</v>
      </c>
      <c r="M297">
        <f t="shared" si="47"/>
        <v>0.80204934883531498</v>
      </c>
      <c r="N297">
        <v>1</v>
      </c>
      <c r="O297">
        <f t="shared" si="48"/>
        <v>114.83420235739426</v>
      </c>
      <c r="P297">
        <f t="shared" si="49"/>
        <v>1.8032545991063931</v>
      </c>
      <c r="Q297">
        <f t="shared" si="50"/>
        <v>2.9519297552956195E-5</v>
      </c>
      <c r="R297">
        <f t="shared" si="51"/>
        <v>5.9038595105912392E-7</v>
      </c>
      <c r="S297">
        <f t="shared" si="52"/>
        <v>677.52289715298832</v>
      </c>
      <c r="T297" t="str">
        <f t="shared" si="53"/>
        <v>Sands - clean sand to silty sand</v>
      </c>
    </row>
    <row r="298" spans="2:20" x14ac:dyDescent="0.3">
      <c r="B298" s="1">
        <v>5.76</v>
      </c>
      <c r="C298" s="1">
        <v>7.4470000000000001</v>
      </c>
      <c r="D298" s="1">
        <v>60.488999999999997</v>
      </c>
      <c r="E298" s="1">
        <v>74.599999999999994</v>
      </c>
      <c r="I298">
        <f t="shared" si="44"/>
        <v>109.44</v>
      </c>
      <c r="J298">
        <f t="shared" si="43"/>
        <v>46.695599999999999</v>
      </c>
      <c r="K298">
        <f t="shared" si="45"/>
        <v>62.744399999999999</v>
      </c>
      <c r="L298">
        <f t="shared" si="46"/>
        <v>7472.3639999999996</v>
      </c>
      <c r="M298">
        <f t="shared" si="47"/>
        <v>0.82153503146304374</v>
      </c>
      <c r="N298">
        <v>1</v>
      </c>
      <c r="O298">
        <f t="shared" si="48"/>
        <v>117.34790674546255</v>
      </c>
      <c r="P298">
        <f t="shared" si="49"/>
        <v>1.8024554532915809</v>
      </c>
      <c r="Q298">
        <f t="shared" si="50"/>
        <v>2.9684888499357E-5</v>
      </c>
      <c r="R298">
        <f t="shared" si="51"/>
        <v>5.9369776998714001E-7</v>
      </c>
      <c r="S298">
        <f t="shared" si="52"/>
        <v>673.74347727239126</v>
      </c>
      <c r="T298" t="str">
        <f t="shared" si="53"/>
        <v>Sands - clean sand to silty sand</v>
      </c>
    </row>
    <row r="299" spans="2:20" x14ac:dyDescent="0.3">
      <c r="B299" s="1">
        <v>5.78</v>
      </c>
      <c r="C299" s="1">
        <v>7.5629999999999997</v>
      </c>
      <c r="D299" s="1">
        <v>61.122999999999998</v>
      </c>
      <c r="E299" s="1">
        <v>75.209999999999994</v>
      </c>
      <c r="I299">
        <f t="shared" si="44"/>
        <v>109.82000000000001</v>
      </c>
      <c r="J299">
        <f t="shared" si="43"/>
        <v>46.891800000000003</v>
      </c>
      <c r="K299">
        <f t="shared" si="45"/>
        <v>62.928200000000004</v>
      </c>
      <c r="L299">
        <f t="shared" si="46"/>
        <v>7588.5713999999998</v>
      </c>
      <c r="M299">
        <f t="shared" si="47"/>
        <v>0.81728883246473472</v>
      </c>
      <c r="N299">
        <v>1</v>
      </c>
      <c r="O299">
        <f t="shared" si="48"/>
        <v>118.84578614992959</v>
      </c>
      <c r="P299">
        <f t="shared" si="49"/>
        <v>1.796759486369202</v>
      </c>
      <c r="Q299">
        <f t="shared" si="50"/>
        <v>3.0892365281497346E-5</v>
      </c>
      <c r="R299">
        <f t="shared" si="51"/>
        <v>6.1784730562994699E-7</v>
      </c>
      <c r="S299">
        <f t="shared" si="52"/>
        <v>647.40915167084302</v>
      </c>
      <c r="T299" t="str">
        <f t="shared" si="53"/>
        <v>Sands - clean sand to silty sand</v>
      </c>
    </row>
    <row r="300" spans="2:20" x14ac:dyDescent="0.3">
      <c r="B300" s="1">
        <v>5.8</v>
      </c>
      <c r="C300" s="1">
        <v>7.6159999999999997</v>
      </c>
      <c r="D300" s="1">
        <v>61.442</v>
      </c>
      <c r="E300" s="1">
        <v>75.819999999999993</v>
      </c>
      <c r="I300">
        <f t="shared" si="44"/>
        <v>110.2</v>
      </c>
      <c r="J300">
        <f t="shared" si="43"/>
        <v>47.088000000000001</v>
      </c>
      <c r="K300">
        <f t="shared" si="45"/>
        <v>63.112000000000002</v>
      </c>
      <c r="L300">
        <f t="shared" si="46"/>
        <v>7641.7788</v>
      </c>
      <c r="M300">
        <f t="shared" si="47"/>
        <v>0.8157917699805517</v>
      </c>
      <c r="N300">
        <v>1</v>
      </c>
      <c r="O300">
        <f t="shared" si="48"/>
        <v>119.33671568006085</v>
      </c>
      <c r="P300">
        <f t="shared" si="49"/>
        <v>1.7948677436992628</v>
      </c>
      <c r="Q300">
        <f t="shared" si="50"/>
        <v>3.1304160325463094E-5</v>
      </c>
      <c r="R300">
        <f t="shared" si="51"/>
        <v>6.2608320650926192E-7</v>
      </c>
      <c r="S300">
        <f t="shared" si="52"/>
        <v>638.89271560278257</v>
      </c>
      <c r="T300" t="str">
        <f t="shared" si="53"/>
        <v>Sands - clean sand to silty sand</v>
      </c>
    </row>
    <row r="301" spans="2:20" x14ac:dyDescent="0.3">
      <c r="B301" s="1">
        <v>5.82</v>
      </c>
      <c r="C301" s="1">
        <v>7.5510000000000002</v>
      </c>
      <c r="D301" s="1">
        <v>61.225000000000001</v>
      </c>
      <c r="E301" s="1">
        <v>75.819999999999993</v>
      </c>
      <c r="I301">
        <f t="shared" si="44"/>
        <v>110.58000000000001</v>
      </c>
      <c r="J301">
        <f t="shared" si="43"/>
        <v>47.284200000000006</v>
      </c>
      <c r="K301">
        <f t="shared" si="45"/>
        <v>63.295800000000007</v>
      </c>
      <c r="L301">
        <f t="shared" si="46"/>
        <v>7576.7788</v>
      </c>
      <c r="M301">
        <f t="shared" si="47"/>
        <v>0.82002906217819971</v>
      </c>
      <c r="N301">
        <v>1</v>
      </c>
      <c r="O301">
        <f t="shared" si="48"/>
        <v>117.95725466776625</v>
      </c>
      <c r="P301">
        <f t="shared" si="49"/>
        <v>1.8002062915230095</v>
      </c>
      <c r="Q301">
        <f t="shared" si="50"/>
        <v>3.0155940224028576E-5</v>
      </c>
      <c r="R301">
        <f t="shared" si="51"/>
        <v>6.0311880448057157E-7</v>
      </c>
      <c r="S301">
        <f t="shared" si="52"/>
        <v>663.21924806256868</v>
      </c>
      <c r="T301" t="str">
        <f t="shared" si="53"/>
        <v>Sands - clean sand to silty sand</v>
      </c>
    </row>
    <row r="302" spans="2:20" x14ac:dyDescent="0.3">
      <c r="B302" s="1">
        <v>5.84</v>
      </c>
      <c r="C302" s="1">
        <v>7.484</v>
      </c>
      <c r="D302" s="1">
        <v>61.43</v>
      </c>
      <c r="E302" s="1">
        <v>76.430000000000007</v>
      </c>
      <c r="I302">
        <f t="shared" si="44"/>
        <v>110.96</v>
      </c>
      <c r="J302">
        <f t="shared" si="43"/>
        <v>47.480400000000003</v>
      </c>
      <c r="K302">
        <f t="shared" si="45"/>
        <v>63.479599999999991</v>
      </c>
      <c r="L302">
        <f t="shared" si="46"/>
        <v>7509.9862000000003</v>
      </c>
      <c r="M302">
        <f t="shared" si="47"/>
        <v>0.83024439080915813</v>
      </c>
      <c r="N302">
        <v>1</v>
      </c>
      <c r="O302">
        <f t="shared" si="48"/>
        <v>116.55754289567044</v>
      </c>
      <c r="P302">
        <f t="shared" si="49"/>
        <v>1.8076197309038897</v>
      </c>
      <c r="Q302">
        <f t="shared" si="50"/>
        <v>2.8630967108924023E-5</v>
      </c>
      <c r="R302">
        <f t="shared" si="51"/>
        <v>5.7261934217848043E-7</v>
      </c>
      <c r="S302">
        <f t="shared" si="52"/>
        <v>698.54433920837323</v>
      </c>
      <c r="T302" t="str">
        <f t="shared" si="53"/>
        <v>Sands - clean sand to silty sand</v>
      </c>
    </row>
    <row r="303" spans="2:20" x14ac:dyDescent="0.3">
      <c r="B303" s="1">
        <v>5.86</v>
      </c>
      <c r="C303" s="1">
        <v>7.5570000000000004</v>
      </c>
      <c r="D303" s="1">
        <v>62.383000000000003</v>
      </c>
      <c r="E303" s="1">
        <v>77.045000000000002</v>
      </c>
      <c r="I303">
        <f t="shared" si="44"/>
        <v>111.34</v>
      </c>
      <c r="J303">
        <f t="shared" si="43"/>
        <v>47.676600000000008</v>
      </c>
      <c r="K303">
        <f t="shared" si="45"/>
        <v>63.663399999999996</v>
      </c>
      <c r="L303">
        <f t="shared" si="46"/>
        <v>7583.1953000000003</v>
      </c>
      <c r="M303">
        <f t="shared" si="47"/>
        <v>0.83490642544964699</v>
      </c>
      <c r="N303">
        <v>1</v>
      </c>
      <c r="O303">
        <f t="shared" si="48"/>
        <v>117.3650056390328</v>
      </c>
      <c r="P303">
        <f t="shared" si="49"/>
        <v>1.8068284201632103</v>
      </c>
      <c r="Q303">
        <f t="shared" si="50"/>
        <v>2.8789995878381193E-5</v>
      </c>
      <c r="R303">
        <f t="shared" si="51"/>
        <v>5.7579991756762385E-7</v>
      </c>
      <c r="S303">
        <f t="shared" si="52"/>
        <v>694.68575419346541</v>
      </c>
      <c r="T303" t="str">
        <f t="shared" si="53"/>
        <v>Sands - clean sand to silty sand</v>
      </c>
    </row>
    <row r="304" spans="2:20" x14ac:dyDescent="0.3">
      <c r="B304" s="1">
        <v>5.88</v>
      </c>
      <c r="C304" s="1">
        <v>7.5880000000000001</v>
      </c>
      <c r="D304" s="1">
        <v>64.081999999999994</v>
      </c>
      <c r="E304" s="1">
        <v>77.655000000000001</v>
      </c>
      <c r="I304">
        <f t="shared" si="44"/>
        <v>111.72</v>
      </c>
      <c r="J304">
        <f t="shared" si="43"/>
        <v>47.872799999999998</v>
      </c>
      <c r="K304">
        <f t="shared" si="45"/>
        <v>63.847200000000001</v>
      </c>
      <c r="L304">
        <f t="shared" si="46"/>
        <v>7614.4026999999996</v>
      </c>
      <c r="M304">
        <f t="shared" si="47"/>
        <v>0.85412115322429927</v>
      </c>
      <c r="N304">
        <v>1</v>
      </c>
      <c r="O304">
        <f t="shared" si="48"/>
        <v>117.50997224623788</v>
      </c>
      <c r="P304">
        <f t="shared" si="49"/>
        <v>1.8126742362916386</v>
      </c>
      <c r="Q304">
        <f t="shared" si="50"/>
        <v>2.7635690590513034E-5</v>
      </c>
      <c r="R304">
        <f t="shared" si="51"/>
        <v>5.5271381181026064E-7</v>
      </c>
      <c r="S304">
        <f t="shared" si="52"/>
        <v>723.70183529503458</v>
      </c>
      <c r="T304" t="str">
        <f t="shared" si="53"/>
        <v>Sands - clean sand to silty sand</v>
      </c>
    </row>
    <row r="305" spans="2:20" x14ac:dyDescent="0.3">
      <c r="B305" s="1">
        <v>5.9</v>
      </c>
      <c r="C305" s="1">
        <v>7.4390000000000001</v>
      </c>
      <c r="D305" s="1">
        <v>67.272999999999996</v>
      </c>
      <c r="E305" s="1">
        <v>77.655000000000001</v>
      </c>
      <c r="I305">
        <f t="shared" si="44"/>
        <v>112.10000000000001</v>
      </c>
      <c r="J305">
        <f t="shared" si="43"/>
        <v>48.069000000000003</v>
      </c>
      <c r="K305">
        <f t="shared" si="45"/>
        <v>64.031000000000006</v>
      </c>
      <c r="L305">
        <f t="shared" si="46"/>
        <v>7465.4026999999996</v>
      </c>
      <c r="M305">
        <f t="shared" si="47"/>
        <v>0.91486781851099375</v>
      </c>
      <c r="N305">
        <v>1</v>
      </c>
      <c r="O305">
        <f t="shared" si="48"/>
        <v>114.83972919367179</v>
      </c>
      <c r="P305">
        <f t="shared" si="49"/>
        <v>1.8394150352153722</v>
      </c>
      <c r="Q305">
        <f t="shared" si="50"/>
        <v>2.2918083264582227E-5</v>
      </c>
      <c r="R305">
        <f t="shared" si="51"/>
        <v>4.5836166529164455E-7</v>
      </c>
      <c r="S305">
        <f t="shared" si="52"/>
        <v>872.67332826686015</v>
      </c>
      <c r="T305" t="str">
        <f t="shared" si="53"/>
        <v>Sands - clean sand to silty sand</v>
      </c>
    </row>
    <row r="306" spans="2:20" x14ac:dyDescent="0.3">
      <c r="B306" s="1">
        <v>5.92</v>
      </c>
      <c r="C306" s="1">
        <v>7.2569999999999997</v>
      </c>
      <c r="D306" s="1">
        <v>69.397000000000006</v>
      </c>
      <c r="E306" s="1">
        <v>77.655000000000001</v>
      </c>
      <c r="I306">
        <f t="shared" si="44"/>
        <v>112.48</v>
      </c>
      <c r="J306">
        <f t="shared" si="43"/>
        <v>48.2652</v>
      </c>
      <c r="K306">
        <f t="shared" si="45"/>
        <v>64.214799999999997</v>
      </c>
      <c r="L306">
        <f t="shared" si="46"/>
        <v>7283.4026999999996</v>
      </c>
      <c r="M306">
        <f t="shared" si="47"/>
        <v>0.96775551631591294</v>
      </c>
      <c r="N306">
        <v>1</v>
      </c>
      <c r="O306">
        <f t="shared" si="48"/>
        <v>111.6708718239409</v>
      </c>
      <c r="P306">
        <f t="shared" si="49"/>
        <v>1.8644371067243026</v>
      </c>
      <c r="Q306">
        <f t="shared" si="50"/>
        <v>1.9235841750377657E-5</v>
      </c>
      <c r="R306">
        <f t="shared" si="51"/>
        <v>3.8471683500755313E-7</v>
      </c>
      <c r="S306">
        <f t="shared" si="52"/>
        <v>1039.7257504786521</v>
      </c>
      <c r="T306" t="str">
        <f t="shared" si="53"/>
        <v>Sands - clean sand to silty sand</v>
      </c>
    </row>
    <row r="307" spans="2:20" x14ac:dyDescent="0.3">
      <c r="B307" s="1">
        <v>5.94</v>
      </c>
      <c r="C307" s="1">
        <v>6.9989999999999997</v>
      </c>
      <c r="D307" s="1">
        <v>69.281999999999996</v>
      </c>
      <c r="E307" s="1">
        <v>77.045000000000002</v>
      </c>
      <c r="I307">
        <f t="shared" si="44"/>
        <v>112.86000000000001</v>
      </c>
      <c r="J307">
        <f t="shared" si="43"/>
        <v>48.461400000000005</v>
      </c>
      <c r="K307">
        <f t="shared" si="45"/>
        <v>64.398600000000016</v>
      </c>
      <c r="L307">
        <f t="shared" si="46"/>
        <v>7025.1953000000003</v>
      </c>
      <c r="M307">
        <f t="shared" si="47"/>
        <v>1.0022951288257094</v>
      </c>
      <c r="N307">
        <v>1</v>
      </c>
      <c r="O307">
        <f t="shared" si="48"/>
        <v>107.33673247555069</v>
      </c>
      <c r="P307">
        <f t="shared" si="49"/>
        <v>1.8873991513377959</v>
      </c>
      <c r="Q307">
        <f t="shared" si="50"/>
        <v>1.6379724013307288E-5</v>
      </c>
      <c r="R307">
        <f t="shared" si="51"/>
        <v>3.2759448026614578E-7</v>
      </c>
      <c r="S307">
        <f t="shared" si="52"/>
        <v>1221.0217940028483</v>
      </c>
      <c r="T307" t="str">
        <f t="shared" si="53"/>
        <v>Sands - clean sand to silty sand</v>
      </c>
    </row>
    <row r="308" spans="2:20" x14ac:dyDescent="0.3">
      <c r="B308" s="1">
        <v>5.96</v>
      </c>
      <c r="C308" s="1">
        <v>6.7850000000000001</v>
      </c>
      <c r="D308" s="1">
        <v>69.491</v>
      </c>
      <c r="E308" s="1">
        <v>77.045000000000002</v>
      </c>
      <c r="I308">
        <f t="shared" si="44"/>
        <v>113.24</v>
      </c>
      <c r="J308">
        <f t="shared" si="43"/>
        <v>48.657600000000002</v>
      </c>
      <c r="K308">
        <f t="shared" si="45"/>
        <v>64.582399999999993</v>
      </c>
      <c r="L308">
        <f t="shared" si="46"/>
        <v>6811.1953000000003</v>
      </c>
      <c r="M308">
        <f t="shared" si="47"/>
        <v>1.0374957264943228</v>
      </c>
      <c r="N308">
        <v>1</v>
      </c>
      <c r="O308">
        <f t="shared" si="48"/>
        <v>103.7117744153206</v>
      </c>
      <c r="P308">
        <f t="shared" si="49"/>
        <v>1.9084753579641811</v>
      </c>
      <c r="Q308">
        <f t="shared" si="50"/>
        <v>1.4133017990478143E-5</v>
      </c>
      <c r="R308">
        <f t="shared" si="51"/>
        <v>2.8266035980956285E-7</v>
      </c>
      <c r="S308">
        <f t="shared" si="52"/>
        <v>1415.1259139042083</v>
      </c>
      <c r="T308" t="str">
        <f t="shared" si="53"/>
        <v>Sands - clean sand to silty sand</v>
      </c>
    </row>
    <row r="309" spans="2:20" x14ac:dyDescent="0.3">
      <c r="B309" s="1">
        <v>5.98</v>
      </c>
      <c r="C309" s="1">
        <v>6.5810000000000004</v>
      </c>
      <c r="D309" s="1">
        <v>69.486999999999995</v>
      </c>
      <c r="E309" s="1">
        <v>77.045000000000002</v>
      </c>
      <c r="I309">
        <f t="shared" si="44"/>
        <v>113.62</v>
      </c>
      <c r="J309">
        <f t="shared" si="43"/>
        <v>48.853800000000007</v>
      </c>
      <c r="K309">
        <f t="shared" si="45"/>
        <v>64.766199999999998</v>
      </c>
      <c r="L309">
        <f t="shared" si="46"/>
        <v>6607.1953000000003</v>
      </c>
      <c r="M309">
        <f t="shared" si="47"/>
        <v>1.0700884611286481</v>
      </c>
      <c r="N309">
        <v>1</v>
      </c>
      <c r="O309">
        <f t="shared" si="48"/>
        <v>100.26179241641475</v>
      </c>
      <c r="P309">
        <f t="shared" si="49"/>
        <v>1.928370442461514</v>
      </c>
      <c r="Q309">
        <f t="shared" si="50"/>
        <v>1.2295716889437846E-5</v>
      </c>
      <c r="R309">
        <f t="shared" si="51"/>
        <v>2.4591433778875694E-7</v>
      </c>
      <c r="S309">
        <f t="shared" si="52"/>
        <v>1626.5826693830447</v>
      </c>
      <c r="T309" t="str">
        <f t="shared" si="53"/>
        <v>Sands - clean sand to silty sand</v>
      </c>
    </row>
    <row r="310" spans="2:20" x14ac:dyDescent="0.3">
      <c r="B310" s="1">
        <v>6</v>
      </c>
      <c r="C310" s="1">
        <v>6.4409999999999998</v>
      </c>
      <c r="D310" s="1">
        <v>69.483000000000004</v>
      </c>
      <c r="E310" s="1">
        <v>78.265000000000001</v>
      </c>
      <c r="I310">
        <f t="shared" si="44"/>
        <v>114</v>
      </c>
      <c r="J310">
        <f t="shared" si="43"/>
        <v>49.050000000000004</v>
      </c>
      <c r="K310">
        <f t="shared" si="45"/>
        <v>64.949999999999989</v>
      </c>
      <c r="L310">
        <f t="shared" si="46"/>
        <v>6467.6100999999999</v>
      </c>
      <c r="M310">
        <f t="shared" si="47"/>
        <v>1.0935987400297038</v>
      </c>
      <c r="N310">
        <v>1</v>
      </c>
      <c r="O310">
        <f t="shared" si="48"/>
        <v>97.823096227867609</v>
      </c>
      <c r="P310">
        <f t="shared" si="49"/>
        <v>1.9426314895368071</v>
      </c>
      <c r="Q310">
        <f t="shared" si="50"/>
        <v>1.1127568381617346E-5</v>
      </c>
      <c r="R310">
        <f t="shared" si="51"/>
        <v>2.2255136763234691E-7</v>
      </c>
      <c r="S310">
        <f t="shared" si="52"/>
        <v>1797.3378652105018</v>
      </c>
      <c r="T310" t="str">
        <f t="shared" si="53"/>
        <v>Sands - clean sand to silty sand</v>
      </c>
    </row>
    <row r="311" spans="2:20" x14ac:dyDescent="0.3">
      <c r="B311" s="1">
        <v>6.02</v>
      </c>
      <c r="C311" s="1">
        <v>6.242</v>
      </c>
      <c r="D311" s="1">
        <v>71.906000000000006</v>
      </c>
      <c r="E311" s="1">
        <v>77.045000000000002</v>
      </c>
      <c r="I311">
        <f t="shared" si="44"/>
        <v>114.38</v>
      </c>
      <c r="J311">
        <f t="shared" si="43"/>
        <v>49.246200000000002</v>
      </c>
      <c r="K311">
        <f t="shared" si="45"/>
        <v>65.133799999999994</v>
      </c>
      <c r="L311">
        <f t="shared" si="46"/>
        <v>6268.1953000000003</v>
      </c>
      <c r="M311">
        <f t="shared" si="47"/>
        <v>1.1684783584583698</v>
      </c>
      <c r="N311">
        <v>1</v>
      </c>
      <c r="O311">
        <f t="shared" si="48"/>
        <v>94.479598917919745</v>
      </c>
      <c r="P311">
        <f t="shared" si="49"/>
        <v>1.9728105255726833</v>
      </c>
      <c r="Q311">
        <f t="shared" si="50"/>
        <v>9.0085730021650348E-6</v>
      </c>
      <c r="R311">
        <f t="shared" si="51"/>
        <v>1.801714600433007E-7</v>
      </c>
      <c r="S311">
        <f t="shared" si="52"/>
        <v>2220.1074460065306</v>
      </c>
      <c r="T311" t="str">
        <f t="shared" si="53"/>
        <v>Sands - clean sand to silty sand</v>
      </c>
    </row>
    <row r="312" spans="2:20" x14ac:dyDescent="0.3">
      <c r="B312" s="1">
        <v>6.04</v>
      </c>
      <c r="C312" s="1">
        <v>6.4859999999999998</v>
      </c>
      <c r="D312" s="1">
        <v>64.564999999999998</v>
      </c>
      <c r="E312" s="1">
        <v>76.430000000000007</v>
      </c>
      <c r="I312">
        <f t="shared" si="44"/>
        <v>114.76</v>
      </c>
      <c r="J312">
        <f t="shared" si="43"/>
        <v>49.442400000000006</v>
      </c>
      <c r="K312">
        <f t="shared" si="45"/>
        <v>65.317599999999999</v>
      </c>
      <c r="L312">
        <f t="shared" si="46"/>
        <v>6511.9862000000003</v>
      </c>
      <c r="M312">
        <f t="shared" si="47"/>
        <v>1.0092655469959777</v>
      </c>
      <c r="N312">
        <v>1</v>
      </c>
      <c r="O312">
        <f t="shared" si="48"/>
        <v>97.940313177459061</v>
      </c>
      <c r="P312">
        <f t="shared" si="49"/>
        <v>1.9198292256938592</v>
      </c>
      <c r="Q312">
        <f t="shared" si="50"/>
        <v>1.3053264969581812E-5</v>
      </c>
      <c r="R312">
        <f t="shared" si="51"/>
        <v>2.6106529939163626E-7</v>
      </c>
      <c r="S312">
        <f t="shared" si="52"/>
        <v>1532.1837139295228</v>
      </c>
      <c r="T312" t="str">
        <f t="shared" si="53"/>
        <v>Sands - clean sand to silty sand</v>
      </c>
    </row>
    <row r="313" spans="2:20" x14ac:dyDescent="0.3">
      <c r="B313" s="1">
        <v>6.06</v>
      </c>
      <c r="C313" s="1">
        <v>6.52</v>
      </c>
      <c r="D313" s="1">
        <v>63.612000000000002</v>
      </c>
      <c r="E313" s="1">
        <v>75.819999999999993</v>
      </c>
      <c r="I313">
        <f t="shared" si="44"/>
        <v>115.13999999999999</v>
      </c>
      <c r="J313">
        <f t="shared" si="43"/>
        <v>49.638599999999997</v>
      </c>
      <c r="K313">
        <f t="shared" si="45"/>
        <v>65.50139999999999</v>
      </c>
      <c r="L313">
        <f t="shared" si="46"/>
        <v>6545.7788</v>
      </c>
      <c r="M313">
        <f t="shared" si="47"/>
        <v>0.98920188146782562</v>
      </c>
      <c r="N313">
        <v>1</v>
      </c>
      <c r="O313">
        <f t="shared" si="48"/>
        <v>98.175593193427943</v>
      </c>
      <c r="P313">
        <f t="shared" si="49"/>
        <v>1.9134761622624372</v>
      </c>
      <c r="Q313">
        <f t="shared" si="50"/>
        <v>1.3646851530765763E-5</v>
      </c>
      <c r="R313">
        <f t="shared" si="51"/>
        <v>2.7293703061531526E-7</v>
      </c>
      <c r="S313">
        <f t="shared" si="52"/>
        <v>1465.5395022735872</v>
      </c>
      <c r="T313" t="str">
        <f t="shared" si="53"/>
        <v>Sands - clean sand to silty sand</v>
      </c>
    </row>
    <row r="314" spans="2:20" x14ac:dyDescent="0.3">
      <c r="B314" s="1">
        <v>6.08</v>
      </c>
      <c r="C314" s="1">
        <v>6.4029999999999996</v>
      </c>
      <c r="D314" s="1">
        <v>64.888999999999996</v>
      </c>
      <c r="E314" s="1">
        <v>74.599999999999994</v>
      </c>
      <c r="I314">
        <f t="shared" si="44"/>
        <v>115.52</v>
      </c>
      <c r="J314">
        <f t="shared" si="43"/>
        <v>49.834800000000001</v>
      </c>
      <c r="K314">
        <f t="shared" si="45"/>
        <v>65.685199999999995</v>
      </c>
      <c r="L314">
        <f t="shared" si="46"/>
        <v>6428.3639999999996</v>
      </c>
      <c r="M314">
        <f t="shared" si="47"/>
        <v>1.0278885396185935</v>
      </c>
      <c r="N314">
        <v>1</v>
      </c>
      <c r="O314">
        <f t="shared" si="48"/>
        <v>96.107555431055999</v>
      </c>
      <c r="P314">
        <f t="shared" si="49"/>
        <v>1.9312123570875692</v>
      </c>
      <c r="Q314">
        <f t="shared" si="50"/>
        <v>1.2053535032344358E-5</v>
      </c>
      <c r="R314">
        <f t="shared" si="51"/>
        <v>2.4107070064688713E-7</v>
      </c>
      <c r="S314">
        <f t="shared" si="52"/>
        <v>1659.2642694721642</v>
      </c>
      <c r="T314" t="str">
        <f t="shared" si="53"/>
        <v>Sands - clean sand to silty sand</v>
      </c>
    </row>
    <row r="315" spans="2:20" x14ac:dyDescent="0.3">
      <c r="B315" s="1">
        <v>6.1</v>
      </c>
      <c r="C315" s="1">
        <v>6.2960000000000003</v>
      </c>
      <c r="D315" s="1">
        <v>64.569000000000003</v>
      </c>
      <c r="E315" s="1">
        <v>73.38</v>
      </c>
      <c r="I315">
        <f t="shared" si="44"/>
        <v>115.89999999999999</v>
      </c>
      <c r="J315">
        <f t="shared" si="43"/>
        <v>50.030999999999999</v>
      </c>
      <c r="K315">
        <f t="shared" si="45"/>
        <v>65.869</v>
      </c>
      <c r="L315">
        <f t="shared" si="46"/>
        <v>6320.9492</v>
      </c>
      <c r="M315">
        <f t="shared" si="47"/>
        <v>1.0405880423961829</v>
      </c>
      <c r="N315">
        <v>1</v>
      </c>
      <c r="O315">
        <f t="shared" si="48"/>
        <v>94.202875404211397</v>
      </c>
      <c r="P315">
        <f t="shared" si="49"/>
        <v>1.9413095954806103</v>
      </c>
      <c r="Q315">
        <f t="shared" si="50"/>
        <v>1.123101040862882E-5</v>
      </c>
      <c r="R315">
        <f t="shared" si="51"/>
        <v>2.2462020817257639E-7</v>
      </c>
      <c r="S315">
        <f t="shared" si="52"/>
        <v>1780.7836759401398</v>
      </c>
      <c r="T315" t="str">
        <f t="shared" si="53"/>
        <v>Sands - clean sand to silty sand</v>
      </c>
    </row>
    <row r="316" spans="2:20" x14ac:dyDescent="0.3">
      <c r="B316" s="1">
        <v>6.12</v>
      </c>
      <c r="C316" s="1">
        <v>6.2</v>
      </c>
      <c r="D316" s="1">
        <v>62.335000000000001</v>
      </c>
      <c r="E316" s="1">
        <v>72.77</v>
      </c>
      <c r="I316">
        <f t="shared" si="44"/>
        <v>116.28</v>
      </c>
      <c r="J316">
        <f t="shared" si="43"/>
        <v>50.227200000000003</v>
      </c>
      <c r="K316">
        <f t="shared" si="45"/>
        <v>66.052799999999991</v>
      </c>
      <c r="L316">
        <f t="shared" si="46"/>
        <v>6224.7417999999998</v>
      </c>
      <c r="M316">
        <f t="shared" si="47"/>
        <v>1.0204696704496048</v>
      </c>
      <c r="N316">
        <v>1</v>
      </c>
      <c r="O316">
        <f t="shared" si="48"/>
        <v>92.4784687401594</v>
      </c>
      <c r="P316">
        <f t="shared" si="49"/>
        <v>1.9421234450526881</v>
      </c>
      <c r="Q316">
        <f t="shared" si="50"/>
        <v>1.1167211128647568E-5</v>
      </c>
      <c r="R316">
        <f t="shared" si="51"/>
        <v>2.2334422257295135E-7</v>
      </c>
      <c r="S316">
        <f t="shared" si="52"/>
        <v>1790.9574529932031</v>
      </c>
      <c r="T316" t="str">
        <f t="shared" si="53"/>
        <v>Sands - clean sand to silty sand</v>
      </c>
    </row>
    <row r="317" spans="2:20" x14ac:dyDescent="0.3">
      <c r="B317" s="1">
        <v>6.14</v>
      </c>
      <c r="C317" s="1">
        <v>6.1470000000000002</v>
      </c>
      <c r="D317" s="1">
        <v>61.271999999999998</v>
      </c>
      <c r="E317" s="1">
        <v>72.77</v>
      </c>
      <c r="I317">
        <f t="shared" si="44"/>
        <v>116.66</v>
      </c>
      <c r="J317">
        <f t="shared" si="43"/>
        <v>50.423400000000001</v>
      </c>
      <c r="K317">
        <f t="shared" si="45"/>
        <v>66.236599999999996</v>
      </c>
      <c r="L317">
        <f t="shared" si="46"/>
        <v>6171.7417999999998</v>
      </c>
      <c r="M317">
        <f t="shared" si="47"/>
        <v>1.0119103593282588</v>
      </c>
      <c r="N317">
        <v>1</v>
      </c>
      <c r="O317">
        <f t="shared" si="48"/>
        <v>91.415951301848224</v>
      </c>
      <c r="P317">
        <f t="shared" si="49"/>
        <v>1.9437046274443124</v>
      </c>
      <c r="Q317">
        <f t="shared" si="50"/>
        <v>1.1044293325939418E-5</v>
      </c>
      <c r="R317">
        <f t="shared" si="51"/>
        <v>2.2088586651878836E-7</v>
      </c>
      <c r="S317">
        <f t="shared" si="52"/>
        <v>1810.8899691233814</v>
      </c>
      <c r="T317" t="str">
        <f t="shared" si="53"/>
        <v>Sands - clean sand to silty sand</v>
      </c>
    </row>
    <row r="318" spans="2:20" x14ac:dyDescent="0.3">
      <c r="B318" s="1">
        <v>6.16</v>
      </c>
      <c r="C318" s="1">
        <v>6.1139999999999999</v>
      </c>
      <c r="D318" s="1">
        <v>61.055</v>
      </c>
      <c r="E318" s="1">
        <v>72.77</v>
      </c>
      <c r="I318">
        <f t="shared" si="44"/>
        <v>117.04</v>
      </c>
      <c r="J318">
        <f t="shared" ref="J318:J381" si="54">(B318-$B$60)*$C$4</f>
        <v>50.619600000000005</v>
      </c>
      <c r="K318">
        <f t="shared" si="45"/>
        <v>66.420400000000001</v>
      </c>
      <c r="L318">
        <f t="shared" si="46"/>
        <v>6138.7417999999998</v>
      </c>
      <c r="M318">
        <f t="shared" si="47"/>
        <v>1.0139160328397532</v>
      </c>
      <c r="N318">
        <v>1</v>
      </c>
      <c r="O318">
        <f t="shared" si="48"/>
        <v>90.660426615919206</v>
      </c>
      <c r="P318">
        <f t="shared" si="49"/>
        <v>1.9470454330759335</v>
      </c>
      <c r="Q318">
        <f t="shared" si="50"/>
        <v>1.0789017150140589E-5</v>
      </c>
      <c r="R318">
        <f t="shared" si="51"/>
        <v>2.157803430028118E-7</v>
      </c>
      <c r="S318">
        <f t="shared" si="52"/>
        <v>1853.7369735981358</v>
      </c>
      <c r="T318" t="str">
        <f t="shared" si="53"/>
        <v>Sands - clean sand to silty sand</v>
      </c>
    </row>
    <row r="319" spans="2:20" x14ac:dyDescent="0.3">
      <c r="B319" s="1">
        <v>6.18</v>
      </c>
      <c r="C319" s="1">
        <v>6.0709999999999997</v>
      </c>
      <c r="D319" s="1">
        <v>61.161000000000001</v>
      </c>
      <c r="E319" s="1">
        <v>72.77</v>
      </c>
      <c r="I319">
        <f t="shared" si="44"/>
        <v>117.41999999999999</v>
      </c>
      <c r="J319">
        <f t="shared" si="54"/>
        <v>50.815800000000003</v>
      </c>
      <c r="K319">
        <f t="shared" si="45"/>
        <v>66.604199999999992</v>
      </c>
      <c r="L319">
        <f t="shared" si="46"/>
        <v>6095.7417999999998</v>
      </c>
      <c r="M319">
        <f t="shared" si="47"/>
        <v>1.0230463003848338</v>
      </c>
      <c r="N319">
        <v>1</v>
      </c>
      <c r="O319">
        <f t="shared" si="48"/>
        <v>89.758931118458008</v>
      </c>
      <c r="P319">
        <f t="shared" si="49"/>
        <v>1.9528686005225711</v>
      </c>
      <c r="Q319">
        <f t="shared" si="50"/>
        <v>1.035808461432016E-5</v>
      </c>
      <c r="R319">
        <f t="shared" si="51"/>
        <v>2.0716169228640321E-7</v>
      </c>
      <c r="S319">
        <f t="shared" si="52"/>
        <v>1930.8589130802998</v>
      </c>
      <c r="T319" t="str">
        <f t="shared" si="53"/>
        <v>Sands - clean sand to silty sand</v>
      </c>
    </row>
    <row r="320" spans="2:20" x14ac:dyDescent="0.3">
      <c r="B320" s="1">
        <v>6.2</v>
      </c>
      <c r="C320" s="1">
        <v>6.05</v>
      </c>
      <c r="D320" s="1">
        <v>61.055</v>
      </c>
      <c r="E320" s="1">
        <v>73.38</v>
      </c>
      <c r="I320">
        <f t="shared" si="44"/>
        <v>117.8</v>
      </c>
      <c r="J320">
        <f t="shared" si="54"/>
        <v>51.012000000000008</v>
      </c>
      <c r="K320">
        <f t="shared" si="45"/>
        <v>66.787999999999982</v>
      </c>
      <c r="L320">
        <f t="shared" si="46"/>
        <v>6074.9492</v>
      </c>
      <c r="M320">
        <f t="shared" si="47"/>
        <v>1.0249029854749987</v>
      </c>
      <c r="N320">
        <v>1</v>
      </c>
      <c r="O320">
        <f t="shared" si="48"/>
        <v>89.194903276037635</v>
      </c>
      <c r="P320">
        <f t="shared" si="49"/>
        <v>1.9554913573769281</v>
      </c>
      <c r="Q320">
        <f t="shared" si="50"/>
        <v>1.0169656255240243E-5</v>
      </c>
      <c r="R320">
        <f t="shared" si="51"/>
        <v>2.0339312510480485E-7</v>
      </c>
      <c r="S320">
        <f t="shared" si="52"/>
        <v>1966.6348102665079</v>
      </c>
      <c r="T320" t="str">
        <f t="shared" si="53"/>
        <v>Sands - clean sand to silty sand</v>
      </c>
    </row>
    <row r="321" spans="2:20" x14ac:dyDescent="0.3">
      <c r="B321" s="1">
        <v>6.22</v>
      </c>
      <c r="C321" s="1">
        <v>6.0369999999999999</v>
      </c>
      <c r="D321" s="1">
        <v>60.408999999999999</v>
      </c>
      <c r="E321" s="1">
        <v>73.38</v>
      </c>
      <c r="I321">
        <f t="shared" si="44"/>
        <v>118.17999999999999</v>
      </c>
      <c r="J321">
        <f t="shared" si="54"/>
        <v>51.208199999999998</v>
      </c>
      <c r="K321">
        <f t="shared" si="45"/>
        <v>66.971800000000002</v>
      </c>
      <c r="L321">
        <f t="shared" si="46"/>
        <v>6061.9492</v>
      </c>
      <c r="M321">
        <f t="shared" si="47"/>
        <v>1.0163416170331783</v>
      </c>
      <c r="N321">
        <v>1</v>
      </c>
      <c r="O321">
        <f t="shared" si="48"/>
        <v>88.750327749888754</v>
      </c>
      <c r="P321">
        <f t="shared" si="49"/>
        <v>1.9548895370675352</v>
      </c>
      <c r="Q321">
        <f t="shared" si="50"/>
        <v>1.0212587894700674E-5</v>
      </c>
      <c r="R321">
        <f t="shared" si="51"/>
        <v>2.0425175789401348E-7</v>
      </c>
      <c r="S321">
        <f t="shared" si="52"/>
        <v>1958.3674780785022</v>
      </c>
      <c r="T321" t="str">
        <f t="shared" si="53"/>
        <v>Sands - clean sand to silty sand</v>
      </c>
    </row>
    <row r="322" spans="2:20" x14ac:dyDescent="0.3">
      <c r="B322" s="1">
        <v>6.24</v>
      </c>
      <c r="C322" s="1">
        <v>6.0789999999999997</v>
      </c>
      <c r="D322" s="1">
        <v>59.664000000000001</v>
      </c>
      <c r="E322" s="1">
        <v>74.599999999999994</v>
      </c>
      <c r="I322">
        <f t="shared" si="44"/>
        <v>118.56</v>
      </c>
      <c r="J322">
        <f t="shared" si="54"/>
        <v>51.404400000000003</v>
      </c>
      <c r="K322">
        <f t="shared" si="45"/>
        <v>67.155599999999993</v>
      </c>
      <c r="L322">
        <f t="shared" si="46"/>
        <v>6104.3639999999996</v>
      </c>
      <c r="M322">
        <f t="shared" si="47"/>
        <v>0.9967583302092754</v>
      </c>
      <c r="N322">
        <v>1</v>
      </c>
      <c r="O322">
        <f t="shared" si="48"/>
        <v>89.133355967335561</v>
      </c>
      <c r="P322">
        <f t="shared" si="49"/>
        <v>1.948137288934414</v>
      </c>
      <c r="Q322">
        <f t="shared" si="50"/>
        <v>1.0706872761718624E-5</v>
      </c>
      <c r="R322">
        <f t="shared" si="51"/>
        <v>2.141374552343725E-7</v>
      </c>
      <c r="S322">
        <f t="shared" si="52"/>
        <v>1867.9590619128344</v>
      </c>
      <c r="T322" t="str">
        <f t="shared" si="53"/>
        <v>Sands - clean sand to silty sand</v>
      </c>
    </row>
    <row r="323" spans="2:20" x14ac:dyDescent="0.3">
      <c r="B323" s="1">
        <v>6.26</v>
      </c>
      <c r="C323" s="1">
        <v>6.0670000000000002</v>
      </c>
      <c r="D323" s="1">
        <v>59.552999999999997</v>
      </c>
      <c r="E323" s="1">
        <v>75.209999999999994</v>
      </c>
      <c r="I323">
        <f t="shared" si="44"/>
        <v>118.94</v>
      </c>
      <c r="J323">
        <f t="shared" si="54"/>
        <v>51.6006</v>
      </c>
      <c r="K323">
        <f t="shared" si="45"/>
        <v>67.339399999999998</v>
      </c>
      <c r="L323">
        <f t="shared" si="46"/>
        <v>6092.5713999999998</v>
      </c>
      <c r="M323">
        <f t="shared" si="47"/>
        <v>0.99693128035988277</v>
      </c>
      <c r="N323">
        <v>1</v>
      </c>
      <c r="O323">
        <f t="shared" si="48"/>
        <v>88.709305399216518</v>
      </c>
      <c r="P323">
        <f t="shared" si="49"/>
        <v>1.9498006940543389</v>
      </c>
      <c r="Q323">
        <f t="shared" si="50"/>
        <v>1.0582929184818033E-5</v>
      </c>
      <c r="R323">
        <f t="shared" si="51"/>
        <v>2.1165858369636066E-7</v>
      </c>
      <c r="S323">
        <f t="shared" si="52"/>
        <v>1889.8359471866661</v>
      </c>
      <c r="T323" t="str">
        <f t="shared" si="53"/>
        <v>Sands - clean sand to silty sand</v>
      </c>
    </row>
    <row r="324" spans="2:20" x14ac:dyDescent="0.3">
      <c r="B324" s="1">
        <v>6.28</v>
      </c>
      <c r="C324" s="1">
        <v>5.8330000000000002</v>
      </c>
      <c r="D324" s="1">
        <v>60.085000000000001</v>
      </c>
      <c r="E324" s="1">
        <v>73.989999999999995</v>
      </c>
      <c r="I324">
        <f t="shared" si="44"/>
        <v>119.32000000000001</v>
      </c>
      <c r="J324">
        <f t="shared" si="54"/>
        <v>51.796800000000005</v>
      </c>
      <c r="K324">
        <f t="shared" si="45"/>
        <v>67.523200000000003</v>
      </c>
      <c r="L324">
        <f t="shared" si="46"/>
        <v>5858.1566000000003</v>
      </c>
      <c r="M324">
        <f t="shared" si="47"/>
        <v>1.0469892103218272</v>
      </c>
      <c r="N324">
        <v>1</v>
      </c>
      <c r="O324">
        <f t="shared" si="48"/>
        <v>84.990589900952571</v>
      </c>
      <c r="P324">
        <f t="shared" si="49"/>
        <v>1.9776235415421679</v>
      </c>
      <c r="Q324">
        <f t="shared" si="50"/>
        <v>8.7101259235627178E-6</v>
      </c>
      <c r="R324">
        <f t="shared" si="51"/>
        <v>1.7420251847125436E-7</v>
      </c>
      <c r="S324">
        <f t="shared" si="52"/>
        <v>2296.1780547736748</v>
      </c>
      <c r="T324" t="str">
        <f t="shared" si="53"/>
        <v>Sands - clean sand to silty sand</v>
      </c>
    </row>
    <row r="325" spans="2:20" x14ac:dyDescent="0.3">
      <c r="B325" s="1">
        <v>6.3</v>
      </c>
      <c r="C325" s="1">
        <v>5.2569999999999997</v>
      </c>
      <c r="D325" s="1">
        <v>49.018000000000001</v>
      </c>
      <c r="E325" s="1">
        <v>70.94</v>
      </c>
      <c r="I325">
        <f t="shared" si="44"/>
        <v>119.7</v>
      </c>
      <c r="J325">
        <f t="shared" si="54"/>
        <v>51.993000000000002</v>
      </c>
      <c r="K325">
        <f t="shared" si="45"/>
        <v>67.706999999999994</v>
      </c>
      <c r="L325">
        <f t="shared" si="46"/>
        <v>5281.1196</v>
      </c>
      <c r="M325">
        <f t="shared" si="47"/>
        <v>0.94969996239019205</v>
      </c>
      <c r="N325">
        <v>1</v>
      </c>
      <c r="O325">
        <f t="shared" si="48"/>
        <v>76.231698347290546</v>
      </c>
      <c r="P325">
        <f t="shared" si="49"/>
        <v>1.988850573229497</v>
      </c>
      <c r="Q325">
        <f t="shared" si="50"/>
        <v>8.0518237041945094E-6</v>
      </c>
      <c r="R325">
        <f t="shared" si="51"/>
        <v>1.6103647408389018E-7</v>
      </c>
      <c r="S325">
        <f t="shared" si="52"/>
        <v>2483.909327222505</v>
      </c>
      <c r="T325" t="str">
        <f t="shared" si="53"/>
        <v>Sands - clean sand to silty sand</v>
      </c>
    </row>
    <row r="326" spans="2:20" x14ac:dyDescent="0.3">
      <c r="B326" s="1">
        <v>6.32</v>
      </c>
      <c r="C326" s="1">
        <v>4.9489999999999998</v>
      </c>
      <c r="D326" s="1">
        <v>50.613</v>
      </c>
      <c r="E326" s="1">
        <v>69.105000000000004</v>
      </c>
      <c r="I326">
        <f t="shared" si="44"/>
        <v>120.08000000000001</v>
      </c>
      <c r="J326">
        <f t="shared" si="54"/>
        <v>52.189200000000007</v>
      </c>
      <c r="K326">
        <f t="shared" si="45"/>
        <v>67.890800000000013</v>
      </c>
      <c r="L326">
        <f t="shared" si="46"/>
        <v>4972.4957000000004</v>
      </c>
      <c r="M326">
        <f t="shared" si="47"/>
        <v>1.0430474866363983</v>
      </c>
      <c r="N326">
        <v>1</v>
      </c>
      <c r="O326">
        <f t="shared" si="48"/>
        <v>71.473832978842481</v>
      </c>
      <c r="P326">
        <f t="shared" si="49"/>
        <v>2.0357744665582613</v>
      </c>
      <c r="Q326">
        <f t="shared" si="50"/>
        <v>5.797564935763212E-6</v>
      </c>
      <c r="R326">
        <f t="shared" si="51"/>
        <v>1.1595129871526424E-7</v>
      </c>
      <c r="S326">
        <f t="shared" si="52"/>
        <v>3449.7241896553469</v>
      </c>
      <c r="T326" t="str">
        <f t="shared" si="53"/>
        <v>Sands - clean sand to silty sand</v>
      </c>
    </row>
    <row r="327" spans="2:20" x14ac:dyDescent="0.3">
      <c r="B327" s="1">
        <v>6.34</v>
      </c>
      <c r="C327" s="1">
        <v>4.7679999999999998</v>
      </c>
      <c r="D327" s="1">
        <v>53.06</v>
      </c>
      <c r="E327" s="1">
        <v>67.885000000000005</v>
      </c>
      <c r="I327">
        <f t="shared" si="44"/>
        <v>120.46</v>
      </c>
      <c r="J327">
        <f t="shared" si="54"/>
        <v>52.385400000000004</v>
      </c>
      <c r="K327">
        <f t="shared" si="45"/>
        <v>68.07459999999999</v>
      </c>
      <c r="L327">
        <f t="shared" si="46"/>
        <v>4791.0808999999999</v>
      </c>
      <c r="M327">
        <f t="shared" si="47"/>
        <v>1.1360373949425011</v>
      </c>
      <c r="N327">
        <v>1</v>
      </c>
      <c r="O327">
        <f t="shared" si="48"/>
        <v>68.610331900591419</v>
      </c>
      <c r="P327">
        <f t="shared" si="49"/>
        <v>2.0725128596402591</v>
      </c>
      <c r="Q327">
        <f t="shared" si="50"/>
        <v>4.4829191532180536E-6</v>
      </c>
      <c r="R327">
        <f t="shared" si="51"/>
        <v>8.9658383064361078E-8</v>
      </c>
      <c r="S327">
        <f t="shared" si="52"/>
        <v>4461.3786946487862</v>
      </c>
      <c r="T327" t="str">
        <f t="shared" si="53"/>
        <v>Sand mixtures - silty sand to sandy silt</v>
      </c>
    </row>
    <row r="328" spans="2:20" x14ac:dyDescent="0.3">
      <c r="B328" s="1">
        <v>6.36</v>
      </c>
      <c r="C328" s="1">
        <v>4.694</v>
      </c>
      <c r="D328" s="1">
        <v>56.039000000000001</v>
      </c>
      <c r="E328" s="1">
        <v>67.275000000000006</v>
      </c>
      <c r="I328">
        <f t="shared" si="44"/>
        <v>120.84</v>
      </c>
      <c r="J328">
        <f t="shared" si="54"/>
        <v>52.581600000000009</v>
      </c>
      <c r="K328">
        <f t="shared" si="45"/>
        <v>68.258399999999995</v>
      </c>
      <c r="L328">
        <f t="shared" si="46"/>
        <v>4716.8734999999997</v>
      </c>
      <c r="M328">
        <f t="shared" si="47"/>
        <v>1.219290503430839</v>
      </c>
      <c r="N328">
        <v>1</v>
      </c>
      <c r="O328">
        <f t="shared" si="48"/>
        <v>67.332863061542611</v>
      </c>
      <c r="P328">
        <f t="shared" si="49"/>
        <v>2.0979357261351561</v>
      </c>
      <c r="Q328">
        <f t="shared" si="50"/>
        <v>3.752108535722355E-6</v>
      </c>
      <c r="R328">
        <f t="shared" si="51"/>
        <v>7.5042170714447104E-8</v>
      </c>
      <c r="S328">
        <f t="shared" si="52"/>
        <v>5330.3362121825203</v>
      </c>
      <c r="T328" t="str">
        <f t="shared" si="53"/>
        <v>Sand mixtures - silty sand to sandy silt</v>
      </c>
    </row>
    <row r="329" spans="2:20" x14ac:dyDescent="0.3">
      <c r="B329" s="1">
        <v>6.38</v>
      </c>
      <c r="C329" s="1">
        <v>4.7249999999999996</v>
      </c>
      <c r="D329" s="1">
        <v>58.06</v>
      </c>
      <c r="E329" s="1">
        <v>67.275000000000006</v>
      </c>
      <c r="I329">
        <f t="shared" si="44"/>
        <v>121.22</v>
      </c>
      <c r="J329">
        <f t="shared" si="54"/>
        <v>52.777799999999999</v>
      </c>
      <c r="K329">
        <f t="shared" si="45"/>
        <v>68.4422</v>
      </c>
      <c r="L329">
        <f t="shared" si="46"/>
        <v>4747.8734999999997</v>
      </c>
      <c r="M329">
        <f t="shared" si="47"/>
        <v>1.2549027066755702</v>
      </c>
      <c r="N329">
        <v>1</v>
      </c>
      <c r="O329">
        <f t="shared" si="48"/>
        <v>67.599426961728284</v>
      </c>
      <c r="P329">
        <f t="shared" si="49"/>
        <v>2.1044047604192593</v>
      </c>
      <c r="Q329">
        <f t="shared" si="50"/>
        <v>3.5859937502231704E-6</v>
      </c>
      <c r="R329">
        <f t="shared" si="51"/>
        <v>7.1719875004463407E-8</v>
      </c>
      <c r="S329">
        <f t="shared" si="52"/>
        <v>5577.254561237125</v>
      </c>
      <c r="T329" t="str">
        <f t="shared" si="53"/>
        <v>Sand mixtures - silty sand to sandy silt</v>
      </c>
    </row>
    <row r="330" spans="2:20" x14ac:dyDescent="0.3">
      <c r="B330" s="1">
        <v>6.4</v>
      </c>
      <c r="C330" s="1">
        <v>4.9279999999999999</v>
      </c>
      <c r="D330" s="1">
        <v>57.634999999999998</v>
      </c>
      <c r="E330" s="1">
        <v>68.495000000000005</v>
      </c>
      <c r="I330">
        <f t="shared" si="44"/>
        <v>121.60000000000001</v>
      </c>
      <c r="J330">
        <f t="shared" si="54"/>
        <v>52.974000000000004</v>
      </c>
      <c r="K330">
        <f t="shared" si="45"/>
        <v>68.626000000000005</v>
      </c>
      <c r="L330">
        <f t="shared" si="46"/>
        <v>4951.2883000000002</v>
      </c>
      <c r="M330">
        <f t="shared" si="47"/>
        <v>1.193348233259691</v>
      </c>
      <c r="N330">
        <v>1</v>
      </c>
      <c r="O330">
        <f t="shared" si="48"/>
        <v>70.376946055430878</v>
      </c>
      <c r="P330">
        <f t="shared" si="49"/>
        <v>2.0770982663487025</v>
      </c>
      <c r="Q330">
        <f t="shared" si="50"/>
        <v>4.3413147150291121E-6</v>
      </c>
      <c r="R330">
        <f t="shared" si="51"/>
        <v>8.6826294300582248E-8</v>
      </c>
      <c r="S330">
        <f t="shared" si="52"/>
        <v>4606.8993640941062</v>
      </c>
      <c r="T330" t="str">
        <f t="shared" si="53"/>
        <v>Sand mixtures - silty sand to sandy silt</v>
      </c>
    </row>
    <row r="331" spans="2:20" x14ac:dyDescent="0.3">
      <c r="B331" s="1">
        <v>6.42</v>
      </c>
      <c r="C331" s="1">
        <v>5.2569999999999997</v>
      </c>
      <c r="D331" s="1">
        <v>55.72</v>
      </c>
      <c r="E331" s="1">
        <v>69.105000000000004</v>
      </c>
      <c r="I331">
        <f t="shared" ref="I331:I394" si="55">B331*$D$4</f>
        <v>121.98</v>
      </c>
      <c r="J331">
        <f t="shared" si="54"/>
        <v>53.170200000000001</v>
      </c>
      <c r="K331">
        <f t="shared" si="45"/>
        <v>68.809799999999996</v>
      </c>
      <c r="L331">
        <f t="shared" si="46"/>
        <v>5280.4957000000004</v>
      </c>
      <c r="M331">
        <f t="shared" si="47"/>
        <v>1.0801556734624262</v>
      </c>
      <c r="N331">
        <v>1</v>
      </c>
      <c r="O331">
        <f t="shared" si="48"/>
        <v>74.967747326688951</v>
      </c>
      <c r="P331">
        <f t="shared" si="49"/>
        <v>2.0287073512892624</v>
      </c>
      <c r="Q331">
        <f t="shared" si="50"/>
        <v>6.0915757915173417E-6</v>
      </c>
      <c r="R331">
        <f t="shared" si="51"/>
        <v>1.2183151583034684E-7</v>
      </c>
      <c r="S331">
        <f t="shared" si="52"/>
        <v>3283.2227135465437</v>
      </c>
      <c r="T331" t="str">
        <f t="shared" si="53"/>
        <v>Sands - clean sand to silty sand</v>
      </c>
    </row>
    <row r="332" spans="2:20" x14ac:dyDescent="0.3">
      <c r="B332" s="1">
        <v>6.44</v>
      </c>
      <c r="C332" s="1">
        <v>5.7679999999999998</v>
      </c>
      <c r="D332" s="1">
        <v>55.932000000000002</v>
      </c>
      <c r="E332" s="1">
        <v>67.275000000000006</v>
      </c>
      <c r="I332">
        <f t="shared" si="55"/>
        <v>122.36000000000001</v>
      </c>
      <c r="J332">
        <f t="shared" si="54"/>
        <v>53.366400000000006</v>
      </c>
      <c r="K332">
        <f t="shared" ref="K332:K395" si="56">I332-J332</f>
        <v>68.993600000000015</v>
      </c>
      <c r="L332">
        <f t="shared" ref="L332:L395" si="57">(C332*1000)+(E332*(1-$E$4))</f>
        <v>5790.8734999999997</v>
      </c>
      <c r="M332">
        <f t="shared" ref="M332:M395" si="58">D332*100/(L332-I332)</f>
        <v>0.98671371251034323</v>
      </c>
      <c r="N332">
        <v>1</v>
      </c>
      <c r="O332">
        <f t="shared" ref="O332:O395" si="59">(L332-I332)/K332</f>
        <v>82.159990201989729</v>
      </c>
      <c r="P332">
        <f t="shared" ref="P332:P395" si="60">(((3.47-LOG(O332))^2)+(1.22+LOG(M332))^2)^0.5</f>
        <v>1.9731552192596471</v>
      </c>
      <c r="Q332">
        <f t="shared" ref="Q332:Q395" si="61">IF(AND(P332&gt;1,P332&lt;=3.27),10^(0.952-3.04*P332),IF(AND(P332&gt;3.27,P332&lt;4),10^(-4.52-1.37*P332),0))</f>
        <v>8.9868632545352327E-6</v>
      </c>
      <c r="R332">
        <f t="shared" ref="R332:R395" si="62">Q332*0.02</f>
        <v>1.7973726509070465E-7</v>
      </c>
      <c r="S332">
        <f t="shared" ref="S332:S395" si="63">0.02/Q332</f>
        <v>2225.4706045412422</v>
      </c>
      <c r="T332" t="str">
        <f t="shared" ref="T332:T395" si="64">IF(P332&gt;3.6,"Clay",IF(AND(2.95&lt;P332,P332&lt;3.6),"Silty clay to clay",IF(AND(2.6&lt;P332,P332&lt;2.95),"Silt mixtures - Clayey silt to silty clay",IF(AND(2.05&lt;P332,P332&lt;2.6),"Sand mixtures - silty sand to sandy silt",IF(AND(1.31&lt;P332,P332&lt;2.05),"Sands - clean sand to silty sand","Gavelly sand to dense sand")))))</f>
        <v>Sands - clean sand to silty sand</v>
      </c>
    </row>
    <row r="333" spans="2:20" x14ac:dyDescent="0.3">
      <c r="B333" s="1">
        <v>6.46</v>
      </c>
      <c r="C333" s="1">
        <v>6.3730000000000002</v>
      </c>
      <c r="D333" s="1">
        <v>56.46</v>
      </c>
      <c r="E333" s="1">
        <v>63.61</v>
      </c>
      <c r="I333">
        <f t="shared" si="55"/>
        <v>122.74</v>
      </c>
      <c r="J333">
        <f t="shared" si="54"/>
        <v>53.562600000000003</v>
      </c>
      <c r="K333">
        <f t="shared" si="56"/>
        <v>69.177399999999992</v>
      </c>
      <c r="L333">
        <f t="shared" si="57"/>
        <v>6394.6274000000003</v>
      </c>
      <c r="M333">
        <f t="shared" si="58"/>
        <v>0.90020748778111026</v>
      </c>
      <c r="N333">
        <v>1</v>
      </c>
      <c r="O333">
        <f t="shared" si="59"/>
        <v>90.663820843223377</v>
      </c>
      <c r="P333">
        <f t="shared" si="60"/>
        <v>1.9149246571920981</v>
      </c>
      <c r="Q333">
        <f t="shared" si="61"/>
        <v>1.3509181672158285E-5</v>
      </c>
      <c r="R333">
        <f t="shared" si="62"/>
        <v>2.7018363344316568E-7</v>
      </c>
      <c r="S333">
        <f t="shared" si="63"/>
        <v>1480.474575393338</v>
      </c>
      <c r="T333" t="str">
        <f t="shared" si="64"/>
        <v>Sands - clean sand to silty sand</v>
      </c>
    </row>
    <row r="334" spans="2:20" x14ac:dyDescent="0.3">
      <c r="B334" s="1">
        <v>6.48</v>
      </c>
      <c r="C334" s="1">
        <v>6.5860000000000003</v>
      </c>
      <c r="D334" s="1">
        <v>57.737000000000002</v>
      </c>
      <c r="E334" s="1">
        <v>58.115000000000002</v>
      </c>
      <c r="I334">
        <f t="shared" si="55"/>
        <v>123.12</v>
      </c>
      <c r="J334">
        <f t="shared" si="54"/>
        <v>53.758800000000008</v>
      </c>
      <c r="K334">
        <f t="shared" si="56"/>
        <v>69.361199999999997</v>
      </c>
      <c r="L334">
        <f t="shared" si="57"/>
        <v>6605.7591000000002</v>
      </c>
      <c r="M334">
        <f t="shared" si="58"/>
        <v>0.89064035664117092</v>
      </c>
      <c r="N334">
        <v>1</v>
      </c>
      <c r="O334">
        <f t="shared" si="59"/>
        <v>93.462037854016373</v>
      </c>
      <c r="P334">
        <f t="shared" si="60"/>
        <v>1.9016567248818919</v>
      </c>
      <c r="Q334">
        <f t="shared" si="61"/>
        <v>1.4823936854765346E-5</v>
      </c>
      <c r="R334">
        <f t="shared" si="62"/>
        <v>2.9647873709530692E-7</v>
      </c>
      <c r="S334">
        <f t="shared" si="63"/>
        <v>1349.1692656239791</v>
      </c>
      <c r="T334" t="str">
        <f t="shared" si="64"/>
        <v>Sands - clean sand to silty sand</v>
      </c>
    </row>
    <row r="335" spans="2:20" x14ac:dyDescent="0.3">
      <c r="B335" s="1">
        <v>6.5</v>
      </c>
      <c r="C335" s="1">
        <v>6.6280000000000001</v>
      </c>
      <c r="D335" s="1">
        <v>50.822000000000003</v>
      </c>
      <c r="E335" s="1">
        <v>55.064999999999998</v>
      </c>
      <c r="I335">
        <f t="shared" si="55"/>
        <v>123.5</v>
      </c>
      <c r="J335">
        <f t="shared" si="54"/>
        <v>53.955000000000005</v>
      </c>
      <c r="K335">
        <f t="shared" si="56"/>
        <v>69.544999999999987</v>
      </c>
      <c r="L335">
        <f t="shared" si="57"/>
        <v>6646.7221</v>
      </c>
      <c r="M335">
        <f t="shared" si="58"/>
        <v>0.77909350963230284</v>
      </c>
      <c r="N335">
        <v>1</v>
      </c>
      <c r="O335">
        <f t="shared" si="59"/>
        <v>93.798577899201973</v>
      </c>
      <c r="P335">
        <f t="shared" si="60"/>
        <v>1.8652204883453161</v>
      </c>
      <c r="Q335">
        <f t="shared" si="61"/>
        <v>1.913064952321238E-5</v>
      </c>
      <c r="R335">
        <f t="shared" si="62"/>
        <v>3.8261299046424759E-7</v>
      </c>
      <c r="S335">
        <f t="shared" si="63"/>
        <v>1045.4428102784898</v>
      </c>
      <c r="T335" t="str">
        <f t="shared" si="64"/>
        <v>Sands - clean sand to silty sand</v>
      </c>
    </row>
    <row r="336" spans="2:20" x14ac:dyDescent="0.3">
      <c r="B336" s="1">
        <v>6.52</v>
      </c>
      <c r="C336" s="1">
        <v>6.5430000000000001</v>
      </c>
      <c r="D336" s="1">
        <v>35.29</v>
      </c>
      <c r="E336" s="1">
        <v>52.01</v>
      </c>
      <c r="I336">
        <f t="shared" si="55"/>
        <v>123.88</v>
      </c>
      <c r="J336">
        <f t="shared" si="54"/>
        <v>54.151199999999996</v>
      </c>
      <c r="K336">
        <f t="shared" si="56"/>
        <v>69.728800000000007</v>
      </c>
      <c r="L336">
        <f t="shared" si="57"/>
        <v>6560.6833999999999</v>
      </c>
      <c r="M336">
        <f t="shared" si="58"/>
        <v>0.5482535011089511</v>
      </c>
      <c r="N336">
        <v>1</v>
      </c>
      <c r="O336">
        <f t="shared" si="59"/>
        <v>92.311977260471991</v>
      </c>
      <c r="P336">
        <f t="shared" si="60"/>
        <v>1.7843468490895253</v>
      </c>
      <c r="Q336">
        <f t="shared" si="61"/>
        <v>3.3696560908013183E-5</v>
      </c>
      <c r="R336">
        <f t="shared" si="62"/>
        <v>6.7393121816026369E-7</v>
      </c>
      <c r="S336">
        <f t="shared" si="63"/>
        <v>593.53238019147284</v>
      </c>
      <c r="T336" t="str">
        <f t="shared" si="64"/>
        <v>Sands - clean sand to silty sand</v>
      </c>
    </row>
    <row r="337" spans="2:20" x14ac:dyDescent="0.3">
      <c r="B337" s="1">
        <v>6.54</v>
      </c>
      <c r="C337" s="1">
        <v>6.5209999999999999</v>
      </c>
      <c r="D337" s="1">
        <v>31.669</v>
      </c>
      <c r="E337" s="1">
        <v>53.234999999999999</v>
      </c>
      <c r="I337">
        <f t="shared" si="55"/>
        <v>124.26</v>
      </c>
      <c r="J337">
        <f t="shared" si="54"/>
        <v>54.3474</v>
      </c>
      <c r="K337">
        <f t="shared" si="56"/>
        <v>69.912599999999998</v>
      </c>
      <c r="L337">
        <f t="shared" si="57"/>
        <v>6539.0999000000002</v>
      </c>
      <c r="M337">
        <f t="shared" si="58"/>
        <v>0.4936834043200361</v>
      </c>
      <c r="N337">
        <v>1</v>
      </c>
      <c r="O337">
        <f t="shared" si="59"/>
        <v>91.755132837285416</v>
      </c>
      <c r="P337">
        <f t="shared" si="60"/>
        <v>1.7625411825706394</v>
      </c>
      <c r="Q337">
        <f t="shared" si="61"/>
        <v>3.9253176310319573E-5</v>
      </c>
      <c r="R337">
        <f t="shared" si="62"/>
        <v>7.8506352620639148E-7</v>
      </c>
      <c r="S337">
        <f t="shared" si="63"/>
        <v>509.51290774250145</v>
      </c>
      <c r="T337" t="str">
        <f t="shared" si="64"/>
        <v>Sands - clean sand to silty sand</v>
      </c>
    </row>
    <row r="338" spans="2:20" x14ac:dyDescent="0.3">
      <c r="B338" s="1">
        <v>6.56</v>
      </c>
      <c r="C338" s="1">
        <v>6.6589999999999998</v>
      </c>
      <c r="D338" s="1">
        <v>33.69</v>
      </c>
      <c r="E338" s="1">
        <v>55.064999999999998</v>
      </c>
      <c r="I338">
        <f t="shared" si="55"/>
        <v>124.63999999999999</v>
      </c>
      <c r="J338">
        <f t="shared" si="54"/>
        <v>54.543599999999998</v>
      </c>
      <c r="K338">
        <f t="shared" si="56"/>
        <v>70.096399999999988</v>
      </c>
      <c r="L338">
        <f t="shared" si="57"/>
        <v>6677.7221</v>
      </c>
      <c r="M338">
        <f t="shared" si="58"/>
        <v>0.51410923113568197</v>
      </c>
      <c r="N338">
        <v>1</v>
      </c>
      <c r="O338">
        <f t="shared" si="59"/>
        <v>93.486714010990582</v>
      </c>
      <c r="P338">
        <f t="shared" si="60"/>
        <v>1.7648271980820835</v>
      </c>
      <c r="Q338">
        <f t="shared" si="61"/>
        <v>3.8630054230882495E-5</v>
      </c>
      <c r="R338">
        <f t="shared" si="62"/>
        <v>7.726010846176499E-7</v>
      </c>
      <c r="S338">
        <f t="shared" si="63"/>
        <v>517.73160556453888</v>
      </c>
      <c r="T338" t="str">
        <f t="shared" si="64"/>
        <v>Sands - clean sand to silty sand</v>
      </c>
    </row>
    <row r="339" spans="2:20" x14ac:dyDescent="0.3">
      <c r="B339" s="1">
        <v>6.58</v>
      </c>
      <c r="C339" s="1">
        <v>6.9249999999999998</v>
      </c>
      <c r="D339" s="1">
        <v>37.945999999999998</v>
      </c>
      <c r="E339" s="1">
        <v>57.505000000000003</v>
      </c>
      <c r="I339">
        <f t="shared" si="55"/>
        <v>125.02</v>
      </c>
      <c r="J339">
        <f t="shared" si="54"/>
        <v>54.739800000000002</v>
      </c>
      <c r="K339">
        <f t="shared" si="56"/>
        <v>70.280199999999994</v>
      </c>
      <c r="L339">
        <f t="shared" si="57"/>
        <v>6944.5517</v>
      </c>
      <c r="M339">
        <f t="shared" si="58"/>
        <v>0.55643116960655825</v>
      </c>
      <c r="N339">
        <v>1</v>
      </c>
      <c r="O339">
        <f t="shared" si="59"/>
        <v>97.033470308849431</v>
      </c>
      <c r="P339">
        <f t="shared" si="60"/>
        <v>1.7696160361851963</v>
      </c>
      <c r="Q339">
        <f t="shared" si="61"/>
        <v>3.7356592071429251E-5</v>
      </c>
      <c r="R339">
        <f t="shared" si="62"/>
        <v>7.4713184142858501E-7</v>
      </c>
      <c r="S339">
        <f t="shared" si="63"/>
        <v>535.38074248738099</v>
      </c>
      <c r="T339" t="str">
        <f t="shared" si="64"/>
        <v>Sands - clean sand to silty sand</v>
      </c>
    </row>
    <row r="340" spans="2:20" x14ac:dyDescent="0.3">
      <c r="B340" s="1">
        <v>6.6</v>
      </c>
      <c r="C340" s="1">
        <v>7.1029999999999998</v>
      </c>
      <c r="D340" s="1">
        <v>42.619</v>
      </c>
      <c r="E340" s="1">
        <v>59.34</v>
      </c>
      <c r="I340">
        <f t="shared" si="55"/>
        <v>125.39999999999999</v>
      </c>
      <c r="J340">
        <f t="shared" si="54"/>
        <v>54.936</v>
      </c>
      <c r="K340">
        <f t="shared" si="56"/>
        <v>70.463999999999999</v>
      </c>
      <c r="L340">
        <f t="shared" si="57"/>
        <v>7123.1755999999996</v>
      </c>
      <c r="M340">
        <f t="shared" si="58"/>
        <v>0.60903639150703825</v>
      </c>
      <c r="N340">
        <v>1</v>
      </c>
      <c r="O340">
        <f t="shared" si="59"/>
        <v>99.309939827429616</v>
      </c>
      <c r="P340">
        <f t="shared" si="60"/>
        <v>1.7829914463043868</v>
      </c>
      <c r="Q340">
        <f t="shared" si="61"/>
        <v>3.4017782748333296E-5</v>
      </c>
      <c r="R340">
        <f t="shared" si="62"/>
        <v>6.8035565496666592E-7</v>
      </c>
      <c r="S340">
        <f t="shared" si="63"/>
        <v>587.92779494071829</v>
      </c>
      <c r="T340" t="str">
        <f t="shared" si="64"/>
        <v>Sands - clean sand to silty sand</v>
      </c>
    </row>
    <row r="341" spans="2:20" x14ac:dyDescent="0.3">
      <c r="B341" s="1">
        <v>6.62</v>
      </c>
      <c r="C341" s="1">
        <v>7.2729999999999997</v>
      </c>
      <c r="D341" s="1">
        <v>46.661000000000001</v>
      </c>
      <c r="E341" s="1">
        <v>61.17</v>
      </c>
      <c r="I341">
        <f t="shared" si="55"/>
        <v>125.78</v>
      </c>
      <c r="J341">
        <f t="shared" si="54"/>
        <v>55.132200000000005</v>
      </c>
      <c r="K341">
        <f t="shared" si="56"/>
        <v>70.647799999999989</v>
      </c>
      <c r="L341">
        <f t="shared" si="57"/>
        <v>7293.7978000000003</v>
      </c>
      <c r="M341">
        <f t="shared" si="58"/>
        <v>0.65096099510243965</v>
      </c>
      <c r="N341">
        <v>1</v>
      </c>
      <c r="O341">
        <f t="shared" si="59"/>
        <v>101.46130240432117</v>
      </c>
      <c r="P341">
        <f t="shared" si="60"/>
        <v>1.7918293145601518</v>
      </c>
      <c r="Q341">
        <f t="shared" si="61"/>
        <v>3.1977085911948192E-5</v>
      </c>
      <c r="R341">
        <f t="shared" si="62"/>
        <v>6.3954171823896388E-7</v>
      </c>
      <c r="S341">
        <f t="shared" si="63"/>
        <v>625.44786148030551</v>
      </c>
      <c r="T341" t="str">
        <f t="shared" si="64"/>
        <v>Sands - clean sand to silty sand</v>
      </c>
    </row>
    <row r="342" spans="2:20" x14ac:dyDescent="0.3">
      <c r="B342" s="1">
        <v>6.64</v>
      </c>
      <c r="C342" s="1">
        <v>7.4539999999999997</v>
      </c>
      <c r="D342" s="1">
        <v>50.171999999999997</v>
      </c>
      <c r="E342" s="1">
        <v>63</v>
      </c>
      <c r="I342">
        <f t="shared" si="55"/>
        <v>126.16</v>
      </c>
      <c r="J342">
        <f t="shared" si="54"/>
        <v>55.328400000000002</v>
      </c>
      <c r="K342">
        <f t="shared" si="56"/>
        <v>70.831599999999995</v>
      </c>
      <c r="L342">
        <f t="shared" si="57"/>
        <v>7475.42</v>
      </c>
      <c r="M342">
        <f t="shared" si="58"/>
        <v>0.68268097740452771</v>
      </c>
      <c r="N342">
        <v>1</v>
      </c>
      <c r="O342">
        <f t="shared" si="59"/>
        <v>103.75679781340533</v>
      </c>
      <c r="P342">
        <f t="shared" si="60"/>
        <v>1.7959518415858875</v>
      </c>
      <c r="Q342">
        <f t="shared" si="61"/>
        <v>3.1067506765171065E-5</v>
      </c>
      <c r="R342">
        <f t="shared" si="62"/>
        <v>6.2135013530342134E-7</v>
      </c>
      <c r="S342">
        <f t="shared" si="63"/>
        <v>643.75941562267417</v>
      </c>
      <c r="T342" t="str">
        <f t="shared" si="64"/>
        <v>Sands - clean sand to silty sand</v>
      </c>
    </row>
    <row r="343" spans="2:20" x14ac:dyDescent="0.3">
      <c r="B343" s="1">
        <v>6.66</v>
      </c>
      <c r="C343" s="1">
        <v>7.633</v>
      </c>
      <c r="D343" s="1">
        <v>53.784999999999997</v>
      </c>
      <c r="E343" s="1">
        <v>64.834999999999994</v>
      </c>
      <c r="I343">
        <f t="shared" si="55"/>
        <v>126.54</v>
      </c>
      <c r="J343">
        <f t="shared" si="54"/>
        <v>55.524600000000007</v>
      </c>
      <c r="K343">
        <f t="shared" si="56"/>
        <v>71.0154</v>
      </c>
      <c r="L343">
        <f t="shared" si="57"/>
        <v>7655.0438999999997</v>
      </c>
      <c r="M343">
        <f t="shared" si="58"/>
        <v>0.71441817277932207</v>
      </c>
      <c r="N343">
        <v>1</v>
      </c>
      <c r="O343">
        <f t="shared" si="59"/>
        <v>106.01227198607626</v>
      </c>
      <c r="P343">
        <f t="shared" si="60"/>
        <v>1.8001027286906133</v>
      </c>
      <c r="Q343">
        <f t="shared" si="61"/>
        <v>3.0177808950409649E-5</v>
      </c>
      <c r="R343">
        <f t="shared" si="62"/>
        <v>6.0355617900819303E-7</v>
      </c>
      <c r="S343">
        <f t="shared" si="63"/>
        <v>662.73863794636122</v>
      </c>
      <c r="T343" t="str">
        <f t="shared" si="64"/>
        <v>Sands - clean sand to silty sand</v>
      </c>
    </row>
    <row r="344" spans="2:20" x14ac:dyDescent="0.3">
      <c r="B344" s="1">
        <v>6.68</v>
      </c>
      <c r="C344" s="1">
        <v>7.8040000000000003</v>
      </c>
      <c r="D344" s="1">
        <v>57.720999999999997</v>
      </c>
      <c r="E344" s="1">
        <v>66.665000000000006</v>
      </c>
      <c r="I344">
        <f t="shared" si="55"/>
        <v>126.91999999999999</v>
      </c>
      <c r="J344">
        <f t="shared" si="54"/>
        <v>55.720799999999997</v>
      </c>
      <c r="K344">
        <f t="shared" si="56"/>
        <v>71.19919999999999</v>
      </c>
      <c r="L344">
        <f t="shared" si="57"/>
        <v>7826.6661000000004</v>
      </c>
      <c r="M344">
        <f t="shared" si="58"/>
        <v>0.74964809553915024</v>
      </c>
      <c r="N344">
        <v>1</v>
      </c>
      <c r="O344">
        <f t="shared" si="59"/>
        <v>108.14371650243262</v>
      </c>
      <c r="P344">
        <f t="shared" si="60"/>
        <v>1.8057699498359245</v>
      </c>
      <c r="Q344">
        <f t="shared" si="61"/>
        <v>2.9004097240832251E-5</v>
      </c>
      <c r="R344">
        <f t="shared" si="62"/>
        <v>5.8008194481664501E-7</v>
      </c>
      <c r="S344">
        <f t="shared" si="63"/>
        <v>689.55774882190804</v>
      </c>
      <c r="T344" t="str">
        <f t="shared" si="64"/>
        <v>Sands - clean sand to silty sand</v>
      </c>
    </row>
    <row r="345" spans="2:20" x14ac:dyDescent="0.3">
      <c r="B345" s="1">
        <v>6.7</v>
      </c>
      <c r="C345" s="1">
        <v>8.0359999999999996</v>
      </c>
      <c r="D345" s="1">
        <v>58.887</v>
      </c>
      <c r="E345" s="1">
        <v>69.105000000000004</v>
      </c>
      <c r="I345">
        <f t="shared" si="55"/>
        <v>127.3</v>
      </c>
      <c r="J345">
        <f t="shared" si="54"/>
        <v>55.917000000000002</v>
      </c>
      <c r="K345">
        <f t="shared" si="56"/>
        <v>71.382999999999996</v>
      </c>
      <c r="L345">
        <f t="shared" si="57"/>
        <v>8059.4957000000004</v>
      </c>
      <c r="M345">
        <f t="shared" si="58"/>
        <v>0.74237956584959186</v>
      </c>
      <c r="N345">
        <v>1</v>
      </c>
      <c r="O345">
        <f t="shared" si="59"/>
        <v>111.12163540338737</v>
      </c>
      <c r="P345">
        <f t="shared" si="60"/>
        <v>1.7938268173136811</v>
      </c>
      <c r="Q345">
        <f t="shared" si="61"/>
        <v>3.1533086007907073E-5</v>
      </c>
      <c r="R345">
        <f t="shared" si="62"/>
        <v>6.3066172015814148E-7</v>
      </c>
      <c r="S345">
        <f t="shared" si="63"/>
        <v>634.25444610733325</v>
      </c>
      <c r="T345" t="str">
        <f t="shared" si="64"/>
        <v>Sands - clean sand to silty sand</v>
      </c>
    </row>
    <row r="346" spans="2:20" x14ac:dyDescent="0.3">
      <c r="B346" s="1">
        <v>6.72</v>
      </c>
      <c r="C346" s="1">
        <v>8.3239999999999998</v>
      </c>
      <c r="D346" s="1">
        <v>60.377000000000002</v>
      </c>
      <c r="E346" s="1">
        <v>70.94</v>
      </c>
      <c r="I346">
        <f t="shared" si="55"/>
        <v>127.67999999999999</v>
      </c>
      <c r="J346">
        <f t="shared" si="54"/>
        <v>56.113199999999999</v>
      </c>
      <c r="K346">
        <f t="shared" si="56"/>
        <v>71.566800000000001</v>
      </c>
      <c r="L346">
        <f t="shared" si="57"/>
        <v>8348.1196</v>
      </c>
      <c r="M346">
        <f t="shared" si="58"/>
        <v>0.73447410282048664</v>
      </c>
      <c r="N346">
        <v>1</v>
      </c>
      <c r="O346">
        <f t="shared" si="59"/>
        <v>114.8638698390874</v>
      </c>
      <c r="P346">
        <f t="shared" si="60"/>
        <v>1.7795863713656517</v>
      </c>
      <c r="Q346">
        <f t="shared" si="61"/>
        <v>3.4838338216523399E-5</v>
      </c>
      <c r="R346">
        <f t="shared" si="62"/>
        <v>6.9676676433046797E-7</v>
      </c>
      <c r="S346">
        <f t="shared" si="63"/>
        <v>574.08019509134465</v>
      </c>
      <c r="T346" t="str">
        <f t="shared" si="64"/>
        <v>Sands - clean sand to silty sand</v>
      </c>
    </row>
    <row r="347" spans="2:20" x14ac:dyDescent="0.3">
      <c r="B347" s="1">
        <v>6.74</v>
      </c>
      <c r="C347" s="1">
        <v>8.6950000000000003</v>
      </c>
      <c r="D347" s="1">
        <v>61.862000000000002</v>
      </c>
      <c r="E347" s="1">
        <v>73.38</v>
      </c>
      <c r="I347">
        <f t="shared" si="55"/>
        <v>128.06</v>
      </c>
      <c r="J347">
        <f t="shared" si="54"/>
        <v>56.309400000000004</v>
      </c>
      <c r="K347">
        <f t="shared" si="56"/>
        <v>71.750599999999991</v>
      </c>
      <c r="L347">
        <f t="shared" si="57"/>
        <v>8719.9491999999991</v>
      </c>
      <c r="M347">
        <f t="shared" si="58"/>
        <v>0.72000462948241928</v>
      </c>
      <c r="N347">
        <v>1</v>
      </c>
      <c r="O347">
        <f t="shared" si="59"/>
        <v>119.74658330383301</v>
      </c>
      <c r="P347">
        <f t="shared" si="60"/>
        <v>1.7599951244582477</v>
      </c>
      <c r="Q347">
        <f t="shared" si="61"/>
        <v>3.9959019364149425E-5</v>
      </c>
      <c r="R347">
        <f t="shared" si="62"/>
        <v>7.9918038728298853E-7</v>
      </c>
      <c r="S347">
        <f t="shared" si="63"/>
        <v>500.51278330277722</v>
      </c>
      <c r="T347" t="str">
        <f t="shared" si="64"/>
        <v>Sands - clean sand to silty sand</v>
      </c>
    </row>
    <row r="348" spans="2:20" x14ac:dyDescent="0.3">
      <c r="B348" s="1">
        <v>6.76</v>
      </c>
      <c r="C348" s="1">
        <v>9.0459999999999994</v>
      </c>
      <c r="D348" s="1">
        <v>63.67</v>
      </c>
      <c r="E348" s="1">
        <v>75.819999999999993</v>
      </c>
      <c r="I348">
        <f t="shared" si="55"/>
        <v>128.44</v>
      </c>
      <c r="J348">
        <f t="shared" si="54"/>
        <v>56.505600000000001</v>
      </c>
      <c r="K348">
        <f t="shared" si="56"/>
        <v>71.934399999999997</v>
      </c>
      <c r="L348">
        <f t="shared" si="57"/>
        <v>9071.7788</v>
      </c>
      <c r="M348">
        <f t="shared" si="58"/>
        <v>0.71192651227749537</v>
      </c>
      <c r="N348">
        <v>1</v>
      </c>
      <c r="O348">
        <f t="shared" si="59"/>
        <v>124.32631397495496</v>
      </c>
      <c r="P348">
        <f t="shared" si="60"/>
        <v>1.744116959372974</v>
      </c>
      <c r="Q348">
        <f t="shared" si="61"/>
        <v>4.4656475498998446E-5</v>
      </c>
      <c r="R348">
        <f t="shared" si="62"/>
        <v>8.9312950997996892E-7</v>
      </c>
      <c r="S348">
        <f t="shared" si="63"/>
        <v>447.86337874892433</v>
      </c>
      <c r="T348" t="str">
        <f t="shared" si="64"/>
        <v>Sands - clean sand to silty sand</v>
      </c>
    </row>
    <row r="349" spans="2:20" x14ac:dyDescent="0.3">
      <c r="B349" s="1">
        <v>6.78</v>
      </c>
      <c r="C349" s="1">
        <v>9.1489999999999991</v>
      </c>
      <c r="D349" s="1">
        <v>66.959999999999994</v>
      </c>
      <c r="E349" s="1">
        <v>76.430000000000007</v>
      </c>
      <c r="I349">
        <f t="shared" si="55"/>
        <v>128.82</v>
      </c>
      <c r="J349">
        <f t="shared" si="54"/>
        <v>56.701800000000006</v>
      </c>
      <c r="K349">
        <f t="shared" si="56"/>
        <v>72.118199999999987</v>
      </c>
      <c r="L349">
        <f t="shared" si="57"/>
        <v>9174.9861999999994</v>
      </c>
      <c r="M349">
        <f t="shared" si="58"/>
        <v>0.7402030707770989</v>
      </c>
      <c r="N349">
        <v>1</v>
      </c>
      <c r="O349">
        <f t="shared" si="59"/>
        <v>125.43527431355749</v>
      </c>
      <c r="P349">
        <f t="shared" si="60"/>
        <v>1.7515472898581892</v>
      </c>
      <c r="Q349">
        <f t="shared" si="61"/>
        <v>4.2393203789959888E-5</v>
      </c>
      <c r="R349">
        <f t="shared" si="62"/>
        <v>8.478640757991978E-7</v>
      </c>
      <c r="S349">
        <f t="shared" si="63"/>
        <v>471.77373286273451</v>
      </c>
      <c r="T349" t="str">
        <f t="shared" si="64"/>
        <v>Sands - clean sand to silty sand</v>
      </c>
    </row>
    <row r="350" spans="2:20" x14ac:dyDescent="0.3">
      <c r="B350" s="1">
        <v>6.8</v>
      </c>
      <c r="C350" s="1">
        <v>8.9789999999999992</v>
      </c>
      <c r="D350" s="1">
        <v>69.406999999999996</v>
      </c>
      <c r="E350" s="1">
        <v>76.430000000000007</v>
      </c>
      <c r="I350">
        <f t="shared" si="55"/>
        <v>129.19999999999999</v>
      </c>
      <c r="J350">
        <f t="shared" si="54"/>
        <v>56.898000000000003</v>
      </c>
      <c r="K350">
        <f t="shared" si="56"/>
        <v>72.301999999999992</v>
      </c>
      <c r="L350">
        <f t="shared" si="57"/>
        <v>9004.9861999999994</v>
      </c>
      <c r="M350">
        <f t="shared" si="58"/>
        <v>0.78198143168432799</v>
      </c>
      <c r="N350">
        <v>1</v>
      </c>
      <c r="O350">
        <f t="shared" si="59"/>
        <v>122.75989875798733</v>
      </c>
      <c r="P350">
        <f t="shared" si="60"/>
        <v>1.773756242074654</v>
      </c>
      <c r="Q350">
        <f t="shared" si="61"/>
        <v>3.6289503308943226E-5</v>
      </c>
      <c r="R350">
        <f t="shared" si="62"/>
        <v>7.2579006617886452E-7</v>
      </c>
      <c r="S350">
        <f t="shared" si="63"/>
        <v>551.12355299366072</v>
      </c>
      <c r="T350" t="str">
        <f t="shared" si="64"/>
        <v>Sands - clean sand to silty sand</v>
      </c>
    </row>
    <row r="351" spans="2:20" x14ac:dyDescent="0.3">
      <c r="B351" s="1">
        <v>6.82</v>
      </c>
      <c r="C351" s="1">
        <v>8.68</v>
      </c>
      <c r="D351" s="1">
        <v>72.807000000000002</v>
      </c>
      <c r="E351" s="1">
        <v>76.430000000000007</v>
      </c>
      <c r="I351">
        <f t="shared" si="55"/>
        <v>129.58000000000001</v>
      </c>
      <c r="J351">
        <f t="shared" si="54"/>
        <v>57.094200000000008</v>
      </c>
      <c r="K351">
        <f t="shared" si="56"/>
        <v>72.485800000000012</v>
      </c>
      <c r="L351">
        <f t="shared" si="57"/>
        <v>8705.9861999999994</v>
      </c>
      <c r="M351">
        <f t="shared" si="58"/>
        <v>0.8489220111799276</v>
      </c>
      <c r="N351">
        <v>1</v>
      </c>
      <c r="O351">
        <f t="shared" si="59"/>
        <v>118.31843202392741</v>
      </c>
      <c r="P351">
        <f t="shared" si="60"/>
        <v>1.8086900757214042</v>
      </c>
      <c r="Q351">
        <f t="shared" si="61"/>
        <v>2.8417257970906703E-5</v>
      </c>
      <c r="R351">
        <f t="shared" si="62"/>
        <v>5.6834515941813405E-7</v>
      </c>
      <c r="S351">
        <f t="shared" si="63"/>
        <v>703.79767183997114</v>
      </c>
      <c r="T351" t="str">
        <f t="shared" si="64"/>
        <v>Sands - clean sand to silty sand</v>
      </c>
    </row>
    <row r="352" spans="2:20" x14ac:dyDescent="0.3">
      <c r="B352" s="1">
        <v>6.84</v>
      </c>
      <c r="C352" s="1">
        <v>8.391</v>
      </c>
      <c r="D352" s="1">
        <v>77.271000000000001</v>
      </c>
      <c r="E352" s="1">
        <v>75.819999999999993</v>
      </c>
      <c r="I352">
        <f t="shared" si="55"/>
        <v>129.96</v>
      </c>
      <c r="J352">
        <f t="shared" si="54"/>
        <v>57.290399999999998</v>
      </c>
      <c r="K352">
        <f t="shared" si="56"/>
        <v>72.669600000000003</v>
      </c>
      <c r="L352">
        <f t="shared" si="57"/>
        <v>8416.7788</v>
      </c>
      <c r="M352">
        <f t="shared" si="58"/>
        <v>0.93245673478464375</v>
      </c>
      <c r="N352">
        <v>1</v>
      </c>
      <c r="O352">
        <f t="shared" si="59"/>
        <v>114.03418761077535</v>
      </c>
      <c r="P352">
        <f t="shared" si="60"/>
        <v>1.847075067568249</v>
      </c>
      <c r="Q352">
        <f t="shared" si="61"/>
        <v>2.1721599131073893E-5</v>
      </c>
      <c r="R352">
        <f t="shared" si="62"/>
        <v>4.3443198262147786E-7</v>
      </c>
      <c r="S352">
        <f t="shared" si="63"/>
        <v>920.74252357364173</v>
      </c>
      <c r="T352" t="str">
        <f t="shared" si="64"/>
        <v>Sands - clean sand to silty sand</v>
      </c>
    </row>
    <row r="353" spans="2:20" x14ac:dyDescent="0.3">
      <c r="B353" s="1">
        <v>6.86</v>
      </c>
      <c r="C353" s="1">
        <v>8.093</v>
      </c>
      <c r="D353" s="1">
        <v>81.951999999999998</v>
      </c>
      <c r="E353" s="1">
        <v>75.819999999999993</v>
      </c>
      <c r="I353">
        <f t="shared" si="55"/>
        <v>130.34</v>
      </c>
      <c r="J353">
        <f t="shared" si="54"/>
        <v>57.486600000000003</v>
      </c>
      <c r="K353">
        <f t="shared" si="56"/>
        <v>72.853399999999993</v>
      </c>
      <c r="L353">
        <f t="shared" si="57"/>
        <v>8118.7788</v>
      </c>
      <c r="M353">
        <f t="shared" si="58"/>
        <v>1.0258825541731635</v>
      </c>
      <c r="N353">
        <v>1</v>
      </c>
      <c r="O353">
        <f t="shared" si="59"/>
        <v>109.65087147614251</v>
      </c>
      <c r="P353">
        <f t="shared" si="60"/>
        <v>1.8869199345579666</v>
      </c>
      <c r="Q353">
        <f t="shared" si="61"/>
        <v>1.6434761232403358E-5</v>
      </c>
      <c r="R353">
        <f t="shared" si="62"/>
        <v>3.2869522464806714E-7</v>
      </c>
      <c r="S353">
        <f t="shared" si="63"/>
        <v>1216.9327997639109</v>
      </c>
      <c r="T353" t="str">
        <f t="shared" si="64"/>
        <v>Sands - clean sand to silty sand</v>
      </c>
    </row>
    <row r="354" spans="2:20" x14ac:dyDescent="0.3">
      <c r="B354" s="1">
        <v>6.88</v>
      </c>
      <c r="C354" s="1">
        <v>7.8680000000000003</v>
      </c>
      <c r="D354" s="1">
        <v>85.991</v>
      </c>
      <c r="E354" s="1">
        <v>76.430000000000007</v>
      </c>
      <c r="I354">
        <f t="shared" si="55"/>
        <v>130.72</v>
      </c>
      <c r="J354">
        <f t="shared" si="54"/>
        <v>57.6828</v>
      </c>
      <c r="K354">
        <f t="shared" si="56"/>
        <v>73.037199999999999</v>
      </c>
      <c r="L354">
        <f t="shared" si="57"/>
        <v>7893.9862000000003</v>
      </c>
      <c r="M354">
        <f t="shared" si="58"/>
        <v>1.1076652247220378</v>
      </c>
      <c r="N354">
        <v>1</v>
      </c>
      <c r="O354">
        <f t="shared" si="59"/>
        <v>106.29194711735937</v>
      </c>
      <c r="P354">
        <f t="shared" si="60"/>
        <v>1.9189632907195131</v>
      </c>
      <c r="Q354">
        <f t="shared" si="61"/>
        <v>1.3132626602105181E-5</v>
      </c>
      <c r="R354">
        <f t="shared" si="62"/>
        <v>2.6265253204210364E-7</v>
      </c>
      <c r="S354">
        <f t="shared" si="63"/>
        <v>1522.9245912461997</v>
      </c>
      <c r="T354" t="str">
        <f t="shared" si="64"/>
        <v>Sands - clean sand to silty sand</v>
      </c>
    </row>
    <row r="355" spans="2:20" x14ac:dyDescent="0.3">
      <c r="B355" s="1">
        <v>6.9</v>
      </c>
      <c r="C355" s="1">
        <v>7.6859999999999999</v>
      </c>
      <c r="D355" s="1">
        <v>88.221000000000004</v>
      </c>
      <c r="E355" s="1">
        <v>77.045000000000002</v>
      </c>
      <c r="I355">
        <f t="shared" si="55"/>
        <v>131.1</v>
      </c>
      <c r="J355">
        <f t="shared" si="54"/>
        <v>57.879000000000005</v>
      </c>
      <c r="K355">
        <f t="shared" si="56"/>
        <v>73.220999999999989</v>
      </c>
      <c r="L355">
        <f t="shared" si="57"/>
        <v>7712.1953000000003</v>
      </c>
      <c r="M355">
        <f t="shared" si="58"/>
        <v>1.1636972826340806</v>
      </c>
      <c r="N355">
        <v>1</v>
      </c>
      <c r="O355">
        <f t="shared" si="59"/>
        <v>103.53717239589737</v>
      </c>
      <c r="P355">
        <f t="shared" si="60"/>
        <v>1.9416820886018633</v>
      </c>
      <c r="Q355">
        <f t="shared" si="61"/>
        <v>1.1201764824997266E-5</v>
      </c>
      <c r="R355">
        <f t="shared" si="62"/>
        <v>2.2403529649994534E-7</v>
      </c>
      <c r="S355">
        <f t="shared" si="63"/>
        <v>1785.432948509065</v>
      </c>
      <c r="T355" t="str">
        <f t="shared" si="64"/>
        <v>Sands - clean sand to silty sand</v>
      </c>
    </row>
    <row r="356" spans="2:20" x14ac:dyDescent="0.3">
      <c r="B356" s="1">
        <v>6.92</v>
      </c>
      <c r="C356" s="1">
        <v>7.556</v>
      </c>
      <c r="D356" s="1">
        <v>88.957999999999998</v>
      </c>
      <c r="E356" s="1">
        <v>78.265000000000001</v>
      </c>
      <c r="I356">
        <f t="shared" si="55"/>
        <v>131.47999999999999</v>
      </c>
      <c r="J356">
        <f t="shared" si="54"/>
        <v>58.075200000000002</v>
      </c>
      <c r="K356">
        <f t="shared" si="56"/>
        <v>73.404799999999994</v>
      </c>
      <c r="L356">
        <f t="shared" si="57"/>
        <v>7582.6100999999999</v>
      </c>
      <c r="M356">
        <f t="shared" si="58"/>
        <v>1.193886012002394</v>
      </c>
      <c r="N356">
        <v>1</v>
      </c>
      <c r="O356">
        <f t="shared" si="59"/>
        <v>101.50739597410525</v>
      </c>
      <c r="P356">
        <f t="shared" si="60"/>
        <v>1.9554926978270579</v>
      </c>
      <c r="Q356">
        <f t="shared" si="61"/>
        <v>1.0169560834195005E-5</v>
      </c>
      <c r="R356">
        <f t="shared" si="62"/>
        <v>2.0339121668390011E-7</v>
      </c>
      <c r="S356">
        <f t="shared" si="63"/>
        <v>1966.6532632117487</v>
      </c>
      <c r="T356" t="str">
        <f t="shared" si="64"/>
        <v>Sands - clean sand to silty sand</v>
      </c>
    </row>
    <row r="357" spans="2:20" x14ac:dyDescent="0.3">
      <c r="B357" s="1">
        <v>6.94</v>
      </c>
      <c r="C357" s="1">
        <v>7.4370000000000003</v>
      </c>
      <c r="D357" s="1">
        <v>87.677000000000007</v>
      </c>
      <c r="E357" s="1">
        <v>78.875</v>
      </c>
      <c r="I357">
        <f t="shared" si="55"/>
        <v>131.86000000000001</v>
      </c>
      <c r="J357">
        <f t="shared" si="54"/>
        <v>58.271400000000007</v>
      </c>
      <c r="K357">
        <f t="shared" si="56"/>
        <v>73.588600000000014</v>
      </c>
      <c r="L357">
        <f t="shared" si="57"/>
        <v>7463.8175000000001</v>
      </c>
      <c r="M357">
        <f t="shared" si="58"/>
        <v>1.1958198066478154</v>
      </c>
      <c r="N357">
        <v>1</v>
      </c>
      <c r="O357">
        <f t="shared" si="59"/>
        <v>99.634420277053763</v>
      </c>
      <c r="P357">
        <f t="shared" si="60"/>
        <v>1.9620181646634169</v>
      </c>
      <c r="Q357">
        <f t="shared" si="61"/>
        <v>9.7154915732413843E-6</v>
      </c>
      <c r="R357">
        <f t="shared" si="62"/>
        <v>1.9430983146482769E-7</v>
      </c>
      <c r="S357">
        <f t="shared" si="63"/>
        <v>2058.5679941388071</v>
      </c>
      <c r="T357" t="str">
        <f t="shared" si="64"/>
        <v>Sands - clean sand to silty sand</v>
      </c>
    </row>
    <row r="358" spans="2:20" x14ac:dyDescent="0.3">
      <c r="B358" s="1">
        <v>6.96</v>
      </c>
      <c r="C358" s="1">
        <v>7.3079999999999998</v>
      </c>
      <c r="D358" s="1">
        <v>85.652000000000001</v>
      </c>
      <c r="E358" s="1">
        <v>79.484999999999999</v>
      </c>
      <c r="I358">
        <f t="shared" si="55"/>
        <v>132.24</v>
      </c>
      <c r="J358">
        <f t="shared" si="54"/>
        <v>58.467600000000004</v>
      </c>
      <c r="K358">
        <f t="shared" si="56"/>
        <v>73.772400000000005</v>
      </c>
      <c r="L358">
        <f t="shared" si="57"/>
        <v>7335.0249000000003</v>
      </c>
      <c r="M358">
        <f t="shared" si="58"/>
        <v>1.18915115735304</v>
      </c>
      <c r="N358">
        <v>1</v>
      </c>
      <c r="O358">
        <f t="shared" si="59"/>
        <v>97.635225368837126</v>
      </c>
      <c r="P358">
        <f t="shared" si="60"/>
        <v>1.9670291980570589</v>
      </c>
      <c r="Q358">
        <f t="shared" si="61"/>
        <v>9.3806134000980135E-6</v>
      </c>
      <c r="R358">
        <f t="shared" si="62"/>
        <v>1.8761226800196026E-7</v>
      </c>
      <c r="S358">
        <f t="shared" si="63"/>
        <v>2132.056737333513</v>
      </c>
      <c r="T358" t="str">
        <f t="shared" si="64"/>
        <v>Sands - clean sand to silty sand</v>
      </c>
    </row>
    <row r="359" spans="2:20" x14ac:dyDescent="0.3">
      <c r="B359" s="1">
        <v>6.98</v>
      </c>
      <c r="C359" s="1">
        <v>7.202</v>
      </c>
      <c r="D359" s="1">
        <v>82.141000000000005</v>
      </c>
      <c r="E359" s="1">
        <v>80.094999999999999</v>
      </c>
      <c r="I359">
        <f t="shared" si="55"/>
        <v>132.62</v>
      </c>
      <c r="J359">
        <f t="shared" si="54"/>
        <v>58.663800000000009</v>
      </c>
      <c r="K359">
        <f t="shared" si="56"/>
        <v>73.956199999999995</v>
      </c>
      <c r="L359">
        <f t="shared" si="57"/>
        <v>7229.2322999999997</v>
      </c>
      <c r="M359">
        <f t="shared" si="58"/>
        <v>1.1574677681067629</v>
      </c>
      <c r="N359">
        <v>1</v>
      </c>
      <c r="O359">
        <f t="shared" si="59"/>
        <v>95.95696236421017</v>
      </c>
      <c r="P359">
        <f t="shared" si="60"/>
        <v>1.9650220048453486</v>
      </c>
      <c r="Q359">
        <f t="shared" si="61"/>
        <v>9.513341902919493E-6</v>
      </c>
      <c r="R359">
        <f t="shared" si="62"/>
        <v>1.9026683805838986E-7</v>
      </c>
      <c r="S359">
        <f t="shared" si="63"/>
        <v>2102.31065004216</v>
      </c>
      <c r="T359" t="str">
        <f t="shared" si="64"/>
        <v>Sands - clean sand to silty sand</v>
      </c>
    </row>
    <row r="360" spans="2:20" x14ac:dyDescent="0.3">
      <c r="B360" s="1">
        <v>7</v>
      </c>
      <c r="C360" s="1">
        <v>6.9770000000000003</v>
      </c>
      <c r="D360" s="1">
        <v>79.584000000000003</v>
      </c>
      <c r="E360" s="1">
        <v>79.484999999999999</v>
      </c>
      <c r="I360">
        <f t="shared" si="55"/>
        <v>133</v>
      </c>
      <c r="J360">
        <f t="shared" si="54"/>
        <v>58.86</v>
      </c>
      <c r="K360">
        <f t="shared" si="56"/>
        <v>74.14</v>
      </c>
      <c r="L360">
        <f t="shared" si="57"/>
        <v>7004.0249000000003</v>
      </c>
      <c r="M360">
        <f t="shared" si="58"/>
        <v>1.1582551534633501</v>
      </c>
      <c r="N360">
        <v>1</v>
      </c>
      <c r="O360">
        <f t="shared" si="59"/>
        <v>92.67635419476666</v>
      </c>
      <c r="P360">
        <f t="shared" si="60"/>
        <v>1.9766779441672251</v>
      </c>
      <c r="Q360">
        <f t="shared" si="61"/>
        <v>8.7679698899037123E-6</v>
      </c>
      <c r="R360">
        <f t="shared" si="62"/>
        <v>1.7535939779807424E-7</v>
      </c>
      <c r="S360">
        <f t="shared" si="63"/>
        <v>2281.0297310703509</v>
      </c>
      <c r="T360" t="str">
        <f t="shared" si="64"/>
        <v>Sands - clean sand to silty sand</v>
      </c>
    </row>
    <row r="361" spans="2:20" x14ac:dyDescent="0.3">
      <c r="B361" s="1">
        <v>7.02</v>
      </c>
      <c r="C361" s="1">
        <v>6.702</v>
      </c>
      <c r="D361" s="1">
        <v>76.076999999999998</v>
      </c>
      <c r="E361" s="1">
        <v>73.38</v>
      </c>
      <c r="I361">
        <f t="shared" si="55"/>
        <v>133.38</v>
      </c>
      <c r="J361">
        <f t="shared" si="54"/>
        <v>59.056199999999997</v>
      </c>
      <c r="K361">
        <f t="shared" si="56"/>
        <v>74.323800000000006</v>
      </c>
      <c r="L361">
        <f t="shared" si="57"/>
        <v>6726.9492</v>
      </c>
      <c r="M361">
        <f t="shared" si="58"/>
        <v>1.1538060448353222</v>
      </c>
      <c r="N361">
        <v>1</v>
      </c>
      <c r="O361">
        <f t="shared" si="59"/>
        <v>88.714102346758366</v>
      </c>
      <c r="P361">
        <f t="shared" si="60"/>
        <v>1.9900680585511985</v>
      </c>
      <c r="Q361">
        <f t="shared" si="61"/>
        <v>7.9834958156864284E-6</v>
      </c>
      <c r="R361">
        <f t="shared" si="62"/>
        <v>1.5966991631372858E-7</v>
      </c>
      <c r="S361">
        <f t="shared" si="63"/>
        <v>2505.168219754416</v>
      </c>
      <c r="T361" t="str">
        <f t="shared" si="64"/>
        <v>Sands - clean sand to silty sand</v>
      </c>
    </row>
    <row r="362" spans="2:20" x14ac:dyDescent="0.3">
      <c r="B362" s="1">
        <v>7.04</v>
      </c>
      <c r="C362" s="1">
        <v>6.5110000000000001</v>
      </c>
      <c r="D362" s="1">
        <v>74.906999999999996</v>
      </c>
      <c r="E362" s="1">
        <v>71.55</v>
      </c>
      <c r="I362">
        <f t="shared" si="55"/>
        <v>133.76</v>
      </c>
      <c r="J362">
        <f t="shared" si="54"/>
        <v>59.252400000000002</v>
      </c>
      <c r="K362">
        <f t="shared" si="56"/>
        <v>74.507599999999996</v>
      </c>
      <c r="L362">
        <f t="shared" si="57"/>
        <v>6535.3270000000002</v>
      </c>
      <c r="M362">
        <f t="shared" si="58"/>
        <v>1.1701353746668588</v>
      </c>
      <c r="N362">
        <v>1</v>
      </c>
      <c r="O362">
        <f t="shared" si="59"/>
        <v>85.918309004718992</v>
      </c>
      <c r="P362">
        <f t="shared" si="60"/>
        <v>2.0046408518206555</v>
      </c>
      <c r="Q362">
        <f t="shared" si="61"/>
        <v>7.2092786242692194E-6</v>
      </c>
      <c r="R362">
        <f t="shared" si="62"/>
        <v>1.441855724853844E-7</v>
      </c>
      <c r="S362">
        <f t="shared" si="63"/>
        <v>2774.2026688595815</v>
      </c>
      <c r="T362" t="str">
        <f t="shared" si="64"/>
        <v>Sands - clean sand to silty sand</v>
      </c>
    </row>
    <row r="363" spans="2:20" x14ac:dyDescent="0.3">
      <c r="B363" s="1">
        <v>7.06</v>
      </c>
      <c r="C363" s="1">
        <v>6.4359999999999999</v>
      </c>
      <c r="D363" s="1">
        <v>73.63</v>
      </c>
      <c r="E363" s="1">
        <v>70.94</v>
      </c>
      <c r="I363">
        <f t="shared" si="55"/>
        <v>134.13999999999999</v>
      </c>
      <c r="J363">
        <f t="shared" si="54"/>
        <v>59.448599999999999</v>
      </c>
      <c r="K363">
        <f t="shared" si="56"/>
        <v>74.691399999999987</v>
      </c>
      <c r="L363">
        <f t="shared" si="57"/>
        <v>6460.1196</v>
      </c>
      <c r="M363">
        <f t="shared" si="58"/>
        <v>1.1639304053399098</v>
      </c>
      <c r="N363">
        <v>1</v>
      </c>
      <c r="O363">
        <f t="shared" si="59"/>
        <v>84.694885890477366</v>
      </c>
      <c r="P363">
        <f t="shared" si="60"/>
        <v>2.0079374339817155</v>
      </c>
      <c r="Q363">
        <f t="shared" si="61"/>
        <v>7.0448248604116003E-6</v>
      </c>
      <c r="R363">
        <f t="shared" si="62"/>
        <v>1.4089649720823201E-7</v>
      </c>
      <c r="S363">
        <f t="shared" si="63"/>
        <v>2838.9634087839454</v>
      </c>
      <c r="T363" t="str">
        <f t="shared" si="64"/>
        <v>Sands - clean sand to silty sand</v>
      </c>
    </row>
    <row r="364" spans="2:20" x14ac:dyDescent="0.3">
      <c r="B364" s="1">
        <v>7.08</v>
      </c>
      <c r="C364" s="1">
        <v>6.5209999999999999</v>
      </c>
      <c r="D364" s="1">
        <v>72.673000000000002</v>
      </c>
      <c r="E364" s="1">
        <v>70.94</v>
      </c>
      <c r="I364">
        <f t="shared" si="55"/>
        <v>134.52000000000001</v>
      </c>
      <c r="J364">
        <f t="shared" si="54"/>
        <v>59.644800000000004</v>
      </c>
      <c r="K364">
        <f t="shared" si="56"/>
        <v>74.875200000000007</v>
      </c>
      <c r="L364">
        <f t="shared" si="57"/>
        <v>6545.1196</v>
      </c>
      <c r="M364">
        <f t="shared" si="58"/>
        <v>1.1336381077364432</v>
      </c>
      <c r="N364">
        <v>1</v>
      </c>
      <c r="O364">
        <f t="shared" si="59"/>
        <v>85.617128234715892</v>
      </c>
      <c r="P364">
        <f t="shared" si="60"/>
        <v>1.996998954355607</v>
      </c>
      <c r="Q364">
        <f t="shared" si="61"/>
        <v>7.6054195854371379E-6</v>
      </c>
      <c r="R364">
        <f t="shared" si="62"/>
        <v>1.5210839170874277E-7</v>
      </c>
      <c r="S364">
        <f t="shared" si="63"/>
        <v>2629.703696860593</v>
      </c>
      <c r="T364" t="str">
        <f t="shared" si="64"/>
        <v>Sands - clean sand to silty sand</v>
      </c>
    </row>
    <row r="365" spans="2:20" x14ac:dyDescent="0.3">
      <c r="B365" s="1">
        <v>7.1</v>
      </c>
      <c r="C365" s="1">
        <v>6.681</v>
      </c>
      <c r="D365" s="1">
        <v>70.12</v>
      </c>
      <c r="E365" s="1">
        <v>72.16</v>
      </c>
      <c r="I365">
        <f t="shared" si="55"/>
        <v>134.9</v>
      </c>
      <c r="J365">
        <f t="shared" si="54"/>
        <v>59.841000000000001</v>
      </c>
      <c r="K365">
        <f t="shared" si="56"/>
        <v>75.058999999999997</v>
      </c>
      <c r="L365">
        <f t="shared" si="57"/>
        <v>6705.5343999999996</v>
      </c>
      <c r="M365">
        <f t="shared" si="58"/>
        <v>1.0671724483711953</v>
      </c>
      <c r="N365">
        <v>1</v>
      </c>
      <c r="O365">
        <f t="shared" si="59"/>
        <v>87.539594185907092</v>
      </c>
      <c r="P365">
        <f t="shared" si="60"/>
        <v>1.9728782599945809</v>
      </c>
      <c r="Q365">
        <f t="shared" si="61"/>
        <v>9.0043027674106745E-6</v>
      </c>
      <c r="R365">
        <f t="shared" si="62"/>
        <v>1.800860553482135E-7</v>
      </c>
      <c r="S365">
        <f t="shared" si="63"/>
        <v>2221.1603181965534</v>
      </c>
      <c r="T365" t="str">
        <f t="shared" si="64"/>
        <v>Sands - clean sand to silty sand</v>
      </c>
    </row>
    <row r="366" spans="2:20" x14ac:dyDescent="0.3">
      <c r="B366" s="1">
        <v>7.12</v>
      </c>
      <c r="C366" s="1">
        <v>6.7229999999999999</v>
      </c>
      <c r="D366" s="1">
        <v>68.311000000000007</v>
      </c>
      <c r="E366" s="1">
        <v>72.16</v>
      </c>
      <c r="I366">
        <f t="shared" si="55"/>
        <v>135.28</v>
      </c>
      <c r="J366">
        <f t="shared" si="54"/>
        <v>60.037200000000006</v>
      </c>
      <c r="K366">
        <f t="shared" si="56"/>
        <v>75.242799999999988</v>
      </c>
      <c r="L366">
        <f t="shared" si="57"/>
        <v>6747.5343999999996</v>
      </c>
      <c r="M366">
        <f t="shared" si="58"/>
        <v>1.0330969721915118</v>
      </c>
      <c r="N366">
        <v>1</v>
      </c>
      <c r="O366">
        <f t="shared" si="59"/>
        <v>87.878898711903346</v>
      </c>
      <c r="P366">
        <f t="shared" si="60"/>
        <v>1.962685003611756</v>
      </c>
      <c r="Q366">
        <f t="shared" si="61"/>
        <v>9.6702474883361083E-6</v>
      </c>
      <c r="R366">
        <f t="shared" si="62"/>
        <v>1.9340494976672216E-7</v>
      </c>
      <c r="S366">
        <f t="shared" si="63"/>
        <v>2068.1993944956689</v>
      </c>
      <c r="T366" t="str">
        <f t="shared" si="64"/>
        <v>Sands - clean sand to silty sand</v>
      </c>
    </row>
    <row r="367" spans="2:20" x14ac:dyDescent="0.3">
      <c r="B367" s="1">
        <v>7.14</v>
      </c>
      <c r="C367" s="1">
        <v>6.67</v>
      </c>
      <c r="D367" s="1">
        <v>66.608999999999995</v>
      </c>
      <c r="E367" s="1">
        <v>72.16</v>
      </c>
      <c r="I367">
        <f t="shared" si="55"/>
        <v>135.66</v>
      </c>
      <c r="J367">
        <f t="shared" si="54"/>
        <v>60.233400000000003</v>
      </c>
      <c r="K367">
        <f t="shared" si="56"/>
        <v>75.426599999999993</v>
      </c>
      <c r="L367">
        <f t="shared" si="57"/>
        <v>6694.5343999999996</v>
      </c>
      <c r="M367">
        <f t="shared" si="58"/>
        <v>1.0155553519975928</v>
      </c>
      <c r="N367">
        <v>1</v>
      </c>
      <c r="O367">
        <f t="shared" si="59"/>
        <v>86.957046983424945</v>
      </c>
      <c r="P367">
        <f t="shared" si="60"/>
        <v>1.9615885317815862</v>
      </c>
      <c r="Q367">
        <f t="shared" si="61"/>
        <v>9.7447536247161687E-6</v>
      </c>
      <c r="R367">
        <f t="shared" si="62"/>
        <v>1.9489507249432337E-7</v>
      </c>
      <c r="S367">
        <f t="shared" si="63"/>
        <v>2052.3864194239732</v>
      </c>
      <c r="T367" t="str">
        <f t="shared" si="64"/>
        <v>Sands - clean sand to silty sand</v>
      </c>
    </row>
    <row r="368" spans="2:20" x14ac:dyDescent="0.3">
      <c r="B368" s="1">
        <v>7.16</v>
      </c>
      <c r="C368" s="1">
        <v>6.6280000000000001</v>
      </c>
      <c r="D368" s="1">
        <v>65.225999999999999</v>
      </c>
      <c r="E368" s="1">
        <v>71.55</v>
      </c>
      <c r="I368">
        <f t="shared" si="55"/>
        <v>136.04</v>
      </c>
      <c r="J368">
        <f t="shared" si="54"/>
        <v>60.429600000000008</v>
      </c>
      <c r="K368">
        <f t="shared" si="56"/>
        <v>75.610399999999984</v>
      </c>
      <c r="L368">
        <f t="shared" si="57"/>
        <v>6652.3270000000002</v>
      </c>
      <c r="M368">
        <f t="shared" si="58"/>
        <v>1.0009688032463886</v>
      </c>
      <c r="N368">
        <v>1</v>
      </c>
      <c r="O368">
        <f t="shared" si="59"/>
        <v>86.182416704580348</v>
      </c>
      <c r="P368">
        <f t="shared" si="60"/>
        <v>1.9607055269737805</v>
      </c>
      <c r="Q368">
        <f t="shared" si="61"/>
        <v>9.8051715854448205E-6</v>
      </c>
      <c r="R368">
        <f t="shared" si="62"/>
        <v>1.9610343170889643E-7</v>
      </c>
      <c r="S368">
        <f t="shared" si="63"/>
        <v>2039.7399296600563</v>
      </c>
      <c r="T368" t="str">
        <f t="shared" si="64"/>
        <v>Sands - clean sand to silty sand</v>
      </c>
    </row>
    <row r="369" spans="2:20" x14ac:dyDescent="0.3">
      <c r="B369" s="1">
        <v>7.18</v>
      </c>
      <c r="C369" s="1">
        <v>6.5739999999999998</v>
      </c>
      <c r="D369" s="1">
        <v>64.162000000000006</v>
      </c>
      <c r="E369" s="1">
        <v>71.55</v>
      </c>
      <c r="I369">
        <f t="shared" si="55"/>
        <v>136.41999999999999</v>
      </c>
      <c r="J369">
        <f t="shared" si="54"/>
        <v>60.625799999999998</v>
      </c>
      <c r="K369">
        <f t="shared" si="56"/>
        <v>75.794199999999989</v>
      </c>
      <c r="L369">
        <f t="shared" si="57"/>
        <v>6598.3270000000002</v>
      </c>
      <c r="M369">
        <f t="shared" si="58"/>
        <v>0.99292670104970571</v>
      </c>
      <c r="N369">
        <v>1</v>
      </c>
      <c r="O369">
        <f t="shared" si="59"/>
        <v>85.255956260505428</v>
      </c>
      <c r="P369">
        <f t="shared" si="60"/>
        <v>1.9622068706554128</v>
      </c>
      <c r="Q369">
        <f t="shared" si="61"/>
        <v>9.7026667041505895E-6</v>
      </c>
      <c r="R369">
        <f t="shared" si="62"/>
        <v>1.9405333408301179E-7</v>
      </c>
      <c r="S369">
        <f t="shared" si="63"/>
        <v>2061.2889847534839</v>
      </c>
      <c r="T369" t="str">
        <f t="shared" si="64"/>
        <v>Sands - clean sand to silty sand</v>
      </c>
    </row>
    <row r="370" spans="2:20" x14ac:dyDescent="0.3">
      <c r="B370" s="1">
        <v>7.2</v>
      </c>
      <c r="C370" s="1">
        <v>6.4249999999999998</v>
      </c>
      <c r="D370" s="1">
        <v>63.311</v>
      </c>
      <c r="E370" s="1">
        <v>70.94</v>
      </c>
      <c r="I370">
        <f t="shared" si="55"/>
        <v>136.80000000000001</v>
      </c>
      <c r="J370">
        <f t="shared" si="54"/>
        <v>60.822000000000003</v>
      </c>
      <c r="K370">
        <f t="shared" si="56"/>
        <v>75.978000000000009</v>
      </c>
      <c r="L370">
        <f t="shared" si="57"/>
        <v>6449.1196</v>
      </c>
      <c r="M370">
        <f t="shared" si="58"/>
        <v>1.0029751978971408</v>
      </c>
      <c r="N370">
        <v>1</v>
      </c>
      <c r="O370">
        <f t="shared" si="59"/>
        <v>83.080886572428852</v>
      </c>
      <c r="P370">
        <f t="shared" si="60"/>
        <v>1.9737265532130903</v>
      </c>
      <c r="Q370">
        <f t="shared" si="61"/>
        <v>8.950994251829512E-6</v>
      </c>
      <c r="R370">
        <f t="shared" si="62"/>
        <v>1.7901988503659024E-7</v>
      </c>
      <c r="S370">
        <f t="shared" si="63"/>
        <v>2234.388654189132</v>
      </c>
      <c r="T370" t="str">
        <f t="shared" si="64"/>
        <v>Sands - clean sand to silty sand</v>
      </c>
    </row>
    <row r="371" spans="2:20" x14ac:dyDescent="0.3">
      <c r="B371" s="1">
        <v>7.22</v>
      </c>
      <c r="C371" s="1">
        <v>6.0940000000000003</v>
      </c>
      <c r="D371" s="1">
        <v>62.563000000000002</v>
      </c>
      <c r="E371" s="1">
        <v>69.105000000000004</v>
      </c>
      <c r="I371">
        <f t="shared" si="55"/>
        <v>137.18</v>
      </c>
      <c r="J371">
        <f t="shared" si="54"/>
        <v>61.0182</v>
      </c>
      <c r="K371">
        <f t="shared" si="56"/>
        <v>76.161799999999999</v>
      </c>
      <c r="L371">
        <f t="shared" si="57"/>
        <v>6117.4957000000004</v>
      </c>
      <c r="M371">
        <f t="shared" si="58"/>
        <v>1.046148784419525</v>
      </c>
      <c r="N371">
        <v>1</v>
      </c>
      <c r="O371">
        <f t="shared" si="59"/>
        <v>78.521196978012597</v>
      </c>
      <c r="P371">
        <f t="shared" si="60"/>
        <v>2.0043098968073614</v>
      </c>
      <c r="Q371">
        <f t="shared" si="61"/>
        <v>7.2259992757871909E-6</v>
      </c>
      <c r="R371">
        <f t="shared" si="62"/>
        <v>1.4451998551574383E-7</v>
      </c>
      <c r="S371">
        <f t="shared" si="63"/>
        <v>2767.7832832084287</v>
      </c>
      <c r="T371" t="str">
        <f t="shared" si="64"/>
        <v>Sands - clean sand to silty sand</v>
      </c>
    </row>
    <row r="372" spans="2:20" x14ac:dyDescent="0.3">
      <c r="B372" s="1">
        <v>7.24</v>
      </c>
      <c r="C372" s="1">
        <v>5.5620000000000003</v>
      </c>
      <c r="D372" s="1">
        <v>62.456000000000003</v>
      </c>
      <c r="E372" s="1">
        <v>66.055000000000007</v>
      </c>
      <c r="I372">
        <f t="shared" si="55"/>
        <v>137.56</v>
      </c>
      <c r="J372">
        <f t="shared" si="54"/>
        <v>61.214400000000005</v>
      </c>
      <c r="K372">
        <f t="shared" si="56"/>
        <v>76.34559999999999</v>
      </c>
      <c r="L372">
        <f t="shared" si="57"/>
        <v>5584.4587000000001</v>
      </c>
      <c r="M372">
        <f t="shared" si="58"/>
        <v>1.1466341387990198</v>
      </c>
      <c r="N372">
        <v>1</v>
      </c>
      <c r="O372">
        <f t="shared" si="59"/>
        <v>71.345286434319732</v>
      </c>
      <c r="P372">
        <f t="shared" si="60"/>
        <v>2.0616585050612026</v>
      </c>
      <c r="Q372">
        <f t="shared" si="61"/>
        <v>4.8368001646092329E-6</v>
      </c>
      <c r="R372">
        <f t="shared" si="62"/>
        <v>9.6736003292184661E-8</v>
      </c>
      <c r="S372">
        <f t="shared" si="63"/>
        <v>4134.9651255678473</v>
      </c>
      <c r="T372" t="str">
        <f t="shared" si="64"/>
        <v>Sand mixtures - silty sand to sandy silt</v>
      </c>
    </row>
    <row r="373" spans="2:20" x14ac:dyDescent="0.3">
      <c r="B373" s="1">
        <v>7.26</v>
      </c>
      <c r="C373" s="1">
        <v>5.0810000000000004</v>
      </c>
      <c r="D373" s="1">
        <v>62.767000000000003</v>
      </c>
      <c r="E373" s="1">
        <v>64.834999999999994</v>
      </c>
      <c r="I373">
        <f t="shared" si="55"/>
        <v>137.94</v>
      </c>
      <c r="J373">
        <f t="shared" si="54"/>
        <v>61.410600000000002</v>
      </c>
      <c r="K373">
        <f t="shared" si="56"/>
        <v>76.529399999999995</v>
      </c>
      <c r="L373">
        <f t="shared" si="57"/>
        <v>5103.0438999999997</v>
      </c>
      <c r="M373">
        <f t="shared" si="58"/>
        <v>1.2641628707910826</v>
      </c>
      <c r="N373">
        <v>1</v>
      </c>
      <c r="O373">
        <f t="shared" si="59"/>
        <v>64.878385300289821</v>
      </c>
      <c r="P373">
        <f t="shared" si="60"/>
        <v>2.1203291145351404</v>
      </c>
      <c r="Q373">
        <f t="shared" si="61"/>
        <v>3.2077424526131748E-6</v>
      </c>
      <c r="R373">
        <f t="shared" si="62"/>
        <v>6.4154849052263497E-8</v>
      </c>
      <c r="S373">
        <f t="shared" si="63"/>
        <v>6234.9145218024214</v>
      </c>
      <c r="T373" t="str">
        <f t="shared" si="64"/>
        <v>Sand mixtures - silty sand to sandy silt</v>
      </c>
    </row>
    <row r="374" spans="2:20" x14ac:dyDescent="0.3">
      <c r="B374" s="1">
        <v>7.28</v>
      </c>
      <c r="C374" s="1">
        <v>4.702</v>
      </c>
      <c r="D374" s="1">
        <v>53.737000000000002</v>
      </c>
      <c r="E374" s="1">
        <v>65.444999999999993</v>
      </c>
      <c r="I374">
        <f t="shared" si="55"/>
        <v>138.32</v>
      </c>
      <c r="J374">
        <f t="shared" si="54"/>
        <v>61.606800000000007</v>
      </c>
      <c r="K374">
        <f t="shared" si="56"/>
        <v>76.713199999999986</v>
      </c>
      <c r="L374">
        <f t="shared" si="57"/>
        <v>4724.2512999999999</v>
      </c>
      <c r="M374">
        <f t="shared" si="58"/>
        <v>1.1717794376902244</v>
      </c>
      <c r="N374">
        <v>1</v>
      </c>
      <c r="O374">
        <f t="shared" si="59"/>
        <v>59.780211228315352</v>
      </c>
      <c r="P374">
        <f t="shared" si="60"/>
        <v>2.1281145105446408</v>
      </c>
      <c r="Q374">
        <f t="shared" si="61"/>
        <v>3.0376091193121593E-6</v>
      </c>
      <c r="R374">
        <f t="shared" si="62"/>
        <v>6.0752182386243185E-8</v>
      </c>
      <c r="S374">
        <f t="shared" si="63"/>
        <v>6584.125611437732</v>
      </c>
      <c r="T374" t="str">
        <f t="shared" si="64"/>
        <v>Sand mixtures - silty sand to sandy silt</v>
      </c>
    </row>
    <row r="375" spans="2:20" x14ac:dyDescent="0.3">
      <c r="B375" s="1">
        <v>7.3</v>
      </c>
      <c r="C375" s="1">
        <v>4.5529999999999999</v>
      </c>
      <c r="D375" s="1">
        <v>54.694000000000003</v>
      </c>
      <c r="E375" s="1">
        <v>64.22</v>
      </c>
      <c r="I375">
        <f t="shared" si="55"/>
        <v>138.69999999999999</v>
      </c>
      <c r="J375">
        <f t="shared" si="54"/>
        <v>61.803000000000004</v>
      </c>
      <c r="K375">
        <f t="shared" si="56"/>
        <v>76.896999999999991</v>
      </c>
      <c r="L375">
        <f t="shared" si="57"/>
        <v>4574.8347999999996</v>
      </c>
      <c r="M375">
        <f t="shared" si="58"/>
        <v>1.2329201538240002</v>
      </c>
      <c r="N375">
        <v>1</v>
      </c>
      <c r="O375">
        <f t="shared" si="59"/>
        <v>57.689309075776691</v>
      </c>
      <c r="P375">
        <f t="shared" si="60"/>
        <v>2.153811875029386</v>
      </c>
      <c r="Q375">
        <f t="shared" si="61"/>
        <v>2.537534174761956E-6</v>
      </c>
      <c r="R375">
        <f t="shared" si="62"/>
        <v>5.0750683495239125E-8</v>
      </c>
      <c r="S375">
        <f t="shared" si="63"/>
        <v>7881.6672496149467</v>
      </c>
      <c r="T375" t="str">
        <f t="shared" si="64"/>
        <v>Sand mixtures - silty sand to sandy silt</v>
      </c>
    </row>
    <row r="376" spans="2:20" x14ac:dyDescent="0.3">
      <c r="B376" s="1">
        <v>7.32</v>
      </c>
      <c r="C376" s="1">
        <v>4.4370000000000003</v>
      </c>
      <c r="D376" s="1">
        <v>54.484999999999999</v>
      </c>
      <c r="E376" s="1">
        <v>63</v>
      </c>
      <c r="I376">
        <f t="shared" si="55"/>
        <v>139.08000000000001</v>
      </c>
      <c r="J376">
        <f t="shared" si="54"/>
        <v>61.999200000000009</v>
      </c>
      <c r="K376">
        <f t="shared" si="56"/>
        <v>77.080800000000011</v>
      </c>
      <c r="L376">
        <f t="shared" si="57"/>
        <v>4458.42</v>
      </c>
      <c r="M376">
        <f t="shared" si="58"/>
        <v>1.2614195687304079</v>
      </c>
      <c r="N376">
        <v>1</v>
      </c>
      <c r="O376">
        <f t="shared" si="59"/>
        <v>56.036522713827559</v>
      </c>
      <c r="P376">
        <f t="shared" si="60"/>
        <v>2.1698689991925244</v>
      </c>
      <c r="Q376">
        <f t="shared" si="61"/>
        <v>2.2677660141319621E-6</v>
      </c>
      <c r="R376">
        <f t="shared" si="62"/>
        <v>4.5355320282639245E-8</v>
      </c>
      <c r="S376">
        <f t="shared" si="63"/>
        <v>8819.2520195499292</v>
      </c>
      <c r="T376" t="str">
        <f t="shared" si="64"/>
        <v>Sand mixtures - silty sand to sandy silt</v>
      </c>
    </row>
    <row r="377" spans="2:20" x14ac:dyDescent="0.3">
      <c r="B377" s="1">
        <v>7.34</v>
      </c>
      <c r="C377" s="1">
        <v>4.3419999999999996</v>
      </c>
      <c r="D377" s="1">
        <v>53.527999999999999</v>
      </c>
      <c r="E377" s="1">
        <v>62.39</v>
      </c>
      <c r="I377">
        <f t="shared" si="55"/>
        <v>139.46</v>
      </c>
      <c r="J377">
        <f t="shared" si="54"/>
        <v>62.195399999999999</v>
      </c>
      <c r="K377">
        <f t="shared" si="56"/>
        <v>77.264600000000002</v>
      </c>
      <c r="L377">
        <f t="shared" si="57"/>
        <v>4363.2125999999998</v>
      </c>
      <c r="M377">
        <f t="shared" si="58"/>
        <v>1.2673090748733722</v>
      </c>
      <c r="N377">
        <v>1</v>
      </c>
      <c r="O377">
        <f t="shared" si="59"/>
        <v>54.666077349782434</v>
      </c>
      <c r="P377">
        <f t="shared" si="60"/>
        <v>2.179637460967208</v>
      </c>
      <c r="Q377">
        <f t="shared" si="61"/>
        <v>2.1178837525703467E-6</v>
      </c>
      <c r="R377">
        <f t="shared" si="62"/>
        <v>4.2357675051406933E-8</v>
      </c>
      <c r="S377">
        <f t="shared" si="63"/>
        <v>9443.3889375312574</v>
      </c>
      <c r="T377" t="str">
        <f t="shared" si="64"/>
        <v>Sand mixtures - silty sand to sandy silt</v>
      </c>
    </row>
    <row r="378" spans="2:20" x14ac:dyDescent="0.3">
      <c r="B378" s="1">
        <v>7.36</v>
      </c>
      <c r="C378" s="1">
        <v>4.2569999999999997</v>
      </c>
      <c r="D378" s="1">
        <v>52.250999999999998</v>
      </c>
      <c r="E378" s="1">
        <v>61.17</v>
      </c>
      <c r="I378">
        <f t="shared" si="55"/>
        <v>139.84</v>
      </c>
      <c r="J378">
        <f t="shared" si="54"/>
        <v>62.391600000000004</v>
      </c>
      <c r="K378">
        <f t="shared" si="56"/>
        <v>77.448399999999992</v>
      </c>
      <c r="L378">
        <f t="shared" si="57"/>
        <v>4277.7978000000003</v>
      </c>
      <c r="M378">
        <f t="shared" si="58"/>
        <v>1.2627243322781105</v>
      </c>
      <c r="N378">
        <v>1</v>
      </c>
      <c r="O378">
        <f t="shared" si="59"/>
        <v>53.428576962209682</v>
      </c>
      <c r="P378">
        <f t="shared" si="60"/>
        <v>2.1865976050086919</v>
      </c>
      <c r="Q378">
        <f t="shared" si="61"/>
        <v>2.0171736238278443E-6</v>
      </c>
      <c r="R378">
        <f t="shared" si="62"/>
        <v>4.0343472476556887E-8</v>
      </c>
      <c r="S378">
        <f t="shared" si="63"/>
        <v>9914.8629368093007</v>
      </c>
      <c r="T378" t="str">
        <f t="shared" si="64"/>
        <v>Sand mixtures - silty sand to sandy silt</v>
      </c>
    </row>
    <row r="379" spans="2:20" x14ac:dyDescent="0.3">
      <c r="B379" s="1">
        <v>7.38</v>
      </c>
      <c r="C379" s="1">
        <v>4.2350000000000003</v>
      </c>
      <c r="D379" s="1">
        <v>50.124000000000002</v>
      </c>
      <c r="E379" s="1">
        <v>61.78</v>
      </c>
      <c r="I379">
        <f t="shared" si="55"/>
        <v>140.22</v>
      </c>
      <c r="J379">
        <f t="shared" si="54"/>
        <v>62.587800000000001</v>
      </c>
      <c r="K379">
        <f t="shared" si="56"/>
        <v>77.632199999999997</v>
      </c>
      <c r="L379">
        <f t="shared" si="57"/>
        <v>4256.0051999999996</v>
      </c>
      <c r="M379">
        <f t="shared" si="58"/>
        <v>1.2178478118828946</v>
      </c>
      <c r="N379">
        <v>1</v>
      </c>
      <c r="O379">
        <f t="shared" si="59"/>
        <v>53.016469969935152</v>
      </c>
      <c r="P379">
        <f t="shared" si="60"/>
        <v>2.1798290674839902</v>
      </c>
      <c r="Q379">
        <f t="shared" si="61"/>
        <v>2.1150451116599322E-6</v>
      </c>
      <c r="R379">
        <f t="shared" si="62"/>
        <v>4.2300902233198644E-8</v>
      </c>
      <c r="S379">
        <f t="shared" si="63"/>
        <v>9456.0630833559753</v>
      </c>
      <c r="T379" t="str">
        <f t="shared" si="64"/>
        <v>Sand mixtures - silty sand to sandy silt</v>
      </c>
    </row>
    <row r="380" spans="2:20" x14ac:dyDescent="0.3">
      <c r="B380" s="1">
        <v>7.4</v>
      </c>
      <c r="C380" s="1">
        <v>4.2569999999999997</v>
      </c>
      <c r="D380" s="1">
        <v>48.209000000000003</v>
      </c>
      <c r="E380" s="1">
        <v>61.17</v>
      </c>
      <c r="I380">
        <f t="shared" si="55"/>
        <v>140.6</v>
      </c>
      <c r="J380">
        <f t="shared" si="54"/>
        <v>62.784000000000006</v>
      </c>
      <c r="K380">
        <f t="shared" si="56"/>
        <v>77.815999999999988</v>
      </c>
      <c r="L380">
        <f t="shared" si="57"/>
        <v>4277.7978000000003</v>
      </c>
      <c r="M380">
        <f t="shared" si="58"/>
        <v>1.1652573149874537</v>
      </c>
      <c r="N380">
        <v>1</v>
      </c>
      <c r="O380">
        <f t="shared" si="59"/>
        <v>53.166415647167682</v>
      </c>
      <c r="P380">
        <f t="shared" si="60"/>
        <v>2.1674136862776616</v>
      </c>
      <c r="Q380">
        <f t="shared" si="61"/>
        <v>2.3070786156066496E-6</v>
      </c>
      <c r="R380">
        <f t="shared" si="62"/>
        <v>4.6141572312132991E-8</v>
      </c>
      <c r="S380">
        <f t="shared" si="63"/>
        <v>8668.972034462282</v>
      </c>
      <c r="T380" t="str">
        <f t="shared" si="64"/>
        <v>Sand mixtures - silty sand to sandy silt</v>
      </c>
    </row>
    <row r="381" spans="2:20" x14ac:dyDescent="0.3">
      <c r="B381" s="1">
        <v>7.42</v>
      </c>
      <c r="C381" s="1">
        <v>4.2350000000000003</v>
      </c>
      <c r="D381" s="1">
        <v>47.463999999999999</v>
      </c>
      <c r="E381" s="1">
        <v>61.17</v>
      </c>
      <c r="I381">
        <f t="shared" si="55"/>
        <v>140.97999999999999</v>
      </c>
      <c r="J381">
        <f t="shared" si="54"/>
        <v>62.980200000000004</v>
      </c>
      <c r="K381">
        <f t="shared" si="56"/>
        <v>77.999799999999993</v>
      </c>
      <c r="L381">
        <f t="shared" si="57"/>
        <v>4255.7978000000003</v>
      </c>
      <c r="M381">
        <f t="shared" si="58"/>
        <v>1.1534897122297854</v>
      </c>
      <c r="N381">
        <v>1</v>
      </c>
      <c r="O381">
        <f t="shared" si="59"/>
        <v>52.754209626178543</v>
      </c>
      <c r="P381">
        <f t="shared" si="60"/>
        <v>2.1675249397251966</v>
      </c>
      <c r="Q381">
        <f t="shared" si="61"/>
        <v>2.3052826581298359E-6</v>
      </c>
      <c r="R381">
        <f t="shared" si="62"/>
        <v>4.6105653162596717E-8</v>
      </c>
      <c r="S381">
        <f t="shared" si="63"/>
        <v>8675.7256987414421</v>
      </c>
      <c r="T381" t="str">
        <f t="shared" si="64"/>
        <v>Sand mixtures - silty sand to sandy silt</v>
      </c>
    </row>
    <row r="382" spans="2:20" x14ac:dyDescent="0.3">
      <c r="B382" s="1">
        <v>7.44</v>
      </c>
      <c r="C382" s="1">
        <v>4.2670000000000003</v>
      </c>
      <c r="D382" s="1">
        <v>45.655999999999999</v>
      </c>
      <c r="E382" s="1">
        <v>61.17</v>
      </c>
      <c r="I382">
        <f t="shared" si="55"/>
        <v>141.36000000000001</v>
      </c>
      <c r="J382">
        <f t="shared" ref="J382:J445" si="65">(B382-$B$60)*$C$4</f>
        <v>63.176400000000008</v>
      </c>
      <c r="K382">
        <f t="shared" si="56"/>
        <v>78.183600000000013</v>
      </c>
      <c r="L382">
        <f t="shared" si="57"/>
        <v>4287.7978000000003</v>
      </c>
      <c r="M382">
        <f t="shared" si="58"/>
        <v>1.1010897112697551</v>
      </c>
      <c r="N382">
        <v>1</v>
      </c>
      <c r="O382">
        <f t="shared" si="59"/>
        <v>53.034623629507976</v>
      </c>
      <c r="P382">
        <f t="shared" si="60"/>
        <v>2.1537778686939788</v>
      </c>
      <c r="Q382">
        <f t="shared" si="61"/>
        <v>2.5381382801327828E-6</v>
      </c>
      <c r="R382">
        <f t="shared" si="62"/>
        <v>5.0762765602655661E-8</v>
      </c>
      <c r="S382">
        <f t="shared" si="63"/>
        <v>7879.7913244323709</v>
      </c>
      <c r="T382" t="str">
        <f t="shared" si="64"/>
        <v>Sand mixtures - silty sand to sandy silt</v>
      </c>
    </row>
    <row r="383" spans="2:20" x14ac:dyDescent="0.3">
      <c r="B383" s="1">
        <v>7.46</v>
      </c>
      <c r="C383" s="1">
        <v>4.3719999999999999</v>
      </c>
      <c r="D383" s="1">
        <v>43.417999999999999</v>
      </c>
      <c r="E383" s="1">
        <v>61.78</v>
      </c>
      <c r="I383">
        <f t="shared" si="55"/>
        <v>141.74</v>
      </c>
      <c r="J383">
        <f t="shared" si="65"/>
        <v>63.372600000000006</v>
      </c>
      <c r="K383">
        <f t="shared" si="56"/>
        <v>78.367400000000004</v>
      </c>
      <c r="L383">
        <f t="shared" si="57"/>
        <v>4393.0051999999996</v>
      </c>
      <c r="M383">
        <f t="shared" si="58"/>
        <v>1.0212959661984862</v>
      </c>
      <c r="N383">
        <v>1</v>
      </c>
      <c r="O383">
        <f t="shared" si="59"/>
        <v>54.247878582165541</v>
      </c>
      <c r="P383">
        <f t="shared" si="60"/>
        <v>2.12677711635668</v>
      </c>
      <c r="Q383">
        <f t="shared" si="61"/>
        <v>3.0661794335305554E-6</v>
      </c>
      <c r="R383">
        <f t="shared" si="62"/>
        <v>6.1323588670611113E-8</v>
      </c>
      <c r="S383">
        <f t="shared" si="63"/>
        <v>6522.775471418181</v>
      </c>
      <c r="T383" t="str">
        <f t="shared" si="64"/>
        <v>Sand mixtures - silty sand to sandy silt</v>
      </c>
    </row>
    <row r="384" spans="2:20" x14ac:dyDescent="0.3">
      <c r="B384" s="1">
        <v>7.48</v>
      </c>
      <c r="C384" s="1">
        <v>4.5209999999999999</v>
      </c>
      <c r="D384" s="1">
        <v>41.716000000000001</v>
      </c>
      <c r="E384" s="1">
        <v>62.39</v>
      </c>
      <c r="I384">
        <f t="shared" si="55"/>
        <v>142.12</v>
      </c>
      <c r="J384">
        <f t="shared" si="65"/>
        <v>63.56880000000001</v>
      </c>
      <c r="K384">
        <f t="shared" si="56"/>
        <v>78.551199999999994</v>
      </c>
      <c r="L384">
        <f t="shared" si="57"/>
        <v>4542.2125999999998</v>
      </c>
      <c r="M384">
        <f t="shared" si="58"/>
        <v>0.94807095650668816</v>
      </c>
      <c r="N384">
        <v>1</v>
      </c>
      <c r="O384">
        <f t="shared" si="59"/>
        <v>56.01560001629511</v>
      </c>
      <c r="P384">
        <f t="shared" si="60"/>
        <v>2.0968185253228402</v>
      </c>
      <c r="Q384">
        <f t="shared" si="61"/>
        <v>3.7815659864248607E-6</v>
      </c>
      <c r="R384">
        <f t="shared" si="62"/>
        <v>7.5631319728497214E-8</v>
      </c>
      <c r="S384">
        <f t="shared" si="63"/>
        <v>5288.8142298181201</v>
      </c>
      <c r="T384" t="str">
        <f t="shared" si="64"/>
        <v>Sand mixtures - silty sand to sandy silt</v>
      </c>
    </row>
    <row r="385" spans="2:20" x14ac:dyDescent="0.3">
      <c r="B385" s="1">
        <v>7.5</v>
      </c>
      <c r="C385" s="1">
        <v>4.681</v>
      </c>
      <c r="D385" s="1">
        <v>40.758000000000003</v>
      </c>
      <c r="E385" s="1">
        <v>63.61</v>
      </c>
      <c r="I385">
        <f t="shared" si="55"/>
        <v>142.5</v>
      </c>
      <c r="J385">
        <f t="shared" si="65"/>
        <v>63.765000000000001</v>
      </c>
      <c r="K385">
        <f t="shared" si="56"/>
        <v>78.734999999999999</v>
      </c>
      <c r="L385">
        <f t="shared" si="57"/>
        <v>4702.6274000000003</v>
      </c>
      <c r="M385">
        <f t="shared" si="58"/>
        <v>0.89379081821266659</v>
      </c>
      <c r="N385">
        <v>1</v>
      </c>
      <c r="O385">
        <f t="shared" si="59"/>
        <v>57.917411570457872</v>
      </c>
      <c r="P385">
        <f t="shared" si="60"/>
        <v>2.0703367178815357</v>
      </c>
      <c r="Q385">
        <f t="shared" si="61"/>
        <v>4.5517287948710641E-6</v>
      </c>
      <c r="R385">
        <f t="shared" si="62"/>
        <v>9.1034575897421284E-8</v>
      </c>
      <c r="S385">
        <f t="shared" si="63"/>
        <v>4393.9348984359985</v>
      </c>
      <c r="T385" t="str">
        <f t="shared" si="64"/>
        <v>Sand mixtures - silty sand to sandy silt</v>
      </c>
    </row>
    <row r="386" spans="2:20" x14ac:dyDescent="0.3">
      <c r="B386" s="1">
        <v>7.52</v>
      </c>
      <c r="C386" s="1">
        <v>4.7869999999999999</v>
      </c>
      <c r="D386" s="1">
        <v>40.545000000000002</v>
      </c>
      <c r="E386" s="1">
        <v>64.22</v>
      </c>
      <c r="I386">
        <f t="shared" si="55"/>
        <v>142.88</v>
      </c>
      <c r="J386">
        <f t="shared" si="65"/>
        <v>63.961199999999998</v>
      </c>
      <c r="K386">
        <f t="shared" si="56"/>
        <v>78.918800000000005</v>
      </c>
      <c r="L386">
        <f t="shared" si="57"/>
        <v>4808.8347999999996</v>
      </c>
      <c r="M386">
        <f t="shared" si="58"/>
        <v>0.868953981294461</v>
      </c>
      <c r="N386">
        <v>1</v>
      </c>
      <c r="O386">
        <f t="shared" si="59"/>
        <v>59.123488953202525</v>
      </c>
      <c r="P386">
        <f t="shared" si="60"/>
        <v>2.0560380450565794</v>
      </c>
      <c r="Q386">
        <f t="shared" si="61"/>
        <v>5.0308844560135236E-6</v>
      </c>
      <c r="R386">
        <f t="shared" si="62"/>
        <v>1.0061768912027048E-7</v>
      </c>
      <c r="S386">
        <f t="shared" si="63"/>
        <v>3975.4441142240057</v>
      </c>
      <c r="T386" t="str">
        <f t="shared" si="64"/>
        <v>Sand mixtures - silty sand to sandy silt</v>
      </c>
    </row>
    <row r="387" spans="2:20" x14ac:dyDescent="0.3">
      <c r="B387" s="1">
        <v>7.54</v>
      </c>
      <c r="C387" s="1">
        <v>4.9349999999999996</v>
      </c>
      <c r="D387" s="1">
        <v>40.116</v>
      </c>
      <c r="E387" s="1">
        <v>64.834999999999994</v>
      </c>
      <c r="I387">
        <f t="shared" si="55"/>
        <v>143.26</v>
      </c>
      <c r="J387">
        <f t="shared" si="65"/>
        <v>64.15740000000001</v>
      </c>
      <c r="K387">
        <f t="shared" si="56"/>
        <v>79.102599999999981</v>
      </c>
      <c r="L387">
        <f t="shared" si="57"/>
        <v>4957.0438999999997</v>
      </c>
      <c r="M387">
        <f t="shared" si="58"/>
        <v>0.83335689414724257</v>
      </c>
      <c r="N387">
        <v>1</v>
      </c>
      <c r="O387">
        <f t="shared" si="59"/>
        <v>60.854939028552799</v>
      </c>
      <c r="P387">
        <f t="shared" si="60"/>
        <v>2.0354591590437972</v>
      </c>
      <c r="Q387">
        <f t="shared" si="61"/>
        <v>5.8103749192705267E-6</v>
      </c>
      <c r="R387">
        <f t="shared" si="62"/>
        <v>1.1620749838541054E-7</v>
      </c>
      <c r="S387">
        <f t="shared" si="63"/>
        <v>3442.1186718379499</v>
      </c>
      <c r="T387" t="str">
        <f t="shared" si="64"/>
        <v>Sands - clean sand to silty sand</v>
      </c>
    </row>
    <row r="388" spans="2:20" x14ac:dyDescent="0.3">
      <c r="B388" s="1">
        <v>7.56</v>
      </c>
      <c r="C388" s="1">
        <v>5.1580000000000004</v>
      </c>
      <c r="D388" s="1">
        <v>40.116</v>
      </c>
      <c r="E388" s="1">
        <v>66.665000000000006</v>
      </c>
      <c r="I388">
        <f t="shared" si="55"/>
        <v>143.63999999999999</v>
      </c>
      <c r="J388">
        <f t="shared" si="65"/>
        <v>64.3536</v>
      </c>
      <c r="K388">
        <f t="shared" si="56"/>
        <v>79.286399999999986</v>
      </c>
      <c r="L388">
        <f t="shared" si="57"/>
        <v>5180.6661000000004</v>
      </c>
      <c r="M388">
        <f t="shared" si="58"/>
        <v>0.7964223175258115</v>
      </c>
      <c r="N388">
        <v>1</v>
      </c>
      <c r="O388">
        <f t="shared" si="59"/>
        <v>63.529509474512665</v>
      </c>
      <c r="P388">
        <f t="shared" si="60"/>
        <v>2.008963227169994</v>
      </c>
      <c r="Q388">
        <f t="shared" si="61"/>
        <v>6.9944213236873688E-6</v>
      </c>
      <c r="R388">
        <f t="shared" si="62"/>
        <v>1.3988842647374738E-7</v>
      </c>
      <c r="S388">
        <f t="shared" si="63"/>
        <v>2859.4216840023382</v>
      </c>
      <c r="T388" t="str">
        <f t="shared" si="64"/>
        <v>Sands - clean sand to silty sand</v>
      </c>
    </row>
    <row r="389" spans="2:20" x14ac:dyDescent="0.3">
      <c r="B389" s="1">
        <v>7.58</v>
      </c>
      <c r="C389" s="1">
        <v>5.35</v>
      </c>
      <c r="D389" s="1">
        <v>40.009</v>
      </c>
      <c r="E389" s="1">
        <v>67.275000000000006</v>
      </c>
      <c r="I389">
        <f t="shared" si="55"/>
        <v>144.02000000000001</v>
      </c>
      <c r="J389">
        <f t="shared" si="65"/>
        <v>64.549800000000005</v>
      </c>
      <c r="K389">
        <f t="shared" si="56"/>
        <v>79.470200000000006</v>
      </c>
      <c r="L389">
        <f t="shared" si="57"/>
        <v>5372.8734999999997</v>
      </c>
      <c r="M389">
        <f t="shared" si="58"/>
        <v>0.76515817473180314</v>
      </c>
      <c r="N389">
        <v>1</v>
      </c>
      <c r="O389">
        <f t="shared" si="59"/>
        <v>65.796405445059889</v>
      </c>
      <c r="P389">
        <f t="shared" si="60"/>
        <v>1.9866310272865666</v>
      </c>
      <c r="Q389">
        <f t="shared" si="61"/>
        <v>8.1778977664411117E-6</v>
      </c>
      <c r="R389">
        <f t="shared" si="62"/>
        <v>1.6355795532882225E-7</v>
      </c>
      <c r="S389">
        <f t="shared" si="63"/>
        <v>2445.6162905425604</v>
      </c>
      <c r="T389" t="str">
        <f t="shared" si="64"/>
        <v>Sands - clean sand to silty sand</v>
      </c>
    </row>
    <row r="390" spans="2:20" x14ac:dyDescent="0.3">
      <c r="B390" s="1">
        <v>7.6</v>
      </c>
      <c r="C390" s="1">
        <v>5.4450000000000003</v>
      </c>
      <c r="D390" s="1">
        <v>40.966999999999999</v>
      </c>
      <c r="E390" s="1">
        <v>67.885000000000005</v>
      </c>
      <c r="I390">
        <f t="shared" si="55"/>
        <v>144.4</v>
      </c>
      <c r="J390">
        <f t="shared" si="65"/>
        <v>64.745999999999995</v>
      </c>
      <c r="K390">
        <f t="shared" si="56"/>
        <v>79.654000000000011</v>
      </c>
      <c r="L390">
        <f t="shared" si="57"/>
        <v>5468.0808999999999</v>
      </c>
      <c r="M390">
        <f t="shared" si="58"/>
        <v>0.76952395850773092</v>
      </c>
      <c r="N390">
        <v>1</v>
      </c>
      <c r="O390">
        <f t="shared" si="59"/>
        <v>66.835072940467512</v>
      </c>
      <c r="P390">
        <f t="shared" si="60"/>
        <v>1.9823566463021718</v>
      </c>
      <c r="Q390">
        <f t="shared" si="61"/>
        <v>8.4262782320211275E-6</v>
      </c>
      <c r="R390">
        <f t="shared" si="62"/>
        <v>1.6852556464042254E-7</v>
      </c>
      <c r="S390">
        <f t="shared" si="63"/>
        <v>2373.5271313492813</v>
      </c>
      <c r="T390" t="str">
        <f t="shared" si="64"/>
        <v>Sands - clean sand to silty sand</v>
      </c>
    </row>
    <row r="391" spans="2:20" x14ac:dyDescent="0.3">
      <c r="B391" s="1">
        <v>7.62</v>
      </c>
      <c r="C391" s="1">
        <v>5.5380000000000003</v>
      </c>
      <c r="D391" s="1">
        <v>42.234999999999999</v>
      </c>
      <c r="E391" s="1">
        <v>68.495000000000005</v>
      </c>
      <c r="I391">
        <f t="shared" si="55"/>
        <v>144.78</v>
      </c>
      <c r="J391">
        <f t="shared" si="65"/>
        <v>64.9422</v>
      </c>
      <c r="K391">
        <f t="shared" si="56"/>
        <v>79.837800000000001</v>
      </c>
      <c r="L391">
        <f t="shared" si="57"/>
        <v>5561.2883000000002</v>
      </c>
      <c r="M391">
        <f t="shared" si="58"/>
        <v>0.77974587429322317</v>
      </c>
      <c r="N391">
        <v>1</v>
      </c>
      <c r="O391">
        <f t="shared" si="59"/>
        <v>67.84390727199397</v>
      </c>
      <c r="P391">
        <f t="shared" si="60"/>
        <v>1.9801733138575244</v>
      </c>
      <c r="Q391">
        <f t="shared" si="61"/>
        <v>8.5560462967632666E-6</v>
      </c>
      <c r="R391">
        <f t="shared" si="62"/>
        <v>1.7112092593526533E-7</v>
      </c>
      <c r="S391">
        <f t="shared" si="63"/>
        <v>2337.528258532911</v>
      </c>
      <c r="T391" t="str">
        <f t="shared" si="64"/>
        <v>Sands - clean sand to silty sand</v>
      </c>
    </row>
    <row r="392" spans="2:20" x14ac:dyDescent="0.3">
      <c r="B392" s="1">
        <v>7.64</v>
      </c>
      <c r="C392" s="1">
        <v>5.6230000000000002</v>
      </c>
      <c r="D392" s="1">
        <v>44.256999999999998</v>
      </c>
      <c r="E392" s="1">
        <v>69.105000000000004</v>
      </c>
      <c r="I392">
        <f t="shared" si="55"/>
        <v>145.16</v>
      </c>
      <c r="J392">
        <f t="shared" si="65"/>
        <v>65.138400000000004</v>
      </c>
      <c r="K392">
        <f t="shared" si="56"/>
        <v>80.021599999999992</v>
      </c>
      <c r="L392">
        <f t="shared" si="57"/>
        <v>5646.4957000000004</v>
      </c>
      <c r="M392">
        <f t="shared" si="58"/>
        <v>0.80447735629003692</v>
      </c>
      <c r="N392">
        <v>1</v>
      </c>
      <c r="O392">
        <f t="shared" si="59"/>
        <v>68.748134253751502</v>
      </c>
      <c r="P392">
        <f t="shared" si="60"/>
        <v>1.9830830250359417</v>
      </c>
      <c r="Q392">
        <f t="shared" si="61"/>
        <v>8.3835431481603955E-6</v>
      </c>
      <c r="R392">
        <f t="shared" si="62"/>
        <v>1.6767086296320791E-7</v>
      </c>
      <c r="S392">
        <f t="shared" si="63"/>
        <v>2385.6261781617486</v>
      </c>
      <c r="T392" t="str">
        <f t="shared" si="64"/>
        <v>Sands - clean sand to silty sand</v>
      </c>
    </row>
    <row r="393" spans="2:20" x14ac:dyDescent="0.3">
      <c r="B393" s="1">
        <v>7.66</v>
      </c>
      <c r="C393" s="1">
        <v>5.6980000000000004</v>
      </c>
      <c r="D393" s="1">
        <v>46.064999999999998</v>
      </c>
      <c r="E393" s="1">
        <v>69.715000000000003</v>
      </c>
      <c r="I393">
        <f t="shared" si="55"/>
        <v>145.54</v>
      </c>
      <c r="J393">
        <f t="shared" si="65"/>
        <v>65.334600000000009</v>
      </c>
      <c r="K393">
        <f t="shared" si="56"/>
        <v>80.205399999999983</v>
      </c>
      <c r="L393">
        <f t="shared" si="57"/>
        <v>5721.7030999999997</v>
      </c>
      <c r="M393">
        <f t="shared" si="58"/>
        <v>0.82610567829337711</v>
      </c>
      <c r="N393">
        <v>1</v>
      </c>
      <c r="O393">
        <f t="shared" si="59"/>
        <v>69.523537068576445</v>
      </c>
      <c r="P393">
        <f t="shared" si="60"/>
        <v>1.9856496812077438</v>
      </c>
      <c r="Q393">
        <f t="shared" si="61"/>
        <v>8.2342674557022025E-6</v>
      </c>
      <c r="R393">
        <f t="shared" si="62"/>
        <v>1.6468534911404406E-7</v>
      </c>
      <c r="S393">
        <f t="shared" si="63"/>
        <v>2428.8742268324145</v>
      </c>
      <c r="T393" t="str">
        <f t="shared" si="64"/>
        <v>Sands - clean sand to silty sand</v>
      </c>
    </row>
    <row r="394" spans="2:20" x14ac:dyDescent="0.3">
      <c r="B394" s="1">
        <v>7.68</v>
      </c>
      <c r="C394" s="1">
        <v>5.7830000000000004</v>
      </c>
      <c r="D394" s="1">
        <v>47.234999999999999</v>
      </c>
      <c r="E394" s="1">
        <v>69.715000000000003</v>
      </c>
      <c r="I394">
        <f t="shared" si="55"/>
        <v>145.91999999999999</v>
      </c>
      <c r="J394">
        <f t="shared" si="65"/>
        <v>65.530799999999999</v>
      </c>
      <c r="K394">
        <f t="shared" si="56"/>
        <v>80.389199999999988</v>
      </c>
      <c r="L394">
        <f t="shared" si="57"/>
        <v>5806.7030999999997</v>
      </c>
      <c r="M394">
        <f t="shared" si="58"/>
        <v>0.83442518756813</v>
      </c>
      <c r="N394">
        <v>1</v>
      </c>
      <c r="O394">
        <f t="shared" si="59"/>
        <v>70.417209028078403</v>
      </c>
      <c r="P394">
        <f t="shared" si="60"/>
        <v>1.9836056207539776</v>
      </c>
      <c r="Q394">
        <f t="shared" si="61"/>
        <v>8.3529313656006169E-6</v>
      </c>
      <c r="R394">
        <f t="shared" si="62"/>
        <v>1.6705862731201235E-7</v>
      </c>
      <c r="S394">
        <f t="shared" si="63"/>
        <v>2394.3690094671215</v>
      </c>
      <c r="T394" t="str">
        <f t="shared" si="64"/>
        <v>Sands - clean sand to silty sand</v>
      </c>
    </row>
    <row r="395" spans="2:20" x14ac:dyDescent="0.3">
      <c r="B395" s="1">
        <v>7.7</v>
      </c>
      <c r="C395" s="1">
        <v>5.867</v>
      </c>
      <c r="D395" s="1">
        <v>49.359000000000002</v>
      </c>
      <c r="E395" s="1">
        <v>70.94</v>
      </c>
      <c r="I395">
        <f t="shared" ref="I395:I458" si="66">B395*$D$4</f>
        <v>146.30000000000001</v>
      </c>
      <c r="J395">
        <f t="shared" si="65"/>
        <v>65.727000000000004</v>
      </c>
      <c r="K395">
        <f t="shared" si="56"/>
        <v>80.573000000000008</v>
      </c>
      <c r="L395">
        <f t="shared" si="57"/>
        <v>5891.1196</v>
      </c>
      <c r="M395">
        <f t="shared" si="58"/>
        <v>0.85919147052067579</v>
      </c>
      <c r="N395">
        <v>1</v>
      </c>
      <c r="O395">
        <f t="shared" si="59"/>
        <v>71.299561887977347</v>
      </c>
      <c r="P395">
        <f t="shared" si="60"/>
        <v>1.9865376228606093</v>
      </c>
      <c r="Q395">
        <f t="shared" si="61"/>
        <v>8.1832463697359622E-6</v>
      </c>
      <c r="R395">
        <f t="shared" si="62"/>
        <v>1.6366492739471924E-7</v>
      </c>
      <c r="S395">
        <f t="shared" si="63"/>
        <v>2444.0178257330549</v>
      </c>
      <c r="T395" t="str">
        <f t="shared" si="64"/>
        <v>Sands - clean sand to silty sand</v>
      </c>
    </row>
    <row r="396" spans="2:20" x14ac:dyDescent="0.3">
      <c r="B396" s="1">
        <v>7.72</v>
      </c>
      <c r="C396" s="1">
        <v>5.952</v>
      </c>
      <c r="D396" s="1">
        <v>51.274000000000001</v>
      </c>
      <c r="E396" s="1">
        <v>70.94</v>
      </c>
      <c r="I396">
        <f t="shared" si="66"/>
        <v>146.68</v>
      </c>
      <c r="J396">
        <f t="shared" si="65"/>
        <v>65.923199999999994</v>
      </c>
      <c r="K396">
        <f t="shared" ref="K396:K459" si="67">I396-J396</f>
        <v>80.756800000000013</v>
      </c>
      <c r="L396">
        <f t="shared" ref="L396:L459" si="68">(C396*1000)+(E396*(1-$E$4))</f>
        <v>5976.1196</v>
      </c>
      <c r="M396">
        <f t="shared" ref="M396:M459" si="69">D396*100/(L396-I396)</f>
        <v>0.87956996758316186</v>
      </c>
      <c r="N396">
        <v>1</v>
      </c>
      <c r="O396">
        <f t="shared" ref="O396:O459" si="70">(L396-I396)/K396</f>
        <v>72.185123729518736</v>
      </c>
      <c r="P396">
        <f t="shared" ref="P396:P459" si="71">(((3.47-LOG(O396))^2)+(1.22+LOG(M396))^2)^0.5</f>
        <v>1.9881213104290612</v>
      </c>
      <c r="Q396">
        <f t="shared" ref="Q396:Q459" si="72">IF(AND(P396&gt;1,P396&lt;=3.27),10^(0.952-3.04*P396),IF(AND(P396&gt;3.27,P396&lt;4),10^(-4.52-1.37*P396),0))</f>
        <v>8.0930312302148341E-6</v>
      </c>
      <c r="R396">
        <f t="shared" ref="R396:R459" si="73">Q396*0.02</f>
        <v>1.6186062460429669E-7</v>
      </c>
      <c r="S396">
        <f t="shared" ref="S396:S459" si="74">0.02/Q396</f>
        <v>2471.2619327763409</v>
      </c>
      <c r="T396" t="str">
        <f t="shared" ref="T396:T459" si="75">IF(P396&gt;3.6,"Clay",IF(AND(2.95&lt;P396,P396&lt;3.6),"Silty clay to clay",IF(AND(2.6&lt;P396,P396&lt;2.95),"Silt mixtures - Clayey silt to silty clay",IF(AND(2.05&lt;P396,P396&lt;2.6),"Sand mixtures - silty sand to sandy silt",IF(AND(1.31&lt;P396,P396&lt;2.05),"Sands - clean sand to silty sand","Gavelly sand to dense sand")))))</f>
        <v>Sands - clean sand to silty sand</v>
      </c>
    </row>
    <row r="397" spans="2:20" x14ac:dyDescent="0.3">
      <c r="B397" s="1">
        <v>7.74</v>
      </c>
      <c r="C397" s="1">
        <v>6.0369999999999999</v>
      </c>
      <c r="D397" s="1">
        <v>52.762999999999998</v>
      </c>
      <c r="E397" s="1">
        <v>71.55</v>
      </c>
      <c r="I397">
        <f t="shared" si="66"/>
        <v>147.06</v>
      </c>
      <c r="J397">
        <f t="shared" si="65"/>
        <v>66.119399999999999</v>
      </c>
      <c r="K397">
        <f t="shared" si="67"/>
        <v>80.940600000000003</v>
      </c>
      <c r="L397">
        <f t="shared" si="68"/>
        <v>6061.3270000000002</v>
      </c>
      <c r="M397">
        <f t="shared" si="69"/>
        <v>0.89213084224976658</v>
      </c>
      <c r="N397">
        <v>1</v>
      </c>
      <c r="O397">
        <f t="shared" si="70"/>
        <v>73.069226074429892</v>
      </c>
      <c r="P397">
        <f t="shared" si="71"/>
        <v>1.9874586365761864</v>
      </c>
      <c r="Q397">
        <f t="shared" si="72"/>
        <v>8.130658956587301E-6</v>
      </c>
      <c r="R397">
        <f t="shared" si="73"/>
        <v>1.6261317913174601E-7</v>
      </c>
      <c r="S397">
        <f t="shared" si="74"/>
        <v>2459.8252253338446</v>
      </c>
      <c r="T397" t="str">
        <f t="shared" si="75"/>
        <v>Sands - clean sand to silty sand</v>
      </c>
    </row>
    <row r="398" spans="2:20" x14ac:dyDescent="0.3">
      <c r="B398" s="1">
        <v>7.76</v>
      </c>
      <c r="C398" s="1">
        <v>6.1539999999999999</v>
      </c>
      <c r="D398" s="1">
        <v>53.933999999999997</v>
      </c>
      <c r="E398" s="1">
        <v>72.77</v>
      </c>
      <c r="I398">
        <f t="shared" si="66"/>
        <v>147.44</v>
      </c>
      <c r="J398">
        <f t="shared" si="65"/>
        <v>66.315600000000003</v>
      </c>
      <c r="K398">
        <f t="shared" si="67"/>
        <v>81.124399999999994</v>
      </c>
      <c r="L398">
        <f t="shared" si="68"/>
        <v>6178.7417999999998</v>
      </c>
      <c r="M398">
        <f t="shared" si="69"/>
        <v>0.89423480682064349</v>
      </c>
      <c r="N398">
        <v>1</v>
      </c>
      <c r="O398">
        <f t="shared" si="70"/>
        <v>74.346334764879629</v>
      </c>
      <c r="P398">
        <f t="shared" si="71"/>
        <v>1.9819863184324549</v>
      </c>
      <c r="Q398">
        <f t="shared" si="72"/>
        <v>8.4481495263183335E-6</v>
      </c>
      <c r="R398">
        <f t="shared" si="73"/>
        <v>1.6896299052636667E-7</v>
      </c>
      <c r="S398">
        <f t="shared" si="74"/>
        <v>2367.3823406764336</v>
      </c>
      <c r="T398" t="str">
        <f t="shared" si="75"/>
        <v>Sands - clean sand to silty sand</v>
      </c>
    </row>
    <row r="399" spans="2:20" x14ac:dyDescent="0.3">
      <c r="B399" s="1">
        <v>7.78</v>
      </c>
      <c r="C399" s="1">
        <v>6.3019999999999996</v>
      </c>
      <c r="D399" s="1">
        <v>54.673999999999999</v>
      </c>
      <c r="E399" s="1">
        <v>73.38</v>
      </c>
      <c r="I399">
        <f t="shared" si="66"/>
        <v>147.82</v>
      </c>
      <c r="J399">
        <f t="shared" si="65"/>
        <v>66.511800000000008</v>
      </c>
      <c r="K399">
        <f t="shared" si="67"/>
        <v>81.308199999999985</v>
      </c>
      <c r="L399">
        <f t="shared" si="68"/>
        <v>6326.9492</v>
      </c>
      <c r="M399">
        <f t="shared" si="69"/>
        <v>0.8848172328230326</v>
      </c>
      <c r="N399">
        <v>1</v>
      </c>
      <c r="O399">
        <f t="shared" si="70"/>
        <v>75.996384128538097</v>
      </c>
      <c r="P399">
        <f t="shared" si="71"/>
        <v>1.9715796644312025</v>
      </c>
      <c r="Q399">
        <f t="shared" si="72"/>
        <v>9.0865248811261275E-6</v>
      </c>
      <c r="R399">
        <f t="shared" si="73"/>
        <v>1.8173049762252255E-7</v>
      </c>
      <c r="S399">
        <f t="shared" si="74"/>
        <v>2201.0614906852402</v>
      </c>
      <c r="T399" t="str">
        <f t="shared" si="75"/>
        <v>Sands - clean sand to silty sand</v>
      </c>
    </row>
    <row r="400" spans="2:20" x14ac:dyDescent="0.3">
      <c r="B400" s="1">
        <v>7.8</v>
      </c>
      <c r="C400" s="1">
        <v>6.4820000000000002</v>
      </c>
      <c r="D400" s="1">
        <v>55.313000000000002</v>
      </c>
      <c r="E400" s="1">
        <v>74.599999999999994</v>
      </c>
      <c r="I400">
        <f t="shared" si="66"/>
        <v>148.19999999999999</v>
      </c>
      <c r="J400">
        <f t="shared" si="65"/>
        <v>66.707999999999998</v>
      </c>
      <c r="K400">
        <f t="shared" si="67"/>
        <v>81.49199999999999</v>
      </c>
      <c r="L400">
        <f t="shared" si="68"/>
        <v>6507.3639999999996</v>
      </c>
      <c r="M400">
        <f t="shared" si="69"/>
        <v>0.86981559211242243</v>
      </c>
      <c r="N400">
        <v>1</v>
      </c>
      <c r="O400">
        <f t="shared" si="70"/>
        <v>78.034211947185</v>
      </c>
      <c r="P400">
        <f t="shared" si="71"/>
        <v>1.9579213141360261</v>
      </c>
      <c r="Q400">
        <f t="shared" si="72"/>
        <v>9.9981398000225002E-6</v>
      </c>
      <c r="R400">
        <f t="shared" si="73"/>
        <v>1.9996279600045002E-7</v>
      </c>
      <c r="S400">
        <f t="shared" si="74"/>
        <v>2000.3721092152555</v>
      </c>
      <c r="T400" t="str">
        <f t="shared" si="75"/>
        <v>Sands - clean sand to silty sand</v>
      </c>
    </row>
    <row r="401" spans="2:20" x14ac:dyDescent="0.3">
      <c r="B401" s="1">
        <v>7.82</v>
      </c>
      <c r="C401" s="1">
        <v>6.6950000000000003</v>
      </c>
      <c r="D401" s="1">
        <v>56.057000000000002</v>
      </c>
      <c r="E401" s="1">
        <v>75.819999999999993</v>
      </c>
      <c r="I401">
        <f t="shared" si="66"/>
        <v>148.58000000000001</v>
      </c>
      <c r="J401">
        <f t="shared" si="65"/>
        <v>66.904200000000003</v>
      </c>
      <c r="K401">
        <f t="shared" si="67"/>
        <v>81.67580000000001</v>
      </c>
      <c r="L401">
        <f t="shared" si="68"/>
        <v>6720.7788</v>
      </c>
      <c r="M401">
        <f t="shared" si="69"/>
        <v>0.85294133220681023</v>
      </c>
      <c r="N401">
        <v>1</v>
      </c>
      <c r="O401">
        <f t="shared" si="70"/>
        <v>80.466904517617209</v>
      </c>
      <c r="P401">
        <f t="shared" si="71"/>
        <v>1.9421400983544297</v>
      </c>
      <c r="Q401">
        <f t="shared" si="72"/>
        <v>1.1165909434243921E-5</v>
      </c>
      <c r="R401">
        <f t="shared" si="73"/>
        <v>2.2331818868487842E-7</v>
      </c>
      <c r="S401">
        <f t="shared" si="74"/>
        <v>1791.1662384313672</v>
      </c>
      <c r="T401" t="str">
        <f t="shared" si="75"/>
        <v>Sands - clean sand to silty sand</v>
      </c>
    </row>
    <row r="402" spans="2:20" x14ac:dyDescent="0.3">
      <c r="B402" s="1">
        <v>7.84</v>
      </c>
      <c r="C402" s="1">
        <v>6.9820000000000002</v>
      </c>
      <c r="D402" s="1">
        <v>57.226999999999997</v>
      </c>
      <c r="E402" s="1">
        <v>77.655000000000001</v>
      </c>
      <c r="I402">
        <f t="shared" si="66"/>
        <v>148.96</v>
      </c>
      <c r="J402">
        <f t="shared" si="65"/>
        <v>67.100400000000008</v>
      </c>
      <c r="K402">
        <f t="shared" si="67"/>
        <v>81.8596</v>
      </c>
      <c r="L402">
        <f t="shared" si="68"/>
        <v>7008.4026999999996</v>
      </c>
      <c r="M402">
        <f t="shared" si="69"/>
        <v>0.83428060416628314</v>
      </c>
      <c r="N402">
        <v>1</v>
      </c>
      <c r="O402">
        <f t="shared" si="70"/>
        <v>83.795214000557053</v>
      </c>
      <c r="P402">
        <f t="shared" si="71"/>
        <v>1.9222705885120626</v>
      </c>
      <c r="Q402">
        <f t="shared" si="72"/>
        <v>1.283209041294539E-5</v>
      </c>
      <c r="R402">
        <f t="shared" si="73"/>
        <v>2.5664180825890779E-7</v>
      </c>
      <c r="S402">
        <f t="shared" si="74"/>
        <v>1558.5925095901298</v>
      </c>
      <c r="T402" t="str">
        <f t="shared" si="75"/>
        <v>Sands - clean sand to silty sand</v>
      </c>
    </row>
    <row r="403" spans="2:20" x14ac:dyDescent="0.3">
      <c r="B403" s="1">
        <v>7.86</v>
      </c>
      <c r="C403" s="1">
        <v>7.2039999999999997</v>
      </c>
      <c r="D403" s="1">
        <v>57.968000000000004</v>
      </c>
      <c r="E403" s="1">
        <v>78.265000000000001</v>
      </c>
      <c r="I403">
        <f t="shared" si="66"/>
        <v>149.34</v>
      </c>
      <c r="J403">
        <f t="shared" si="65"/>
        <v>67.296600000000012</v>
      </c>
      <c r="K403">
        <f t="shared" si="67"/>
        <v>82.043399999999991</v>
      </c>
      <c r="L403">
        <f t="shared" si="68"/>
        <v>7230.6100999999999</v>
      </c>
      <c r="M403">
        <f t="shared" si="69"/>
        <v>0.81861020948770202</v>
      </c>
      <c r="N403">
        <v>1</v>
      </c>
      <c r="O403">
        <f t="shared" si="70"/>
        <v>86.311270620183961</v>
      </c>
      <c r="P403">
        <f t="shared" si="71"/>
        <v>1.9070429273657159</v>
      </c>
      <c r="Q403">
        <f t="shared" si="72"/>
        <v>1.4275439927253253E-5</v>
      </c>
      <c r="R403">
        <f t="shared" si="73"/>
        <v>2.8550879854506507E-7</v>
      </c>
      <c r="S403">
        <f t="shared" si="74"/>
        <v>1401.0076118087252</v>
      </c>
      <c r="T403" t="str">
        <f t="shared" si="75"/>
        <v>Sands - clean sand to silty sand</v>
      </c>
    </row>
    <row r="404" spans="2:20" x14ac:dyDescent="0.3">
      <c r="B404" s="1">
        <v>7.88</v>
      </c>
      <c r="C404" s="1">
        <v>7.3639999999999999</v>
      </c>
      <c r="D404" s="1">
        <v>58.819000000000003</v>
      </c>
      <c r="E404" s="1">
        <v>79.484999999999999</v>
      </c>
      <c r="I404">
        <f t="shared" si="66"/>
        <v>149.72</v>
      </c>
      <c r="J404">
        <f t="shared" si="65"/>
        <v>67.492800000000003</v>
      </c>
      <c r="K404">
        <f t="shared" si="67"/>
        <v>82.227199999999996</v>
      </c>
      <c r="L404">
        <f t="shared" si="68"/>
        <v>7391.0249000000003</v>
      </c>
      <c r="M404">
        <f t="shared" si="69"/>
        <v>0.81227072761430064</v>
      </c>
      <c r="N404">
        <v>1</v>
      </c>
      <c r="O404">
        <f t="shared" si="70"/>
        <v>88.064592981397894</v>
      </c>
      <c r="P404">
        <f t="shared" si="71"/>
        <v>1.8980134033983473</v>
      </c>
      <c r="Q404">
        <f t="shared" si="72"/>
        <v>1.5206849705000871E-5</v>
      </c>
      <c r="R404">
        <f t="shared" si="73"/>
        <v>3.0413699410001741E-7</v>
      </c>
      <c r="S404">
        <f t="shared" si="74"/>
        <v>1315.1967953903609</v>
      </c>
      <c r="T404" t="str">
        <f t="shared" si="75"/>
        <v>Sands - clean sand to silty sand</v>
      </c>
    </row>
    <row r="405" spans="2:20" x14ac:dyDescent="0.3">
      <c r="B405" s="1">
        <v>7.9</v>
      </c>
      <c r="C405" s="1">
        <v>7.4279999999999999</v>
      </c>
      <c r="D405" s="1">
        <v>60.628</v>
      </c>
      <c r="E405" s="1">
        <v>79.484999999999999</v>
      </c>
      <c r="I405">
        <f t="shared" si="66"/>
        <v>150.1</v>
      </c>
      <c r="J405">
        <f t="shared" si="65"/>
        <v>67.689000000000007</v>
      </c>
      <c r="K405">
        <f t="shared" si="67"/>
        <v>82.410999999999987</v>
      </c>
      <c r="L405">
        <f t="shared" si="68"/>
        <v>7455.0249000000003</v>
      </c>
      <c r="M405">
        <f t="shared" si="69"/>
        <v>0.82996062012903105</v>
      </c>
      <c r="N405">
        <v>1</v>
      </c>
      <c r="O405">
        <f t="shared" si="70"/>
        <v>88.640168181432102</v>
      </c>
      <c r="P405">
        <f t="shared" si="71"/>
        <v>1.9013312795869963</v>
      </c>
      <c r="Q405">
        <f t="shared" si="72"/>
        <v>1.4857745330940148E-5</v>
      </c>
      <c r="R405">
        <f t="shared" si="73"/>
        <v>2.9715490661880298E-7</v>
      </c>
      <c r="S405">
        <f t="shared" si="74"/>
        <v>1346.0992603199013</v>
      </c>
      <c r="T405" t="str">
        <f t="shared" si="75"/>
        <v>Sands - clean sand to silty sand</v>
      </c>
    </row>
    <row r="406" spans="2:20" x14ac:dyDescent="0.3">
      <c r="B406" s="1">
        <v>7.92</v>
      </c>
      <c r="C406" s="1">
        <v>7.4580000000000002</v>
      </c>
      <c r="D406" s="1">
        <v>62.432000000000002</v>
      </c>
      <c r="E406" s="1">
        <v>80.094999999999999</v>
      </c>
      <c r="I406">
        <f t="shared" si="66"/>
        <v>150.47999999999999</v>
      </c>
      <c r="J406">
        <f t="shared" si="65"/>
        <v>67.885199999999998</v>
      </c>
      <c r="K406">
        <f t="shared" si="67"/>
        <v>82.594799999999992</v>
      </c>
      <c r="L406">
        <f t="shared" si="68"/>
        <v>7485.2322999999997</v>
      </c>
      <c r="M406">
        <f t="shared" si="69"/>
        <v>0.85118075493837742</v>
      </c>
      <c r="N406">
        <v>1</v>
      </c>
      <c r="O406">
        <f t="shared" si="70"/>
        <v>88.804044564548875</v>
      </c>
      <c r="P406">
        <f t="shared" si="71"/>
        <v>1.9072800105955801</v>
      </c>
      <c r="Q406">
        <f t="shared" si="72"/>
        <v>1.4251768780844887E-5</v>
      </c>
      <c r="R406">
        <f t="shared" si="73"/>
        <v>2.8503537561689777E-7</v>
      </c>
      <c r="S406">
        <f t="shared" si="74"/>
        <v>1403.3345830645972</v>
      </c>
      <c r="T406" t="str">
        <f t="shared" si="75"/>
        <v>Sands - clean sand to silty sand</v>
      </c>
    </row>
    <row r="407" spans="2:20" x14ac:dyDescent="0.3">
      <c r="B407" s="1">
        <v>7.94</v>
      </c>
      <c r="C407" s="1">
        <v>7.48</v>
      </c>
      <c r="D407" s="1">
        <v>64.134</v>
      </c>
      <c r="E407" s="1">
        <v>80.704999999999998</v>
      </c>
      <c r="I407">
        <f t="shared" si="66"/>
        <v>150.86000000000001</v>
      </c>
      <c r="J407">
        <f t="shared" si="65"/>
        <v>68.081400000000002</v>
      </c>
      <c r="K407">
        <f t="shared" si="67"/>
        <v>82.778600000000012</v>
      </c>
      <c r="L407">
        <f t="shared" si="68"/>
        <v>7507.4396999999999</v>
      </c>
      <c r="M407">
        <f t="shared" si="69"/>
        <v>0.87179100363719286</v>
      </c>
      <c r="N407">
        <v>1</v>
      </c>
      <c r="O407">
        <f t="shared" si="70"/>
        <v>88.870549876417329</v>
      </c>
      <c r="P407">
        <f t="shared" si="71"/>
        <v>1.9133046085116279</v>
      </c>
      <c r="Q407">
        <f t="shared" si="72"/>
        <v>1.36632492235167E-5</v>
      </c>
      <c r="R407">
        <f t="shared" si="73"/>
        <v>2.7326498447033402E-7</v>
      </c>
      <c r="S407">
        <f t="shared" si="74"/>
        <v>1463.7806624779053</v>
      </c>
      <c r="T407" t="str">
        <f t="shared" si="75"/>
        <v>Sands - clean sand to silty sand</v>
      </c>
    </row>
    <row r="408" spans="2:20" x14ac:dyDescent="0.3">
      <c r="B408" s="1">
        <v>7.96</v>
      </c>
      <c r="C408" s="1">
        <v>7.3920000000000003</v>
      </c>
      <c r="D408" s="1">
        <v>65.403000000000006</v>
      </c>
      <c r="E408" s="1">
        <v>80.094999999999999</v>
      </c>
      <c r="I408">
        <f t="shared" si="66"/>
        <v>151.24</v>
      </c>
      <c r="J408">
        <f t="shared" si="65"/>
        <v>68.277600000000007</v>
      </c>
      <c r="K408">
        <f t="shared" si="67"/>
        <v>82.962400000000002</v>
      </c>
      <c r="L408">
        <f t="shared" si="68"/>
        <v>7419.2322999999997</v>
      </c>
      <c r="M408">
        <f t="shared" si="69"/>
        <v>0.89987712287477251</v>
      </c>
      <c r="N408">
        <v>1</v>
      </c>
      <c r="O408">
        <f t="shared" si="70"/>
        <v>87.605858798684707</v>
      </c>
      <c r="P408">
        <f t="shared" si="71"/>
        <v>1.9266191079022317</v>
      </c>
      <c r="Q408">
        <f t="shared" si="72"/>
        <v>1.2447378964230005E-5</v>
      </c>
      <c r="R408">
        <f t="shared" si="73"/>
        <v>2.4894757928460013E-7</v>
      </c>
      <c r="S408">
        <f t="shared" si="74"/>
        <v>1606.7639667333933</v>
      </c>
      <c r="T408" t="str">
        <f t="shared" si="75"/>
        <v>Sands - clean sand to silty sand</v>
      </c>
    </row>
    <row r="409" spans="2:20" x14ac:dyDescent="0.3">
      <c r="B409" s="1">
        <v>7.98</v>
      </c>
      <c r="C409" s="1">
        <v>7.0940000000000003</v>
      </c>
      <c r="D409" s="1">
        <v>67.210999999999999</v>
      </c>
      <c r="E409" s="1">
        <v>79.484999999999999</v>
      </c>
      <c r="I409">
        <f t="shared" si="66"/>
        <v>151.62</v>
      </c>
      <c r="J409">
        <f t="shared" si="65"/>
        <v>68.473800000000011</v>
      </c>
      <c r="K409">
        <f t="shared" si="67"/>
        <v>83.146199999999993</v>
      </c>
      <c r="L409">
        <f t="shared" si="68"/>
        <v>7121.0249000000003</v>
      </c>
      <c r="M409">
        <f t="shared" si="69"/>
        <v>0.96437215177439306</v>
      </c>
      <c r="N409">
        <v>1</v>
      </c>
      <c r="O409">
        <f t="shared" si="70"/>
        <v>83.82108743394167</v>
      </c>
      <c r="P409">
        <f t="shared" si="71"/>
        <v>1.9601839827274454</v>
      </c>
      <c r="Q409">
        <f t="shared" si="72"/>
        <v>9.8410330991752572E-6</v>
      </c>
      <c r="R409">
        <f t="shared" si="73"/>
        <v>1.9682066198350515E-7</v>
      </c>
      <c r="S409">
        <f t="shared" si="74"/>
        <v>2032.3069537969677</v>
      </c>
      <c r="T409" t="str">
        <f t="shared" si="75"/>
        <v>Sands - clean sand to silty sand</v>
      </c>
    </row>
    <row r="410" spans="2:20" x14ac:dyDescent="0.3">
      <c r="B410" s="1">
        <v>8</v>
      </c>
      <c r="C410" s="1">
        <v>6.6239999999999997</v>
      </c>
      <c r="D410" s="1">
        <v>69.441000000000003</v>
      </c>
      <c r="E410" s="1">
        <v>77.045000000000002</v>
      </c>
      <c r="I410">
        <f t="shared" si="66"/>
        <v>152</v>
      </c>
      <c r="J410">
        <f t="shared" si="65"/>
        <v>68.67</v>
      </c>
      <c r="K410">
        <f t="shared" si="67"/>
        <v>83.33</v>
      </c>
      <c r="L410">
        <f t="shared" si="68"/>
        <v>6650.1953000000003</v>
      </c>
      <c r="M410">
        <f t="shared" si="69"/>
        <v>1.0686197750935555</v>
      </c>
      <c r="N410">
        <v>1</v>
      </c>
      <c r="O410">
        <f t="shared" si="70"/>
        <v>77.981462858514348</v>
      </c>
      <c r="P410">
        <f t="shared" si="71"/>
        <v>2.0123793412180757</v>
      </c>
      <c r="Q410">
        <f t="shared" si="72"/>
        <v>6.8291523703504044E-6</v>
      </c>
      <c r="R410">
        <f t="shared" si="73"/>
        <v>1.365830474070081E-7</v>
      </c>
      <c r="S410">
        <f t="shared" si="74"/>
        <v>2928.621139986923</v>
      </c>
      <c r="T410" t="str">
        <f t="shared" si="75"/>
        <v>Sands - clean sand to silty sand</v>
      </c>
    </row>
    <row r="411" spans="2:20" x14ac:dyDescent="0.3">
      <c r="B411" s="1">
        <v>8.02</v>
      </c>
      <c r="C411" s="1">
        <v>5.9560000000000004</v>
      </c>
      <c r="D411" s="1">
        <v>69.903000000000006</v>
      </c>
      <c r="E411" s="1">
        <v>67.275000000000006</v>
      </c>
      <c r="I411">
        <f t="shared" si="66"/>
        <v>152.38</v>
      </c>
      <c r="J411">
        <f t="shared" si="65"/>
        <v>68.866200000000006</v>
      </c>
      <c r="K411">
        <f t="shared" si="67"/>
        <v>83.513799999999989</v>
      </c>
      <c r="L411">
        <f t="shared" si="68"/>
        <v>5978.8734999999997</v>
      </c>
      <c r="M411">
        <f t="shared" si="69"/>
        <v>1.1997438939904421</v>
      </c>
      <c r="N411">
        <v>1</v>
      </c>
      <c r="O411">
        <f t="shared" si="70"/>
        <v>69.766834942249076</v>
      </c>
      <c r="P411">
        <f t="shared" si="71"/>
        <v>2.0815015164078501</v>
      </c>
      <c r="Q411">
        <f t="shared" si="72"/>
        <v>4.2095472645918105E-6</v>
      </c>
      <c r="R411">
        <f t="shared" si="73"/>
        <v>8.4190945291836217E-8</v>
      </c>
      <c r="S411">
        <f t="shared" si="74"/>
        <v>4751.1047490137516</v>
      </c>
      <c r="T411" t="str">
        <f t="shared" si="75"/>
        <v>Sand mixtures - silty sand to sandy silt</v>
      </c>
    </row>
    <row r="412" spans="2:20" x14ac:dyDescent="0.3">
      <c r="B412" s="1">
        <v>8.0399999999999991</v>
      </c>
      <c r="C412" s="1">
        <v>5.4880000000000004</v>
      </c>
      <c r="D412" s="1">
        <v>69.584000000000003</v>
      </c>
      <c r="E412" s="1">
        <v>63.61</v>
      </c>
      <c r="I412">
        <f t="shared" si="66"/>
        <v>152.76</v>
      </c>
      <c r="J412">
        <f t="shared" si="65"/>
        <v>69.062399999999997</v>
      </c>
      <c r="K412">
        <f t="shared" si="67"/>
        <v>83.697599999999994</v>
      </c>
      <c r="L412">
        <f t="shared" si="68"/>
        <v>5509.6274000000003</v>
      </c>
      <c r="M412">
        <f t="shared" si="69"/>
        <v>1.2989681245423399</v>
      </c>
      <c r="N412">
        <v>1</v>
      </c>
      <c r="O412">
        <f t="shared" si="70"/>
        <v>64.002640458029859</v>
      </c>
      <c r="P412">
        <f t="shared" si="71"/>
        <v>2.1323044810599772</v>
      </c>
      <c r="Q412">
        <f t="shared" si="72"/>
        <v>2.9498122686551848E-6</v>
      </c>
      <c r="R412">
        <f t="shared" si="73"/>
        <v>5.8996245373103696E-8</v>
      </c>
      <c r="S412">
        <f t="shared" si="74"/>
        <v>6780.092486739155</v>
      </c>
      <c r="T412" t="str">
        <f t="shared" si="75"/>
        <v>Sand mixtures - silty sand to sandy silt</v>
      </c>
    </row>
    <row r="413" spans="2:20" x14ac:dyDescent="0.3">
      <c r="B413" s="1">
        <v>8.06</v>
      </c>
      <c r="C413" s="1">
        <v>4.3920000000000003</v>
      </c>
      <c r="D413" s="1">
        <v>72.988</v>
      </c>
      <c r="E413" s="1">
        <v>57.505000000000003</v>
      </c>
      <c r="I413">
        <f t="shared" si="66"/>
        <v>153.14000000000001</v>
      </c>
      <c r="J413">
        <f t="shared" si="65"/>
        <v>69.258600000000015</v>
      </c>
      <c r="K413">
        <f t="shared" si="67"/>
        <v>83.881399999999999</v>
      </c>
      <c r="L413">
        <f t="shared" si="68"/>
        <v>4411.5517</v>
      </c>
      <c r="M413">
        <f t="shared" si="69"/>
        <v>1.7139723714360453</v>
      </c>
      <c r="N413">
        <v>1</v>
      </c>
      <c r="O413">
        <f t="shared" si="70"/>
        <v>50.767055628542202</v>
      </c>
      <c r="P413">
        <f t="shared" si="71"/>
        <v>2.286328511611297</v>
      </c>
      <c r="Q413">
        <f t="shared" si="72"/>
        <v>1.0036015530453335E-6</v>
      </c>
      <c r="R413">
        <f t="shared" si="73"/>
        <v>2.0072031060906671E-8</v>
      </c>
      <c r="S413">
        <f t="shared" si="74"/>
        <v>19928.227431804888</v>
      </c>
      <c r="T413" t="str">
        <f t="shared" si="75"/>
        <v>Sand mixtures - silty sand to sandy silt</v>
      </c>
    </row>
    <row r="414" spans="2:20" x14ac:dyDescent="0.3">
      <c r="B414" s="1">
        <v>8.08</v>
      </c>
      <c r="C414" s="1">
        <v>3.2330000000000001</v>
      </c>
      <c r="D414" s="1">
        <v>83.838999999999999</v>
      </c>
      <c r="E414" s="1">
        <v>53.234999999999999</v>
      </c>
      <c r="I414">
        <f t="shared" si="66"/>
        <v>153.52000000000001</v>
      </c>
      <c r="J414">
        <f t="shared" si="65"/>
        <v>69.454800000000006</v>
      </c>
      <c r="K414">
        <f t="shared" si="67"/>
        <v>84.065200000000004</v>
      </c>
      <c r="L414">
        <f t="shared" si="68"/>
        <v>3251.0999000000002</v>
      </c>
      <c r="M414">
        <f t="shared" si="69"/>
        <v>2.7065968500118429</v>
      </c>
      <c r="N414">
        <v>1</v>
      </c>
      <c r="O414">
        <f t="shared" si="70"/>
        <v>36.847350627846005</v>
      </c>
      <c r="P414">
        <f t="shared" si="71"/>
        <v>2.5207484527062451</v>
      </c>
      <c r="Q414">
        <f t="shared" si="72"/>
        <v>1.9450228321681904E-7</v>
      </c>
      <c r="R414">
        <f t="shared" si="73"/>
        <v>3.890045664336381E-9</v>
      </c>
      <c r="S414">
        <f t="shared" si="74"/>
        <v>102826.55642507417</v>
      </c>
      <c r="T414" t="str">
        <f t="shared" si="75"/>
        <v>Sand mixtures - silty sand to sandy silt</v>
      </c>
    </row>
    <row r="415" spans="2:20" x14ac:dyDescent="0.3">
      <c r="B415" s="1">
        <v>8.1</v>
      </c>
      <c r="C415" s="1">
        <v>2.3069999999999999</v>
      </c>
      <c r="D415" s="1">
        <v>95.435000000000002</v>
      </c>
      <c r="E415" s="1">
        <v>50.79</v>
      </c>
      <c r="I415">
        <f t="shared" si="66"/>
        <v>153.9</v>
      </c>
      <c r="J415">
        <f t="shared" si="65"/>
        <v>69.650999999999996</v>
      </c>
      <c r="K415">
        <f t="shared" si="67"/>
        <v>84.249000000000009</v>
      </c>
      <c r="L415">
        <f t="shared" si="68"/>
        <v>2324.2685999999999</v>
      </c>
      <c r="M415">
        <f t="shared" si="69"/>
        <v>4.3971793546957878</v>
      </c>
      <c r="N415">
        <v>1</v>
      </c>
      <c r="O415">
        <f t="shared" si="70"/>
        <v>25.76135740483566</v>
      </c>
      <c r="P415">
        <f t="shared" si="71"/>
        <v>2.7768737356093207</v>
      </c>
      <c r="Q415">
        <f t="shared" si="72"/>
        <v>3.2382013070686606E-8</v>
      </c>
      <c r="R415">
        <f t="shared" si="73"/>
        <v>6.4764026141373218E-10</v>
      </c>
      <c r="S415">
        <f t="shared" si="74"/>
        <v>617626.82747184543</v>
      </c>
      <c r="T415" t="str">
        <f t="shared" si="75"/>
        <v>Silt mixtures - Clayey silt to silty clay</v>
      </c>
    </row>
    <row r="416" spans="2:20" x14ac:dyDescent="0.3">
      <c r="B416" s="1">
        <v>8.1199999999999992</v>
      </c>
      <c r="C416" s="1">
        <v>1.6259999999999999</v>
      </c>
      <c r="D416" s="1">
        <v>107.137</v>
      </c>
      <c r="E416" s="1">
        <v>49.57</v>
      </c>
      <c r="I416">
        <f t="shared" si="66"/>
        <v>154.27999999999997</v>
      </c>
      <c r="J416">
        <f t="shared" si="65"/>
        <v>69.847200000000001</v>
      </c>
      <c r="K416">
        <f t="shared" si="67"/>
        <v>84.432799999999972</v>
      </c>
      <c r="L416">
        <f t="shared" si="68"/>
        <v>1642.8538000000001</v>
      </c>
      <c r="M416">
        <f t="shared" si="69"/>
        <v>7.1972917970207453</v>
      </c>
      <c r="N416">
        <v>1</v>
      </c>
      <c r="O416">
        <f t="shared" si="70"/>
        <v>17.630278754228222</v>
      </c>
      <c r="P416">
        <f t="shared" si="71"/>
        <v>3.0429680827065053</v>
      </c>
      <c r="Q416">
        <f t="shared" si="72"/>
        <v>5.0277888275842393E-9</v>
      </c>
      <c r="R416">
        <f t="shared" si="73"/>
        <v>1.0055577655168479E-10</v>
      </c>
      <c r="S416">
        <f t="shared" si="74"/>
        <v>3977891.8100682511</v>
      </c>
      <c r="T416" t="str">
        <f t="shared" si="75"/>
        <v>Silty clay to clay</v>
      </c>
    </row>
    <row r="417" spans="2:20" x14ac:dyDescent="0.3">
      <c r="B417" s="1">
        <v>8.14</v>
      </c>
      <c r="C417" s="1">
        <v>1.85</v>
      </c>
      <c r="D417" s="1">
        <v>114.05200000000001</v>
      </c>
      <c r="E417" s="1">
        <v>57.505000000000003</v>
      </c>
      <c r="I417">
        <f t="shared" si="66"/>
        <v>154.66000000000003</v>
      </c>
      <c r="J417">
        <f t="shared" si="65"/>
        <v>70.043400000000005</v>
      </c>
      <c r="K417">
        <f t="shared" si="67"/>
        <v>84.61660000000002</v>
      </c>
      <c r="L417">
        <f t="shared" si="68"/>
        <v>1869.5517</v>
      </c>
      <c r="M417">
        <f t="shared" si="69"/>
        <v>6.6506823725369957</v>
      </c>
      <c r="N417">
        <v>1</v>
      </c>
      <c r="O417">
        <f t="shared" si="70"/>
        <v>20.26661080686295</v>
      </c>
      <c r="P417">
        <f t="shared" si="71"/>
        <v>2.9753685872497058</v>
      </c>
      <c r="Q417">
        <f t="shared" si="72"/>
        <v>8.070110749377072E-9</v>
      </c>
      <c r="R417">
        <f t="shared" si="73"/>
        <v>1.6140221498754144E-10</v>
      </c>
      <c r="S417">
        <f t="shared" si="74"/>
        <v>2478280.7350622532</v>
      </c>
      <c r="T417" t="str">
        <f t="shared" si="75"/>
        <v>Silty clay to clay</v>
      </c>
    </row>
    <row r="418" spans="2:20" x14ac:dyDescent="0.3">
      <c r="B418" s="1">
        <v>8.16</v>
      </c>
      <c r="C418" s="1">
        <v>3.456</v>
      </c>
      <c r="D418" s="1">
        <v>112.137</v>
      </c>
      <c r="E418" s="1">
        <v>93.525000000000006</v>
      </c>
      <c r="I418">
        <f t="shared" si="66"/>
        <v>155.04</v>
      </c>
      <c r="J418">
        <f t="shared" si="65"/>
        <v>70.23960000000001</v>
      </c>
      <c r="K418">
        <f t="shared" si="67"/>
        <v>84.800399999999982</v>
      </c>
      <c r="L418">
        <f t="shared" si="68"/>
        <v>3487.7984999999999</v>
      </c>
      <c r="M418">
        <f t="shared" si="69"/>
        <v>3.3646902408320316</v>
      </c>
      <c r="N418">
        <v>1</v>
      </c>
      <c r="O418">
        <f t="shared" si="70"/>
        <v>39.301212022584807</v>
      </c>
      <c r="P418">
        <f t="shared" si="71"/>
        <v>2.5631367902281097</v>
      </c>
      <c r="Q418">
        <f t="shared" si="72"/>
        <v>1.4456533192820701E-7</v>
      </c>
      <c r="R418">
        <f t="shared" si="73"/>
        <v>2.8913066385641401E-9</v>
      </c>
      <c r="S418">
        <f t="shared" si="74"/>
        <v>138345.75505234033</v>
      </c>
      <c r="T418" t="str">
        <f t="shared" si="75"/>
        <v>Sand mixtures - silty sand to sandy silt</v>
      </c>
    </row>
    <row r="419" spans="2:20" x14ac:dyDescent="0.3">
      <c r="B419" s="1">
        <v>8.18</v>
      </c>
      <c r="C419" s="1">
        <v>4.9640000000000004</v>
      </c>
      <c r="D419" s="1">
        <v>99.894999999999996</v>
      </c>
      <c r="E419" s="1">
        <v>88.03</v>
      </c>
      <c r="I419">
        <f t="shared" si="66"/>
        <v>155.41999999999999</v>
      </c>
      <c r="J419">
        <f t="shared" si="65"/>
        <v>70.4358</v>
      </c>
      <c r="K419">
        <f t="shared" si="67"/>
        <v>84.984199999999987</v>
      </c>
      <c r="L419">
        <f t="shared" si="68"/>
        <v>4993.9301999999998</v>
      </c>
      <c r="M419">
        <f t="shared" si="69"/>
        <v>2.0645817797387305</v>
      </c>
      <c r="N419">
        <v>1</v>
      </c>
      <c r="O419">
        <f t="shared" si="70"/>
        <v>56.934232480861155</v>
      </c>
      <c r="P419">
        <f t="shared" si="71"/>
        <v>2.301228732976861</v>
      </c>
      <c r="Q419">
        <f t="shared" si="72"/>
        <v>9.0420031032607446E-7</v>
      </c>
      <c r="R419">
        <f t="shared" si="73"/>
        <v>1.8084006206521489E-8</v>
      </c>
      <c r="S419">
        <f t="shared" si="74"/>
        <v>22118.992629838362</v>
      </c>
      <c r="T419" t="str">
        <f t="shared" si="75"/>
        <v>Sand mixtures - silty sand to sandy silt</v>
      </c>
    </row>
    <row r="420" spans="2:20" x14ac:dyDescent="0.3">
      <c r="B420" s="1">
        <v>8.1999999999999993</v>
      </c>
      <c r="C420" s="1">
        <v>5.6769999999999996</v>
      </c>
      <c r="D420" s="1">
        <v>78.406000000000006</v>
      </c>
      <c r="E420" s="1">
        <v>75.819999999999993</v>
      </c>
      <c r="I420">
        <f t="shared" si="66"/>
        <v>155.79999999999998</v>
      </c>
      <c r="J420">
        <f t="shared" si="65"/>
        <v>70.631999999999991</v>
      </c>
      <c r="K420">
        <f t="shared" si="67"/>
        <v>85.167999999999992</v>
      </c>
      <c r="L420">
        <f t="shared" si="68"/>
        <v>5702.7788</v>
      </c>
      <c r="M420">
        <f t="shared" si="69"/>
        <v>1.413490168738341</v>
      </c>
      <c r="N420">
        <v>1</v>
      </c>
      <c r="O420">
        <f t="shared" si="70"/>
        <v>65.129846890851027</v>
      </c>
      <c r="P420">
        <f t="shared" si="71"/>
        <v>2.1495969006215794</v>
      </c>
      <c r="Q420">
        <f t="shared" si="72"/>
        <v>2.6135175580713121E-6</v>
      </c>
      <c r="R420">
        <f t="shared" si="73"/>
        <v>5.2270351161426242E-8</v>
      </c>
      <c r="S420">
        <f t="shared" si="74"/>
        <v>7652.5217663964449</v>
      </c>
      <c r="T420" t="str">
        <f t="shared" si="75"/>
        <v>Sand mixtures - silty sand to sandy silt</v>
      </c>
    </row>
    <row r="421" spans="2:20" x14ac:dyDescent="0.3">
      <c r="B421" s="1">
        <v>8.2200000000000006</v>
      </c>
      <c r="C421" s="1">
        <v>5.899</v>
      </c>
      <c r="D421" s="1">
        <v>58.826999999999998</v>
      </c>
      <c r="E421" s="1">
        <v>75.819999999999993</v>
      </c>
      <c r="I421">
        <f t="shared" si="66"/>
        <v>156.18</v>
      </c>
      <c r="J421">
        <f t="shared" si="65"/>
        <v>70.82820000000001</v>
      </c>
      <c r="K421">
        <f t="shared" si="67"/>
        <v>85.351799999999997</v>
      </c>
      <c r="L421">
        <f t="shared" si="68"/>
        <v>5924.7788</v>
      </c>
      <c r="M421">
        <f t="shared" si="69"/>
        <v>1.0197797080289237</v>
      </c>
      <c r="N421">
        <v>1</v>
      </c>
      <c r="O421">
        <f t="shared" si="70"/>
        <v>67.586141124147346</v>
      </c>
      <c r="P421">
        <f t="shared" si="71"/>
        <v>2.0492180988804996</v>
      </c>
      <c r="Q421">
        <f t="shared" si="72"/>
        <v>5.2768770994285304E-6</v>
      </c>
      <c r="R421">
        <f t="shared" si="73"/>
        <v>1.0553754198857061E-7</v>
      </c>
      <c r="S421">
        <f t="shared" si="74"/>
        <v>3790.1204866351613</v>
      </c>
      <c r="T421" t="str">
        <f t="shared" si="75"/>
        <v>Sands - clean sand to silty sand</v>
      </c>
    </row>
    <row r="422" spans="2:20" x14ac:dyDescent="0.3">
      <c r="B422" s="1">
        <v>8.24</v>
      </c>
      <c r="C422" s="1">
        <v>5.931</v>
      </c>
      <c r="D422" s="1">
        <v>46.38</v>
      </c>
      <c r="E422" s="1">
        <v>76.430000000000007</v>
      </c>
      <c r="I422">
        <f t="shared" si="66"/>
        <v>156.56</v>
      </c>
      <c r="J422">
        <f t="shared" si="65"/>
        <v>71.0244</v>
      </c>
      <c r="K422">
        <f t="shared" si="67"/>
        <v>85.535600000000002</v>
      </c>
      <c r="L422">
        <f t="shared" si="68"/>
        <v>5956.9862000000003</v>
      </c>
      <c r="M422">
        <f t="shared" si="69"/>
        <v>0.79959641586337227</v>
      </c>
      <c r="N422">
        <v>1</v>
      </c>
      <c r="O422">
        <f t="shared" si="70"/>
        <v>67.813006514246695</v>
      </c>
      <c r="P422">
        <f t="shared" si="71"/>
        <v>1.9864878571080615</v>
      </c>
      <c r="Q422">
        <f t="shared" si="72"/>
        <v>8.1860975266582877E-6</v>
      </c>
      <c r="R422">
        <f t="shared" si="73"/>
        <v>1.6372195053316575E-7</v>
      </c>
      <c r="S422">
        <f t="shared" si="74"/>
        <v>2443.1665924904219</v>
      </c>
      <c r="T422" t="str">
        <f t="shared" si="75"/>
        <v>Sands - clean sand to silty sand</v>
      </c>
    </row>
    <row r="423" spans="2:20" x14ac:dyDescent="0.3">
      <c r="B423" s="1">
        <v>8.26</v>
      </c>
      <c r="C423" s="1">
        <v>6.0140000000000002</v>
      </c>
      <c r="D423" s="1">
        <v>43.93</v>
      </c>
      <c r="E423" s="1">
        <v>77.045000000000002</v>
      </c>
      <c r="I423">
        <f t="shared" si="66"/>
        <v>156.94</v>
      </c>
      <c r="J423">
        <f t="shared" si="65"/>
        <v>71.220600000000005</v>
      </c>
      <c r="K423">
        <f t="shared" si="67"/>
        <v>85.719399999999993</v>
      </c>
      <c r="L423">
        <f t="shared" si="68"/>
        <v>6040.1953000000003</v>
      </c>
      <c r="M423">
        <f t="shared" si="69"/>
        <v>0.74669545617032795</v>
      </c>
      <c r="N423">
        <v>1</v>
      </c>
      <c r="O423">
        <f t="shared" si="70"/>
        <v>68.633883344960438</v>
      </c>
      <c r="P423">
        <f t="shared" si="71"/>
        <v>1.9654920417850219</v>
      </c>
      <c r="Q423">
        <f t="shared" si="72"/>
        <v>9.4820926163074557E-6</v>
      </c>
      <c r="R423">
        <f t="shared" si="73"/>
        <v>1.8964185232614913E-7</v>
      </c>
      <c r="S423">
        <f t="shared" si="74"/>
        <v>2109.2390476764253</v>
      </c>
      <c r="T423" t="str">
        <f t="shared" si="75"/>
        <v>Sands - clean sand to silty sand</v>
      </c>
    </row>
    <row r="424" spans="2:20" x14ac:dyDescent="0.3">
      <c r="B424" s="1">
        <v>8.2799999999999994</v>
      </c>
      <c r="C424" s="1">
        <v>5.8630000000000004</v>
      </c>
      <c r="D424" s="1">
        <v>40.017000000000003</v>
      </c>
      <c r="E424" s="1">
        <v>80.704999999999998</v>
      </c>
      <c r="I424">
        <f t="shared" si="66"/>
        <v>157.32</v>
      </c>
      <c r="J424">
        <f t="shared" si="65"/>
        <v>71.416799999999995</v>
      </c>
      <c r="K424">
        <f t="shared" si="67"/>
        <v>85.903199999999998</v>
      </c>
      <c r="L424">
        <f t="shared" si="68"/>
        <v>5890.4396999999999</v>
      </c>
      <c r="M424">
        <f t="shared" si="69"/>
        <v>0.69799693873476953</v>
      </c>
      <c r="N424">
        <v>1</v>
      </c>
      <c r="O424">
        <f t="shared" si="70"/>
        <v>66.739303076020448</v>
      </c>
      <c r="P424">
        <f t="shared" si="71"/>
        <v>1.959551990814878</v>
      </c>
      <c r="Q424">
        <f t="shared" si="72"/>
        <v>9.8846648326219254E-6</v>
      </c>
      <c r="R424">
        <f t="shared" si="73"/>
        <v>1.9769329665243852E-7</v>
      </c>
      <c r="S424">
        <f t="shared" si="74"/>
        <v>2023.3361817180567</v>
      </c>
      <c r="T424" t="str">
        <f t="shared" si="75"/>
        <v>Sands - clean sand to silty sand</v>
      </c>
    </row>
    <row r="425" spans="2:20" x14ac:dyDescent="0.3">
      <c r="B425" s="1">
        <v>8.3000000000000007</v>
      </c>
      <c r="C425" s="1">
        <v>5.9909999999999997</v>
      </c>
      <c r="D425" s="1">
        <v>42.250999999999998</v>
      </c>
      <c r="E425" s="1">
        <v>80.094999999999999</v>
      </c>
      <c r="I425">
        <f t="shared" si="66"/>
        <v>157.70000000000002</v>
      </c>
      <c r="J425">
        <f t="shared" si="65"/>
        <v>71.613000000000014</v>
      </c>
      <c r="K425">
        <f t="shared" si="67"/>
        <v>86.087000000000003</v>
      </c>
      <c r="L425">
        <f t="shared" si="68"/>
        <v>6018.2322999999997</v>
      </c>
      <c r="M425">
        <f t="shared" si="69"/>
        <v>0.72094133838320451</v>
      </c>
      <c r="N425">
        <v>1</v>
      </c>
      <c r="O425">
        <f t="shared" si="70"/>
        <v>68.076855971284857</v>
      </c>
      <c r="P425">
        <f t="shared" si="71"/>
        <v>1.9600099297010962</v>
      </c>
      <c r="Q425">
        <f t="shared" si="72"/>
        <v>9.8530301950979177E-6</v>
      </c>
      <c r="R425">
        <f t="shared" si="73"/>
        <v>1.9706060390195836E-7</v>
      </c>
      <c r="S425">
        <f t="shared" si="74"/>
        <v>2029.8324072883088</v>
      </c>
      <c r="T425" t="str">
        <f t="shared" si="75"/>
        <v>Sands - clean sand to silty sand</v>
      </c>
    </row>
    <row r="426" spans="2:20" x14ac:dyDescent="0.3">
      <c r="B426" s="1">
        <v>8.32</v>
      </c>
      <c r="C426" s="1">
        <v>6.056</v>
      </c>
      <c r="D426" s="1">
        <v>47.149000000000001</v>
      </c>
      <c r="E426" s="1">
        <v>79.484999999999999</v>
      </c>
      <c r="I426">
        <f t="shared" si="66"/>
        <v>158.08000000000001</v>
      </c>
      <c r="J426">
        <f t="shared" si="65"/>
        <v>71.809200000000004</v>
      </c>
      <c r="K426">
        <f t="shared" si="67"/>
        <v>86.270800000000008</v>
      </c>
      <c r="L426">
        <f t="shared" si="68"/>
        <v>6083.0249000000003</v>
      </c>
      <c r="M426">
        <f t="shared" si="69"/>
        <v>0.79577111341575502</v>
      </c>
      <c r="N426">
        <v>1</v>
      </c>
      <c r="O426">
        <f t="shared" si="70"/>
        <v>68.678450877933201</v>
      </c>
      <c r="P426">
        <f t="shared" si="71"/>
        <v>1.9807678895667005</v>
      </c>
      <c r="Q426">
        <f t="shared" si="72"/>
        <v>8.5205104949509463E-6</v>
      </c>
      <c r="R426">
        <f t="shared" si="73"/>
        <v>1.7041020989901893E-7</v>
      </c>
      <c r="S426">
        <f t="shared" si="74"/>
        <v>2347.2771979861454</v>
      </c>
      <c r="T426" t="str">
        <f t="shared" si="75"/>
        <v>Sands - clean sand to silty sand</v>
      </c>
    </row>
    <row r="427" spans="2:20" x14ac:dyDescent="0.3">
      <c r="B427" s="1">
        <v>8.34</v>
      </c>
      <c r="C427" s="1">
        <v>6.056</v>
      </c>
      <c r="D427" s="1">
        <v>51.83</v>
      </c>
      <c r="E427" s="1">
        <v>78.875</v>
      </c>
      <c r="I427">
        <f t="shared" si="66"/>
        <v>158.46</v>
      </c>
      <c r="J427">
        <f t="shared" si="65"/>
        <v>72.005400000000009</v>
      </c>
      <c r="K427">
        <f t="shared" si="67"/>
        <v>86.454599999999999</v>
      </c>
      <c r="L427">
        <f t="shared" si="68"/>
        <v>6082.8175000000001</v>
      </c>
      <c r="M427">
        <f t="shared" si="69"/>
        <v>0.8748628015780614</v>
      </c>
      <c r="N427">
        <v>1</v>
      </c>
      <c r="O427">
        <f t="shared" si="70"/>
        <v>68.52564814364996</v>
      </c>
      <c r="P427">
        <f t="shared" si="71"/>
        <v>2.0051285172980351</v>
      </c>
      <c r="Q427">
        <f t="shared" si="72"/>
        <v>7.1847110626283076E-6</v>
      </c>
      <c r="R427">
        <f t="shared" si="73"/>
        <v>1.4369422125256616E-7</v>
      </c>
      <c r="S427">
        <f t="shared" si="74"/>
        <v>2783.688839490173</v>
      </c>
      <c r="T427" t="str">
        <f t="shared" si="75"/>
        <v>Sands - clean sand to silty sand</v>
      </c>
    </row>
    <row r="428" spans="2:20" x14ac:dyDescent="0.3">
      <c r="B428" s="1">
        <v>8.36</v>
      </c>
      <c r="C428" s="1">
        <v>6.0129999999999999</v>
      </c>
      <c r="D428" s="1">
        <v>54.488999999999997</v>
      </c>
      <c r="E428" s="1">
        <v>77.655000000000001</v>
      </c>
      <c r="I428">
        <f t="shared" si="66"/>
        <v>158.83999999999997</v>
      </c>
      <c r="J428">
        <f t="shared" si="65"/>
        <v>72.201599999999999</v>
      </c>
      <c r="K428">
        <f t="shared" si="67"/>
        <v>86.638399999999976</v>
      </c>
      <c r="L428">
        <f t="shared" si="68"/>
        <v>6039.4026999999996</v>
      </c>
      <c r="M428">
        <f t="shared" si="69"/>
        <v>0.92659500084915347</v>
      </c>
      <c r="N428">
        <v>1</v>
      </c>
      <c r="O428">
        <f t="shared" si="70"/>
        <v>67.874784160372315</v>
      </c>
      <c r="P428">
        <f t="shared" si="71"/>
        <v>2.0230439750367712</v>
      </c>
      <c r="Q428">
        <f t="shared" si="72"/>
        <v>6.3379136204744585E-6</v>
      </c>
      <c r="R428">
        <f t="shared" si="73"/>
        <v>1.2675827240948917E-7</v>
      </c>
      <c r="S428">
        <f t="shared" si="74"/>
        <v>3155.6125876172468</v>
      </c>
      <c r="T428" t="str">
        <f t="shared" si="75"/>
        <v>Sands - clean sand to silty sand</v>
      </c>
    </row>
    <row r="429" spans="2:20" x14ac:dyDescent="0.3">
      <c r="B429" s="1">
        <v>8.3800000000000008</v>
      </c>
      <c r="C429" s="1">
        <v>5.5449999999999999</v>
      </c>
      <c r="D429" s="1">
        <v>58.957999999999998</v>
      </c>
      <c r="E429" s="1">
        <v>74.599999999999994</v>
      </c>
      <c r="I429">
        <f t="shared" si="66"/>
        <v>159.22000000000003</v>
      </c>
      <c r="J429">
        <f t="shared" si="65"/>
        <v>72.397800000000018</v>
      </c>
      <c r="K429">
        <f t="shared" si="67"/>
        <v>86.822200000000009</v>
      </c>
      <c r="L429">
        <f t="shared" si="68"/>
        <v>5570.3639999999996</v>
      </c>
      <c r="M429">
        <f t="shared" si="69"/>
        <v>1.089566272862079</v>
      </c>
      <c r="N429">
        <v>1</v>
      </c>
      <c r="O429">
        <f t="shared" si="70"/>
        <v>62.324428544773099</v>
      </c>
      <c r="P429">
        <f t="shared" si="71"/>
        <v>2.0946256320376895</v>
      </c>
      <c r="Q429">
        <f t="shared" si="72"/>
        <v>3.8400606051476709E-6</v>
      </c>
      <c r="R429">
        <f t="shared" si="73"/>
        <v>7.6801212102953416E-8</v>
      </c>
      <c r="S429">
        <f t="shared" si="74"/>
        <v>5208.2511336382659</v>
      </c>
      <c r="T429" t="str">
        <f t="shared" si="75"/>
        <v>Sand mixtures - silty sand to sandy silt</v>
      </c>
    </row>
    <row r="430" spans="2:20" x14ac:dyDescent="0.3">
      <c r="B430" s="1">
        <v>8.4</v>
      </c>
      <c r="C430" s="1">
        <v>5.8639999999999999</v>
      </c>
      <c r="D430" s="1">
        <v>56.936</v>
      </c>
      <c r="E430" s="1">
        <v>77.045000000000002</v>
      </c>
      <c r="I430">
        <f t="shared" si="66"/>
        <v>159.6</v>
      </c>
      <c r="J430">
        <f t="shared" si="65"/>
        <v>72.594000000000008</v>
      </c>
      <c r="K430">
        <f t="shared" si="67"/>
        <v>87.005999999999986</v>
      </c>
      <c r="L430">
        <f t="shared" si="68"/>
        <v>5890.1953000000003</v>
      </c>
      <c r="M430">
        <f t="shared" si="69"/>
        <v>0.99354424836107347</v>
      </c>
      <c r="N430">
        <v>1</v>
      </c>
      <c r="O430">
        <f t="shared" si="70"/>
        <v>65.864369123968473</v>
      </c>
      <c r="P430">
        <f t="shared" si="71"/>
        <v>2.0514628351552151</v>
      </c>
      <c r="Q430">
        <f t="shared" si="72"/>
        <v>5.1946104054121922E-6</v>
      </c>
      <c r="R430">
        <f t="shared" si="73"/>
        <v>1.0389220810824385E-7</v>
      </c>
      <c r="S430">
        <f t="shared" si="74"/>
        <v>3850.1443687022761</v>
      </c>
      <c r="T430" t="str">
        <f t="shared" si="75"/>
        <v>Sand mixtures - silty sand to sandy silt</v>
      </c>
    </row>
    <row r="431" spans="2:20" x14ac:dyDescent="0.3">
      <c r="B431" s="1">
        <v>8.42</v>
      </c>
      <c r="C431" s="1">
        <v>5.8520000000000003</v>
      </c>
      <c r="D431" s="1">
        <v>58.847000000000001</v>
      </c>
      <c r="E431" s="1">
        <v>76.430000000000007</v>
      </c>
      <c r="I431">
        <f t="shared" si="66"/>
        <v>159.97999999999999</v>
      </c>
      <c r="J431">
        <f t="shared" si="65"/>
        <v>72.790199999999999</v>
      </c>
      <c r="K431">
        <f t="shared" si="67"/>
        <v>87.189799999999991</v>
      </c>
      <c r="L431">
        <f t="shared" si="68"/>
        <v>5877.9862000000003</v>
      </c>
      <c r="M431">
        <f t="shared" si="69"/>
        <v>1.0291524342873219</v>
      </c>
      <c r="N431">
        <v>1</v>
      </c>
      <c r="O431">
        <f t="shared" si="70"/>
        <v>65.581136784348644</v>
      </c>
      <c r="P431">
        <f t="shared" si="71"/>
        <v>2.062073251969688</v>
      </c>
      <c r="Q431">
        <f t="shared" si="72"/>
        <v>4.8227784762110189E-6</v>
      </c>
      <c r="R431">
        <f t="shared" si="73"/>
        <v>9.6455569524220378E-8</v>
      </c>
      <c r="S431">
        <f t="shared" si="74"/>
        <v>4146.9870736656467</v>
      </c>
      <c r="T431" t="str">
        <f t="shared" si="75"/>
        <v>Sand mixtures - silty sand to sandy silt</v>
      </c>
    </row>
    <row r="432" spans="2:20" x14ac:dyDescent="0.3">
      <c r="B432" s="1">
        <v>8.44</v>
      </c>
      <c r="C432" s="1">
        <v>5.8630000000000004</v>
      </c>
      <c r="D432" s="1">
        <v>60.124000000000002</v>
      </c>
      <c r="E432" s="1">
        <v>77.045000000000002</v>
      </c>
      <c r="I432">
        <f t="shared" si="66"/>
        <v>160.35999999999999</v>
      </c>
      <c r="J432">
        <f t="shared" si="65"/>
        <v>72.986400000000003</v>
      </c>
      <c r="K432">
        <f t="shared" si="67"/>
        <v>87.373599999999982</v>
      </c>
      <c r="L432">
        <f t="shared" si="68"/>
        <v>5889.1953000000003</v>
      </c>
      <c r="M432">
        <f t="shared" si="69"/>
        <v>1.0494977923348572</v>
      </c>
      <c r="N432">
        <v>1</v>
      </c>
      <c r="O432">
        <f t="shared" si="70"/>
        <v>65.567119816512104</v>
      </c>
      <c r="P432">
        <f t="shared" si="71"/>
        <v>2.0672401858332154</v>
      </c>
      <c r="Q432">
        <f t="shared" si="72"/>
        <v>4.6514658312912613E-6</v>
      </c>
      <c r="R432">
        <f t="shared" si="73"/>
        <v>9.3029316625825224E-8</v>
      </c>
      <c r="S432">
        <f t="shared" si="74"/>
        <v>4299.7198572235748</v>
      </c>
      <c r="T432" t="str">
        <f t="shared" si="75"/>
        <v>Sand mixtures - silty sand to sandy silt</v>
      </c>
    </row>
    <row r="433" spans="2:20" x14ac:dyDescent="0.3">
      <c r="B433" s="1">
        <v>8.4600000000000009</v>
      </c>
      <c r="C433" s="1">
        <v>5.8739999999999997</v>
      </c>
      <c r="D433" s="1">
        <v>60.442999999999998</v>
      </c>
      <c r="E433" s="1">
        <v>77.045000000000002</v>
      </c>
      <c r="I433">
        <f t="shared" si="66"/>
        <v>160.74</v>
      </c>
      <c r="J433">
        <f t="shared" si="65"/>
        <v>73.182600000000008</v>
      </c>
      <c r="K433">
        <f t="shared" si="67"/>
        <v>87.557400000000001</v>
      </c>
      <c r="L433">
        <f t="shared" si="68"/>
        <v>5900.1953000000003</v>
      </c>
      <c r="M433">
        <f t="shared" si="69"/>
        <v>1.0531138730185772</v>
      </c>
      <c r="N433">
        <v>1</v>
      </c>
      <c r="O433">
        <f t="shared" si="70"/>
        <v>65.550773549694256</v>
      </c>
      <c r="P433">
        <f t="shared" si="71"/>
        <v>2.0682238411658456</v>
      </c>
      <c r="Q433">
        <f t="shared" si="72"/>
        <v>4.6195484126604556E-6</v>
      </c>
      <c r="R433">
        <f t="shared" si="73"/>
        <v>9.2390968253209117E-8</v>
      </c>
      <c r="S433">
        <f t="shared" si="74"/>
        <v>4329.4275139941119</v>
      </c>
      <c r="T433" t="str">
        <f t="shared" si="75"/>
        <v>Sand mixtures - silty sand to sandy silt</v>
      </c>
    </row>
    <row r="434" spans="2:20" x14ac:dyDescent="0.3">
      <c r="B434" s="1">
        <v>8.48</v>
      </c>
      <c r="C434" s="1">
        <v>5.9059999999999997</v>
      </c>
      <c r="D434" s="1">
        <v>59.911000000000001</v>
      </c>
      <c r="E434" s="1">
        <v>77.655000000000001</v>
      </c>
      <c r="I434">
        <f t="shared" si="66"/>
        <v>161.12</v>
      </c>
      <c r="J434">
        <f t="shared" si="65"/>
        <v>73.378800000000012</v>
      </c>
      <c r="K434">
        <f t="shared" si="67"/>
        <v>87.741199999999992</v>
      </c>
      <c r="L434">
        <f t="shared" si="68"/>
        <v>5932.4026999999996</v>
      </c>
      <c r="M434">
        <f t="shared" si="69"/>
        <v>1.0380881186083641</v>
      </c>
      <c r="N434">
        <v>1</v>
      </c>
      <c r="O434">
        <f t="shared" si="70"/>
        <v>65.77619977843932</v>
      </c>
      <c r="P434">
        <f t="shared" si="71"/>
        <v>2.0632866519698525</v>
      </c>
      <c r="Q434">
        <f t="shared" si="72"/>
        <v>4.7819890576697241E-6</v>
      </c>
      <c r="R434">
        <f t="shared" si="73"/>
        <v>9.5639781153394478E-8</v>
      </c>
      <c r="S434">
        <f t="shared" si="74"/>
        <v>4182.3600511846535</v>
      </c>
      <c r="T434" t="str">
        <f t="shared" si="75"/>
        <v>Sand mixtures - silty sand to sandy silt</v>
      </c>
    </row>
    <row r="435" spans="2:20" x14ac:dyDescent="0.3">
      <c r="B435" s="1">
        <v>8.5</v>
      </c>
      <c r="C435" s="1">
        <v>5.9039999999999999</v>
      </c>
      <c r="D435" s="1">
        <v>59.906999999999996</v>
      </c>
      <c r="E435" s="1">
        <v>78.265000000000001</v>
      </c>
      <c r="I435">
        <f t="shared" si="66"/>
        <v>161.5</v>
      </c>
      <c r="J435">
        <f t="shared" si="65"/>
        <v>73.575000000000003</v>
      </c>
      <c r="K435">
        <f t="shared" si="67"/>
        <v>87.924999999999997</v>
      </c>
      <c r="L435">
        <f t="shared" si="68"/>
        <v>5930.6100999999999</v>
      </c>
      <c r="M435">
        <f t="shared" si="69"/>
        <v>1.0384097193776904</v>
      </c>
      <c r="N435">
        <v>1</v>
      </c>
      <c r="O435">
        <f t="shared" si="70"/>
        <v>65.613990332669886</v>
      </c>
      <c r="P435">
        <f t="shared" si="71"/>
        <v>2.0642258615504114</v>
      </c>
      <c r="Q435">
        <f t="shared" si="72"/>
        <v>4.7506537799671662E-6</v>
      </c>
      <c r="R435">
        <f t="shared" si="73"/>
        <v>9.5013075599343321E-8</v>
      </c>
      <c r="S435">
        <f t="shared" si="74"/>
        <v>4209.9468675947646</v>
      </c>
      <c r="T435" t="str">
        <f t="shared" si="75"/>
        <v>Sand mixtures - silty sand to sandy silt</v>
      </c>
    </row>
    <row r="436" spans="2:20" x14ac:dyDescent="0.3">
      <c r="B436" s="1">
        <v>8.52</v>
      </c>
      <c r="C436" s="1">
        <v>5.851</v>
      </c>
      <c r="D436" s="1">
        <v>59.588000000000001</v>
      </c>
      <c r="E436" s="1">
        <v>78.265000000000001</v>
      </c>
      <c r="I436">
        <f t="shared" si="66"/>
        <v>161.88</v>
      </c>
      <c r="J436">
        <f t="shared" si="65"/>
        <v>73.771199999999993</v>
      </c>
      <c r="K436">
        <f t="shared" si="67"/>
        <v>88.108800000000002</v>
      </c>
      <c r="L436">
        <f t="shared" si="68"/>
        <v>5877.6100999999999</v>
      </c>
      <c r="M436">
        <f t="shared" si="69"/>
        <v>1.042526483187161</v>
      </c>
      <c r="N436">
        <v>1</v>
      </c>
      <c r="O436">
        <f t="shared" si="70"/>
        <v>64.871273924965493</v>
      </c>
      <c r="P436">
        <f t="shared" si="71"/>
        <v>2.0692147819427409</v>
      </c>
      <c r="Q436">
        <f t="shared" si="72"/>
        <v>4.5876160439174796E-6</v>
      </c>
      <c r="R436">
        <f t="shared" si="73"/>
        <v>9.1752320878349591E-8</v>
      </c>
      <c r="S436">
        <f t="shared" si="74"/>
        <v>4359.5627464327863</v>
      </c>
      <c r="T436" t="str">
        <f t="shared" si="75"/>
        <v>Sand mixtures - silty sand to sandy silt</v>
      </c>
    </row>
    <row r="437" spans="2:20" x14ac:dyDescent="0.3">
      <c r="B437" s="1">
        <v>8.5399999999999991</v>
      </c>
      <c r="C437" s="1">
        <v>5.8079999999999998</v>
      </c>
      <c r="D437" s="1">
        <v>59.375</v>
      </c>
      <c r="E437" s="1">
        <v>78.875</v>
      </c>
      <c r="I437">
        <f t="shared" si="66"/>
        <v>162.26</v>
      </c>
      <c r="J437">
        <f t="shared" si="65"/>
        <v>73.967399999999998</v>
      </c>
      <c r="K437">
        <f t="shared" si="67"/>
        <v>88.292599999999993</v>
      </c>
      <c r="L437">
        <f t="shared" si="68"/>
        <v>5834.8175000000001</v>
      </c>
      <c r="M437">
        <f t="shared" si="69"/>
        <v>1.0467060051837289</v>
      </c>
      <c r="N437">
        <v>1</v>
      </c>
      <c r="O437">
        <f t="shared" si="70"/>
        <v>64.247258547148917</v>
      </c>
      <c r="P437">
        <f t="shared" si="71"/>
        <v>2.0736182516789419</v>
      </c>
      <c r="Q437">
        <f t="shared" si="72"/>
        <v>4.4483660228416723E-6</v>
      </c>
      <c r="R437">
        <f t="shared" si="73"/>
        <v>8.8967320456833444E-8</v>
      </c>
      <c r="S437">
        <f t="shared" si="74"/>
        <v>4496.0329022618844</v>
      </c>
      <c r="T437" t="str">
        <f t="shared" si="75"/>
        <v>Sand mixtures - silty sand to sandy silt</v>
      </c>
    </row>
    <row r="438" spans="2:20" x14ac:dyDescent="0.3">
      <c r="B438" s="1">
        <v>8.56</v>
      </c>
      <c r="C438" s="1">
        <v>5.7859999999999996</v>
      </c>
      <c r="D438" s="1">
        <v>58.838999999999999</v>
      </c>
      <c r="E438" s="1">
        <v>78.875</v>
      </c>
      <c r="I438">
        <f t="shared" si="66"/>
        <v>162.64000000000001</v>
      </c>
      <c r="J438">
        <f t="shared" si="65"/>
        <v>74.163600000000002</v>
      </c>
      <c r="K438">
        <f t="shared" si="67"/>
        <v>88.476400000000012</v>
      </c>
      <c r="L438">
        <f t="shared" si="68"/>
        <v>5812.8175000000001</v>
      </c>
      <c r="M438">
        <f t="shared" si="69"/>
        <v>1.0413655146232133</v>
      </c>
      <c r="N438">
        <v>1</v>
      </c>
      <c r="O438">
        <f t="shared" si="70"/>
        <v>63.860843117486688</v>
      </c>
      <c r="P438">
        <f t="shared" si="71"/>
        <v>2.074392763523186</v>
      </c>
      <c r="Q438">
        <f t="shared" si="72"/>
        <v>4.42431458055702E-6</v>
      </c>
      <c r="R438">
        <f t="shared" si="73"/>
        <v>8.8486291611140398E-8</v>
      </c>
      <c r="S438">
        <f t="shared" si="74"/>
        <v>4520.4742194172832</v>
      </c>
      <c r="T438" t="str">
        <f t="shared" si="75"/>
        <v>Sand mixtures - silty sand to sandy silt</v>
      </c>
    </row>
    <row r="439" spans="2:20" x14ac:dyDescent="0.3">
      <c r="B439" s="1">
        <v>8.58</v>
      </c>
      <c r="C439" s="1">
        <v>5.7220000000000004</v>
      </c>
      <c r="D439" s="1">
        <v>59.476999999999997</v>
      </c>
      <c r="E439" s="1">
        <v>78.875</v>
      </c>
      <c r="I439">
        <f t="shared" si="66"/>
        <v>163.02000000000001</v>
      </c>
      <c r="J439">
        <f t="shared" si="65"/>
        <v>74.359800000000007</v>
      </c>
      <c r="K439">
        <f t="shared" si="67"/>
        <v>88.660200000000003</v>
      </c>
      <c r="L439">
        <f t="shared" si="68"/>
        <v>5748.8175000000001</v>
      </c>
      <c r="M439">
        <f t="shared" si="69"/>
        <v>1.0647897636819095</v>
      </c>
      <c r="N439">
        <v>1</v>
      </c>
      <c r="O439">
        <f t="shared" si="70"/>
        <v>63.002311070807416</v>
      </c>
      <c r="P439">
        <f t="shared" si="71"/>
        <v>2.0848781555808191</v>
      </c>
      <c r="Q439">
        <f t="shared" si="72"/>
        <v>4.1112170618476027E-6</v>
      </c>
      <c r="R439">
        <f t="shared" si="73"/>
        <v>8.2224341236952056E-8</v>
      </c>
      <c r="S439">
        <f t="shared" si="74"/>
        <v>4864.7394917678939</v>
      </c>
      <c r="T439" t="str">
        <f t="shared" si="75"/>
        <v>Sand mixtures - silty sand to sandy silt</v>
      </c>
    </row>
    <row r="440" spans="2:20" x14ac:dyDescent="0.3">
      <c r="B440" s="1">
        <v>8.6</v>
      </c>
      <c r="C440" s="1">
        <v>5.6550000000000002</v>
      </c>
      <c r="D440" s="1">
        <v>59.895000000000003</v>
      </c>
      <c r="E440" s="1">
        <v>79.484999999999999</v>
      </c>
      <c r="I440">
        <f t="shared" si="66"/>
        <v>163.4</v>
      </c>
      <c r="J440">
        <f t="shared" si="65"/>
        <v>74.555999999999997</v>
      </c>
      <c r="K440">
        <f t="shared" si="67"/>
        <v>88.844000000000008</v>
      </c>
      <c r="L440">
        <f t="shared" si="68"/>
        <v>5682.0249000000003</v>
      </c>
      <c r="M440">
        <f t="shared" si="69"/>
        <v>1.0853247155826806</v>
      </c>
      <c r="N440">
        <v>1</v>
      </c>
      <c r="O440">
        <f t="shared" si="70"/>
        <v>62.115898653820182</v>
      </c>
      <c r="P440">
        <f t="shared" si="71"/>
        <v>2.0947742323260083</v>
      </c>
      <c r="Q440">
        <f t="shared" si="72"/>
        <v>3.8360683237041859E-6</v>
      </c>
      <c r="R440">
        <f t="shared" si="73"/>
        <v>7.6721366474083725E-8</v>
      </c>
      <c r="S440">
        <f t="shared" si="74"/>
        <v>5213.6714761867415</v>
      </c>
      <c r="T440" t="str">
        <f t="shared" si="75"/>
        <v>Sand mixtures - silty sand to sandy silt</v>
      </c>
    </row>
    <row r="441" spans="2:20" x14ac:dyDescent="0.3">
      <c r="B441" s="1">
        <v>8.6199999999999992</v>
      </c>
      <c r="C441" s="1">
        <v>5.6340000000000003</v>
      </c>
      <c r="D441" s="1">
        <v>60.427</v>
      </c>
      <c r="E441" s="1">
        <v>80.094999999999999</v>
      </c>
      <c r="I441">
        <f t="shared" si="66"/>
        <v>163.77999999999997</v>
      </c>
      <c r="J441">
        <f t="shared" si="65"/>
        <v>74.752200000000002</v>
      </c>
      <c r="K441">
        <f t="shared" si="67"/>
        <v>89.027799999999971</v>
      </c>
      <c r="L441">
        <f t="shared" si="68"/>
        <v>5661.2322999999997</v>
      </c>
      <c r="M441">
        <f t="shared" si="69"/>
        <v>1.0991818883085169</v>
      </c>
      <c r="N441">
        <v>1</v>
      </c>
      <c r="O441">
        <f t="shared" si="70"/>
        <v>61.749838814392824</v>
      </c>
      <c r="P441">
        <f t="shared" si="71"/>
        <v>2.100133439985338</v>
      </c>
      <c r="Q441">
        <f t="shared" si="72"/>
        <v>3.6948289896782534E-6</v>
      </c>
      <c r="R441">
        <f t="shared" si="73"/>
        <v>7.3896579793565063E-8</v>
      </c>
      <c r="S441">
        <f t="shared" si="74"/>
        <v>5412.9704123983302</v>
      </c>
      <c r="T441" t="str">
        <f t="shared" si="75"/>
        <v>Sand mixtures - silty sand to sandy silt</v>
      </c>
    </row>
    <row r="442" spans="2:20" x14ac:dyDescent="0.3">
      <c r="B442" s="1">
        <v>8.64</v>
      </c>
      <c r="C442" s="1">
        <v>5.601</v>
      </c>
      <c r="D442" s="1">
        <v>60.741999999999997</v>
      </c>
      <c r="E442" s="1">
        <v>80.704999999999998</v>
      </c>
      <c r="I442">
        <f t="shared" si="66"/>
        <v>164.16000000000003</v>
      </c>
      <c r="J442">
        <f t="shared" si="65"/>
        <v>74.948400000000007</v>
      </c>
      <c r="K442">
        <f t="shared" si="67"/>
        <v>89.211600000000018</v>
      </c>
      <c r="L442">
        <f t="shared" si="68"/>
        <v>5628.4396999999999</v>
      </c>
      <c r="M442">
        <f t="shared" si="69"/>
        <v>1.11161952416162</v>
      </c>
      <c r="N442">
        <v>1</v>
      </c>
      <c r="O442">
        <f t="shared" si="70"/>
        <v>61.25077568387966</v>
      </c>
      <c r="P442">
        <f t="shared" si="71"/>
        <v>2.1058866077296603</v>
      </c>
      <c r="Q442">
        <f t="shared" si="72"/>
        <v>3.5489894840735311E-6</v>
      </c>
      <c r="R442">
        <f t="shared" si="73"/>
        <v>7.0979789681470623E-8</v>
      </c>
      <c r="S442">
        <f t="shared" si="74"/>
        <v>5635.4069488659052</v>
      </c>
      <c r="T442" t="str">
        <f t="shared" si="75"/>
        <v>Sand mixtures - silty sand to sandy silt</v>
      </c>
    </row>
    <row r="443" spans="2:20" x14ac:dyDescent="0.3">
      <c r="B443" s="1">
        <v>8.66</v>
      </c>
      <c r="C443" s="1">
        <v>5.548</v>
      </c>
      <c r="D443" s="1">
        <v>60.529000000000003</v>
      </c>
      <c r="E443" s="1">
        <v>81.314999999999998</v>
      </c>
      <c r="I443">
        <f t="shared" si="66"/>
        <v>164.54</v>
      </c>
      <c r="J443">
        <f t="shared" si="65"/>
        <v>75.144600000000011</v>
      </c>
      <c r="K443">
        <f t="shared" si="67"/>
        <v>89.395399999999981</v>
      </c>
      <c r="L443">
        <f t="shared" si="68"/>
        <v>5575.6471000000001</v>
      </c>
      <c r="M443">
        <f t="shared" si="69"/>
        <v>1.11860657867962</v>
      </c>
      <c r="N443">
        <v>1</v>
      </c>
      <c r="O443">
        <f t="shared" si="70"/>
        <v>60.530039576980485</v>
      </c>
      <c r="P443">
        <f t="shared" si="71"/>
        <v>2.111630723883775</v>
      </c>
      <c r="Q443">
        <f t="shared" si="72"/>
        <v>3.4091224401867405E-6</v>
      </c>
      <c r="R443">
        <f t="shared" si="73"/>
        <v>6.8182448803734812E-8</v>
      </c>
      <c r="S443">
        <f t="shared" si="74"/>
        <v>5866.6124056560629</v>
      </c>
      <c r="T443" t="str">
        <f t="shared" si="75"/>
        <v>Sand mixtures - silty sand to sandy silt</v>
      </c>
    </row>
    <row r="444" spans="2:20" x14ac:dyDescent="0.3">
      <c r="B444" s="1">
        <v>8.68</v>
      </c>
      <c r="C444" s="1">
        <v>5.45</v>
      </c>
      <c r="D444" s="1">
        <v>59.887</v>
      </c>
      <c r="E444" s="1">
        <v>81.314999999999998</v>
      </c>
      <c r="I444">
        <f t="shared" si="66"/>
        <v>164.92</v>
      </c>
      <c r="J444">
        <f t="shared" si="65"/>
        <v>75.340800000000002</v>
      </c>
      <c r="K444">
        <f t="shared" si="67"/>
        <v>89.579199999999986</v>
      </c>
      <c r="L444">
        <f t="shared" si="68"/>
        <v>5477.6471000000001</v>
      </c>
      <c r="M444">
        <f t="shared" si="69"/>
        <v>1.1272365185104274</v>
      </c>
      <c r="N444">
        <v>1</v>
      </c>
      <c r="O444">
        <f t="shared" si="70"/>
        <v>59.307597076106966</v>
      </c>
      <c r="P444">
        <f t="shared" si="71"/>
        <v>2.1207208314430859</v>
      </c>
      <c r="Q444">
        <f t="shared" si="72"/>
        <v>3.1989589889662733E-6</v>
      </c>
      <c r="R444">
        <f t="shared" si="73"/>
        <v>6.3979179779325469E-8</v>
      </c>
      <c r="S444">
        <f t="shared" si="74"/>
        <v>6252.033886330908</v>
      </c>
      <c r="T444" t="str">
        <f t="shared" si="75"/>
        <v>Sand mixtures - silty sand to sandy silt</v>
      </c>
    </row>
    <row r="445" spans="2:20" x14ac:dyDescent="0.3">
      <c r="B445" s="1">
        <v>8.6999999999999993</v>
      </c>
      <c r="C445" s="1">
        <v>5.3869999999999996</v>
      </c>
      <c r="D445" s="1">
        <v>59.887</v>
      </c>
      <c r="E445" s="1">
        <v>81.924999999999997</v>
      </c>
      <c r="I445">
        <f t="shared" si="66"/>
        <v>165.29999999999998</v>
      </c>
      <c r="J445">
        <f t="shared" si="65"/>
        <v>75.536999999999992</v>
      </c>
      <c r="K445">
        <f t="shared" si="67"/>
        <v>89.762999999999991</v>
      </c>
      <c r="L445">
        <f t="shared" si="68"/>
        <v>5414.8545000000004</v>
      </c>
      <c r="M445">
        <f t="shared" si="69"/>
        <v>1.1408015670663101</v>
      </c>
      <c r="N445">
        <v>1</v>
      </c>
      <c r="O445">
        <f t="shared" si="70"/>
        <v>58.482386952307749</v>
      </c>
      <c r="P445">
        <f t="shared" si="71"/>
        <v>2.1287059935186732</v>
      </c>
      <c r="Q445">
        <f t="shared" si="72"/>
        <v>3.0250585142315717E-6</v>
      </c>
      <c r="R445">
        <f t="shared" si="73"/>
        <v>6.0501170284631434E-8</v>
      </c>
      <c r="S445">
        <f t="shared" si="74"/>
        <v>6611.4423591837267</v>
      </c>
      <c r="T445" t="str">
        <f t="shared" si="75"/>
        <v>Sand mixtures - silty sand to sandy silt</v>
      </c>
    </row>
    <row r="446" spans="2:20" x14ac:dyDescent="0.3">
      <c r="B446" s="1">
        <v>8.7200000000000006</v>
      </c>
      <c r="C446" s="1">
        <v>5.3209999999999997</v>
      </c>
      <c r="D446" s="1">
        <v>59.350999999999999</v>
      </c>
      <c r="E446" s="1">
        <v>82.534999999999997</v>
      </c>
      <c r="I446">
        <f t="shared" si="66"/>
        <v>165.68</v>
      </c>
      <c r="J446">
        <f t="shared" ref="J446:J509" si="76">(B446-$B$60)*$C$4</f>
        <v>75.733200000000011</v>
      </c>
      <c r="K446">
        <f t="shared" si="67"/>
        <v>89.946799999999996</v>
      </c>
      <c r="L446">
        <f t="shared" si="68"/>
        <v>5349.0618999999997</v>
      </c>
      <c r="M446">
        <f t="shared" si="69"/>
        <v>1.1450246411517548</v>
      </c>
      <c r="N446">
        <v>1</v>
      </c>
      <c r="O446">
        <f t="shared" si="70"/>
        <v>57.627196298256301</v>
      </c>
      <c r="P446">
        <f t="shared" si="71"/>
        <v>2.1347884561704729</v>
      </c>
      <c r="Q446">
        <f t="shared" si="72"/>
        <v>2.8989658091011472E-6</v>
      </c>
      <c r="R446">
        <f t="shared" si="73"/>
        <v>5.7979316182022947E-8</v>
      </c>
      <c r="S446">
        <f t="shared" si="74"/>
        <v>6899.0120329156953</v>
      </c>
      <c r="T446" t="str">
        <f t="shared" si="75"/>
        <v>Sand mixtures - silty sand to sandy silt</v>
      </c>
    </row>
    <row r="447" spans="2:20" x14ac:dyDescent="0.3">
      <c r="B447" s="1">
        <v>8.74</v>
      </c>
      <c r="C447" s="1">
        <v>5.3</v>
      </c>
      <c r="D447" s="1">
        <v>58.819000000000003</v>
      </c>
      <c r="E447" s="1">
        <v>83.15</v>
      </c>
      <c r="I447">
        <f t="shared" si="66"/>
        <v>166.06</v>
      </c>
      <c r="J447">
        <f t="shared" si="76"/>
        <v>75.929400000000001</v>
      </c>
      <c r="K447">
        <f t="shared" si="67"/>
        <v>90.130600000000001</v>
      </c>
      <c r="L447">
        <f t="shared" si="68"/>
        <v>5328.2709999999997</v>
      </c>
      <c r="M447">
        <f t="shared" si="69"/>
        <v>1.1394148747503736</v>
      </c>
      <c r="N447">
        <v>1</v>
      </c>
      <c r="O447">
        <f t="shared" si="70"/>
        <v>57.274787918864398</v>
      </c>
      <c r="P447">
        <f t="shared" si="71"/>
        <v>2.1356464237701394</v>
      </c>
      <c r="Q447">
        <f t="shared" si="72"/>
        <v>2.8816078046696604E-6</v>
      </c>
      <c r="R447">
        <f t="shared" si="73"/>
        <v>5.763215609339321E-8</v>
      </c>
      <c r="S447">
        <f t="shared" si="74"/>
        <v>6940.5697637235353</v>
      </c>
      <c r="T447" t="str">
        <f t="shared" si="75"/>
        <v>Sand mixtures - silty sand to sandy silt</v>
      </c>
    </row>
    <row r="448" spans="2:20" x14ac:dyDescent="0.3">
      <c r="B448" s="1">
        <v>8.76</v>
      </c>
      <c r="C448" s="1">
        <v>5.2670000000000003</v>
      </c>
      <c r="D448" s="1">
        <v>58.709000000000003</v>
      </c>
      <c r="E448" s="1">
        <v>83.15</v>
      </c>
      <c r="I448">
        <f t="shared" si="66"/>
        <v>166.44</v>
      </c>
      <c r="J448">
        <f t="shared" si="76"/>
        <v>76.125600000000006</v>
      </c>
      <c r="K448">
        <f t="shared" si="67"/>
        <v>90.314399999999992</v>
      </c>
      <c r="L448">
        <f t="shared" si="68"/>
        <v>5295.2709999999997</v>
      </c>
      <c r="M448">
        <f t="shared" si="69"/>
        <v>1.1446857968219268</v>
      </c>
      <c r="N448">
        <v>1</v>
      </c>
      <c r="O448">
        <f t="shared" si="70"/>
        <v>56.788629498728895</v>
      </c>
      <c r="P448">
        <f t="shared" si="71"/>
        <v>2.1398125208061796</v>
      </c>
      <c r="Q448">
        <f t="shared" si="72"/>
        <v>2.7987875719159655E-6</v>
      </c>
      <c r="R448">
        <f t="shared" si="73"/>
        <v>5.5975751438319309E-8</v>
      </c>
      <c r="S448">
        <f t="shared" si="74"/>
        <v>7145.9514114923004</v>
      </c>
      <c r="T448" t="str">
        <f t="shared" si="75"/>
        <v>Sand mixtures - silty sand to sandy silt</v>
      </c>
    </row>
    <row r="449" spans="2:20" x14ac:dyDescent="0.3">
      <c r="B449" s="1">
        <v>8.7799999999999994</v>
      </c>
      <c r="C449" s="1">
        <v>5.2560000000000002</v>
      </c>
      <c r="D449" s="1">
        <v>57.963999999999999</v>
      </c>
      <c r="E449" s="1">
        <v>84.37</v>
      </c>
      <c r="I449">
        <f t="shared" si="66"/>
        <v>166.82</v>
      </c>
      <c r="J449">
        <f t="shared" si="76"/>
        <v>76.321799999999996</v>
      </c>
      <c r="K449">
        <f t="shared" si="67"/>
        <v>90.498199999999997</v>
      </c>
      <c r="L449">
        <f t="shared" si="68"/>
        <v>5284.6858000000002</v>
      </c>
      <c r="M449">
        <f t="shared" si="69"/>
        <v>1.1325814756612023</v>
      </c>
      <c r="N449">
        <v>1</v>
      </c>
      <c r="O449">
        <f t="shared" si="70"/>
        <v>56.552128108625375</v>
      </c>
      <c r="P449">
        <f t="shared" si="71"/>
        <v>2.1385122339418032</v>
      </c>
      <c r="Q449">
        <f t="shared" si="72"/>
        <v>2.82437792743635E-6</v>
      </c>
      <c r="R449">
        <f t="shared" si="73"/>
        <v>5.6487558548727002E-8</v>
      </c>
      <c r="S449">
        <f t="shared" si="74"/>
        <v>7081.2053180693611</v>
      </c>
      <c r="T449" t="str">
        <f t="shared" si="75"/>
        <v>Sand mixtures - silty sand to sandy silt</v>
      </c>
    </row>
    <row r="450" spans="2:20" x14ac:dyDescent="0.3">
      <c r="B450" s="1">
        <v>8.8000000000000007</v>
      </c>
      <c r="C450" s="1">
        <v>5.2430000000000003</v>
      </c>
      <c r="D450" s="1">
        <v>56.999000000000002</v>
      </c>
      <c r="E450" s="1">
        <v>84.37</v>
      </c>
      <c r="I450">
        <f t="shared" si="66"/>
        <v>167.20000000000002</v>
      </c>
      <c r="J450">
        <f t="shared" si="76"/>
        <v>76.518000000000015</v>
      </c>
      <c r="K450">
        <f t="shared" si="67"/>
        <v>90.682000000000002</v>
      </c>
      <c r="L450">
        <f t="shared" si="68"/>
        <v>5271.6858000000002</v>
      </c>
      <c r="M450">
        <f t="shared" si="69"/>
        <v>1.1166452848198736</v>
      </c>
      <c r="N450">
        <v>1</v>
      </c>
      <c r="O450">
        <f t="shared" si="70"/>
        <v>56.28995611036369</v>
      </c>
      <c r="P450">
        <f t="shared" si="71"/>
        <v>2.1364753454811169</v>
      </c>
      <c r="Q450">
        <f t="shared" si="72"/>
        <v>2.8649361653119949E-6</v>
      </c>
      <c r="R450">
        <f t="shared" si="73"/>
        <v>5.7298723306239902E-8</v>
      </c>
      <c r="S450">
        <f t="shared" si="74"/>
        <v>6980.9583341351608</v>
      </c>
      <c r="T450" t="str">
        <f t="shared" si="75"/>
        <v>Sand mixtures - silty sand to sandy silt</v>
      </c>
    </row>
    <row r="451" spans="2:20" x14ac:dyDescent="0.3">
      <c r="B451" s="1">
        <v>8.82</v>
      </c>
      <c r="C451" s="1">
        <v>5.2530000000000001</v>
      </c>
      <c r="D451" s="1">
        <v>56.466999999999999</v>
      </c>
      <c r="E451" s="1">
        <v>85.59</v>
      </c>
      <c r="I451">
        <f t="shared" si="66"/>
        <v>167.58</v>
      </c>
      <c r="J451">
        <f t="shared" si="76"/>
        <v>76.714200000000005</v>
      </c>
      <c r="K451">
        <f t="shared" si="67"/>
        <v>90.865800000000007</v>
      </c>
      <c r="L451">
        <f t="shared" si="68"/>
        <v>5282.1005999999998</v>
      </c>
      <c r="M451">
        <f t="shared" si="69"/>
        <v>1.1040526457161988</v>
      </c>
      <c r="N451">
        <v>1</v>
      </c>
      <c r="O451">
        <f t="shared" si="70"/>
        <v>56.286530245702998</v>
      </c>
      <c r="P451">
        <f t="shared" si="71"/>
        <v>2.1335772664850903</v>
      </c>
      <c r="Q451">
        <f t="shared" si="72"/>
        <v>2.9236481779612426E-6</v>
      </c>
      <c r="R451">
        <f t="shared" si="73"/>
        <v>5.8472963559224852E-8</v>
      </c>
      <c r="S451">
        <f t="shared" si="74"/>
        <v>6840.768376565291</v>
      </c>
      <c r="T451" t="str">
        <f t="shared" si="75"/>
        <v>Sand mixtures - silty sand to sandy silt</v>
      </c>
    </row>
    <row r="452" spans="2:20" x14ac:dyDescent="0.3">
      <c r="B452" s="1">
        <v>8.84</v>
      </c>
      <c r="C452" s="1">
        <v>5.21</v>
      </c>
      <c r="D452" s="1">
        <v>55.612000000000002</v>
      </c>
      <c r="E452" s="1">
        <v>85.59</v>
      </c>
      <c r="I452">
        <f t="shared" si="66"/>
        <v>167.96</v>
      </c>
      <c r="J452">
        <f t="shared" si="76"/>
        <v>76.910399999999996</v>
      </c>
      <c r="K452">
        <f t="shared" si="67"/>
        <v>91.049600000000012</v>
      </c>
      <c r="L452">
        <f t="shared" si="68"/>
        <v>5239.1005999999998</v>
      </c>
      <c r="M452">
        <f t="shared" si="69"/>
        <v>1.0966369183295765</v>
      </c>
      <c r="N452">
        <v>1</v>
      </c>
      <c r="O452">
        <f t="shared" si="70"/>
        <v>55.696462148103883</v>
      </c>
      <c r="P452">
        <f t="shared" si="71"/>
        <v>2.1355394749275858</v>
      </c>
      <c r="Q452">
        <f t="shared" si="72"/>
        <v>2.8837658611423112E-6</v>
      </c>
      <c r="R452">
        <f t="shared" si="73"/>
        <v>5.7675317222846226E-8</v>
      </c>
      <c r="S452">
        <f t="shared" si="74"/>
        <v>6935.3758117094994</v>
      </c>
      <c r="T452" t="str">
        <f t="shared" si="75"/>
        <v>Sand mixtures - silty sand to sandy silt</v>
      </c>
    </row>
    <row r="453" spans="2:20" x14ac:dyDescent="0.3">
      <c r="B453" s="1">
        <v>8.86</v>
      </c>
      <c r="C453" s="1">
        <v>5.1779999999999999</v>
      </c>
      <c r="D453" s="1">
        <v>55.08</v>
      </c>
      <c r="E453" s="1">
        <v>85.59</v>
      </c>
      <c r="I453">
        <f t="shared" si="66"/>
        <v>168.33999999999997</v>
      </c>
      <c r="J453">
        <f t="shared" si="76"/>
        <v>77.1066</v>
      </c>
      <c r="K453">
        <f t="shared" si="67"/>
        <v>91.233399999999975</v>
      </c>
      <c r="L453">
        <f t="shared" si="68"/>
        <v>5207.1005999999998</v>
      </c>
      <c r="M453">
        <f t="shared" si="69"/>
        <v>1.0931259564107889</v>
      </c>
      <c r="N453">
        <v>1</v>
      </c>
      <c r="O453">
        <f t="shared" si="70"/>
        <v>55.229341447320841</v>
      </c>
      <c r="P453">
        <f t="shared" si="71"/>
        <v>2.1376734235592436</v>
      </c>
      <c r="Q453">
        <f t="shared" si="72"/>
        <v>2.8410101961976527E-6</v>
      </c>
      <c r="R453">
        <f t="shared" si="73"/>
        <v>5.6820203923953058E-8</v>
      </c>
      <c r="S453">
        <f t="shared" si="74"/>
        <v>7039.7494619229356</v>
      </c>
      <c r="T453" t="str">
        <f t="shared" si="75"/>
        <v>Sand mixtures - silty sand to sandy silt</v>
      </c>
    </row>
    <row r="454" spans="2:20" x14ac:dyDescent="0.3">
      <c r="B454" s="1">
        <v>8.8800000000000008</v>
      </c>
      <c r="C454" s="1">
        <v>5.1020000000000003</v>
      </c>
      <c r="D454" s="1">
        <v>54.65</v>
      </c>
      <c r="E454" s="1">
        <v>85.59</v>
      </c>
      <c r="I454">
        <f t="shared" si="66"/>
        <v>168.72000000000003</v>
      </c>
      <c r="J454">
        <f t="shared" si="76"/>
        <v>77.302800000000005</v>
      </c>
      <c r="K454">
        <f t="shared" si="67"/>
        <v>91.417200000000022</v>
      </c>
      <c r="L454">
        <f t="shared" si="68"/>
        <v>5131.1005999999998</v>
      </c>
      <c r="M454">
        <f t="shared" si="69"/>
        <v>1.1012859432829478</v>
      </c>
      <c r="N454">
        <v>1</v>
      </c>
      <c r="O454">
        <f t="shared" si="70"/>
        <v>54.282789234411013</v>
      </c>
      <c r="P454">
        <f t="shared" si="71"/>
        <v>2.1456442594636855</v>
      </c>
      <c r="Q454">
        <f t="shared" si="72"/>
        <v>2.6868378102258994E-6</v>
      </c>
      <c r="R454">
        <f t="shared" si="73"/>
        <v>5.3736756204517993E-8</v>
      </c>
      <c r="S454">
        <f t="shared" si="74"/>
        <v>7443.6945631334829</v>
      </c>
      <c r="T454" t="str">
        <f t="shared" si="75"/>
        <v>Sand mixtures - silty sand to sandy silt</v>
      </c>
    </row>
    <row r="455" spans="2:20" x14ac:dyDescent="0.3">
      <c r="B455" s="1">
        <v>8.9</v>
      </c>
      <c r="C455" s="1">
        <v>5.0060000000000002</v>
      </c>
      <c r="D455" s="1">
        <v>54.543999999999997</v>
      </c>
      <c r="E455" s="1">
        <v>85.59</v>
      </c>
      <c r="I455">
        <f t="shared" si="66"/>
        <v>169.1</v>
      </c>
      <c r="J455">
        <f t="shared" si="76"/>
        <v>77.499000000000009</v>
      </c>
      <c r="K455">
        <f t="shared" si="67"/>
        <v>91.600999999999985</v>
      </c>
      <c r="L455">
        <f t="shared" si="68"/>
        <v>5035.1005999999998</v>
      </c>
      <c r="M455">
        <f t="shared" si="69"/>
        <v>1.1209205358503245</v>
      </c>
      <c r="N455">
        <v>1</v>
      </c>
      <c r="O455">
        <f t="shared" si="70"/>
        <v>53.121697361382523</v>
      </c>
      <c r="P455">
        <f t="shared" si="71"/>
        <v>2.1577525877629125</v>
      </c>
      <c r="Q455">
        <f t="shared" si="72"/>
        <v>2.4684943254263979E-6</v>
      </c>
      <c r="R455">
        <f t="shared" si="73"/>
        <v>4.9369886508527957E-8</v>
      </c>
      <c r="S455">
        <f t="shared" si="74"/>
        <v>8102.1049122911309</v>
      </c>
      <c r="T455" t="str">
        <f t="shared" si="75"/>
        <v>Sand mixtures - silty sand to sandy silt</v>
      </c>
    </row>
    <row r="456" spans="2:20" x14ac:dyDescent="0.3">
      <c r="B456" s="1">
        <v>8.92</v>
      </c>
      <c r="C456" s="1">
        <v>4.8879999999999999</v>
      </c>
      <c r="D456" s="1">
        <v>54.859000000000002</v>
      </c>
      <c r="E456" s="1">
        <v>85.59</v>
      </c>
      <c r="I456">
        <f t="shared" si="66"/>
        <v>169.48</v>
      </c>
      <c r="J456">
        <f t="shared" si="76"/>
        <v>77.6952</v>
      </c>
      <c r="K456">
        <f t="shared" si="67"/>
        <v>91.78479999999999</v>
      </c>
      <c r="L456">
        <f t="shared" si="68"/>
        <v>4917.1005999999998</v>
      </c>
      <c r="M456">
        <f t="shared" si="69"/>
        <v>1.1555051387214894</v>
      </c>
      <c r="N456">
        <v>1</v>
      </c>
      <c r="O456">
        <f t="shared" si="70"/>
        <v>51.725564581499341</v>
      </c>
      <c r="P456">
        <f t="shared" si="71"/>
        <v>2.174873555952781</v>
      </c>
      <c r="Q456">
        <f t="shared" si="72"/>
        <v>2.1896988480784378E-6</v>
      </c>
      <c r="R456">
        <f t="shared" si="73"/>
        <v>4.3793976961568756E-8</v>
      </c>
      <c r="S456">
        <f t="shared" si="74"/>
        <v>9133.6760840655897</v>
      </c>
      <c r="T456" t="str">
        <f t="shared" si="75"/>
        <v>Sand mixtures - silty sand to sandy silt</v>
      </c>
    </row>
    <row r="457" spans="2:20" x14ac:dyDescent="0.3">
      <c r="B457" s="1">
        <v>8.94</v>
      </c>
      <c r="C457" s="1">
        <v>4.8769999999999998</v>
      </c>
      <c r="D457" s="1">
        <v>54.54</v>
      </c>
      <c r="E457" s="1">
        <v>86.2</v>
      </c>
      <c r="I457">
        <f t="shared" si="66"/>
        <v>169.85999999999999</v>
      </c>
      <c r="J457">
        <f t="shared" si="76"/>
        <v>77.891400000000004</v>
      </c>
      <c r="K457">
        <f t="shared" si="67"/>
        <v>91.968599999999981</v>
      </c>
      <c r="L457">
        <f t="shared" si="68"/>
        <v>4906.308</v>
      </c>
      <c r="M457">
        <f t="shared" si="69"/>
        <v>1.1514958044509302</v>
      </c>
      <c r="N457">
        <v>1</v>
      </c>
      <c r="O457">
        <f t="shared" si="70"/>
        <v>51.500707850288045</v>
      </c>
      <c r="P457">
        <f t="shared" si="71"/>
        <v>2.1755123683548385</v>
      </c>
      <c r="Q457">
        <f t="shared" si="72"/>
        <v>2.1799292574002144E-6</v>
      </c>
      <c r="R457">
        <f t="shared" si="73"/>
        <v>4.3598585148004286E-8</v>
      </c>
      <c r="S457">
        <f t="shared" si="74"/>
        <v>9174.6096494213853</v>
      </c>
      <c r="T457" t="str">
        <f t="shared" si="75"/>
        <v>Sand mixtures - silty sand to sandy silt</v>
      </c>
    </row>
    <row r="458" spans="2:20" x14ac:dyDescent="0.3">
      <c r="B458" s="1">
        <v>8.9600000000000009</v>
      </c>
      <c r="C458" s="1">
        <v>4.9390000000000001</v>
      </c>
      <c r="D458" s="1">
        <v>54.536000000000001</v>
      </c>
      <c r="E458" s="1">
        <v>87.42</v>
      </c>
      <c r="I458">
        <f t="shared" si="66"/>
        <v>170.24</v>
      </c>
      <c r="J458">
        <f t="shared" si="76"/>
        <v>78.087600000000009</v>
      </c>
      <c r="K458">
        <f t="shared" si="67"/>
        <v>92.1524</v>
      </c>
      <c r="L458">
        <f t="shared" si="68"/>
        <v>4968.7227999999996</v>
      </c>
      <c r="M458">
        <f t="shared" si="69"/>
        <v>1.1365259035626845</v>
      </c>
      <c r="N458">
        <v>1</v>
      </c>
      <c r="O458">
        <f t="shared" si="70"/>
        <v>52.071164722785298</v>
      </c>
      <c r="P458">
        <f t="shared" si="71"/>
        <v>2.1682997268003095</v>
      </c>
      <c r="Q458">
        <f t="shared" si="72"/>
        <v>2.2928140298226175E-6</v>
      </c>
      <c r="R458">
        <f t="shared" si="73"/>
        <v>4.5856280596452352E-8</v>
      </c>
      <c r="S458">
        <f t="shared" si="74"/>
        <v>8722.9054514932868</v>
      </c>
      <c r="T458" t="str">
        <f t="shared" si="75"/>
        <v>Sand mixtures - silty sand to sandy silt</v>
      </c>
    </row>
    <row r="459" spans="2:20" x14ac:dyDescent="0.3">
      <c r="B459" s="1">
        <v>8.98</v>
      </c>
      <c r="C459" s="1">
        <v>5.0880000000000001</v>
      </c>
      <c r="D459" s="1">
        <v>53.898000000000003</v>
      </c>
      <c r="E459" s="1">
        <v>88.64</v>
      </c>
      <c r="I459">
        <f t="shared" ref="I459:I522" si="77">B459*$D$4</f>
        <v>170.62</v>
      </c>
      <c r="J459">
        <f t="shared" si="76"/>
        <v>78.283800000000014</v>
      </c>
      <c r="K459">
        <f t="shared" si="67"/>
        <v>92.336199999999991</v>
      </c>
      <c r="L459">
        <f t="shared" si="68"/>
        <v>5118.1376</v>
      </c>
      <c r="M459">
        <f t="shared" si="69"/>
        <v>1.0893948108441291</v>
      </c>
      <c r="N459">
        <v>1</v>
      </c>
      <c r="O459">
        <f t="shared" si="70"/>
        <v>53.581559561688707</v>
      </c>
      <c r="P459">
        <f t="shared" si="71"/>
        <v>2.1474502171521288</v>
      </c>
      <c r="Q459">
        <f t="shared" si="72"/>
        <v>2.6530860730376136E-6</v>
      </c>
      <c r="R459">
        <f t="shared" si="73"/>
        <v>5.3061721460752276E-8</v>
      </c>
      <c r="S459">
        <f t="shared" si="74"/>
        <v>7538.3909339591391</v>
      </c>
      <c r="T459" t="str">
        <f t="shared" si="75"/>
        <v>Sand mixtures - silty sand to sandy silt</v>
      </c>
    </row>
    <row r="460" spans="2:20" x14ac:dyDescent="0.3">
      <c r="B460" s="1">
        <v>9</v>
      </c>
      <c r="C460" s="1">
        <v>5.2880000000000003</v>
      </c>
      <c r="D460" s="1">
        <v>53.357999999999997</v>
      </c>
      <c r="E460" s="1">
        <v>89.864999999999995</v>
      </c>
      <c r="I460">
        <f t="shared" si="77"/>
        <v>171</v>
      </c>
      <c r="J460">
        <f t="shared" si="76"/>
        <v>78.48</v>
      </c>
      <c r="K460">
        <f t="shared" ref="K460:K523" si="78">I460-J460</f>
        <v>92.52</v>
      </c>
      <c r="L460">
        <f t="shared" ref="L460:L523" si="79">(C460*1000)+(E460*(1-$E$4))</f>
        <v>5318.5541000000003</v>
      </c>
      <c r="M460">
        <f t="shared" ref="M460:M523" si="80">D460*100/(L460-I460)</f>
        <v>1.0365699701922508</v>
      </c>
      <c r="N460">
        <v>1</v>
      </c>
      <c r="O460">
        <f t="shared" ref="O460:O523" si="81">(L460-I460)/K460</f>
        <v>55.637203847816693</v>
      </c>
      <c r="P460">
        <f t="shared" ref="P460:P523" si="82">(((3.47-LOG(O460))^2)+(1.22+LOG(M460))^2)^0.5</f>
        <v>2.1215722520997762</v>
      </c>
      <c r="Q460">
        <f t="shared" ref="Q460:Q523" si="83">IF(AND(P460&gt;1,P460&lt;=3.27),10^(0.952-3.04*P460),IF(AND(P460&gt;3.27,P460&lt;4),10^(-4.52-1.37*P460),0))</f>
        <v>3.1799504555486376E-6</v>
      </c>
      <c r="R460">
        <f t="shared" ref="R460:R523" si="84">Q460*0.02</f>
        <v>6.3599009110972756E-8</v>
      </c>
      <c r="S460">
        <f t="shared" ref="S460:S523" si="85">0.02/Q460</f>
        <v>6289.406165150267</v>
      </c>
      <c r="T460" t="str">
        <f t="shared" ref="T460:T523" si="86">IF(P460&gt;3.6,"Clay",IF(AND(2.95&lt;P460,P460&lt;3.6),"Silty clay to clay",IF(AND(2.6&lt;P460,P460&lt;2.95),"Silt mixtures - Clayey silt to silty clay",IF(AND(2.05&lt;P460,P460&lt;2.6),"Sand mixtures - silty sand to sandy silt",IF(AND(1.31&lt;P460,P460&lt;2.05),"Sands - clean sand to silty sand","Gavelly sand to dense sand")))))</f>
        <v>Sand mixtures - silty sand to sandy silt</v>
      </c>
    </row>
    <row r="461" spans="2:20" x14ac:dyDescent="0.3">
      <c r="B461" s="1">
        <v>9.02</v>
      </c>
      <c r="C461" s="1">
        <v>5.3070000000000004</v>
      </c>
      <c r="D461" s="1">
        <v>52.881999999999998</v>
      </c>
      <c r="E461" s="1">
        <v>73.989999999999995</v>
      </c>
      <c r="I461">
        <f t="shared" si="77"/>
        <v>171.38</v>
      </c>
      <c r="J461">
        <f t="shared" si="76"/>
        <v>78.676199999999994</v>
      </c>
      <c r="K461">
        <f t="shared" si="78"/>
        <v>92.703800000000001</v>
      </c>
      <c r="L461">
        <f t="shared" si="79"/>
        <v>5332.1566000000003</v>
      </c>
      <c r="M461">
        <f t="shared" si="80"/>
        <v>1.0246907413120729</v>
      </c>
      <c r="N461">
        <v>1</v>
      </c>
      <c r="O461">
        <f t="shared" si="81"/>
        <v>55.669525952549954</v>
      </c>
      <c r="P461">
        <f t="shared" si="82"/>
        <v>2.1184554740992958</v>
      </c>
      <c r="Q461">
        <f t="shared" si="83"/>
        <v>3.2500897852905015E-6</v>
      </c>
      <c r="R461">
        <f t="shared" si="84"/>
        <v>6.5001795705810029E-8</v>
      </c>
      <c r="S461">
        <f t="shared" si="85"/>
        <v>6153.6761508920436</v>
      </c>
      <c r="T461" t="str">
        <f t="shared" si="86"/>
        <v>Sand mixtures - silty sand to sandy silt</v>
      </c>
    </row>
    <row r="462" spans="2:20" x14ac:dyDescent="0.3">
      <c r="B462" s="1">
        <v>9.0399999999999991</v>
      </c>
      <c r="C462" s="1">
        <v>5.3070000000000004</v>
      </c>
      <c r="D462" s="1">
        <v>51.073</v>
      </c>
      <c r="E462" s="1">
        <v>73.38</v>
      </c>
      <c r="I462">
        <f t="shared" si="77"/>
        <v>171.76</v>
      </c>
      <c r="J462">
        <f t="shared" si="76"/>
        <v>78.872399999999999</v>
      </c>
      <c r="K462">
        <f t="shared" si="78"/>
        <v>92.887599999999992</v>
      </c>
      <c r="L462">
        <f t="shared" si="79"/>
        <v>5331.9492</v>
      </c>
      <c r="M462">
        <f t="shared" si="80"/>
        <v>0.98975053085262854</v>
      </c>
      <c r="N462">
        <v>1</v>
      </c>
      <c r="O462">
        <f t="shared" si="81"/>
        <v>55.553046908306385</v>
      </c>
      <c r="P462">
        <f t="shared" si="82"/>
        <v>2.1104823428932615</v>
      </c>
      <c r="Q462">
        <f t="shared" si="83"/>
        <v>3.4366371270744478E-6</v>
      </c>
      <c r="R462">
        <f t="shared" si="84"/>
        <v>6.8732742541488961E-8</v>
      </c>
      <c r="S462">
        <f t="shared" si="85"/>
        <v>5819.6426507868373</v>
      </c>
      <c r="T462" t="str">
        <f t="shared" si="86"/>
        <v>Sand mixtures - silty sand to sandy silt</v>
      </c>
    </row>
    <row r="463" spans="2:20" x14ac:dyDescent="0.3">
      <c r="B463" s="1">
        <v>9.06</v>
      </c>
      <c r="C463" s="1">
        <v>5.2130000000000001</v>
      </c>
      <c r="D463" s="1">
        <v>50.439</v>
      </c>
      <c r="E463" s="1">
        <v>72.16</v>
      </c>
      <c r="I463">
        <f t="shared" si="77"/>
        <v>172.14000000000001</v>
      </c>
      <c r="J463">
        <f t="shared" si="76"/>
        <v>79.068600000000004</v>
      </c>
      <c r="K463">
        <f t="shared" si="78"/>
        <v>93.071400000000011</v>
      </c>
      <c r="L463">
        <f t="shared" si="79"/>
        <v>5237.5343999999996</v>
      </c>
      <c r="M463">
        <f t="shared" si="80"/>
        <v>0.99575661867514209</v>
      </c>
      <c r="N463">
        <v>1</v>
      </c>
      <c r="O463">
        <f t="shared" si="81"/>
        <v>54.424822233253167</v>
      </c>
      <c r="P463">
        <f t="shared" si="82"/>
        <v>2.1192822373860656</v>
      </c>
      <c r="Q463">
        <f t="shared" si="83"/>
        <v>3.2313351017674932E-6</v>
      </c>
      <c r="R463">
        <f t="shared" si="84"/>
        <v>6.4626702035349866E-8</v>
      </c>
      <c r="S463">
        <f t="shared" si="85"/>
        <v>6189.3921150611377</v>
      </c>
      <c r="T463" t="str">
        <f t="shared" si="86"/>
        <v>Sand mixtures - silty sand to sandy silt</v>
      </c>
    </row>
    <row r="464" spans="2:20" x14ac:dyDescent="0.3">
      <c r="B464" s="1">
        <v>9.08</v>
      </c>
      <c r="C464" s="1">
        <v>5.1909999999999998</v>
      </c>
      <c r="D464" s="1">
        <v>50.439</v>
      </c>
      <c r="E464" s="1">
        <v>71.55</v>
      </c>
      <c r="I464">
        <f t="shared" si="77"/>
        <v>172.52</v>
      </c>
      <c r="J464">
        <f t="shared" si="76"/>
        <v>79.264800000000008</v>
      </c>
      <c r="K464">
        <f t="shared" si="78"/>
        <v>93.255200000000002</v>
      </c>
      <c r="L464">
        <f t="shared" si="79"/>
        <v>5215.3270000000002</v>
      </c>
      <c r="M464">
        <f t="shared" si="80"/>
        <v>1.0002167443647951</v>
      </c>
      <c r="N464">
        <v>1</v>
      </c>
      <c r="O464">
        <f t="shared" si="81"/>
        <v>54.075343787799497</v>
      </c>
      <c r="P464">
        <f t="shared" si="82"/>
        <v>2.1226872432650299</v>
      </c>
      <c r="Q464">
        <f t="shared" si="83"/>
        <v>3.1552282411830249E-6</v>
      </c>
      <c r="R464">
        <f t="shared" si="84"/>
        <v>6.3104564823660504E-8</v>
      </c>
      <c r="S464">
        <f t="shared" si="85"/>
        <v>6338.6856579672276</v>
      </c>
      <c r="T464" t="str">
        <f t="shared" si="86"/>
        <v>Sand mixtures - silty sand to sandy silt</v>
      </c>
    </row>
    <row r="465" spans="2:20" x14ac:dyDescent="0.3">
      <c r="B465" s="1">
        <v>9.1</v>
      </c>
      <c r="C465" s="1">
        <v>5.2229999999999999</v>
      </c>
      <c r="D465" s="1">
        <v>50.652000000000001</v>
      </c>
      <c r="E465" s="1">
        <v>71.55</v>
      </c>
      <c r="I465">
        <f t="shared" si="77"/>
        <v>172.9</v>
      </c>
      <c r="J465">
        <f t="shared" si="76"/>
        <v>79.460999999999999</v>
      </c>
      <c r="K465">
        <f t="shared" si="78"/>
        <v>93.439000000000007</v>
      </c>
      <c r="L465">
        <f t="shared" si="79"/>
        <v>5247.3270000000002</v>
      </c>
      <c r="M465">
        <f t="shared" si="80"/>
        <v>0.99818166661969898</v>
      </c>
      <c r="N465">
        <v>1</v>
      </c>
      <c r="O465">
        <f t="shared" si="81"/>
        <v>54.307377005318983</v>
      </c>
      <c r="P465">
        <f t="shared" si="82"/>
        <v>2.1206571885103274</v>
      </c>
      <c r="Q465">
        <f t="shared" si="83"/>
        <v>3.2003844156023241E-6</v>
      </c>
      <c r="R465">
        <f t="shared" si="84"/>
        <v>6.4007688312046481E-8</v>
      </c>
      <c r="S465">
        <f t="shared" si="85"/>
        <v>6249.2492784607957</v>
      </c>
      <c r="T465" t="str">
        <f t="shared" si="86"/>
        <v>Sand mixtures - silty sand to sandy silt</v>
      </c>
    </row>
    <row r="466" spans="2:20" x14ac:dyDescent="0.3">
      <c r="B466" s="1">
        <v>9.1199999999999992</v>
      </c>
      <c r="C466" s="1">
        <v>5.3079999999999998</v>
      </c>
      <c r="D466" s="1">
        <v>50.970999999999997</v>
      </c>
      <c r="E466" s="1">
        <v>72.16</v>
      </c>
      <c r="I466">
        <f t="shared" si="77"/>
        <v>173.27999999999997</v>
      </c>
      <c r="J466">
        <f t="shared" si="76"/>
        <v>79.657200000000003</v>
      </c>
      <c r="K466">
        <f t="shared" si="78"/>
        <v>93.62279999999997</v>
      </c>
      <c r="L466">
        <f t="shared" si="79"/>
        <v>5332.5343999999996</v>
      </c>
      <c r="M466">
        <f t="shared" si="80"/>
        <v>0.98795283287445557</v>
      </c>
      <c r="N466">
        <v>1</v>
      </c>
      <c r="O466">
        <f t="shared" si="81"/>
        <v>55.106815861093679</v>
      </c>
      <c r="P466">
        <f t="shared" si="82"/>
        <v>2.1128925944302468</v>
      </c>
      <c r="Q466">
        <f t="shared" si="83"/>
        <v>3.3791425495796717E-6</v>
      </c>
      <c r="R466">
        <f t="shared" si="84"/>
        <v>6.7582850991593442E-8</v>
      </c>
      <c r="S466">
        <f t="shared" si="85"/>
        <v>5918.6612303431184</v>
      </c>
      <c r="T466" t="str">
        <f t="shared" si="86"/>
        <v>Sand mixtures - silty sand to sandy silt</v>
      </c>
    </row>
    <row r="467" spans="2:20" x14ac:dyDescent="0.3">
      <c r="B467" s="1">
        <v>9.14</v>
      </c>
      <c r="C467" s="1">
        <v>5.3719999999999999</v>
      </c>
      <c r="D467" s="1">
        <v>51.183999999999997</v>
      </c>
      <c r="E467" s="1">
        <v>72.16</v>
      </c>
      <c r="I467">
        <f t="shared" si="77"/>
        <v>173.66000000000003</v>
      </c>
      <c r="J467">
        <f t="shared" si="76"/>
        <v>79.853400000000008</v>
      </c>
      <c r="K467">
        <f t="shared" si="78"/>
        <v>93.806600000000017</v>
      </c>
      <c r="L467">
        <f t="shared" si="79"/>
        <v>5396.5343999999996</v>
      </c>
      <c r="M467">
        <f t="shared" si="80"/>
        <v>0.97999676193630081</v>
      </c>
      <c r="N467">
        <v>1</v>
      </c>
      <c r="O467">
        <f t="shared" si="81"/>
        <v>55.677046177987464</v>
      </c>
      <c r="P467">
        <f t="shared" si="82"/>
        <v>2.1072156376241433</v>
      </c>
      <c r="Q467">
        <f t="shared" si="83"/>
        <v>3.5161262594469418E-6</v>
      </c>
      <c r="R467">
        <f t="shared" si="84"/>
        <v>7.0322525188938836E-8</v>
      </c>
      <c r="S467">
        <f t="shared" si="85"/>
        <v>5688.0778801003116</v>
      </c>
      <c r="T467" t="str">
        <f t="shared" si="86"/>
        <v>Sand mixtures - silty sand to sandy silt</v>
      </c>
    </row>
    <row r="468" spans="2:20" x14ac:dyDescent="0.3">
      <c r="B468" s="1">
        <v>9.16</v>
      </c>
      <c r="C468" s="1">
        <v>5.4039999999999999</v>
      </c>
      <c r="D468" s="1">
        <v>51.609000000000002</v>
      </c>
      <c r="E468" s="1">
        <v>72.77</v>
      </c>
      <c r="I468">
        <f t="shared" si="77"/>
        <v>174.04</v>
      </c>
      <c r="J468">
        <f t="shared" si="76"/>
        <v>80.049600000000012</v>
      </c>
      <c r="K468">
        <f t="shared" si="78"/>
        <v>93.99039999999998</v>
      </c>
      <c r="L468">
        <f t="shared" si="79"/>
        <v>5428.7417999999998</v>
      </c>
      <c r="M468">
        <f t="shared" si="80"/>
        <v>0.98214897751191144</v>
      </c>
      <c r="N468">
        <v>1</v>
      </c>
      <c r="O468">
        <f t="shared" si="81"/>
        <v>55.90679260860685</v>
      </c>
      <c r="P468">
        <f t="shared" si="82"/>
        <v>2.1063006090831236</v>
      </c>
      <c r="Q468">
        <f t="shared" si="83"/>
        <v>3.5387195745946728E-6</v>
      </c>
      <c r="R468">
        <f t="shared" si="84"/>
        <v>7.0774391491893458E-8</v>
      </c>
      <c r="S468">
        <f t="shared" si="85"/>
        <v>5651.7617681787669</v>
      </c>
      <c r="T468" t="str">
        <f t="shared" si="86"/>
        <v>Sand mixtures - silty sand to sandy silt</v>
      </c>
    </row>
    <row r="469" spans="2:20" x14ac:dyDescent="0.3">
      <c r="B469" s="1">
        <v>9.18</v>
      </c>
      <c r="C469" s="1">
        <v>5.3710000000000004</v>
      </c>
      <c r="D469" s="1">
        <v>51.817999999999998</v>
      </c>
      <c r="E469" s="1">
        <v>72.16</v>
      </c>
      <c r="I469">
        <f t="shared" si="77"/>
        <v>174.42</v>
      </c>
      <c r="J469">
        <f t="shared" si="76"/>
        <v>80.245800000000003</v>
      </c>
      <c r="K469">
        <f t="shared" si="78"/>
        <v>94.174199999999985</v>
      </c>
      <c r="L469">
        <f t="shared" si="79"/>
        <v>5395.5343999999996</v>
      </c>
      <c r="M469">
        <f t="shared" si="80"/>
        <v>0.99247011327696644</v>
      </c>
      <c r="N469">
        <v>1</v>
      </c>
      <c r="O469">
        <f t="shared" si="81"/>
        <v>55.441027372677446</v>
      </c>
      <c r="P469">
        <f t="shared" si="82"/>
        <v>2.111885368276242</v>
      </c>
      <c r="Q469">
        <f t="shared" si="83"/>
        <v>3.4030511780211354E-6</v>
      </c>
      <c r="R469">
        <f t="shared" si="84"/>
        <v>6.8061023560422707E-8</v>
      </c>
      <c r="S469">
        <f t="shared" si="85"/>
        <v>5877.0788194933766</v>
      </c>
      <c r="T469" t="str">
        <f t="shared" si="86"/>
        <v>Sand mixtures - silty sand to sandy silt</v>
      </c>
    </row>
    <row r="470" spans="2:20" x14ac:dyDescent="0.3">
      <c r="B470" s="1">
        <v>9.1999999999999993</v>
      </c>
      <c r="C470" s="1">
        <v>5.2220000000000004</v>
      </c>
      <c r="D470" s="1">
        <v>53.732999999999997</v>
      </c>
      <c r="E470" s="1">
        <v>71.55</v>
      </c>
      <c r="I470">
        <f t="shared" si="77"/>
        <v>174.79999999999998</v>
      </c>
      <c r="J470">
        <f t="shared" si="76"/>
        <v>80.441999999999993</v>
      </c>
      <c r="K470">
        <f t="shared" si="78"/>
        <v>94.35799999999999</v>
      </c>
      <c r="L470">
        <f t="shared" si="79"/>
        <v>5246.3270000000002</v>
      </c>
      <c r="M470">
        <f t="shared" si="80"/>
        <v>1.0595033803428433</v>
      </c>
      <c r="N470">
        <v>1</v>
      </c>
      <c r="O470">
        <f t="shared" si="81"/>
        <v>53.74771614489498</v>
      </c>
      <c r="P470">
        <f t="shared" si="82"/>
        <v>2.1393052917933124</v>
      </c>
      <c r="Q470">
        <f t="shared" si="83"/>
        <v>2.8087424171370405E-6</v>
      </c>
      <c r="R470">
        <f t="shared" si="84"/>
        <v>5.6174848342740814E-8</v>
      </c>
      <c r="S470">
        <f t="shared" si="85"/>
        <v>7120.6244752005632</v>
      </c>
      <c r="T470" t="str">
        <f t="shared" si="86"/>
        <v>Sand mixtures - silty sand to sandy silt</v>
      </c>
    </row>
    <row r="471" spans="2:20" x14ac:dyDescent="0.3">
      <c r="B471" s="1">
        <v>9.2200000000000006</v>
      </c>
      <c r="C471" s="1">
        <v>5.1689999999999996</v>
      </c>
      <c r="D471" s="1">
        <v>54.476999999999997</v>
      </c>
      <c r="E471" s="1">
        <v>71.55</v>
      </c>
      <c r="I471">
        <f t="shared" si="77"/>
        <v>175.18</v>
      </c>
      <c r="J471">
        <f t="shared" si="76"/>
        <v>80.638200000000012</v>
      </c>
      <c r="K471">
        <f t="shared" si="78"/>
        <v>94.541799999999995</v>
      </c>
      <c r="L471">
        <f t="shared" si="79"/>
        <v>5193.3270000000002</v>
      </c>
      <c r="M471">
        <f t="shared" si="80"/>
        <v>1.0855999236371514</v>
      </c>
      <c r="N471">
        <v>1</v>
      </c>
      <c r="O471">
        <f t="shared" si="81"/>
        <v>53.078606499982023</v>
      </c>
      <c r="P471">
        <f t="shared" si="82"/>
        <v>2.1498866399164784</v>
      </c>
      <c r="Q471">
        <f t="shared" si="83"/>
        <v>2.6082223654363647E-6</v>
      </c>
      <c r="R471">
        <f t="shared" si="84"/>
        <v>5.2164447308727293E-8</v>
      </c>
      <c r="S471">
        <f t="shared" si="85"/>
        <v>7668.057856199669</v>
      </c>
      <c r="T471" t="str">
        <f t="shared" si="86"/>
        <v>Sand mixtures - silty sand to sandy silt</v>
      </c>
    </row>
    <row r="472" spans="2:20" x14ac:dyDescent="0.3">
      <c r="B472" s="1">
        <v>9.24</v>
      </c>
      <c r="C472" s="1">
        <v>5.2009999999999996</v>
      </c>
      <c r="D472" s="1">
        <v>52.456000000000003</v>
      </c>
      <c r="E472" s="1">
        <v>71.55</v>
      </c>
      <c r="I472">
        <f t="shared" si="77"/>
        <v>175.56</v>
      </c>
      <c r="J472">
        <f t="shared" si="76"/>
        <v>80.834400000000002</v>
      </c>
      <c r="K472">
        <f t="shared" si="78"/>
        <v>94.7256</v>
      </c>
      <c r="L472">
        <f t="shared" si="79"/>
        <v>5225.3270000000002</v>
      </c>
      <c r="M472">
        <f t="shared" si="80"/>
        <v>1.0387806011643708</v>
      </c>
      <c r="N472">
        <v>1</v>
      </c>
      <c r="O472">
        <f t="shared" si="81"/>
        <v>53.309422162541061</v>
      </c>
      <c r="P472">
        <f t="shared" si="82"/>
        <v>2.1372233306895434</v>
      </c>
      <c r="Q472">
        <f t="shared" si="83"/>
        <v>2.849975159547506E-6</v>
      </c>
      <c r="R472">
        <f t="shared" si="84"/>
        <v>5.6999503190950123E-8</v>
      </c>
      <c r="S472">
        <f t="shared" si="85"/>
        <v>7017.6050247313115</v>
      </c>
      <c r="T472" t="str">
        <f t="shared" si="86"/>
        <v>Sand mixtures - silty sand to sandy silt</v>
      </c>
    </row>
    <row r="473" spans="2:20" x14ac:dyDescent="0.3">
      <c r="B473" s="1">
        <v>9.26</v>
      </c>
      <c r="C473" s="1">
        <v>5.1980000000000004</v>
      </c>
      <c r="D473" s="1">
        <v>51.81</v>
      </c>
      <c r="E473" s="1">
        <v>72.16</v>
      </c>
      <c r="I473">
        <f t="shared" si="77"/>
        <v>175.94</v>
      </c>
      <c r="J473">
        <f t="shared" si="76"/>
        <v>81.030600000000007</v>
      </c>
      <c r="K473">
        <f t="shared" si="78"/>
        <v>94.909399999999991</v>
      </c>
      <c r="L473">
        <f t="shared" si="79"/>
        <v>5222.5343999999996</v>
      </c>
      <c r="M473">
        <f t="shared" si="80"/>
        <v>1.0266329309127755</v>
      </c>
      <c r="N473">
        <v>1</v>
      </c>
      <c r="O473">
        <f t="shared" si="81"/>
        <v>53.172756333935318</v>
      </c>
      <c r="P473">
        <f t="shared" si="82"/>
        <v>2.1351823415022455</v>
      </c>
      <c r="Q473">
        <f t="shared" si="83"/>
        <v>2.8909839583021904E-6</v>
      </c>
      <c r="R473">
        <f t="shared" si="84"/>
        <v>5.7819679166043807E-8</v>
      </c>
      <c r="S473">
        <f t="shared" si="85"/>
        <v>6918.0598330768835</v>
      </c>
      <c r="T473" t="str">
        <f t="shared" si="86"/>
        <v>Sand mixtures - silty sand to sandy silt</v>
      </c>
    </row>
    <row r="474" spans="2:20" x14ac:dyDescent="0.3">
      <c r="B474" s="1">
        <v>9.2799999999999994</v>
      </c>
      <c r="C474" s="1">
        <v>5.1980000000000004</v>
      </c>
      <c r="D474" s="1">
        <v>52.555</v>
      </c>
      <c r="E474" s="1">
        <v>72.16</v>
      </c>
      <c r="I474">
        <f t="shared" si="77"/>
        <v>176.32</v>
      </c>
      <c r="J474">
        <f t="shared" si="76"/>
        <v>81.226799999999997</v>
      </c>
      <c r="K474">
        <f t="shared" si="78"/>
        <v>95.093199999999996</v>
      </c>
      <c r="L474">
        <f t="shared" si="79"/>
        <v>5222.5343999999996</v>
      </c>
      <c r="M474">
        <f t="shared" si="80"/>
        <v>1.0414737828024112</v>
      </c>
      <c r="N474">
        <v>1</v>
      </c>
      <c r="O474">
        <f t="shared" si="81"/>
        <v>53.065985790782094</v>
      </c>
      <c r="P474">
        <f t="shared" si="82"/>
        <v>2.1394952177626685</v>
      </c>
      <c r="Q474">
        <f t="shared" si="83"/>
        <v>2.8050108016963949E-6</v>
      </c>
      <c r="R474">
        <f t="shared" si="84"/>
        <v>5.61002160339279E-8</v>
      </c>
      <c r="S474">
        <f t="shared" si="85"/>
        <v>7130.0973200903682</v>
      </c>
      <c r="T474" t="str">
        <f t="shared" si="86"/>
        <v>Sand mixtures - silty sand to sandy silt</v>
      </c>
    </row>
    <row r="475" spans="2:20" x14ac:dyDescent="0.3">
      <c r="B475" s="1">
        <v>9.3000000000000007</v>
      </c>
      <c r="C475" s="1">
        <v>5.2549999999999999</v>
      </c>
      <c r="D475" s="1">
        <v>47.46</v>
      </c>
      <c r="E475" s="1">
        <v>77.655000000000001</v>
      </c>
      <c r="I475">
        <f t="shared" si="77"/>
        <v>176.70000000000002</v>
      </c>
      <c r="J475">
        <f t="shared" si="76"/>
        <v>81.423000000000016</v>
      </c>
      <c r="K475">
        <f t="shared" si="78"/>
        <v>95.277000000000001</v>
      </c>
      <c r="L475">
        <f t="shared" si="79"/>
        <v>5281.4026999999996</v>
      </c>
      <c r="M475">
        <f t="shared" si="80"/>
        <v>0.92973093222451531</v>
      </c>
      <c r="N475">
        <v>1</v>
      </c>
      <c r="O475">
        <f t="shared" si="81"/>
        <v>53.577491944540654</v>
      </c>
      <c r="P475">
        <f t="shared" si="82"/>
        <v>2.1079220525761748</v>
      </c>
      <c r="Q475">
        <f t="shared" si="83"/>
        <v>3.498782617119221E-6</v>
      </c>
      <c r="R475">
        <f t="shared" si="84"/>
        <v>6.9975652342384414E-8</v>
      </c>
      <c r="S475">
        <f t="shared" si="85"/>
        <v>5716.273969735028</v>
      </c>
      <c r="T475" t="str">
        <f t="shared" si="86"/>
        <v>Sand mixtures - silty sand to sandy silt</v>
      </c>
    </row>
    <row r="476" spans="2:20" x14ac:dyDescent="0.3">
      <c r="B476" s="1">
        <v>9.32</v>
      </c>
      <c r="C476" s="1">
        <v>5.319</v>
      </c>
      <c r="D476" s="1">
        <v>47.991999999999997</v>
      </c>
      <c r="E476" s="1">
        <v>77.045000000000002</v>
      </c>
      <c r="I476">
        <f t="shared" si="77"/>
        <v>177.08</v>
      </c>
      <c r="J476">
        <f t="shared" si="76"/>
        <v>81.619200000000006</v>
      </c>
      <c r="K476">
        <f t="shared" si="78"/>
        <v>95.460800000000006</v>
      </c>
      <c r="L476">
        <f t="shared" si="79"/>
        <v>5345.1953000000003</v>
      </c>
      <c r="M476">
        <f t="shared" si="80"/>
        <v>0.92861705310638087</v>
      </c>
      <c r="N476">
        <v>1</v>
      </c>
      <c r="O476">
        <f t="shared" si="81"/>
        <v>54.138612917553594</v>
      </c>
      <c r="P476">
        <f t="shared" si="82"/>
        <v>2.1038924461469324</v>
      </c>
      <c r="Q476">
        <f t="shared" si="83"/>
        <v>3.5988766671371132E-6</v>
      </c>
      <c r="R476">
        <f t="shared" si="84"/>
        <v>7.1977533342742271E-8</v>
      </c>
      <c r="S476">
        <f t="shared" si="85"/>
        <v>5557.2896350210003</v>
      </c>
      <c r="T476" t="str">
        <f t="shared" si="86"/>
        <v>Sand mixtures - silty sand to sandy silt</v>
      </c>
    </row>
    <row r="477" spans="2:20" x14ac:dyDescent="0.3">
      <c r="B477" s="1">
        <v>9.34</v>
      </c>
      <c r="C477" s="1">
        <v>5.383</v>
      </c>
      <c r="D477" s="1">
        <v>48.097999999999999</v>
      </c>
      <c r="E477" s="1">
        <v>77.045000000000002</v>
      </c>
      <c r="I477">
        <f t="shared" si="77"/>
        <v>177.46</v>
      </c>
      <c r="J477">
        <f t="shared" si="76"/>
        <v>81.815399999999997</v>
      </c>
      <c r="K477">
        <f t="shared" si="78"/>
        <v>95.644600000000011</v>
      </c>
      <c r="L477">
        <f t="shared" si="79"/>
        <v>5409.1953000000003</v>
      </c>
      <c r="M477">
        <f t="shared" si="80"/>
        <v>0.91935079360761995</v>
      </c>
      <c r="N477">
        <v>1</v>
      </c>
      <c r="O477">
        <f t="shared" si="81"/>
        <v>54.699745725320611</v>
      </c>
      <c r="P477">
        <f t="shared" si="82"/>
        <v>2.0977375376099316</v>
      </c>
      <c r="Q477">
        <f t="shared" si="83"/>
        <v>3.7573174169188746E-6</v>
      </c>
      <c r="R477">
        <f t="shared" si="84"/>
        <v>7.5146348338377495E-8</v>
      </c>
      <c r="S477">
        <f t="shared" si="85"/>
        <v>5322.9466081150704</v>
      </c>
      <c r="T477" t="str">
        <f t="shared" si="86"/>
        <v>Sand mixtures - silty sand to sandy silt</v>
      </c>
    </row>
    <row r="478" spans="2:20" x14ac:dyDescent="0.3">
      <c r="B478" s="1">
        <v>9.36</v>
      </c>
      <c r="C478" s="1">
        <v>5.383</v>
      </c>
      <c r="D478" s="1">
        <v>47.779000000000003</v>
      </c>
      <c r="E478" s="1">
        <v>76.430000000000007</v>
      </c>
      <c r="I478">
        <f t="shared" si="77"/>
        <v>177.83999999999997</v>
      </c>
      <c r="J478">
        <f t="shared" si="76"/>
        <v>82.011600000000001</v>
      </c>
      <c r="K478">
        <f t="shared" si="78"/>
        <v>95.828399999999974</v>
      </c>
      <c r="L478">
        <f t="shared" si="79"/>
        <v>5408.9862000000003</v>
      </c>
      <c r="M478">
        <f t="shared" si="80"/>
        <v>0.91335623538871857</v>
      </c>
      <c r="N478">
        <v>1</v>
      </c>
      <c r="O478">
        <f t="shared" si="81"/>
        <v>54.588683521795225</v>
      </c>
      <c r="P478">
        <f t="shared" si="82"/>
        <v>2.09686542339211</v>
      </c>
      <c r="Q478">
        <f t="shared" si="83"/>
        <v>3.7803247782251311E-6</v>
      </c>
      <c r="R478">
        <f t="shared" si="84"/>
        <v>7.5606495564502624E-8</v>
      </c>
      <c r="S478">
        <f t="shared" si="85"/>
        <v>5290.5507260119684</v>
      </c>
      <c r="T478" t="str">
        <f t="shared" si="86"/>
        <v>Sand mixtures - silty sand to sandy silt</v>
      </c>
    </row>
    <row r="479" spans="2:20" x14ac:dyDescent="0.3">
      <c r="B479" s="1">
        <v>9.3800000000000008</v>
      </c>
      <c r="C479" s="1">
        <v>5.3079999999999998</v>
      </c>
      <c r="D479" s="1">
        <v>49.801000000000002</v>
      </c>
      <c r="E479" s="1">
        <v>75.819999999999993</v>
      </c>
      <c r="I479">
        <f t="shared" si="77"/>
        <v>178.22000000000003</v>
      </c>
      <c r="J479">
        <f t="shared" si="76"/>
        <v>82.207800000000006</v>
      </c>
      <c r="K479">
        <f t="shared" si="78"/>
        <v>96.012200000000021</v>
      </c>
      <c r="L479">
        <f t="shared" si="79"/>
        <v>5333.7788</v>
      </c>
      <c r="M479">
        <f t="shared" si="80"/>
        <v>0.96596706452072678</v>
      </c>
      <c r="N479">
        <v>1</v>
      </c>
      <c r="O479">
        <f t="shared" si="81"/>
        <v>53.696913517240503</v>
      </c>
      <c r="P479">
        <f t="shared" si="82"/>
        <v>2.1165326710818251</v>
      </c>
      <c r="Q479">
        <f t="shared" si="83"/>
        <v>3.2941295879977419E-6</v>
      </c>
      <c r="R479">
        <f t="shared" si="84"/>
        <v>6.5882591759954844E-8</v>
      </c>
      <c r="S479">
        <f t="shared" si="85"/>
        <v>6071.4065630176146</v>
      </c>
      <c r="T479" t="str">
        <f t="shared" si="86"/>
        <v>Sand mixtures - silty sand to sandy silt</v>
      </c>
    </row>
    <row r="480" spans="2:20" x14ac:dyDescent="0.3">
      <c r="B480" s="1">
        <v>9.4</v>
      </c>
      <c r="C480" s="1">
        <v>5.234</v>
      </c>
      <c r="D480" s="1">
        <v>51.396000000000001</v>
      </c>
      <c r="E480" s="1">
        <v>75.209999999999994</v>
      </c>
      <c r="I480">
        <f t="shared" si="77"/>
        <v>178.6</v>
      </c>
      <c r="J480">
        <f t="shared" si="76"/>
        <v>82.404000000000011</v>
      </c>
      <c r="K480">
        <f t="shared" si="78"/>
        <v>96.195999999999984</v>
      </c>
      <c r="L480">
        <f t="shared" si="79"/>
        <v>5259.5713999999998</v>
      </c>
      <c r="M480">
        <f t="shared" si="80"/>
        <v>1.0115388565265298</v>
      </c>
      <c r="N480">
        <v>1</v>
      </c>
      <c r="O480">
        <f t="shared" si="81"/>
        <v>52.818946733751929</v>
      </c>
      <c r="P480">
        <f t="shared" si="82"/>
        <v>2.1338523850945204</v>
      </c>
      <c r="Q480">
        <f t="shared" si="83"/>
        <v>2.9180232594297774E-6</v>
      </c>
      <c r="R480">
        <f t="shared" si="84"/>
        <v>5.8360465188595546E-8</v>
      </c>
      <c r="S480">
        <f t="shared" si="85"/>
        <v>6853.9549626168091</v>
      </c>
      <c r="T480" t="str">
        <f t="shared" si="86"/>
        <v>Sand mixtures - silty sand to sandy silt</v>
      </c>
    </row>
    <row r="481" spans="2:20" x14ac:dyDescent="0.3">
      <c r="B481" s="1">
        <v>9.42</v>
      </c>
      <c r="C481" s="1">
        <v>5.2130000000000001</v>
      </c>
      <c r="D481" s="1">
        <v>53.63</v>
      </c>
      <c r="E481" s="1">
        <v>75.209999999999994</v>
      </c>
      <c r="I481">
        <f t="shared" si="77"/>
        <v>178.98</v>
      </c>
      <c r="J481">
        <f t="shared" si="76"/>
        <v>82.600200000000001</v>
      </c>
      <c r="K481">
        <f t="shared" si="78"/>
        <v>96.379799999999989</v>
      </c>
      <c r="L481">
        <f t="shared" si="79"/>
        <v>5238.5713999999998</v>
      </c>
      <c r="M481">
        <f t="shared" si="80"/>
        <v>1.0599670163088664</v>
      </c>
      <c r="N481">
        <v>1</v>
      </c>
      <c r="O481">
        <f t="shared" si="81"/>
        <v>52.496388247329847</v>
      </c>
      <c r="P481">
        <f t="shared" si="82"/>
        <v>2.1477430175544434</v>
      </c>
      <c r="Q481">
        <f t="shared" si="83"/>
        <v>2.6476539787365085E-6</v>
      </c>
      <c r="R481">
        <f t="shared" si="84"/>
        <v>5.2953079574730172E-8</v>
      </c>
      <c r="S481">
        <f t="shared" si="85"/>
        <v>7553.8571734151737</v>
      </c>
      <c r="T481" t="str">
        <f t="shared" si="86"/>
        <v>Sand mixtures - silty sand to sandy silt</v>
      </c>
    </row>
    <row r="482" spans="2:20" x14ac:dyDescent="0.3">
      <c r="B482" s="1">
        <v>9.44</v>
      </c>
      <c r="C482" s="1">
        <v>5.234</v>
      </c>
      <c r="D482" s="1">
        <v>55.652000000000001</v>
      </c>
      <c r="E482" s="1">
        <v>75.209999999999994</v>
      </c>
      <c r="I482">
        <f t="shared" si="77"/>
        <v>179.35999999999999</v>
      </c>
      <c r="J482">
        <f t="shared" si="76"/>
        <v>82.796400000000006</v>
      </c>
      <c r="K482">
        <f t="shared" si="78"/>
        <v>96.56359999999998</v>
      </c>
      <c r="L482">
        <f t="shared" si="79"/>
        <v>5259.5713999999998</v>
      </c>
      <c r="M482">
        <f t="shared" si="80"/>
        <v>1.0954662241024065</v>
      </c>
      <c r="N482">
        <v>1</v>
      </c>
      <c r="O482">
        <f t="shared" si="81"/>
        <v>52.610004183771125</v>
      </c>
      <c r="P482">
        <f t="shared" si="82"/>
        <v>2.1553077701748746</v>
      </c>
      <c r="Q482">
        <f t="shared" si="83"/>
        <v>2.5111021429426913E-6</v>
      </c>
      <c r="R482">
        <f t="shared" si="84"/>
        <v>5.0222042858853826E-8</v>
      </c>
      <c r="S482">
        <f t="shared" si="85"/>
        <v>7964.6302147480756</v>
      </c>
      <c r="T482" t="str">
        <f t="shared" si="86"/>
        <v>Sand mixtures - silty sand to sandy silt</v>
      </c>
    </row>
    <row r="483" spans="2:20" x14ac:dyDescent="0.3">
      <c r="B483" s="1">
        <v>9.4600000000000009</v>
      </c>
      <c r="C483" s="1">
        <v>5.1909999999999998</v>
      </c>
      <c r="D483" s="1">
        <v>56.29</v>
      </c>
      <c r="E483" s="1">
        <v>74.599999999999994</v>
      </c>
      <c r="I483">
        <f t="shared" si="77"/>
        <v>179.74</v>
      </c>
      <c r="J483">
        <f t="shared" si="76"/>
        <v>82.99260000000001</v>
      </c>
      <c r="K483">
        <f t="shared" si="78"/>
        <v>96.747399999999999</v>
      </c>
      <c r="L483">
        <f t="shared" si="79"/>
        <v>5216.3639999999996</v>
      </c>
      <c r="M483">
        <f t="shared" si="80"/>
        <v>1.1176137031471876</v>
      </c>
      <c r="N483">
        <v>1</v>
      </c>
      <c r="O483">
        <f t="shared" si="81"/>
        <v>52.059528214711712</v>
      </c>
      <c r="P483">
        <f t="shared" si="82"/>
        <v>2.1640991965208412</v>
      </c>
      <c r="Q483">
        <f t="shared" si="83"/>
        <v>2.3612308164952342E-6</v>
      </c>
      <c r="R483">
        <f t="shared" si="84"/>
        <v>4.7224616329904686E-8</v>
      </c>
      <c r="S483">
        <f t="shared" si="85"/>
        <v>8470.1588088223925</v>
      </c>
      <c r="T483" t="str">
        <f t="shared" si="86"/>
        <v>Sand mixtures - silty sand to sandy silt</v>
      </c>
    </row>
    <row r="484" spans="2:20" x14ac:dyDescent="0.3">
      <c r="B484" s="1">
        <v>9.48</v>
      </c>
      <c r="C484" s="1">
        <v>5.117</v>
      </c>
      <c r="D484" s="1">
        <v>57.140999999999998</v>
      </c>
      <c r="E484" s="1">
        <v>73.989999999999995</v>
      </c>
      <c r="I484">
        <f t="shared" si="77"/>
        <v>180.12</v>
      </c>
      <c r="J484">
        <f t="shared" si="76"/>
        <v>83.188800000000015</v>
      </c>
      <c r="K484">
        <f t="shared" si="78"/>
        <v>96.93119999999999</v>
      </c>
      <c r="L484">
        <f t="shared" si="79"/>
        <v>5142.1566000000003</v>
      </c>
      <c r="M484">
        <f t="shared" si="80"/>
        <v>1.1515634527967809</v>
      </c>
      <c r="N484">
        <v>1</v>
      </c>
      <c r="O484">
        <f t="shared" si="81"/>
        <v>51.191325393681304</v>
      </c>
      <c r="P484">
        <f t="shared" si="82"/>
        <v>2.1776427676141195</v>
      </c>
      <c r="Q484">
        <f t="shared" si="83"/>
        <v>2.1476622645977826E-6</v>
      </c>
      <c r="R484">
        <f t="shared" si="84"/>
        <v>4.295324529195565E-8</v>
      </c>
      <c r="S484">
        <f t="shared" si="85"/>
        <v>9312.4511845653869</v>
      </c>
      <c r="T484" t="str">
        <f t="shared" si="86"/>
        <v>Sand mixtures - silty sand to sandy silt</v>
      </c>
    </row>
    <row r="485" spans="2:20" x14ac:dyDescent="0.3">
      <c r="B485" s="1">
        <v>9.5</v>
      </c>
      <c r="C485" s="1">
        <v>5.1589999999999998</v>
      </c>
      <c r="D485" s="1">
        <v>58.097999999999999</v>
      </c>
      <c r="E485" s="1">
        <v>73.989999999999995</v>
      </c>
      <c r="I485">
        <f t="shared" si="77"/>
        <v>180.5</v>
      </c>
      <c r="J485">
        <f t="shared" si="76"/>
        <v>83.385000000000005</v>
      </c>
      <c r="K485">
        <f t="shared" si="78"/>
        <v>97.114999999999995</v>
      </c>
      <c r="L485">
        <f t="shared" si="79"/>
        <v>5184.1566000000003</v>
      </c>
      <c r="M485">
        <f t="shared" si="80"/>
        <v>1.1611108564084913</v>
      </c>
      <c r="N485">
        <v>1</v>
      </c>
      <c r="O485">
        <f t="shared" si="81"/>
        <v>51.523004685167074</v>
      </c>
      <c r="P485">
        <f t="shared" si="82"/>
        <v>2.1774894333654169</v>
      </c>
      <c r="Q485">
        <f t="shared" si="83"/>
        <v>2.1499686268279375E-6</v>
      </c>
      <c r="R485">
        <f t="shared" si="84"/>
        <v>4.2999372536558751E-8</v>
      </c>
      <c r="S485">
        <f t="shared" si="85"/>
        <v>9302.4613245208093</v>
      </c>
      <c r="T485" t="str">
        <f t="shared" si="86"/>
        <v>Sand mixtures - silty sand to sandy silt</v>
      </c>
    </row>
    <row r="486" spans="2:20" x14ac:dyDescent="0.3">
      <c r="B486" s="1">
        <v>9.52</v>
      </c>
      <c r="C486" s="1">
        <v>5.2750000000000004</v>
      </c>
      <c r="D486" s="1">
        <v>55.966999999999999</v>
      </c>
      <c r="E486" s="1">
        <v>74.599999999999994</v>
      </c>
      <c r="I486">
        <f t="shared" si="77"/>
        <v>180.88</v>
      </c>
      <c r="J486">
        <f t="shared" si="76"/>
        <v>83.581199999999995</v>
      </c>
      <c r="K486">
        <f t="shared" si="78"/>
        <v>97.2988</v>
      </c>
      <c r="L486">
        <f t="shared" si="79"/>
        <v>5300.3639999999996</v>
      </c>
      <c r="M486">
        <f t="shared" si="80"/>
        <v>1.0932156443891612</v>
      </c>
      <c r="N486">
        <v>1</v>
      </c>
      <c r="O486">
        <f t="shared" si="81"/>
        <v>52.616106262358834</v>
      </c>
      <c r="P486">
        <f t="shared" si="82"/>
        <v>2.1547450353423772</v>
      </c>
      <c r="Q486">
        <f t="shared" si="83"/>
        <v>2.5210130427768332E-6</v>
      </c>
      <c r="R486">
        <f t="shared" si="84"/>
        <v>5.0420260855536663E-8</v>
      </c>
      <c r="S486">
        <f t="shared" si="85"/>
        <v>7933.3187336351493</v>
      </c>
      <c r="T486" t="str">
        <f t="shared" si="86"/>
        <v>Sand mixtures - silty sand to sandy silt</v>
      </c>
    </row>
    <row r="487" spans="2:20" x14ac:dyDescent="0.3">
      <c r="B487" s="1">
        <v>9.5399999999999991</v>
      </c>
      <c r="C487" s="1">
        <v>5.4240000000000004</v>
      </c>
      <c r="D487" s="1">
        <v>54.476999999999997</v>
      </c>
      <c r="E487" s="1">
        <v>75.209999999999994</v>
      </c>
      <c r="I487">
        <f t="shared" si="77"/>
        <v>181.26</v>
      </c>
      <c r="J487">
        <f t="shared" si="76"/>
        <v>83.7774</v>
      </c>
      <c r="K487">
        <f t="shared" si="78"/>
        <v>97.482599999999991</v>
      </c>
      <c r="L487">
        <f t="shared" si="79"/>
        <v>5449.5713999999998</v>
      </c>
      <c r="M487">
        <f t="shared" si="80"/>
        <v>1.0340504929150545</v>
      </c>
      <c r="N487">
        <v>1</v>
      </c>
      <c r="O487">
        <f t="shared" si="81"/>
        <v>54.043607782311923</v>
      </c>
      <c r="P487">
        <f t="shared" si="82"/>
        <v>2.1312321725877221</v>
      </c>
      <c r="Q487">
        <f t="shared" si="83"/>
        <v>2.9720368871988695E-6</v>
      </c>
      <c r="R487">
        <f t="shared" si="84"/>
        <v>5.9440737743977395E-8</v>
      </c>
      <c r="S487">
        <f t="shared" si="85"/>
        <v>6729.3915785984418</v>
      </c>
      <c r="T487" t="str">
        <f t="shared" si="86"/>
        <v>Sand mixtures - silty sand to sandy silt</v>
      </c>
    </row>
    <row r="488" spans="2:20" x14ac:dyDescent="0.3">
      <c r="B488" s="1">
        <v>9.56</v>
      </c>
      <c r="C488" s="1">
        <v>5.5620000000000003</v>
      </c>
      <c r="D488" s="1">
        <v>52.137</v>
      </c>
      <c r="E488" s="1">
        <v>75.209999999999994</v>
      </c>
      <c r="I488">
        <f t="shared" si="77"/>
        <v>181.64000000000001</v>
      </c>
      <c r="J488">
        <f t="shared" si="76"/>
        <v>83.973600000000005</v>
      </c>
      <c r="K488">
        <f t="shared" si="78"/>
        <v>97.66640000000001</v>
      </c>
      <c r="L488">
        <f t="shared" si="79"/>
        <v>5587.5713999999998</v>
      </c>
      <c r="M488">
        <f t="shared" si="80"/>
        <v>0.96444065124466805</v>
      </c>
      <c r="N488">
        <v>1</v>
      </c>
      <c r="O488">
        <f t="shared" si="81"/>
        <v>55.350984576067091</v>
      </c>
      <c r="P488">
        <f t="shared" si="82"/>
        <v>2.1053207721214475</v>
      </c>
      <c r="Q488">
        <f t="shared" si="83"/>
        <v>3.5630740871696213E-6</v>
      </c>
      <c r="R488">
        <f t="shared" si="84"/>
        <v>7.1261481743392421E-8</v>
      </c>
      <c r="S488">
        <f t="shared" si="85"/>
        <v>5613.1305470235911</v>
      </c>
      <c r="T488" t="str">
        <f t="shared" si="86"/>
        <v>Sand mixtures - silty sand to sandy silt</v>
      </c>
    </row>
    <row r="489" spans="2:20" x14ac:dyDescent="0.3">
      <c r="B489" s="1">
        <v>9.58</v>
      </c>
      <c r="C489" s="1">
        <v>5.7510000000000003</v>
      </c>
      <c r="D489" s="1">
        <v>49.789000000000001</v>
      </c>
      <c r="E489" s="1">
        <v>76.430000000000007</v>
      </c>
      <c r="I489">
        <f t="shared" si="77"/>
        <v>182.02</v>
      </c>
      <c r="J489">
        <f t="shared" si="76"/>
        <v>84.169800000000009</v>
      </c>
      <c r="K489">
        <f t="shared" si="78"/>
        <v>97.850200000000001</v>
      </c>
      <c r="L489">
        <f t="shared" si="79"/>
        <v>5776.9862000000003</v>
      </c>
      <c r="M489">
        <f t="shared" si="80"/>
        <v>0.88988920076049804</v>
      </c>
      <c r="N489">
        <v>1</v>
      </c>
      <c r="O489">
        <f t="shared" si="81"/>
        <v>57.17889386020672</v>
      </c>
      <c r="P489">
        <f t="shared" si="82"/>
        <v>2.0738630402639373</v>
      </c>
      <c r="Q489">
        <f t="shared" si="83"/>
        <v>4.4407503386989783E-6</v>
      </c>
      <c r="R489">
        <f t="shared" si="84"/>
        <v>8.8815006773979572E-8</v>
      </c>
      <c r="S489">
        <f t="shared" si="85"/>
        <v>4503.7433934778392</v>
      </c>
      <c r="T489" t="str">
        <f t="shared" si="86"/>
        <v>Sand mixtures - silty sand to sandy silt</v>
      </c>
    </row>
    <row r="490" spans="2:20" x14ac:dyDescent="0.3">
      <c r="B490" s="1">
        <v>9.6</v>
      </c>
      <c r="C490" s="1">
        <v>5.9530000000000003</v>
      </c>
      <c r="D490" s="1">
        <v>47.767000000000003</v>
      </c>
      <c r="E490" s="1">
        <v>77.655000000000001</v>
      </c>
      <c r="I490">
        <f t="shared" si="77"/>
        <v>182.4</v>
      </c>
      <c r="J490">
        <f t="shared" si="76"/>
        <v>84.366</v>
      </c>
      <c r="K490">
        <f t="shared" si="78"/>
        <v>98.034000000000006</v>
      </c>
      <c r="L490">
        <f t="shared" si="79"/>
        <v>5979.4026999999996</v>
      </c>
      <c r="M490">
        <f t="shared" si="80"/>
        <v>0.82399478613318577</v>
      </c>
      <c r="N490">
        <v>1</v>
      </c>
      <c r="O490">
        <f t="shared" si="81"/>
        <v>59.132573392904497</v>
      </c>
      <c r="P490">
        <f t="shared" si="82"/>
        <v>2.0430655089984717</v>
      </c>
      <c r="Q490">
        <f t="shared" si="83"/>
        <v>5.5091024987207665E-6</v>
      </c>
      <c r="R490">
        <f t="shared" si="84"/>
        <v>1.1018204997441533E-7</v>
      </c>
      <c r="S490">
        <f t="shared" si="85"/>
        <v>3630.355399022631</v>
      </c>
      <c r="T490" t="str">
        <f t="shared" si="86"/>
        <v>Sands - clean sand to silty sand</v>
      </c>
    </row>
    <row r="491" spans="2:20" x14ac:dyDescent="0.3">
      <c r="B491" s="1">
        <v>9.6199999999999992</v>
      </c>
      <c r="C491" s="1">
        <v>6.133</v>
      </c>
      <c r="D491" s="1">
        <v>46.805999999999997</v>
      </c>
      <c r="E491" s="1">
        <v>78.875</v>
      </c>
      <c r="I491">
        <f t="shared" si="77"/>
        <v>182.77999999999997</v>
      </c>
      <c r="J491">
        <f t="shared" si="76"/>
        <v>84.56219999999999</v>
      </c>
      <c r="K491">
        <f t="shared" si="78"/>
        <v>98.217799999999983</v>
      </c>
      <c r="L491">
        <f t="shared" si="79"/>
        <v>6159.8175000000001</v>
      </c>
      <c r="M491">
        <f t="shared" si="80"/>
        <v>0.78309697739055495</v>
      </c>
      <c r="N491">
        <v>1</v>
      </c>
      <c r="O491">
        <f t="shared" si="81"/>
        <v>60.854931590811454</v>
      </c>
      <c r="P491">
        <f t="shared" si="82"/>
        <v>2.0204414855274813</v>
      </c>
      <c r="Q491">
        <f t="shared" si="83"/>
        <v>6.4544298346047163E-6</v>
      </c>
      <c r="R491">
        <f t="shared" si="84"/>
        <v>1.2908859669209433E-7</v>
      </c>
      <c r="S491">
        <f t="shared" si="85"/>
        <v>3098.647055201096</v>
      </c>
      <c r="T491" t="str">
        <f t="shared" si="86"/>
        <v>Sands - clean sand to silty sand</v>
      </c>
    </row>
    <row r="492" spans="2:20" x14ac:dyDescent="0.3">
      <c r="B492" s="1">
        <v>9.64</v>
      </c>
      <c r="C492" s="1">
        <v>6.1959999999999997</v>
      </c>
      <c r="D492" s="1">
        <v>45.103999999999999</v>
      </c>
      <c r="E492" s="1">
        <v>79.484999999999999</v>
      </c>
      <c r="I492">
        <f t="shared" si="77"/>
        <v>183.16000000000003</v>
      </c>
      <c r="J492">
        <f t="shared" si="76"/>
        <v>84.758400000000009</v>
      </c>
      <c r="K492">
        <f t="shared" si="78"/>
        <v>98.401600000000016</v>
      </c>
      <c r="L492">
        <f t="shared" si="79"/>
        <v>6223.0249000000003</v>
      </c>
      <c r="M492">
        <f t="shared" si="80"/>
        <v>0.74677167033984471</v>
      </c>
      <c r="N492">
        <v>1</v>
      </c>
      <c r="O492">
        <f t="shared" si="81"/>
        <v>61.379742809060012</v>
      </c>
      <c r="P492">
        <f t="shared" si="82"/>
        <v>2.0060157838026975</v>
      </c>
      <c r="Q492">
        <f t="shared" si="83"/>
        <v>7.1402269717463694E-6</v>
      </c>
      <c r="R492">
        <f t="shared" si="84"/>
        <v>1.4280453943492739E-7</v>
      </c>
      <c r="S492">
        <f t="shared" si="85"/>
        <v>2801.0314068641387</v>
      </c>
      <c r="T492" t="str">
        <f t="shared" si="86"/>
        <v>Sands - clean sand to silty sand</v>
      </c>
    </row>
    <row r="493" spans="2:20" x14ac:dyDescent="0.3">
      <c r="B493" s="1">
        <v>9.66</v>
      </c>
      <c r="C493" s="1">
        <v>6.133</v>
      </c>
      <c r="D493" s="1">
        <v>46.487000000000002</v>
      </c>
      <c r="E493" s="1">
        <v>78.875</v>
      </c>
      <c r="I493">
        <f t="shared" si="77"/>
        <v>183.54</v>
      </c>
      <c r="J493">
        <f t="shared" si="76"/>
        <v>84.954599999999999</v>
      </c>
      <c r="K493">
        <f t="shared" si="78"/>
        <v>98.585399999999993</v>
      </c>
      <c r="L493">
        <f t="shared" si="79"/>
        <v>6159.8175000000001</v>
      </c>
      <c r="M493">
        <f t="shared" si="80"/>
        <v>0.77785879253431589</v>
      </c>
      <c r="N493">
        <v>1</v>
      </c>
      <c r="O493">
        <f t="shared" si="81"/>
        <v>60.620309903900583</v>
      </c>
      <c r="P493">
        <f t="shared" si="82"/>
        <v>2.0202371172958737</v>
      </c>
      <c r="Q493">
        <f t="shared" si="83"/>
        <v>6.4636698186231435E-6</v>
      </c>
      <c r="R493">
        <f t="shared" si="84"/>
        <v>1.2927339637246286E-7</v>
      </c>
      <c r="S493">
        <f t="shared" si="85"/>
        <v>3094.2174586913375</v>
      </c>
      <c r="T493" t="str">
        <f t="shared" si="86"/>
        <v>Sands - clean sand to silty sand</v>
      </c>
    </row>
    <row r="494" spans="2:20" x14ac:dyDescent="0.3">
      <c r="B494" s="1">
        <v>9.68</v>
      </c>
      <c r="C494" s="1">
        <v>6.0460000000000003</v>
      </c>
      <c r="D494" s="1">
        <v>48.290999999999997</v>
      </c>
      <c r="E494" s="1">
        <v>78.875</v>
      </c>
      <c r="I494">
        <f t="shared" si="77"/>
        <v>183.92</v>
      </c>
      <c r="J494">
        <f t="shared" si="76"/>
        <v>85.150800000000004</v>
      </c>
      <c r="K494">
        <f t="shared" si="78"/>
        <v>98.769199999999984</v>
      </c>
      <c r="L494">
        <f t="shared" si="79"/>
        <v>6072.8175000000001</v>
      </c>
      <c r="M494">
        <f t="shared" si="80"/>
        <v>0.82003464994933251</v>
      </c>
      <c r="N494">
        <v>1</v>
      </c>
      <c r="O494">
        <f t="shared" si="81"/>
        <v>59.622812577200193</v>
      </c>
      <c r="P494">
        <f t="shared" si="82"/>
        <v>2.0389218718873496</v>
      </c>
      <c r="Q494">
        <f t="shared" si="83"/>
        <v>5.6712332483834335E-6</v>
      </c>
      <c r="R494">
        <f t="shared" si="84"/>
        <v>1.1342466496766867E-7</v>
      </c>
      <c r="S494">
        <f t="shared" si="85"/>
        <v>3526.5698171911613</v>
      </c>
      <c r="T494" t="str">
        <f t="shared" si="86"/>
        <v>Sands - clean sand to silty sand</v>
      </c>
    </row>
    <row r="495" spans="2:20" x14ac:dyDescent="0.3">
      <c r="B495" s="1">
        <v>9.6999999999999993</v>
      </c>
      <c r="C495" s="1">
        <v>6.0039999999999996</v>
      </c>
      <c r="D495" s="1">
        <v>49.567999999999998</v>
      </c>
      <c r="E495" s="1">
        <v>79.484999999999999</v>
      </c>
      <c r="I495">
        <f t="shared" si="77"/>
        <v>184.29999999999998</v>
      </c>
      <c r="J495">
        <f t="shared" si="76"/>
        <v>85.346999999999994</v>
      </c>
      <c r="K495">
        <f t="shared" si="78"/>
        <v>98.952999999999989</v>
      </c>
      <c r="L495">
        <f t="shared" si="79"/>
        <v>6031.0249000000003</v>
      </c>
      <c r="M495">
        <f t="shared" si="80"/>
        <v>0.84779087177506851</v>
      </c>
      <c r="N495">
        <v>1</v>
      </c>
      <c r="O495">
        <f t="shared" si="81"/>
        <v>59.085878144169463</v>
      </c>
      <c r="P495">
        <f t="shared" si="82"/>
        <v>2.05024990227643</v>
      </c>
      <c r="Q495">
        <f t="shared" si="83"/>
        <v>5.2389022721347034E-6</v>
      </c>
      <c r="R495">
        <f t="shared" si="84"/>
        <v>1.0477804544269407E-7</v>
      </c>
      <c r="S495">
        <f t="shared" si="85"/>
        <v>3817.5936410149088</v>
      </c>
      <c r="T495" t="str">
        <f t="shared" si="86"/>
        <v>Sand mixtures - silty sand to sandy silt</v>
      </c>
    </row>
    <row r="496" spans="2:20" x14ac:dyDescent="0.3">
      <c r="B496" s="1">
        <v>9.7200000000000006</v>
      </c>
      <c r="C496" s="1">
        <v>6.0039999999999996</v>
      </c>
      <c r="D496" s="1">
        <v>51.057000000000002</v>
      </c>
      <c r="E496" s="1">
        <v>80.704999999999998</v>
      </c>
      <c r="I496">
        <f t="shared" si="77"/>
        <v>184.68</v>
      </c>
      <c r="J496">
        <f t="shared" si="76"/>
        <v>85.543200000000013</v>
      </c>
      <c r="K496">
        <f t="shared" si="78"/>
        <v>99.136799999999994</v>
      </c>
      <c r="L496">
        <f t="shared" si="79"/>
        <v>6031.4396999999999</v>
      </c>
      <c r="M496">
        <f t="shared" si="80"/>
        <v>0.87325292332435012</v>
      </c>
      <c r="N496">
        <v>1</v>
      </c>
      <c r="O496">
        <f t="shared" si="81"/>
        <v>58.97668373399182</v>
      </c>
      <c r="P496">
        <f t="shared" si="82"/>
        <v>2.0581383552934263</v>
      </c>
      <c r="Q496">
        <f t="shared" si="83"/>
        <v>4.9574620682319316E-6</v>
      </c>
      <c r="R496">
        <f t="shared" si="84"/>
        <v>9.9149241364638629E-8</v>
      </c>
      <c r="S496">
        <f t="shared" si="85"/>
        <v>4034.3223457346508</v>
      </c>
      <c r="T496" t="str">
        <f t="shared" si="86"/>
        <v>Sand mixtures - silty sand to sandy silt</v>
      </c>
    </row>
    <row r="497" spans="2:20" x14ac:dyDescent="0.3">
      <c r="B497" s="1">
        <v>9.74</v>
      </c>
      <c r="C497" s="1">
        <v>6.0449999999999999</v>
      </c>
      <c r="D497" s="1">
        <v>53.393999999999998</v>
      </c>
      <c r="E497" s="1">
        <v>81.314999999999998</v>
      </c>
      <c r="I497">
        <f t="shared" si="77"/>
        <v>185.06</v>
      </c>
      <c r="J497">
        <f t="shared" si="76"/>
        <v>85.739400000000003</v>
      </c>
      <c r="K497">
        <f t="shared" si="78"/>
        <v>99.320599999999999</v>
      </c>
      <c r="L497">
        <f t="shared" si="79"/>
        <v>6072.6471000000001</v>
      </c>
      <c r="M497">
        <f t="shared" si="80"/>
        <v>0.90689104200258874</v>
      </c>
      <c r="N497">
        <v>1</v>
      </c>
      <c r="O497">
        <f t="shared" si="81"/>
        <v>59.278609875494105</v>
      </c>
      <c r="P497">
        <f t="shared" si="82"/>
        <v>2.0656212635633215</v>
      </c>
      <c r="Q497">
        <f t="shared" si="83"/>
        <v>4.7044770990321208E-6</v>
      </c>
      <c r="R497">
        <f t="shared" si="84"/>
        <v>9.4089541980642422E-8</v>
      </c>
      <c r="S497">
        <f t="shared" si="85"/>
        <v>4251.2694990299169</v>
      </c>
      <c r="T497" t="str">
        <f t="shared" si="86"/>
        <v>Sand mixtures - silty sand to sandy silt</v>
      </c>
    </row>
    <row r="498" spans="2:20" x14ac:dyDescent="0.3">
      <c r="B498" s="1">
        <v>9.76</v>
      </c>
      <c r="C498" s="1">
        <v>6.109</v>
      </c>
      <c r="D498" s="1">
        <v>54.777000000000001</v>
      </c>
      <c r="E498" s="1">
        <v>82.534999999999997</v>
      </c>
      <c r="I498">
        <f t="shared" si="77"/>
        <v>185.44</v>
      </c>
      <c r="J498">
        <f t="shared" si="76"/>
        <v>85.935600000000008</v>
      </c>
      <c r="K498">
        <f t="shared" si="78"/>
        <v>99.50439999999999</v>
      </c>
      <c r="L498">
        <f t="shared" si="79"/>
        <v>6137.0618999999997</v>
      </c>
      <c r="M498">
        <f t="shared" si="80"/>
        <v>0.92037096644193739</v>
      </c>
      <c r="N498">
        <v>1</v>
      </c>
      <c r="O498">
        <f t="shared" si="81"/>
        <v>59.812650495857476</v>
      </c>
      <c r="P498">
        <f t="shared" si="82"/>
        <v>2.066087596268293</v>
      </c>
      <c r="Q498">
        <f t="shared" si="83"/>
        <v>4.6891454851677348E-6</v>
      </c>
      <c r="R498">
        <f t="shared" si="84"/>
        <v>9.3782909703354693E-8</v>
      </c>
      <c r="S498">
        <f t="shared" si="85"/>
        <v>4265.1694350840944</v>
      </c>
      <c r="T498" t="str">
        <f t="shared" si="86"/>
        <v>Sand mixtures - silty sand to sandy silt</v>
      </c>
    </row>
    <row r="499" spans="2:20" x14ac:dyDescent="0.3">
      <c r="B499" s="1">
        <v>9.7799999999999994</v>
      </c>
      <c r="C499" s="1">
        <v>6.1390000000000002</v>
      </c>
      <c r="D499" s="1">
        <v>55.835999999999999</v>
      </c>
      <c r="E499" s="1">
        <v>83.15</v>
      </c>
      <c r="I499">
        <f t="shared" si="77"/>
        <v>185.82</v>
      </c>
      <c r="J499">
        <f t="shared" si="76"/>
        <v>86.131799999999998</v>
      </c>
      <c r="K499">
        <f t="shared" si="78"/>
        <v>99.688199999999995</v>
      </c>
      <c r="L499">
        <f t="shared" si="79"/>
        <v>6167.2709999999997</v>
      </c>
      <c r="M499">
        <f t="shared" si="80"/>
        <v>0.93348587157196461</v>
      </c>
      <c r="N499">
        <v>1</v>
      </c>
      <c r="O499">
        <f t="shared" si="81"/>
        <v>60.00159497312621</v>
      </c>
      <c r="P499">
        <f t="shared" si="82"/>
        <v>2.0684945208777559</v>
      </c>
      <c r="Q499">
        <f t="shared" si="83"/>
        <v>4.6108039499007812E-6</v>
      </c>
      <c r="R499">
        <f t="shared" si="84"/>
        <v>9.2216078998015632E-8</v>
      </c>
      <c r="S499">
        <f t="shared" si="85"/>
        <v>4337.6383418840387</v>
      </c>
      <c r="T499" t="str">
        <f t="shared" si="86"/>
        <v>Sand mixtures - silty sand to sandy silt</v>
      </c>
    </row>
    <row r="500" spans="2:20" x14ac:dyDescent="0.3">
      <c r="B500" s="1">
        <v>9.8000000000000007</v>
      </c>
      <c r="C500" s="1">
        <v>6.1289999999999996</v>
      </c>
      <c r="D500" s="1">
        <v>56.262</v>
      </c>
      <c r="E500" s="1">
        <v>83.76</v>
      </c>
      <c r="I500">
        <f t="shared" si="77"/>
        <v>186.20000000000002</v>
      </c>
      <c r="J500">
        <f t="shared" si="76"/>
        <v>86.328000000000017</v>
      </c>
      <c r="K500">
        <f t="shared" si="78"/>
        <v>99.872</v>
      </c>
      <c r="L500">
        <f t="shared" si="79"/>
        <v>6157.4784</v>
      </c>
      <c r="M500">
        <f t="shared" si="80"/>
        <v>0.94221029788194088</v>
      </c>
      <c r="N500">
        <v>1</v>
      </c>
      <c r="O500">
        <f t="shared" si="81"/>
        <v>59.789314322332586</v>
      </c>
      <c r="P500">
        <f t="shared" si="82"/>
        <v>2.072079342932867</v>
      </c>
      <c r="Q500">
        <f t="shared" si="83"/>
        <v>4.4965434824727207E-6</v>
      </c>
      <c r="R500">
        <f t="shared" si="84"/>
        <v>8.9930869649454414E-8</v>
      </c>
      <c r="S500">
        <f t="shared" si="85"/>
        <v>4447.8609131567173</v>
      </c>
      <c r="T500" t="str">
        <f t="shared" si="86"/>
        <v>Sand mixtures - silty sand to sandy silt</v>
      </c>
    </row>
    <row r="501" spans="2:20" x14ac:dyDescent="0.3">
      <c r="B501" s="1">
        <v>9.82</v>
      </c>
      <c r="C501" s="1">
        <v>6.03</v>
      </c>
      <c r="D501" s="1">
        <v>56.040999999999997</v>
      </c>
      <c r="E501" s="1">
        <v>83.76</v>
      </c>
      <c r="I501">
        <f t="shared" si="77"/>
        <v>186.58</v>
      </c>
      <c r="J501">
        <f t="shared" si="76"/>
        <v>86.524200000000008</v>
      </c>
      <c r="K501">
        <f t="shared" si="78"/>
        <v>100.0558</v>
      </c>
      <c r="L501">
        <f t="shared" si="79"/>
        <v>6058.4784</v>
      </c>
      <c r="M501">
        <f t="shared" si="80"/>
        <v>0.95439321634039165</v>
      </c>
      <c r="N501">
        <v>1</v>
      </c>
      <c r="O501">
        <f t="shared" si="81"/>
        <v>58.686237079709521</v>
      </c>
      <c r="P501">
        <f t="shared" si="82"/>
        <v>2.0819040672422973</v>
      </c>
      <c r="Q501">
        <f t="shared" si="83"/>
        <v>4.1977023029116647E-6</v>
      </c>
      <c r="R501">
        <f t="shared" si="84"/>
        <v>8.3954046058233297E-8</v>
      </c>
      <c r="S501">
        <f t="shared" si="85"/>
        <v>4764.5112865977517</v>
      </c>
      <c r="T501" t="str">
        <f t="shared" si="86"/>
        <v>Sand mixtures - silty sand to sandy silt</v>
      </c>
    </row>
    <row r="502" spans="2:20" x14ac:dyDescent="0.3">
      <c r="B502" s="1">
        <v>9.84</v>
      </c>
      <c r="C502" s="1">
        <v>5.9450000000000003</v>
      </c>
      <c r="D502" s="1">
        <v>56.999000000000002</v>
      </c>
      <c r="E502" s="1">
        <v>83.76</v>
      </c>
      <c r="I502">
        <f t="shared" si="77"/>
        <v>186.96</v>
      </c>
      <c r="J502">
        <f t="shared" si="76"/>
        <v>86.720399999999998</v>
      </c>
      <c r="K502">
        <f t="shared" si="78"/>
        <v>100.23960000000001</v>
      </c>
      <c r="L502">
        <f t="shared" si="79"/>
        <v>5973.4784</v>
      </c>
      <c r="M502">
        <f t="shared" si="80"/>
        <v>0.98503099895094093</v>
      </c>
      <c r="N502">
        <v>1</v>
      </c>
      <c r="O502">
        <f t="shared" si="81"/>
        <v>57.726870418477318</v>
      </c>
      <c r="P502">
        <f t="shared" si="82"/>
        <v>2.0956740557022053</v>
      </c>
      <c r="Q502">
        <f t="shared" si="83"/>
        <v>3.8119822581640397E-6</v>
      </c>
      <c r="R502">
        <f t="shared" si="84"/>
        <v>7.623964516328079E-8</v>
      </c>
      <c r="S502">
        <f t="shared" si="85"/>
        <v>5246.6141355108448</v>
      </c>
      <c r="T502" t="str">
        <f t="shared" si="86"/>
        <v>Sand mixtures - silty sand to sandy silt</v>
      </c>
    </row>
    <row r="503" spans="2:20" x14ac:dyDescent="0.3">
      <c r="B503" s="1">
        <v>9.86</v>
      </c>
      <c r="C503" s="1">
        <v>5.9219999999999997</v>
      </c>
      <c r="D503" s="1">
        <v>57.527000000000001</v>
      </c>
      <c r="E503" s="1">
        <v>84.37</v>
      </c>
      <c r="I503">
        <f t="shared" si="77"/>
        <v>187.33999999999997</v>
      </c>
      <c r="J503">
        <f t="shared" si="76"/>
        <v>86.916600000000003</v>
      </c>
      <c r="K503">
        <f t="shared" si="78"/>
        <v>100.42339999999997</v>
      </c>
      <c r="L503">
        <f t="shared" si="79"/>
        <v>5950.6858000000002</v>
      </c>
      <c r="M503">
        <f t="shared" si="80"/>
        <v>0.99815284378737079</v>
      </c>
      <c r="N503">
        <v>1</v>
      </c>
      <c r="O503">
        <f t="shared" si="81"/>
        <v>57.390466763722415</v>
      </c>
      <c r="P503">
        <f t="shared" si="82"/>
        <v>2.1010737303493854</v>
      </c>
      <c r="Q503">
        <f t="shared" si="83"/>
        <v>3.670589853261961E-6</v>
      </c>
      <c r="R503">
        <f t="shared" si="84"/>
        <v>7.3411797065239219E-8</v>
      </c>
      <c r="S503">
        <f t="shared" si="85"/>
        <v>5448.7155469648842</v>
      </c>
      <c r="T503" t="str">
        <f t="shared" si="86"/>
        <v>Sand mixtures - silty sand to sandy silt</v>
      </c>
    </row>
    <row r="504" spans="2:20" x14ac:dyDescent="0.3">
      <c r="B504" s="1">
        <v>9.8800000000000008</v>
      </c>
      <c r="C504" s="1">
        <v>5.944</v>
      </c>
      <c r="D504" s="1">
        <v>58.59</v>
      </c>
      <c r="E504" s="1">
        <v>84.98</v>
      </c>
      <c r="I504">
        <f t="shared" si="77"/>
        <v>187.72000000000003</v>
      </c>
      <c r="J504">
        <f t="shared" si="76"/>
        <v>87.112800000000007</v>
      </c>
      <c r="K504">
        <f t="shared" si="78"/>
        <v>100.60720000000002</v>
      </c>
      <c r="L504">
        <f t="shared" si="79"/>
        <v>5972.8932000000004</v>
      </c>
      <c r="M504">
        <f t="shared" si="80"/>
        <v>1.0127613811112863</v>
      </c>
      <c r="N504">
        <v>1</v>
      </c>
      <c r="O504">
        <f t="shared" si="81"/>
        <v>57.502576356364145</v>
      </c>
      <c r="P504">
        <f t="shared" si="82"/>
        <v>2.1040525781968187</v>
      </c>
      <c r="Q504">
        <f t="shared" si="83"/>
        <v>3.5948449400986771E-6</v>
      </c>
      <c r="R504">
        <f t="shared" si="84"/>
        <v>7.1896898801973546E-8</v>
      </c>
      <c r="S504">
        <f t="shared" si="85"/>
        <v>5563.5223029817271</v>
      </c>
      <c r="T504" t="str">
        <f t="shared" si="86"/>
        <v>Sand mixtures - silty sand to sandy silt</v>
      </c>
    </row>
    <row r="505" spans="2:20" x14ac:dyDescent="0.3">
      <c r="B505" s="1">
        <v>9.9</v>
      </c>
      <c r="C505" s="1">
        <v>5.9</v>
      </c>
      <c r="D505" s="1">
        <v>59.969000000000001</v>
      </c>
      <c r="E505" s="1">
        <v>85.59</v>
      </c>
      <c r="I505">
        <f t="shared" si="77"/>
        <v>188.1</v>
      </c>
      <c r="J505">
        <f t="shared" si="76"/>
        <v>87.309000000000012</v>
      </c>
      <c r="K505">
        <f t="shared" si="78"/>
        <v>100.79099999999998</v>
      </c>
      <c r="L505">
        <f t="shared" si="79"/>
        <v>5929.1005999999998</v>
      </c>
      <c r="M505">
        <f t="shared" si="80"/>
        <v>1.0445740068377629</v>
      </c>
      <c r="N505">
        <v>1</v>
      </c>
      <c r="O505">
        <f t="shared" si="81"/>
        <v>56.959456697522597</v>
      </c>
      <c r="P505">
        <f t="shared" si="82"/>
        <v>2.1152434547506309</v>
      </c>
      <c r="Q505">
        <f t="shared" si="83"/>
        <v>3.3239914464842542E-6</v>
      </c>
      <c r="R505">
        <f t="shared" si="84"/>
        <v>6.6479828929685081E-8</v>
      </c>
      <c r="S505">
        <f t="shared" si="85"/>
        <v>6016.86265503293</v>
      </c>
      <c r="T505" t="str">
        <f t="shared" si="86"/>
        <v>Sand mixtures - silty sand to sandy silt</v>
      </c>
    </row>
    <row r="506" spans="2:20" x14ac:dyDescent="0.3">
      <c r="B506" s="1">
        <v>9.92</v>
      </c>
      <c r="C506" s="1">
        <v>5.7610000000000001</v>
      </c>
      <c r="D506" s="1">
        <v>59.863</v>
      </c>
      <c r="E506" s="1">
        <v>84.98</v>
      </c>
      <c r="I506">
        <f t="shared" si="77"/>
        <v>188.48</v>
      </c>
      <c r="J506">
        <f t="shared" si="76"/>
        <v>87.505200000000002</v>
      </c>
      <c r="K506">
        <f t="shared" si="78"/>
        <v>100.97479999999999</v>
      </c>
      <c r="L506">
        <f t="shared" si="79"/>
        <v>5789.8932000000004</v>
      </c>
      <c r="M506">
        <f t="shared" si="80"/>
        <v>1.0687124456378256</v>
      </c>
      <c r="N506">
        <v>1</v>
      </c>
      <c r="O506">
        <f t="shared" si="81"/>
        <v>55.473377515974299</v>
      </c>
      <c r="P506">
        <f t="shared" si="82"/>
        <v>2.1303608620258951</v>
      </c>
      <c r="Q506">
        <f t="shared" si="83"/>
        <v>2.9902188812488629E-6</v>
      </c>
      <c r="R506">
        <f t="shared" si="84"/>
        <v>5.9804377624977253E-8</v>
      </c>
      <c r="S506">
        <f t="shared" si="85"/>
        <v>6688.4735847989205</v>
      </c>
      <c r="T506" t="str">
        <f t="shared" si="86"/>
        <v>Sand mixtures - silty sand to sandy silt</v>
      </c>
    </row>
    <row r="507" spans="2:20" x14ac:dyDescent="0.3">
      <c r="B507" s="1">
        <v>9.94</v>
      </c>
      <c r="C507" s="1">
        <v>5.6539999999999999</v>
      </c>
      <c r="D507" s="1">
        <v>60.072000000000003</v>
      </c>
      <c r="E507" s="1">
        <v>85.59</v>
      </c>
      <c r="I507">
        <f t="shared" si="77"/>
        <v>188.85999999999999</v>
      </c>
      <c r="J507">
        <f t="shared" si="76"/>
        <v>87.701399999999992</v>
      </c>
      <c r="K507">
        <f t="shared" si="78"/>
        <v>101.15859999999999</v>
      </c>
      <c r="L507">
        <f t="shared" si="79"/>
        <v>5683.1005999999998</v>
      </c>
      <c r="M507">
        <f t="shared" si="80"/>
        <v>1.0933631119103158</v>
      </c>
      <c r="N507">
        <v>1</v>
      </c>
      <c r="O507">
        <f t="shared" si="81"/>
        <v>54.313134029138411</v>
      </c>
      <c r="P507">
        <f t="shared" si="82"/>
        <v>2.1436051388066137</v>
      </c>
      <c r="Q507">
        <f t="shared" si="83"/>
        <v>2.7254635488957779E-6</v>
      </c>
      <c r="R507">
        <f t="shared" si="84"/>
        <v>5.450927097791556E-8</v>
      </c>
      <c r="S507">
        <f t="shared" si="85"/>
        <v>7338.201242171448</v>
      </c>
      <c r="T507" t="str">
        <f t="shared" si="86"/>
        <v>Sand mixtures - silty sand to sandy silt</v>
      </c>
    </row>
    <row r="508" spans="2:20" x14ac:dyDescent="0.3">
      <c r="B508" s="1">
        <v>9.9600000000000009</v>
      </c>
      <c r="C508" s="1">
        <v>5.5049999999999999</v>
      </c>
      <c r="D508" s="1">
        <v>59.54</v>
      </c>
      <c r="E508" s="1">
        <v>84.98</v>
      </c>
      <c r="I508">
        <f t="shared" si="77"/>
        <v>189.24</v>
      </c>
      <c r="J508">
        <f t="shared" si="76"/>
        <v>87.897600000000011</v>
      </c>
      <c r="K508">
        <f t="shared" si="78"/>
        <v>101.3424</v>
      </c>
      <c r="L508">
        <f t="shared" si="79"/>
        <v>5533.8932000000004</v>
      </c>
      <c r="M508">
        <f t="shared" si="80"/>
        <v>1.1140105404780987</v>
      </c>
      <c r="N508">
        <v>1</v>
      </c>
      <c r="O508">
        <f t="shared" si="81"/>
        <v>52.738569443786616</v>
      </c>
      <c r="P508">
        <f t="shared" si="82"/>
        <v>2.1587180965162709</v>
      </c>
      <c r="Q508">
        <f t="shared" si="83"/>
        <v>2.4518674411453158E-6</v>
      </c>
      <c r="R508">
        <f t="shared" si="84"/>
        <v>4.9037348822906315E-8</v>
      </c>
      <c r="S508">
        <f t="shared" si="85"/>
        <v>8157.0478339798028</v>
      </c>
      <c r="T508" t="str">
        <f t="shared" si="86"/>
        <v>Sand mixtures - silty sand to sandy silt</v>
      </c>
    </row>
    <row r="509" spans="2:20" x14ac:dyDescent="0.3">
      <c r="B509" s="1">
        <v>9.98</v>
      </c>
      <c r="C509" s="1">
        <v>5.4180000000000001</v>
      </c>
      <c r="D509" s="1">
        <v>59.216999999999999</v>
      </c>
      <c r="E509" s="1">
        <v>85.59</v>
      </c>
      <c r="I509">
        <f t="shared" si="77"/>
        <v>189.62</v>
      </c>
      <c r="J509">
        <f t="shared" si="76"/>
        <v>88.093800000000002</v>
      </c>
      <c r="K509">
        <f t="shared" si="78"/>
        <v>101.5262</v>
      </c>
      <c r="L509">
        <f t="shared" si="79"/>
        <v>5447.1005999999998</v>
      </c>
      <c r="M509">
        <f t="shared" si="80"/>
        <v>1.1263379649941077</v>
      </c>
      <c r="N509">
        <v>1</v>
      </c>
      <c r="O509">
        <f t="shared" si="81"/>
        <v>51.784471397530879</v>
      </c>
      <c r="P509">
        <f t="shared" si="82"/>
        <v>2.1679429351605011</v>
      </c>
      <c r="Q509">
        <f t="shared" si="83"/>
        <v>2.2985474689857138E-6</v>
      </c>
      <c r="R509">
        <f t="shared" si="84"/>
        <v>4.5970949379714278E-8</v>
      </c>
      <c r="S509">
        <f t="shared" si="85"/>
        <v>8701.1472548902602</v>
      </c>
      <c r="T509" t="str">
        <f t="shared" si="86"/>
        <v>Sand mixtures - silty sand to sandy silt</v>
      </c>
    </row>
    <row r="510" spans="2:20" x14ac:dyDescent="0.3">
      <c r="B510" s="1">
        <v>10</v>
      </c>
      <c r="C510" s="1">
        <v>5.3860000000000001</v>
      </c>
      <c r="D510" s="1">
        <v>59.11</v>
      </c>
      <c r="E510" s="1">
        <v>86.2</v>
      </c>
      <c r="I510">
        <f t="shared" si="77"/>
        <v>190</v>
      </c>
      <c r="J510">
        <f t="shared" ref="J510:J573" si="87">(B510-$B$60)*$C$4</f>
        <v>88.29</v>
      </c>
      <c r="K510">
        <f t="shared" si="78"/>
        <v>101.71</v>
      </c>
      <c r="L510">
        <f t="shared" si="79"/>
        <v>5415.308</v>
      </c>
      <c r="M510">
        <f t="shared" si="80"/>
        <v>1.131225183281062</v>
      </c>
      <c r="N510">
        <v>1</v>
      </c>
      <c r="O510">
        <f t="shared" si="81"/>
        <v>51.374574771408909</v>
      </c>
      <c r="P510">
        <f t="shared" si="82"/>
        <v>2.1718411485890607</v>
      </c>
      <c r="Q510">
        <f t="shared" si="83"/>
        <v>2.2366751274977426E-6</v>
      </c>
      <c r="R510">
        <f t="shared" si="84"/>
        <v>4.4733502549954851E-8</v>
      </c>
      <c r="S510">
        <f t="shared" si="85"/>
        <v>8941.8439692557386</v>
      </c>
      <c r="T510" t="str">
        <f t="shared" si="86"/>
        <v>Sand mixtures - silty sand to sandy silt</v>
      </c>
    </row>
    <row r="511" spans="2:20" x14ac:dyDescent="0.3">
      <c r="B511" s="1">
        <v>10.02</v>
      </c>
      <c r="C511" s="1">
        <v>5.4039999999999999</v>
      </c>
      <c r="D511" s="1">
        <v>58.097999999999999</v>
      </c>
      <c r="E511" s="1">
        <v>73.38</v>
      </c>
      <c r="I511">
        <f t="shared" si="77"/>
        <v>190.38</v>
      </c>
      <c r="J511">
        <f t="shared" si="87"/>
        <v>88.486199999999997</v>
      </c>
      <c r="K511">
        <f t="shared" si="78"/>
        <v>101.8938</v>
      </c>
      <c r="L511">
        <f t="shared" si="79"/>
        <v>5428.9492</v>
      </c>
      <c r="M511">
        <f t="shared" si="80"/>
        <v>1.1090432860942259</v>
      </c>
      <c r="N511">
        <v>1</v>
      </c>
      <c r="O511">
        <f t="shared" si="81"/>
        <v>51.412050586002287</v>
      </c>
      <c r="P511">
        <f t="shared" si="82"/>
        <v>2.1665519366201291</v>
      </c>
      <c r="Q511">
        <f t="shared" si="83"/>
        <v>2.321037261928522E-6</v>
      </c>
      <c r="R511">
        <f t="shared" si="84"/>
        <v>4.642074523857044E-8</v>
      </c>
      <c r="S511">
        <f t="shared" si="85"/>
        <v>8616.8371047099172</v>
      </c>
      <c r="T511" t="str">
        <f t="shared" si="86"/>
        <v>Sand mixtures - silty sand to sandy silt</v>
      </c>
    </row>
    <row r="512" spans="2:20" x14ac:dyDescent="0.3">
      <c r="B512" s="1">
        <v>10.039999999999999</v>
      </c>
      <c r="C512" s="1">
        <v>5.4589999999999996</v>
      </c>
      <c r="D512" s="1">
        <v>56.4</v>
      </c>
      <c r="E512" s="1">
        <v>72.77</v>
      </c>
      <c r="I512">
        <f t="shared" si="77"/>
        <v>190.76</v>
      </c>
      <c r="J512">
        <f t="shared" si="87"/>
        <v>88.682400000000001</v>
      </c>
      <c r="K512">
        <f t="shared" si="78"/>
        <v>102.07759999999999</v>
      </c>
      <c r="L512">
        <f t="shared" si="79"/>
        <v>5483.7417999999998</v>
      </c>
      <c r="M512">
        <f t="shared" si="80"/>
        <v>1.0655619484654189</v>
      </c>
      <c r="N512">
        <v>1</v>
      </c>
      <c r="O512">
        <f t="shared" si="81"/>
        <v>51.85252984004326</v>
      </c>
      <c r="P512">
        <f t="shared" si="82"/>
        <v>2.1534356616964327</v>
      </c>
      <c r="Q512">
        <f t="shared" si="83"/>
        <v>2.5442254258160471E-6</v>
      </c>
      <c r="R512">
        <f t="shared" si="84"/>
        <v>5.0884508516320941E-8</v>
      </c>
      <c r="S512">
        <f t="shared" si="85"/>
        <v>7860.9386562454874</v>
      </c>
      <c r="T512" t="str">
        <f t="shared" si="86"/>
        <v>Sand mixtures - silty sand to sandy silt</v>
      </c>
    </row>
    <row r="513" spans="2:20" x14ac:dyDescent="0.3">
      <c r="B513" s="1">
        <v>10.06</v>
      </c>
      <c r="C513" s="1">
        <v>5.4480000000000004</v>
      </c>
      <c r="D513" s="1">
        <v>55.655999999999999</v>
      </c>
      <c r="E513" s="1">
        <v>71.55</v>
      </c>
      <c r="I513">
        <f t="shared" si="77"/>
        <v>191.14000000000001</v>
      </c>
      <c r="J513">
        <f t="shared" si="87"/>
        <v>88.878600000000006</v>
      </c>
      <c r="K513">
        <f t="shared" si="78"/>
        <v>102.26140000000001</v>
      </c>
      <c r="L513">
        <f t="shared" si="79"/>
        <v>5472.3270000000002</v>
      </c>
      <c r="M513">
        <f t="shared" si="80"/>
        <v>1.0538539915363723</v>
      </c>
      <c r="N513">
        <v>1</v>
      </c>
      <c r="O513">
        <f t="shared" si="81"/>
        <v>51.643992747996798</v>
      </c>
      <c r="P513">
        <f t="shared" si="82"/>
        <v>2.1520879667962758</v>
      </c>
      <c r="Q513">
        <f t="shared" si="83"/>
        <v>2.5683403861749892E-6</v>
      </c>
      <c r="R513">
        <f t="shared" si="84"/>
        <v>5.1366807723499784E-8</v>
      </c>
      <c r="S513">
        <f t="shared" si="85"/>
        <v>7787.1298164593582</v>
      </c>
      <c r="T513" t="str">
        <f t="shared" si="86"/>
        <v>Sand mixtures - silty sand to sandy silt</v>
      </c>
    </row>
    <row r="514" spans="2:20" x14ac:dyDescent="0.3">
      <c r="B514" s="1">
        <v>10.08</v>
      </c>
      <c r="C514" s="1">
        <v>5.4370000000000003</v>
      </c>
      <c r="D514" s="1">
        <v>55.337000000000003</v>
      </c>
      <c r="E514" s="1">
        <v>70.94</v>
      </c>
      <c r="I514">
        <f t="shared" si="77"/>
        <v>191.52</v>
      </c>
      <c r="J514">
        <f t="shared" si="87"/>
        <v>89.07480000000001</v>
      </c>
      <c r="K514">
        <f t="shared" si="78"/>
        <v>102.4452</v>
      </c>
      <c r="L514">
        <f t="shared" si="79"/>
        <v>5461.1196</v>
      </c>
      <c r="M514">
        <f t="shared" si="80"/>
        <v>1.0501177357004507</v>
      </c>
      <c r="N514">
        <v>1</v>
      </c>
      <c r="O514">
        <f t="shared" si="81"/>
        <v>51.438228438228435</v>
      </c>
      <c r="P514">
        <f t="shared" si="82"/>
        <v>2.1526139180634614</v>
      </c>
      <c r="Q514">
        <f t="shared" si="83"/>
        <v>2.5589022082901585E-6</v>
      </c>
      <c r="R514">
        <f t="shared" si="84"/>
        <v>5.117804416580317E-8</v>
      </c>
      <c r="S514">
        <f t="shared" si="85"/>
        <v>7815.8516316900859</v>
      </c>
      <c r="T514" t="str">
        <f t="shared" si="86"/>
        <v>Sand mixtures - silty sand to sandy silt</v>
      </c>
    </row>
    <row r="515" spans="2:20" x14ac:dyDescent="0.3">
      <c r="B515" s="1">
        <v>10.1</v>
      </c>
      <c r="C515" s="1">
        <v>5.5229999999999997</v>
      </c>
      <c r="D515" s="1">
        <v>54.805</v>
      </c>
      <c r="E515" s="1">
        <v>70.94</v>
      </c>
      <c r="I515">
        <f t="shared" si="77"/>
        <v>191.9</v>
      </c>
      <c r="J515">
        <f t="shared" si="87"/>
        <v>89.271000000000001</v>
      </c>
      <c r="K515">
        <f t="shared" si="78"/>
        <v>102.629</v>
      </c>
      <c r="L515">
        <f t="shared" si="79"/>
        <v>5547.1196</v>
      </c>
      <c r="M515">
        <f t="shared" si="80"/>
        <v>1.0233940733261433</v>
      </c>
      <c r="N515">
        <v>1</v>
      </c>
      <c r="O515">
        <f t="shared" si="81"/>
        <v>52.180373968371512</v>
      </c>
      <c r="P515">
        <f t="shared" si="82"/>
        <v>2.1410830409917105</v>
      </c>
      <c r="Q515">
        <f t="shared" si="83"/>
        <v>2.7740070174808746E-6</v>
      </c>
      <c r="R515">
        <f t="shared" si="84"/>
        <v>5.5480140349617491E-8</v>
      </c>
      <c r="S515">
        <f t="shared" si="85"/>
        <v>7209.7870964156245</v>
      </c>
      <c r="T515" t="str">
        <f t="shared" si="86"/>
        <v>Sand mixtures - silty sand to sandy silt</v>
      </c>
    </row>
    <row r="516" spans="2:20" x14ac:dyDescent="0.3">
      <c r="B516" s="1">
        <v>10.119999999999999</v>
      </c>
      <c r="C516" s="1">
        <v>5.5860000000000003</v>
      </c>
      <c r="D516" s="1">
        <v>54.591999999999999</v>
      </c>
      <c r="E516" s="1">
        <v>71.55</v>
      </c>
      <c r="I516">
        <f t="shared" si="77"/>
        <v>192.27999999999997</v>
      </c>
      <c r="J516">
        <f t="shared" si="87"/>
        <v>89.467199999999991</v>
      </c>
      <c r="K516">
        <f t="shared" si="78"/>
        <v>102.81279999999998</v>
      </c>
      <c r="L516">
        <f t="shared" si="79"/>
        <v>5610.3270000000002</v>
      </c>
      <c r="M516">
        <f t="shared" si="80"/>
        <v>1.0075955413454329</v>
      </c>
      <c r="N516">
        <v>1</v>
      </c>
      <c r="O516">
        <f t="shared" si="81"/>
        <v>52.698175713529849</v>
      </c>
      <c r="P516">
        <f t="shared" si="82"/>
        <v>2.1336934896109345</v>
      </c>
      <c r="Q516">
        <f t="shared" si="83"/>
        <v>2.9212706245244858E-6</v>
      </c>
      <c r="R516">
        <f t="shared" si="84"/>
        <v>5.8425412490489715E-8</v>
      </c>
      <c r="S516">
        <f t="shared" si="85"/>
        <v>6846.335917014032</v>
      </c>
      <c r="T516" t="str">
        <f t="shared" si="86"/>
        <v>Sand mixtures - silty sand to sandy silt</v>
      </c>
    </row>
    <row r="517" spans="2:20" x14ac:dyDescent="0.3">
      <c r="B517" s="1">
        <v>10.14</v>
      </c>
      <c r="C517" s="1">
        <v>5.6820000000000004</v>
      </c>
      <c r="D517" s="1">
        <v>55.124000000000002</v>
      </c>
      <c r="E517" s="1">
        <v>71.55</v>
      </c>
      <c r="I517">
        <f t="shared" si="77"/>
        <v>192.66000000000003</v>
      </c>
      <c r="J517">
        <f t="shared" si="87"/>
        <v>89.66340000000001</v>
      </c>
      <c r="K517">
        <f t="shared" si="78"/>
        <v>102.99660000000002</v>
      </c>
      <c r="L517">
        <f t="shared" si="79"/>
        <v>5706.3270000000002</v>
      </c>
      <c r="M517">
        <f t="shared" si="80"/>
        <v>0.99977020737741329</v>
      </c>
      <c r="N517">
        <v>1</v>
      </c>
      <c r="O517">
        <f t="shared" si="81"/>
        <v>53.532514665532645</v>
      </c>
      <c r="P517">
        <f t="shared" si="82"/>
        <v>2.1261629719284554</v>
      </c>
      <c r="Q517">
        <f t="shared" si="83"/>
        <v>3.079389079814899E-6</v>
      </c>
      <c r="R517">
        <f t="shared" si="84"/>
        <v>6.1587781596297981E-8</v>
      </c>
      <c r="S517">
        <f t="shared" si="85"/>
        <v>6494.7947406510229</v>
      </c>
      <c r="T517" t="str">
        <f t="shared" si="86"/>
        <v>Sand mixtures - silty sand to sandy silt</v>
      </c>
    </row>
    <row r="518" spans="2:20" x14ac:dyDescent="0.3">
      <c r="B518" s="1">
        <v>10.16</v>
      </c>
      <c r="C518" s="1">
        <v>5.7759999999999998</v>
      </c>
      <c r="D518" s="1">
        <v>55.652000000000001</v>
      </c>
      <c r="E518" s="1">
        <v>72.16</v>
      </c>
      <c r="I518">
        <f t="shared" si="77"/>
        <v>193.04</v>
      </c>
      <c r="J518">
        <f t="shared" si="87"/>
        <v>89.8596</v>
      </c>
      <c r="K518">
        <f t="shared" si="78"/>
        <v>103.18039999999999</v>
      </c>
      <c r="L518">
        <f t="shared" si="79"/>
        <v>5800.5343999999996</v>
      </c>
      <c r="M518">
        <f t="shared" si="80"/>
        <v>0.99245752256123521</v>
      </c>
      <c r="N518">
        <v>1</v>
      </c>
      <c r="O518">
        <f t="shared" si="81"/>
        <v>54.346507670061371</v>
      </c>
      <c r="P518">
        <f t="shared" si="82"/>
        <v>2.1189661038925229</v>
      </c>
      <c r="Q518">
        <f t="shared" si="83"/>
        <v>3.2384936077600518E-6</v>
      </c>
      <c r="R518">
        <f t="shared" si="84"/>
        <v>6.4769872155201042E-8</v>
      </c>
      <c r="S518">
        <f t="shared" si="85"/>
        <v>6175.7108156941131</v>
      </c>
      <c r="T518" t="str">
        <f t="shared" si="86"/>
        <v>Sand mixtures - silty sand to sandy silt</v>
      </c>
    </row>
    <row r="519" spans="2:20" x14ac:dyDescent="0.3">
      <c r="B519" s="1">
        <v>10.18</v>
      </c>
      <c r="C519" s="1">
        <v>5.8719999999999999</v>
      </c>
      <c r="D519" s="1">
        <v>55.439</v>
      </c>
      <c r="E519" s="1">
        <v>72.77</v>
      </c>
      <c r="I519">
        <f t="shared" si="77"/>
        <v>193.42</v>
      </c>
      <c r="J519">
        <f t="shared" si="87"/>
        <v>90.055800000000005</v>
      </c>
      <c r="K519">
        <f t="shared" si="78"/>
        <v>103.36419999999998</v>
      </c>
      <c r="L519">
        <f t="shared" si="79"/>
        <v>5896.7417999999998</v>
      </c>
      <c r="M519">
        <f t="shared" si="80"/>
        <v>0.97204755305934165</v>
      </c>
      <c r="N519">
        <v>1</v>
      </c>
      <c r="O519">
        <f t="shared" si="81"/>
        <v>55.176954883799233</v>
      </c>
      <c r="P519">
        <f t="shared" si="82"/>
        <v>2.1083952363745593</v>
      </c>
      <c r="Q519">
        <f t="shared" si="83"/>
        <v>3.4872130513892331E-6</v>
      </c>
      <c r="R519">
        <f t="shared" si="84"/>
        <v>6.9744261027784665E-8</v>
      </c>
      <c r="S519">
        <f t="shared" si="85"/>
        <v>5735.2389157962161</v>
      </c>
      <c r="T519" t="str">
        <f t="shared" si="86"/>
        <v>Sand mixtures - silty sand to sandy silt</v>
      </c>
    </row>
    <row r="520" spans="2:20" x14ac:dyDescent="0.3">
      <c r="B520" s="1">
        <v>10.199999999999999</v>
      </c>
      <c r="C520" s="1">
        <v>6.0419999999999998</v>
      </c>
      <c r="D520" s="1">
        <v>55.225999999999999</v>
      </c>
      <c r="E520" s="1">
        <v>73.989999999999995</v>
      </c>
      <c r="I520">
        <f t="shared" si="77"/>
        <v>193.79999999999998</v>
      </c>
      <c r="J520">
        <f t="shared" si="87"/>
        <v>90.251999999999995</v>
      </c>
      <c r="K520">
        <f t="shared" si="78"/>
        <v>103.54799999999999</v>
      </c>
      <c r="L520">
        <f t="shared" si="79"/>
        <v>6067.1566000000003</v>
      </c>
      <c r="M520">
        <f t="shared" si="80"/>
        <v>0.94028004361254014</v>
      </c>
      <c r="N520">
        <v>1</v>
      </c>
      <c r="O520">
        <f t="shared" si="81"/>
        <v>56.721101324989384</v>
      </c>
      <c r="P520">
        <f t="shared" si="82"/>
        <v>2.090309833579548</v>
      </c>
      <c r="Q520">
        <f t="shared" si="83"/>
        <v>3.9578388382520602E-6</v>
      </c>
      <c r="R520">
        <f t="shared" si="84"/>
        <v>7.915677676504121E-8</v>
      </c>
      <c r="S520">
        <f t="shared" si="85"/>
        <v>5053.2628581796425</v>
      </c>
      <c r="T520" t="str">
        <f t="shared" si="86"/>
        <v>Sand mixtures - silty sand to sandy silt</v>
      </c>
    </row>
    <row r="521" spans="2:20" x14ac:dyDescent="0.3">
      <c r="B521" s="1">
        <v>10.220000000000001</v>
      </c>
      <c r="C521" s="1">
        <v>6.2229999999999999</v>
      </c>
      <c r="D521" s="1">
        <v>55.863999999999997</v>
      </c>
      <c r="E521" s="1">
        <v>75.819999999999993</v>
      </c>
      <c r="I521">
        <f t="shared" si="77"/>
        <v>194.18</v>
      </c>
      <c r="J521">
        <f t="shared" si="87"/>
        <v>90.448200000000014</v>
      </c>
      <c r="K521">
        <f t="shared" si="78"/>
        <v>103.73179999999999</v>
      </c>
      <c r="L521">
        <f t="shared" si="79"/>
        <v>6248.7788</v>
      </c>
      <c r="M521">
        <f t="shared" si="80"/>
        <v>0.92267054920302893</v>
      </c>
      <c r="N521">
        <v>1</v>
      </c>
      <c r="O521">
        <f t="shared" si="81"/>
        <v>58.367817776226772</v>
      </c>
      <c r="P521">
        <f t="shared" si="82"/>
        <v>2.0754181442410542</v>
      </c>
      <c r="Q521">
        <f t="shared" si="83"/>
        <v>4.392672664717765E-6</v>
      </c>
      <c r="R521">
        <f t="shared" si="84"/>
        <v>8.7853453294355306E-8</v>
      </c>
      <c r="S521">
        <f t="shared" si="85"/>
        <v>4553.0367333403447</v>
      </c>
      <c r="T521" t="str">
        <f t="shared" si="86"/>
        <v>Sand mixtures - silty sand to sandy silt</v>
      </c>
    </row>
    <row r="522" spans="2:20" x14ac:dyDescent="0.3">
      <c r="B522" s="1">
        <v>10.24</v>
      </c>
      <c r="C522" s="1">
        <v>6.4249999999999998</v>
      </c>
      <c r="D522" s="1">
        <v>56.822000000000003</v>
      </c>
      <c r="E522" s="1">
        <v>77.045000000000002</v>
      </c>
      <c r="I522">
        <f t="shared" si="77"/>
        <v>194.56</v>
      </c>
      <c r="J522">
        <f t="shared" si="87"/>
        <v>90.644400000000005</v>
      </c>
      <c r="K522">
        <f t="shared" si="78"/>
        <v>103.9156</v>
      </c>
      <c r="L522">
        <f t="shared" si="79"/>
        <v>6451.1953000000003</v>
      </c>
      <c r="M522">
        <f t="shared" si="80"/>
        <v>0.90818782421280031</v>
      </c>
      <c r="N522">
        <v>1</v>
      </c>
      <c r="O522">
        <f t="shared" si="81"/>
        <v>60.208816578069126</v>
      </c>
      <c r="P522">
        <f t="shared" si="82"/>
        <v>2.0604239682957877</v>
      </c>
      <c r="Q522">
        <f t="shared" si="83"/>
        <v>4.8787788942850661E-6</v>
      </c>
      <c r="R522">
        <f t="shared" si="84"/>
        <v>9.7575577885701325E-8</v>
      </c>
      <c r="S522">
        <f t="shared" si="85"/>
        <v>4099.386431188288</v>
      </c>
      <c r="T522" t="str">
        <f t="shared" si="86"/>
        <v>Sand mixtures - silty sand to sandy silt</v>
      </c>
    </row>
    <row r="523" spans="2:20" x14ac:dyDescent="0.3">
      <c r="B523" s="1">
        <v>10.26</v>
      </c>
      <c r="C523" s="1">
        <v>6.6260000000000003</v>
      </c>
      <c r="D523" s="1">
        <v>57.456000000000003</v>
      </c>
      <c r="E523" s="1">
        <v>78.875</v>
      </c>
      <c r="I523">
        <f t="shared" ref="I523:I586" si="88">B523*$D$4</f>
        <v>194.94</v>
      </c>
      <c r="J523">
        <f t="shared" si="87"/>
        <v>90.840600000000009</v>
      </c>
      <c r="K523">
        <f t="shared" si="78"/>
        <v>104.09939999999999</v>
      </c>
      <c r="L523">
        <f t="shared" si="79"/>
        <v>6652.8175000000001</v>
      </c>
      <c r="M523">
        <f t="shared" si="80"/>
        <v>0.88970408621098807</v>
      </c>
      <c r="N523">
        <v>1</v>
      </c>
      <c r="O523">
        <f t="shared" si="81"/>
        <v>62.035684163405371</v>
      </c>
      <c r="P523">
        <f t="shared" si="82"/>
        <v>2.0446678263933076</v>
      </c>
      <c r="Q523">
        <f t="shared" si="83"/>
        <v>5.447657657493935E-6</v>
      </c>
      <c r="R523">
        <f t="shared" si="84"/>
        <v>1.089531531498787E-7</v>
      </c>
      <c r="S523">
        <f t="shared" si="85"/>
        <v>3671.3026510554491</v>
      </c>
      <c r="T523" t="str">
        <f t="shared" si="86"/>
        <v>Sands - clean sand to silty sand</v>
      </c>
    </row>
    <row r="524" spans="2:20" x14ac:dyDescent="0.3">
      <c r="B524" s="1">
        <v>10.28</v>
      </c>
      <c r="C524" s="1">
        <v>6.6379999999999999</v>
      </c>
      <c r="D524" s="1">
        <v>50.970999999999997</v>
      </c>
      <c r="E524" s="1">
        <v>89.254999999999995</v>
      </c>
      <c r="I524">
        <f t="shared" si="88"/>
        <v>195.32</v>
      </c>
      <c r="J524">
        <f t="shared" si="87"/>
        <v>91.036799999999999</v>
      </c>
      <c r="K524">
        <f t="shared" ref="K524:K587" si="89">I524-J524</f>
        <v>104.28319999999999</v>
      </c>
      <c r="L524">
        <f t="shared" ref="L524:L587" si="90">(C524*1000)+(E524*(1-$E$4))</f>
        <v>6668.3467000000001</v>
      </c>
      <c r="M524">
        <f t="shared" ref="M524:M587" si="91">D524*100/(L524-I524)</f>
        <v>0.78743688790902089</v>
      </c>
      <c r="N524">
        <v>1</v>
      </c>
      <c r="O524">
        <f t="shared" ref="O524:O587" si="92">(L524-I524)/K524</f>
        <v>62.071615562238222</v>
      </c>
      <c r="P524">
        <f t="shared" ref="P524:P587" si="93">(((3.47-LOG(O524))^2)+(1.22+LOG(M524))^2)^0.5</f>
        <v>2.0146030224493532</v>
      </c>
      <c r="Q524">
        <f t="shared" ref="Q524:Q587" si="94">IF(AND(P524&gt;1,P524&lt;=3.27),10^(0.952-3.04*P524),IF(AND(P524&gt;3.27,P524&lt;4),10^(-4.52-1.37*P524),0))</f>
        <v>6.7236765299831134E-6</v>
      </c>
      <c r="R524">
        <f t="shared" ref="R524:R587" si="95">Q524*0.02</f>
        <v>1.3447353059966227E-7</v>
      </c>
      <c r="S524">
        <f t="shared" ref="S524:S587" si="96">0.02/Q524</f>
        <v>2974.5630847666953</v>
      </c>
      <c r="T524" t="str">
        <f t="shared" ref="T524:T587" si="97">IF(P524&gt;3.6,"Clay",IF(AND(2.95&lt;P524,P524&lt;3.6),"Silty clay to clay",IF(AND(2.6&lt;P524,P524&lt;2.95),"Silt mixtures - Clayey silt to silty clay",IF(AND(2.05&lt;P524,P524&lt;2.6),"Sand mixtures - silty sand to sandy silt",IF(AND(1.31&lt;P524,P524&lt;2.05),"Sands - clean sand to silty sand","Gavelly sand to dense sand")))))</f>
        <v>Sands - clean sand to silty sand</v>
      </c>
    </row>
    <row r="525" spans="2:20" x14ac:dyDescent="0.3">
      <c r="B525" s="1">
        <v>10.3</v>
      </c>
      <c r="C525" s="1">
        <v>6.915</v>
      </c>
      <c r="D525" s="1">
        <v>50.12</v>
      </c>
      <c r="E525" s="1">
        <v>87.42</v>
      </c>
      <c r="I525">
        <f t="shared" si="88"/>
        <v>195.70000000000002</v>
      </c>
      <c r="J525">
        <f t="shared" si="87"/>
        <v>91.233000000000018</v>
      </c>
      <c r="K525">
        <f t="shared" si="89"/>
        <v>104.467</v>
      </c>
      <c r="L525">
        <f t="shared" si="90"/>
        <v>6944.7227999999996</v>
      </c>
      <c r="M525">
        <f t="shared" si="91"/>
        <v>0.74262602876374939</v>
      </c>
      <c r="N525">
        <v>1</v>
      </c>
      <c r="O525">
        <f t="shared" si="92"/>
        <v>64.604351613428165</v>
      </c>
      <c r="P525">
        <f t="shared" si="93"/>
        <v>1.9860791883145879</v>
      </c>
      <c r="Q525">
        <f t="shared" si="94"/>
        <v>8.2095483981601133E-6</v>
      </c>
      <c r="R525">
        <f t="shared" si="95"/>
        <v>1.6419096796320228E-7</v>
      </c>
      <c r="S525">
        <f t="shared" si="96"/>
        <v>2436.1875988796546</v>
      </c>
      <c r="T525" t="str">
        <f t="shared" si="97"/>
        <v>Sands - clean sand to silty sand</v>
      </c>
    </row>
    <row r="526" spans="2:20" x14ac:dyDescent="0.3">
      <c r="B526" s="1">
        <v>10.32</v>
      </c>
      <c r="C526" s="1">
        <v>6.9889999999999999</v>
      </c>
      <c r="D526" s="1">
        <v>53.524000000000001</v>
      </c>
      <c r="E526" s="1">
        <v>86.2</v>
      </c>
      <c r="I526">
        <f t="shared" si="88"/>
        <v>196.08</v>
      </c>
      <c r="J526">
        <f t="shared" si="87"/>
        <v>91.429200000000009</v>
      </c>
      <c r="K526">
        <f t="shared" si="89"/>
        <v>104.6508</v>
      </c>
      <c r="L526">
        <f t="shared" si="90"/>
        <v>7018.308</v>
      </c>
      <c r="M526">
        <f t="shared" si="91"/>
        <v>0.78455308148598957</v>
      </c>
      <c r="N526">
        <v>1</v>
      </c>
      <c r="O526">
        <f t="shared" si="92"/>
        <v>65.19040466006949</v>
      </c>
      <c r="P526">
        <f t="shared" si="93"/>
        <v>1.9960237072989548</v>
      </c>
      <c r="Q526">
        <f t="shared" si="94"/>
        <v>7.6575162978910821E-6</v>
      </c>
      <c r="R526">
        <f t="shared" si="95"/>
        <v>1.5315032595782163E-7</v>
      </c>
      <c r="S526">
        <f t="shared" si="96"/>
        <v>2611.8129197463281</v>
      </c>
      <c r="T526" t="str">
        <f t="shared" si="97"/>
        <v>Sands - clean sand to silty sand</v>
      </c>
    </row>
    <row r="527" spans="2:20" x14ac:dyDescent="0.3">
      <c r="B527" s="1">
        <v>10.34</v>
      </c>
      <c r="C527" s="1">
        <v>7.0110000000000001</v>
      </c>
      <c r="D527" s="1">
        <v>56.503</v>
      </c>
      <c r="E527" s="1">
        <v>84.98</v>
      </c>
      <c r="I527">
        <f t="shared" si="88"/>
        <v>196.46</v>
      </c>
      <c r="J527">
        <f t="shared" si="87"/>
        <v>91.625399999999999</v>
      </c>
      <c r="K527">
        <f t="shared" si="89"/>
        <v>104.83460000000001</v>
      </c>
      <c r="L527">
        <f t="shared" si="90"/>
        <v>7039.8932000000004</v>
      </c>
      <c r="M527">
        <f t="shared" si="91"/>
        <v>0.82565283168103398</v>
      </c>
      <c r="N527">
        <v>1</v>
      </c>
      <c r="O527">
        <f t="shared" si="92"/>
        <v>65.278383281855412</v>
      </c>
      <c r="P527">
        <f t="shared" si="93"/>
        <v>2.008008185006354</v>
      </c>
      <c r="Q527">
        <f t="shared" si="94"/>
        <v>7.0413367946059319E-6</v>
      </c>
      <c r="R527">
        <f t="shared" si="95"/>
        <v>1.4082673589211864E-7</v>
      </c>
      <c r="S527">
        <f t="shared" si="96"/>
        <v>2840.369745603015</v>
      </c>
      <c r="T527" t="str">
        <f t="shared" si="97"/>
        <v>Sands - clean sand to silty sand</v>
      </c>
    </row>
    <row r="528" spans="2:20" x14ac:dyDescent="0.3">
      <c r="B528" s="1">
        <v>10.36</v>
      </c>
      <c r="C528" s="1">
        <v>6.9909999999999997</v>
      </c>
      <c r="D528" s="1">
        <v>59.805</v>
      </c>
      <c r="E528" s="1">
        <v>84.37</v>
      </c>
      <c r="I528">
        <f t="shared" si="88"/>
        <v>196.83999999999997</v>
      </c>
      <c r="J528">
        <f t="shared" si="87"/>
        <v>91.821600000000004</v>
      </c>
      <c r="K528">
        <f t="shared" si="89"/>
        <v>105.01839999999997</v>
      </c>
      <c r="L528">
        <f t="shared" si="90"/>
        <v>7019.6858000000002</v>
      </c>
      <c r="M528">
        <f t="shared" si="91"/>
        <v>0.87654040195368332</v>
      </c>
      <c r="N528">
        <v>1</v>
      </c>
      <c r="O528">
        <f t="shared" si="92"/>
        <v>64.968098923617219</v>
      </c>
      <c r="P528">
        <f t="shared" si="93"/>
        <v>2.024520028304766</v>
      </c>
      <c r="Q528">
        <f t="shared" si="94"/>
        <v>6.2727663912244045E-6</v>
      </c>
      <c r="R528">
        <f t="shared" si="95"/>
        <v>1.2545532782448808E-7</v>
      </c>
      <c r="S528">
        <f t="shared" si="96"/>
        <v>3188.3859134272857</v>
      </c>
      <c r="T528" t="str">
        <f t="shared" si="97"/>
        <v>Sands - clean sand to silty sand</v>
      </c>
    </row>
    <row r="529" spans="2:20" x14ac:dyDescent="0.3">
      <c r="B529" s="1">
        <v>10.38</v>
      </c>
      <c r="C529" s="1">
        <v>7.0439999999999996</v>
      </c>
      <c r="D529" s="1">
        <v>61.932000000000002</v>
      </c>
      <c r="E529" s="1">
        <v>84.37</v>
      </c>
      <c r="I529">
        <f t="shared" si="88"/>
        <v>197.22000000000003</v>
      </c>
      <c r="J529">
        <f t="shared" si="87"/>
        <v>92.017800000000008</v>
      </c>
      <c r="K529">
        <f t="shared" si="89"/>
        <v>105.20220000000002</v>
      </c>
      <c r="L529">
        <f t="shared" si="90"/>
        <v>7072.6858000000002</v>
      </c>
      <c r="M529">
        <f t="shared" si="91"/>
        <v>0.90076806141628973</v>
      </c>
      <c r="N529">
        <v>1</v>
      </c>
      <c r="O529">
        <f t="shared" si="92"/>
        <v>65.354772048493274</v>
      </c>
      <c r="P529">
        <f t="shared" si="93"/>
        <v>2.0292419398208605</v>
      </c>
      <c r="Q529">
        <f t="shared" si="94"/>
        <v>6.0688234425100938E-6</v>
      </c>
      <c r="R529">
        <f t="shared" si="95"/>
        <v>1.2137646885020187E-7</v>
      </c>
      <c r="S529">
        <f t="shared" si="96"/>
        <v>3295.5316939864551</v>
      </c>
      <c r="T529" t="str">
        <f t="shared" si="97"/>
        <v>Sands - clean sand to silty sand</v>
      </c>
    </row>
    <row r="530" spans="2:20" x14ac:dyDescent="0.3">
      <c r="B530" s="1">
        <v>10.4</v>
      </c>
      <c r="C530" s="1">
        <v>7.032</v>
      </c>
      <c r="D530" s="1">
        <v>64.480999999999995</v>
      </c>
      <c r="E530" s="1">
        <v>84.37</v>
      </c>
      <c r="I530">
        <f t="shared" si="88"/>
        <v>197.6</v>
      </c>
      <c r="J530">
        <f t="shared" si="87"/>
        <v>92.214000000000013</v>
      </c>
      <c r="K530">
        <f t="shared" si="89"/>
        <v>105.38599999999998</v>
      </c>
      <c r="L530">
        <f t="shared" si="90"/>
        <v>7060.6858000000002</v>
      </c>
      <c r="M530">
        <f t="shared" si="91"/>
        <v>0.93953364243238802</v>
      </c>
      <c r="N530">
        <v>1</v>
      </c>
      <c r="O530">
        <f t="shared" si="92"/>
        <v>65.123316190006278</v>
      </c>
      <c r="P530">
        <f t="shared" si="93"/>
        <v>2.0411390441413162</v>
      </c>
      <c r="Q530">
        <f t="shared" si="94"/>
        <v>5.5838958052078051E-6</v>
      </c>
      <c r="R530">
        <f t="shared" si="95"/>
        <v>1.1167791610415611E-7</v>
      </c>
      <c r="S530">
        <f t="shared" si="96"/>
        <v>3581.7287244771037</v>
      </c>
      <c r="T530" t="str">
        <f t="shared" si="97"/>
        <v>Sands - clean sand to silty sand</v>
      </c>
    </row>
    <row r="531" spans="2:20" x14ac:dyDescent="0.3">
      <c r="B531" s="1">
        <v>10.42</v>
      </c>
      <c r="C531" s="1">
        <v>7.032</v>
      </c>
      <c r="D531" s="1">
        <v>66.076999999999998</v>
      </c>
      <c r="E531" s="1">
        <v>84.37</v>
      </c>
      <c r="I531">
        <f t="shared" si="88"/>
        <v>197.98</v>
      </c>
      <c r="J531">
        <f t="shared" si="87"/>
        <v>92.410200000000003</v>
      </c>
      <c r="K531">
        <f t="shared" si="89"/>
        <v>105.56979999999999</v>
      </c>
      <c r="L531">
        <f t="shared" si="90"/>
        <v>7060.6858000000002</v>
      </c>
      <c r="M531">
        <f t="shared" si="91"/>
        <v>0.96284179922152557</v>
      </c>
      <c r="N531">
        <v>1</v>
      </c>
      <c r="O531">
        <f t="shared" si="92"/>
        <v>65.006335145088855</v>
      </c>
      <c r="P531">
        <f t="shared" si="93"/>
        <v>2.0480088753094123</v>
      </c>
      <c r="Q531">
        <f t="shared" si="94"/>
        <v>5.321732234851053E-6</v>
      </c>
      <c r="R531">
        <f t="shared" si="95"/>
        <v>1.0643464469702106E-7</v>
      </c>
      <c r="S531">
        <f t="shared" si="96"/>
        <v>3758.1748042533313</v>
      </c>
      <c r="T531" t="str">
        <f t="shared" si="97"/>
        <v>Sands - clean sand to silty sand</v>
      </c>
    </row>
    <row r="532" spans="2:20" x14ac:dyDescent="0.3">
      <c r="B532" s="1">
        <v>10.44</v>
      </c>
      <c r="C532" s="1">
        <v>7.0209999999999999</v>
      </c>
      <c r="D532" s="1">
        <v>68.736999999999995</v>
      </c>
      <c r="E532" s="1">
        <v>84.37</v>
      </c>
      <c r="I532">
        <f t="shared" si="88"/>
        <v>198.35999999999999</v>
      </c>
      <c r="J532">
        <f t="shared" si="87"/>
        <v>92.606399999999994</v>
      </c>
      <c r="K532">
        <f t="shared" si="89"/>
        <v>105.75359999999999</v>
      </c>
      <c r="L532">
        <f t="shared" si="90"/>
        <v>7049.6858000000002</v>
      </c>
      <c r="M532">
        <f t="shared" si="91"/>
        <v>1.0032656745063853</v>
      </c>
      <c r="N532">
        <v>1</v>
      </c>
      <c r="O532">
        <f t="shared" si="92"/>
        <v>64.785745355240877</v>
      </c>
      <c r="P532">
        <f t="shared" si="93"/>
        <v>2.0597444779808294</v>
      </c>
      <c r="Q532">
        <f t="shared" si="94"/>
        <v>4.9020392801151668E-6</v>
      </c>
      <c r="R532">
        <f t="shared" si="95"/>
        <v>9.8040785602303343E-8</v>
      </c>
      <c r="S532">
        <f t="shared" si="96"/>
        <v>4079.9346674207245</v>
      </c>
      <c r="T532" t="str">
        <f t="shared" si="97"/>
        <v>Sand mixtures - silty sand to sandy silt</v>
      </c>
    </row>
    <row r="533" spans="2:20" x14ac:dyDescent="0.3">
      <c r="B533" s="1">
        <v>10.46</v>
      </c>
      <c r="C533" s="1">
        <v>6.8719999999999999</v>
      </c>
      <c r="D533" s="1">
        <v>69.906999999999996</v>
      </c>
      <c r="E533" s="1">
        <v>83.76</v>
      </c>
      <c r="I533">
        <f t="shared" si="88"/>
        <v>198.74</v>
      </c>
      <c r="J533">
        <f t="shared" si="87"/>
        <v>92.802600000000012</v>
      </c>
      <c r="K533">
        <f t="shared" si="89"/>
        <v>105.9374</v>
      </c>
      <c r="L533">
        <f t="shared" si="90"/>
        <v>6900.4784</v>
      </c>
      <c r="M533">
        <f t="shared" si="91"/>
        <v>1.0431174096559781</v>
      </c>
      <c r="N533">
        <v>1</v>
      </c>
      <c r="O533">
        <f t="shared" si="92"/>
        <v>63.261307149316487</v>
      </c>
      <c r="P533">
        <f t="shared" si="93"/>
        <v>2.0781166799364321</v>
      </c>
      <c r="Q533">
        <f t="shared" si="94"/>
        <v>4.3104766117477306E-6</v>
      </c>
      <c r="R533">
        <f t="shared" si="95"/>
        <v>8.6209532234954617E-8</v>
      </c>
      <c r="S533">
        <f t="shared" si="96"/>
        <v>4639.8581413229795</v>
      </c>
      <c r="T533" t="str">
        <f t="shared" si="97"/>
        <v>Sand mixtures - silty sand to sandy silt</v>
      </c>
    </row>
    <row r="534" spans="2:20" x14ac:dyDescent="0.3">
      <c r="B534" s="1">
        <v>10.48</v>
      </c>
      <c r="C534" s="1">
        <v>6.67</v>
      </c>
      <c r="D534" s="1">
        <v>70.545000000000002</v>
      </c>
      <c r="E534" s="1">
        <v>82.534999999999997</v>
      </c>
      <c r="I534">
        <f t="shared" si="88"/>
        <v>199.12</v>
      </c>
      <c r="J534">
        <f t="shared" si="87"/>
        <v>92.998800000000003</v>
      </c>
      <c r="K534">
        <f t="shared" si="89"/>
        <v>106.1212</v>
      </c>
      <c r="L534">
        <f t="shared" si="90"/>
        <v>6698.0618999999997</v>
      </c>
      <c r="M534">
        <f t="shared" si="91"/>
        <v>1.0854843924670261</v>
      </c>
      <c r="N534">
        <v>1</v>
      </c>
      <c r="O534">
        <f t="shared" si="92"/>
        <v>61.240750198829261</v>
      </c>
      <c r="P534">
        <f t="shared" si="93"/>
        <v>2.0997483788497662</v>
      </c>
      <c r="Q534">
        <f t="shared" si="94"/>
        <v>3.7048013675509543E-6</v>
      </c>
      <c r="R534">
        <f t="shared" si="95"/>
        <v>7.4096027351019092E-8</v>
      </c>
      <c r="S534">
        <f t="shared" si="96"/>
        <v>5398.4000802776991</v>
      </c>
      <c r="T534" t="str">
        <f t="shared" si="97"/>
        <v>Sand mixtures - silty sand to sandy silt</v>
      </c>
    </row>
    <row r="535" spans="2:20" x14ac:dyDescent="0.3">
      <c r="B535" s="1">
        <v>10.5</v>
      </c>
      <c r="C535" s="1">
        <v>6.5620000000000003</v>
      </c>
      <c r="D535" s="1">
        <v>70.754000000000005</v>
      </c>
      <c r="E535" s="1">
        <v>83.15</v>
      </c>
      <c r="I535">
        <f t="shared" si="88"/>
        <v>199.5</v>
      </c>
      <c r="J535">
        <f t="shared" si="87"/>
        <v>93.195000000000007</v>
      </c>
      <c r="K535">
        <f t="shared" si="89"/>
        <v>106.30499999999999</v>
      </c>
      <c r="L535">
        <f t="shared" si="90"/>
        <v>6590.2709999999997</v>
      </c>
      <c r="M535">
        <f t="shared" si="91"/>
        <v>1.1071277628317462</v>
      </c>
      <c r="N535">
        <v>1</v>
      </c>
      <c r="O535">
        <f t="shared" si="92"/>
        <v>60.117313390715395</v>
      </c>
      <c r="P535">
        <f t="shared" si="93"/>
        <v>2.1113214829069409</v>
      </c>
      <c r="Q535">
        <f t="shared" si="94"/>
        <v>3.4165099664735983E-6</v>
      </c>
      <c r="R535">
        <f t="shared" si="95"/>
        <v>6.8330199329471965E-8</v>
      </c>
      <c r="S535">
        <f t="shared" si="96"/>
        <v>5853.9270179982232</v>
      </c>
      <c r="T535" t="str">
        <f t="shared" si="97"/>
        <v>Sand mixtures - silty sand to sandy silt</v>
      </c>
    </row>
    <row r="536" spans="2:20" x14ac:dyDescent="0.3">
      <c r="B536" s="1">
        <v>10.52</v>
      </c>
      <c r="C536" s="1">
        <v>6.5090000000000003</v>
      </c>
      <c r="D536" s="1">
        <v>70.966999999999999</v>
      </c>
      <c r="E536" s="1">
        <v>83.76</v>
      </c>
      <c r="I536">
        <f t="shared" si="88"/>
        <v>199.88</v>
      </c>
      <c r="J536">
        <f t="shared" si="87"/>
        <v>93.391199999999998</v>
      </c>
      <c r="K536">
        <f t="shared" si="89"/>
        <v>106.4888</v>
      </c>
      <c r="L536">
        <f t="shared" si="90"/>
        <v>6537.4784</v>
      </c>
      <c r="M536">
        <f t="shared" si="91"/>
        <v>1.1197774854272875</v>
      </c>
      <c r="N536">
        <v>1</v>
      </c>
      <c r="O536">
        <f t="shared" si="92"/>
        <v>59.514224970137704</v>
      </c>
      <c r="P536">
        <f t="shared" si="93"/>
        <v>2.1177832851452223</v>
      </c>
      <c r="Q536">
        <f t="shared" si="94"/>
        <v>3.265418231366677E-6</v>
      </c>
      <c r="R536">
        <f t="shared" si="95"/>
        <v>6.530836462733354E-8</v>
      </c>
      <c r="S536">
        <f t="shared" si="96"/>
        <v>6124.789715414001</v>
      </c>
      <c r="T536" t="str">
        <f t="shared" si="97"/>
        <v>Sand mixtures - silty sand to sandy silt</v>
      </c>
    </row>
    <row r="537" spans="2:20" x14ac:dyDescent="0.3">
      <c r="B537" s="1">
        <v>10.54</v>
      </c>
      <c r="C537" s="1">
        <v>6.5490000000000004</v>
      </c>
      <c r="D537" s="1">
        <v>70.001000000000005</v>
      </c>
      <c r="E537" s="1">
        <v>84.98</v>
      </c>
      <c r="I537">
        <f t="shared" si="88"/>
        <v>200.26</v>
      </c>
      <c r="J537">
        <f t="shared" si="87"/>
        <v>93.587400000000002</v>
      </c>
      <c r="K537">
        <f t="shared" si="89"/>
        <v>106.67259999999999</v>
      </c>
      <c r="L537">
        <f t="shared" si="90"/>
        <v>6577.8932000000004</v>
      </c>
      <c r="M537">
        <f t="shared" si="91"/>
        <v>1.0976015365700242</v>
      </c>
      <c r="N537">
        <v>1</v>
      </c>
      <c r="O537">
        <f t="shared" si="92"/>
        <v>59.786985598926066</v>
      </c>
      <c r="P537">
        <f t="shared" si="93"/>
        <v>2.1109954691937407</v>
      </c>
      <c r="Q537">
        <f t="shared" si="94"/>
        <v>3.424315515711841E-6</v>
      </c>
      <c r="R537">
        <f t="shared" si="95"/>
        <v>6.8486310314236817E-8</v>
      </c>
      <c r="S537">
        <f t="shared" si="96"/>
        <v>5840.5832956203021</v>
      </c>
      <c r="T537" t="str">
        <f t="shared" si="97"/>
        <v>Sand mixtures - silty sand to sandy silt</v>
      </c>
    </row>
    <row r="538" spans="2:20" x14ac:dyDescent="0.3">
      <c r="B538" s="1">
        <v>10.56</v>
      </c>
      <c r="C538" s="1">
        <v>6.6340000000000003</v>
      </c>
      <c r="D538" s="1">
        <v>68.085999999999999</v>
      </c>
      <c r="E538" s="1">
        <v>86.2</v>
      </c>
      <c r="I538">
        <f t="shared" si="88"/>
        <v>200.64000000000001</v>
      </c>
      <c r="J538">
        <f t="shared" si="87"/>
        <v>93.783600000000007</v>
      </c>
      <c r="K538">
        <f t="shared" si="89"/>
        <v>106.85640000000001</v>
      </c>
      <c r="L538">
        <f t="shared" si="90"/>
        <v>6663.308</v>
      </c>
      <c r="M538">
        <f t="shared" si="91"/>
        <v>1.0535277380796908</v>
      </c>
      <c r="N538">
        <v>1</v>
      </c>
      <c r="O538">
        <f t="shared" si="92"/>
        <v>60.479933817721722</v>
      </c>
      <c r="P538">
        <f t="shared" si="93"/>
        <v>2.0963838856032235</v>
      </c>
      <c r="Q538">
        <f t="shared" si="94"/>
        <v>3.793088605028541E-6</v>
      </c>
      <c r="R538">
        <f t="shared" si="95"/>
        <v>7.5861772100570817E-8</v>
      </c>
      <c r="S538">
        <f t="shared" si="96"/>
        <v>5272.7479061485064</v>
      </c>
      <c r="T538" t="str">
        <f t="shared" si="97"/>
        <v>Sand mixtures - silty sand to sandy silt</v>
      </c>
    </row>
    <row r="539" spans="2:20" x14ac:dyDescent="0.3">
      <c r="B539" s="1">
        <v>10.58</v>
      </c>
      <c r="C539" s="1">
        <v>6.6539999999999999</v>
      </c>
      <c r="D539" s="1">
        <v>66.912000000000006</v>
      </c>
      <c r="E539" s="1">
        <v>86.81</v>
      </c>
      <c r="I539">
        <f t="shared" si="88"/>
        <v>201.02</v>
      </c>
      <c r="J539">
        <f t="shared" si="87"/>
        <v>93.979800000000012</v>
      </c>
      <c r="K539">
        <f t="shared" si="89"/>
        <v>107.0402</v>
      </c>
      <c r="L539">
        <f t="shared" si="90"/>
        <v>6683.5154000000002</v>
      </c>
      <c r="M539">
        <f t="shared" si="91"/>
        <v>1.0321951019047388</v>
      </c>
      <c r="N539">
        <v>1</v>
      </c>
      <c r="O539">
        <f t="shared" si="92"/>
        <v>60.561316215776877</v>
      </c>
      <c r="P539">
        <f t="shared" si="93"/>
        <v>2.0906584731138609</v>
      </c>
      <c r="Q539">
        <f t="shared" si="94"/>
        <v>3.9481917958653675E-6</v>
      </c>
      <c r="R539">
        <f t="shared" si="95"/>
        <v>7.8963835917307355E-8</v>
      </c>
      <c r="S539">
        <f t="shared" si="96"/>
        <v>5065.610039751472</v>
      </c>
      <c r="T539" t="str">
        <f t="shared" si="97"/>
        <v>Sand mixtures - silty sand to sandy silt</v>
      </c>
    </row>
    <row r="540" spans="2:20" x14ac:dyDescent="0.3">
      <c r="B540" s="1">
        <v>10.6</v>
      </c>
      <c r="C540" s="1">
        <v>6.6749999999999998</v>
      </c>
      <c r="D540" s="1">
        <v>65.954999999999998</v>
      </c>
      <c r="E540" s="1">
        <v>86.81</v>
      </c>
      <c r="I540">
        <f t="shared" si="88"/>
        <v>201.4</v>
      </c>
      <c r="J540">
        <f t="shared" si="87"/>
        <v>94.176000000000002</v>
      </c>
      <c r="K540">
        <f t="shared" si="89"/>
        <v>107.224</v>
      </c>
      <c r="L540">
        <f t="shared" si="90"/>
        <v>6704.5154000000002</v>
      </c>
      <c r="M540">
        <f t="shared" si="91"/>
        <v>1.0142062064591379</v>
      </c>
      <c r="N540">
        <v>1</v>
      </c>
      <c r="O540">
        <f t="shared" si="92"/>
        <v>60.649811609341192</v>
      </c>
      <c r="P540">
        <f t="shared" si="93"/>
        <v>2.085648594295932</v>
      </c>
      <c r="Q540">
        <f t="shared" si="94"/>
        <v>4.0891051020001224E-6</v>
      </c>
      <c r="R540">
        <f t="shared" si="95"/>
        <v>8.1782102040002451E-8</v>
      </c>
      <c r="S540">
        <f t="shared" si="96"/>
        <v>4891.0457181003512</v>
      </c>
      <c r="T540" t="str">
        <f t="shared" si="97"/>
        <v>Sand mixtures - silty sand to sandy silt</v>
      </c>
    </row>
    <row r="541" spans="2:20" x14ac:dyDescent="0.3">
      <c r="B541" s="1">
        <v>10.62</v>
      </c>
      <c r="C541" s="1">
        <v>6.6630000000000003</v>
      </c>
      <c r="D541" s="1">
        <v>64.460999999999999</v>
      </c>
      <c r="E541" s="1">
        <v>88.03</v>
      </c>
      <c r="I541">
        <f t="shared" si="88"/>
        <v>201.77999999999997</v>
      </c>
      <c r="J541">
        <f t="shared" si="87"/>
        <v>94.372199999999992</v>
      </c>
      <c r="K541">
        <f t="shared" si="89"/>
        <v>107.40779999999998</v>
      </c>
      <c r="L541">
        <f t="shared" si="90"/>
        <v>6692.9301999999998</v>
      </c>
      <c r="M541">
        <f t="shared" si="91"/>
        <v>0.99305975079732389</v>
      </c>
      <c r="N541">
        <v>1</v>
      </c>
      <c r="O541">
        <f t="shared" si="92"/>
        <v>60.434625790678155</v>
      </c>
      <c r="P541">
        <f t="shared" si="93"/>
        <v>2.0815341935623044</v>
      </c>
      <c r="Q541">
        <f t="shared" si="94"/>
        <v>4.2085845019609989E-6</v>
      </c>
      <c r="R541">
        <f t="shared" si="95"/>
        <v>8.4171690039219976E-8</v>
      </c>
      <c r="S541">
        <f t="shared" si="96"/>
        <v>4752.191619458029</v>
      </c>
      <c r="T541" t="str">
        <f t="shared" si="97"/>
        <v>Sand mixtures - silty sand to sandy silt</v>
      </c>
    </row>
    <row r="542" spans="2:20" x14ac:dyDescent="0.3">
      <c r="B542" s="1">
        <v>10.64</v>
      </c>
      <c r="C542" s="1">
        <v>6.5990000000000002</v>
      </c>
      <c r="D542" s="1">
        <v>62.972000000000001</v>
      </c>
      <c r="E542" s="1">
        <v>88.03</v>
      </c>
      <c r="I542">
        <f t="shared" si="88"/>
        <v>202.16000000000003</v>
      </c>
      <c r="J542">
        <f t="shared" si="87"/>
        <v>94.568400000000011</v>
      </c>
      <c r="K542">
        <f t="shared" si="89"/>
        <v>107.59160000000001</v>
      </c>
      <c r="L542">
        <f t="shared" si="90"/>
        <v>6628.9301999999998</v>
      </c>
      <c r="M542">
        <f t="shared" si="91"/>
        <v>0.97983898661881519</v>
      </c>
      <c r="N542">
        <v>1</v>
      </c>
      <c r="O542">
        <f t="shared" si="92"/>
        <v>59.733010755486482</v>
      </c>
      <c r="P542">
        <f t="shared" si="93"/>
        <v>2.0822596826066535</v>
      </c>
      <c r="Q542">
        <f t="shared" si="94"/>
        <v>4.1872661363689105E-6</v>
      </c>
      <c r="R542">
        <f t="shared" si="95"/>
        <v>8.3745322727378218E-8</v>
      </c>
      <c r="S542">
        <f t="shared" si="96"/>
        <v>4776.3861547485694</v>
      </c>
      <c r="T542" t="str">
        <f t="shared" si="97"/>
        <v>Sand mixtures - silty sand to sandy silt</v>
      </c>
    </row>
    <row r="543" spans="2:20" x14ac:dyDescent="0.3">
      <c r="B543" s="1">
        <v>10.66</v>
      </c>
      <c r="C543" s="1">
        <v>6.4809999999999999</v>
      </c>
      <c r="D543" s="1">
        <v>61.585000000000001</v>
      </c>
      <c r="E543" s="1">
        <v>88.64</v>
      </c>
      <c r="I543">
        <f t="shared" si="88"/>
        <v>202.54</v>
      </c>
      <c r="J543">
        <f t="shared" si="87"/>
        <v>94.764600000000002</v>
      </c>
      <c r="K543">
        <f t="shared" si="89"/>
        <v>107.77539999999999</v>
      </c>
      <c r="L543">
        <f t="shared" si="90"/>
        <v>6511.1376</v>
      </c>
      <c r="M543">
        <f t="shared" si="91"/>
        <v>0.97620745377704865</v>
      </c>
      <c r="N543">
        <v>1</v>
      </c>
      <c r="O543">
        <f t="shared" si="92"/>
        <v>58.534671177281652</v>
      </c>
      <c r="P543">
        <f t="shared" si="93"/>
        <v>2.0884908445768042</v>
      </c>
      <c r="Q543">
        <f t="shared" si="94"/>
        <v>4.0085548680796289E-6</v>
      </c>
      <c r="R543">
        <f t="shared" si="95"/>
        <v>8.0171097361592586E-8</v>
      </c>
      <c r="S543">
        <f t="shared" si="96"/>
        <v>4989.3292366436699</v>
      </c>
      <c r="T543" t="str">
        <f t="shared" si="97"/>
        <v>Sand mixtures - silty sand to sandy silt</v>
      </c>
    </row>
    <row r="544" spans="2:20" x14ac:dyDescent="0.3">
      <c r="B544" s="1">
        <v>10.68</v>
      </c>
      <c r="C544" s="1">
        <v>6.3090000000000002</v>
      </c>
      <c r="D544" s="1">
        <v>62.113</v>
      </c>
      <c r="E544" s="1">
        <v>88.03</v>
      </c>
      <c r="I544">
        <f t="shared" si="88"/>
        <v>202.92</v>
      </c>
      <c r="J544">
        <f t="shared" si="87"/>
        <v>94.960800000000006</v>
      </c>
      <c r="K544">
        <f t="shared" si="89"/>
        <v>107.95919999999998</v>
      </c>
      <c r="L544">
        <f t="shared" si="90"/>
        <v>6338.9301999999998</v>
      </c>
      <c r="M544">
        <f t="shared" si="91"/>
        <v>1.0122701556134963</v>
      </c>
      <c r="N544">
        <v>1</v>
      </c>
      <c r="O544">
        <f t="shared" si="92"/>
        <v>56.836380780887602</v>
      </c>
      <c r="P544">
        <f t="shared" si="93"/>
        <v>2.1080459871447688</v>
      </c>
      <c r="Q544">
        <f t="shared" si="94"/>
        <v>3.4957486538064275E-6</v>
      </c>
      <c r="R544">
        <f t="shared" si="95"/>
        <v>6.9914973076128551E-8</v>
      </c>
      <c r="S544">
        <f t="shared" si="96"/>
        <v>5721.2351289108083</v>
      </c>
      <c r="T544" t="str">
        <f t="shared" si="97"/>
        <v>Sand mixtures - silty sand to sandy silt</v>
      </c>
    </row>
    <row r="545" spans="2:20" x14ac:dyDescent="0.3">
      <c r="B545" s="1">
        <v>10.7</v>
      </c>
      <c r="C545" s="1">
        <v>6.0750000000000002</v>
      </c>
      <c r="D545" s="1">
        <v>65.411000000000001</v>
      </c>
      <c r="E545" s="1">
        <v>87.42</v>
      </c>
      <c r="I545">
        <f t="shared" si="88"/>
        <v>203.29999999999998</v>
      </c>
      <c r="J545">
        <f t="shared" si="87"/>
        <v>95.156999999999996</v>
      </c>
      <c r="K545">
        <f t="shared" si="89"/>
        <v>108.14299999999999</v>
      </c>
      <c r="L545">
        <f t="shared" si="90"/>
        <v>6104.7227999999996</v>
      </c>
      <c r="M545">
        <f t="shared" si="91"/>
        <v>1.1083937249844227</v>
      </c>
      <c r="N545">
        <v>1</v>
      </c>
      <c r="O545">
        <f t="shared" si="92"/>
        <v>54.57054825555052</v>
      </c>
      <c r="P545">
        <f t="shared" si="93"/>
        <v>2.1454334145492049</v>
      </c>
      <c r="Q545">
        <f t="shared" si="94"/>
        <v>2.6908062005097599E-6</v>
      </c>
      <c r="R545">
        <f t="shared" si="95"/>
        <v>5.3816124010195196E-8</v>
      </c>
      <c r="S545">
        <f t="shared" si="96"/>
        <v>7432.7166319934522</v>
      </c>
      <c r="T545" t="str">
        <f t="shared" si="97"/>
        <v>Sand mixtures - silty sand to sandy silt</v>
      </c>
    </row>
    <row r="546" spans="2:20" x14ac:dyDescent="0.3">
      <c r="B546" s="1">
        <v>10.72</v>
      </c>
      <c r="C546" s="1">
        <v>5.9450000000000003</v>
      </c>
      <c r="D546" s="1">
        <v>66.466999999999999</v>
      </c>
      <c r="E546" s="1">
        <v>88.03</v>
      </c>
      <c r="I546">
        <f t="shared" si="88"/>
        <v>203.68</v>
      </c>
      <c r="J546">
        <f t="shared" si="87"/>
        <v>95.353200000000015</v>
      </c>
      <c r="K546">
        <f t="shared" si="89"/>
        <v>108.32679999999999</v>
      </c>
      <c r="L546">
        <f t="shared" si="90"/>
        <v>5974.9301999999998</v>
      </c>
      <c r="M546">
        <f t="shared" si="91"/>
        <v>1.1516915347042138</v>
      </c>
      <c r="N546">
        <v>1</v>
      </c>
      <c r="O546">
        <f t="shared" si="92"/>
        <v>53.276291739440289</v>
      </c>
      <c r="P546">
        <f t="shared" si="93"/>
        <v>2.1636765298750094</v>
      </c>
      <c r="Q546">
        <f t="shared" si="94"/>
        <v>2.3682271145674337E-6</v>
      </c>
      <c r="R546">
        <f t="shared" si="95"/>
        <v>4.7364542291348676E-8</v>
      </c>
      <c r="S546">
        <f t="shared" si="96"/>
        <v>8445.135974069397</v>
      </c>
      <c r="T546" t="str">
        <f t="shared" si="97"/>
        <v>Sand mixtures - silty sand to sandy silt</v>
      </c>
    </row>
    <row r="547" spans="2:20" x14ac:dyDescent="0.3">
      <c r="B547" s="1">
        <v>10.74</v>
      </c>
      <c r="C547" s="1">
        <v>5.88</v>
      </c>
      <c r="D547" s="1">
        <v>66.781999999999996</v>
      </c>
      <c r="E547" s="1">
        <v>88.64</v>
      </c>
      <c r="I547">
        <f t="shared" si="88"/>
        <v>204.06</v>
      </c>
      <c r="J547">
        <f t="shared" si="87"/>
        <v>95.549400000000006</v>
      </c>
      <c r="K547">
        <f t="shared" si="89"/>
        <v>108.5106</v>
      </c>
      <c r="L547">
        <f t="shared" si="90"/>
        <v>5910.1376</v>
      </c>
      <c r="M547">
        <f t="shared" si="91"/>
        <v>1.1703661373269794</v>
      </c>
      <c r="N547">
        <v>1</v>
      </c>
      <c r="O547">
        <f t="shared" si="92"/>
        <v>52.585439579174754</v>
      </c>
      <c r="P547">
        <f t="shared" si="93"/>
        <v>2.1723821934155798</v>
      </c>
      <c r="Q547">
        <f t="shared" si="94"/>
        <v>2.2282203282386991E-6</v>
      </c>
      <c r="R547">
        <f t="shared" si="95"/>
        <v>4.4564406564773986E-8</v>
      </c>
      <c r="S547">
        <f t="shared" si="96"/>
        <v>8975.7730627154979</v>
      </c>
      <c r="T547" t="str">
        <f t="shared" si="97"/>
        <v>Sand mixtures - silty sand to sandy silt</v>
      </c>
    </row>
    <row r="548" spans="2:20" x14ac:dyDescent="0.3">
      <c r="B548" s="1">
        <v>10.76</v>
      </c>
      <c r="C548" s="1">
        <v>5.88</v>
      </c>
      <c r="D548" s="1">
        <v>66.462999999999994</v>
      </c>
      <c r="E548" s="1">
        <v>89.864999999999995</v>
      </c>
      <c r="I548">
        <f t="shared" si="88"/>
        <v>204.44</v>
      </c>
      <c r="J548">
        <f t="shared" si="87"/>
        <v>95.745599999999996</v>
      </c>
      <c r="K548">
        <f t="shared" si="89"/>
        <v>108.6944</v>
      </c>
      <c r="L548">
        <f t="shared" si="90"/>
        <v>5910.5541000000003</v>
      </c>
      <c r="M548">
        <f t="shared" si="91"/>
        <v>1.1647681563185002</v>
      </c>
      <c r="N548">
        <v>1</v>
      </c>
      <c r="O548">
        <f t="shared" si="92"/>
        <v>52.496854483763656</v>
      </c>
      <c r="P548">
        <f t="shared" si="93"/>
        <v>2.1717379108582371</v>
      </c>
      <c r="Q548">
        <f t="shared" si="94"/>
        <v>2.2382920438811026E-6</v>
      </c>
      <c r="R548">
        <f t="shared" si="95"/>
        <v>4.4765840877622054E-8</v>
      </c>
      <c r="S548">
        <f t="shared" si="96"/>
        <v>8935.3844841984319</v>
      </c>
      <c r="T548" t="str">
        <f t="shared" si="97"/>
        <v>Sand mixtures - silty sand to sandy silt</v>
      </c>
    </row>
    <row r="549" spans="2:20" x14ac:dyDescent="0.3">
      <c r="B549" s="1">
        <v>10.78</v>
      </c>
      <c r="C549" s="1">
        <v>5.9</v>
      </c>
      <c r="D549" s="1">
        <v>66.245999999999995</v>
      </c>
      <c r="E549" s="1">
        <v>91.084999999999994</v>
      </c>
      <c r="I549">
        <f t="shared" si="88"/>
        <v>204.82</v>
      </c>
      <c r="J549">
        <f t="shared" si="87"/>
        <v>95.941800000000001</v>
      </c>
      <c r="K549">
        <f t="shared" si="89"/>
        <v>108.87819999999999</v>
      </c>
      <c r="L549">
        <f t="shared" si="90"/>
        <v>5930.9688999999998</v>
      </c>
      <c r="M549">
        <f t="shared" si="91"/>
        <v>1.1569032024298214</v>
      </c>
      <c r="N549">
        <v>1</v>
      </c>
      <c r="O549">
        <f t="shared" si="92"/>
        <v>52.592244361130149</v>
      </c>
      <c r="P549">
        <f t="shared" si="93"/>
        <v>2.1693607660434497</v>
      </c>
      <c r="Q549">
        <f t="shared" si="94"/>
        <v>2.2758480960177071E-6</v>
      </c>
      <c r="R549">
        <f t="shared" si="95"/>
        <v>4.5516961920354145E-8</v>
      </c>
      <c r="S549">
        <f t="shared" si="96"/>
        <v>8787.9327425218416</v>
      </c>
      <c r="T549" t="str">
        <f t="shared" si="97"/>
        <v>Sand mixtures - silty sand to sandy silt</v>
      </c>
    </row>
    <row r="550" spans="2:20" x14ac:dyDescent="0.3">
      <c r="B550" s="1">
        <v>10.8</v>
      </c>
      <c r="C550" s="1">
        <v>5.9509999999999996</v>
      </c>
      <c r="D550" s="1">
        <v>65.709999999999994</v>
      </c>
      <c r="E550" s="1">
        <v>92.305000000000007</v>
      </c>
      <c r="I550">
        <f t="shared" si="88"/>
        <v>205.20000000000002</v>
      </c>
      <c r="J550">
        <f t="shared" si="87"/>
        <v>96.138000000000005</v>
      </c>
      <c r="K550">
        <f t="shared" si="89"/>
        <v>109.06200000000001</v>
      </c>
      <c r="L550">
        <f t="shared" si="90"/>
        <v>5982.3837000000003</v>
      </c>
      <c r="M550">
        <f t="shared" si="91"/>
        <v>1.1374054108751983</v>
      </c>
      <c r="N550">
        <v>1</v>
      </c>
      <c r="O550">
        <f t="shared" si="92"/>
        <v>52.971554711998678</v>
      </c>
      <c r="P550">
        <f t="shared" si="93"/>
        <v>2.1624815957533348</v>
      </c>
      <c r="Q550">
        <f t="shared" si="94"/>
        <v>2.3881189175931708E-6</v>
      </c>
      <c r="R550">
        <f t="shared" si="95"/>
        <v>4.7762378351863418E-8</v>
      </c>
      <c r="S550">
        <f t="shared" si="96"/>
        <v>8374.7923324340554</v>
      </c>
      <c r="T550" t="str">
        <f t="shared" si="97"/>
        <v>Sand mixtures - silty sand to sandy silt</v>
      </c>
    </row>
    <row r="551" spans="2:20" x14ac:dyDescent="0.3">
      <c r="B551" s="1">
        <v>10.82</v>
      </c>
      <c r="C551" s="1">
        <v>6.09</v>
      </c>
      <c r="D551" s="1">
        <v>65.177999999999997</v>
      </c>
      <c r="E551" s="1">
        <v>92.915000000000006</v>
      </c>
      <c r="I551">
        <f t="shared" si="88"/>
        <v>205.58</v>
      </c>
      <c r="J551">
        <f t="shared" si="87"/>
        <v>96.33420000000001</v>
      </c>
      <c r="K551">
        <f t="shared" si="89"/>
        <v>109.2458</v>
      </c>
      <c r="L551">
        <f t="shared" si="90"/>
        <v>6121.5910999999996</v>
      </c>
      <c r="M551">
        <f t="shared" si="91"/>
        <v>1.1017220708054452</v>
      </c>
      <c r="N551">
        <v>1</v>
      </c>
      <c r="O551">
        <f t="shared" si="92"/>
        <v>54.153213212773395</v>
      </c>
      <c r="P551">
        <f t="shared" si="93"/>
        <v>2.1465848854527021</v>
      </c>
      <c r="Q551">
        <f t="shared" si="94"/>
        <v>2.6692051138038182E-6</v>
      </c>
      <c r="R551">
        <f t="shared" si="95"/>
        <v>5.3384102276076363E-8</v>
      </c>
      <c r="S551">
        <f t="shared" si="96"/>
        <v>7492.8674070680518</v>
      </c>
      <c r="T551" t="str">
        <f t="shared" si="97"/>
        <v>Sand mixtures - silty sand to sandy silt</v>
      </c>
    </row>
    <row r="552" spans="2:20" x14ac:dyDescent="0.3">
      <c r="B552" s="1">
        <v>10.84</v>
      </c>
      <c r="C552" s="1">
        <v>6.2050000000000001</v>
      </c>
      <c r="D552" s="1">
        <v>64.429000000000002</v>
      </c>
      <c r="E552" s="1">
        <v>93.525000000000006</v>
      </c>
      <c r="I552">
        <f t="shared" si="88"/>
        <v>205.96</v>
      </c>
      <c r="J552">
        <f t="shared" si="87"/>
        <v>96.5304</v>
      </c>
      <c r="K552">
        <f t="shared" si="89"/>
        <v>109.42960000000001</v>
      </c>
      <c r="L552">
        <f t="shared" si="90"/>
        <v>6236.7984999999999</v>
      </c>
      <c r="M552">
        <f t="shared" si="91"/>
        <v>1.0683257394473422</v>
      </c>
      <c r="N552">
        <v>1</v>
      </c>
      <c r="O552">
        <f t="shared" si="92"/>
        <v>55.111583154831962</v>
      </c>
      <c r="P552">
        <f t="shared" si="93"/>
        <v>2.1325717025986966</v>
      </c>
      <c r="Q552">
        <f t="shared" si="94"/>
        <v>2.9442997636489103E-6</v>
      </c>
      <c r="R552">
        <f t="shared" si="95"/>
        <v>5.8885995272978209E-8</v>
      </c>
      <c r="S552">
        <f t="shared" si="96"/>
        <v>6792.7866064879654</v>
      </c>
      <c r="T552" t="str">
        <f t="shared" si="97"/>
        <v>Sand mixtures - silty sand to sandy silt</v>
      </c>
    </row>
    <row r="553" spans="2:20" x14ac:dyDescent="0.3">
      <c r="B553" s="1">
        <v>10.86</v>
      </c>
      <c r="C553" s="1">
        <v>6.3650000000000002</v>
      </c>
      <c r="D553" s="1">
        <v>64.11</v>
      </c>
      <c r="E553" s="1">
        <v>94.745000000000005</v>
      </c>
      <c r="I553">
        <f t="shared" si="88"/>
        <v>206.33999999999997</v>
      </c>
      <c r="J553">
        <f t="shared" si="87"/>
        <v>96.726600000000005</v>
      </c>
      <c r="K553">
        <f t="shared" si="89"/>
        <v>109.61339999999997</v>
      </c>
      <c r="L553">
        <f t="shared" si="90"/>
        <v>6397.2133000000003</v>
      </c>
      <c r="M553">
        <f t="shared" si="91"/>
        <v>1.0355566475573001</v>
      </c>
      <c r="N553">
        <v>1</v>
      </c>
      <c r="O553">
        <f t="shared" si="92"/>
        <v>56.4791649561094</v>
      </c>
      <c r="P553">
        <f t="shared" si="93"/>
        <v>2.116025140091605</v>
      </c>
      <c r="Q553">
        <f t="shared" si="94"/>
        <v>3.3058532744136766E-6</v>
      </c>
      <c r="R553">
        <f t="shared" si="95"/>
        <v>6.6117065488273539E-8</v>
      </c>
      <c r="S553">
        <f t="shared" si="96"/>
        <v>6049.8752787348631</v>
      </c>
      <c r="T553" t="str">
        <f t="shared" si="97"/>
        <v>Sand mixtures - silty sand to sandy silt</v>
      </c>
    </row>
    <row r="554" spans="2:20" x14ac:dyDescent="0.3">
      <c r="B554" s="1">
        <v>10.88</v>
      </c>
      <c r="C554" s="1">
        <v>6.4790000000000001</v>
      </c>
      <c r="D554" s="1">
        <v>63.250999999999998</v>
      </c>
      <c r="E554" s="1">
        <v>95.36</v>
      </c>
      <c r="I554">
        <f t="shared" si="88"/>
        <v>206.72000000000003</v>
      </c>
      <c r="J554">
        <f t="shared" si="87"/>
        <v>96.922800000000009</v>
      </c>
      <c r="K554">
        <f t="shared" si="89"/>
        <v>109.79720000000002</v>
      </c>
      <c r="L554">
        <f t="shared" si="90"/>
        <v>6511.4224000000004</v>
      </c>
      <c r="M554">
        <f t="shared" si="91"/>
        <v>1.0032352994171461</v>
      </c>
      <c r="N554">
        <v>1</v>
      </c>
      <c r="O554">
        <f t="shared" si="92"/>
        <v>57.421340434910903</v>
      </c>
      <c r="P554">
        <f t="shared" si="93"/>
        <v>2.1021643355661821</v>
      </c>
      <c r="Q554">
        <f t="shared" si="94"/>
        <v>3.6426749557647045E-6</v>
      </c>
      <c r="R554">
        <f t="shared" si="95"/>
        <v>7.2853499115294096E-8</v>
      </c>
      <c r="S554">
        <f t="shared" si="96"/>
        <v>5490.4706686357122</v>
      </c>
      <c r="T554" t="str">
        <f t="shared" si="97"/>
        <v>Sand mixtures - silty sand to sandy silt</v>
      </c>
    </row>
    <row r="555" spans="2:20" x14ac:dyDescent="0.3">
      <c r="B555" s="1">
        <v>10.9</v>
      </c>
      <c r="C555" s="1">
        <v>6.5860000000000003</v>
      </c>
      <c r="D555" s="1">
        <v>62.826000000000001</v>
      </c>
      <c r="E555" s="1">
        <v>95.97</v>
      </c>
      <c r="I555">
        <f t="shared" si="88"/>
        <v>207.1</v>
      </c>
      <c r="J555">
        <f t="shared" si="87"/>
        <v>97.119000000000014</v>
      </c>
      <c r="K555">
        <f t="shared" si="89"/>
        <v>109.98099999999998</v>
      </c>
      <c r="L555">
        <f t="shared" si="90"/>
        <v>6618.6297999999997</v>
      </c>
      <c r="M555">
        <f t="shared" si="91"/>
        <v>0.97989094583947833</v>
      </c>
      <c r="N555">
        <v>1</v>
      </c>
      <c r="O555">
        <f t="shared" si="92"/>
        <v>58.296703976141337</v>
      </c>
      <c r="P555">
        <f t="shared" si="93"/>
        <v>2.0908804128760443</v>
      </c>
      <c r="Q555">
        <f t="shared" si="94"/>
        <v>3.9420628564888497E-6</v>
      </c>
      <c r="R555">
        <f t="shared" si="95"/>
        <v>7.8841257129776992E-8</v>
      </c>
      <c r="S555">
        <f t="shared" si="96"/>
        <v>5073.4858189992874</v>
      </c>
      <c r="T555" t="str">
        <f t="shared" si="97"/>
        <v>Sand mixtures - silty sand to sandy silt</v>
      </c>
    </row>
    <row r="556" spans="2:20" x14ac:dyDescent="0.3">
      <c r="B556" s="1">
        <v>10.92</v>
      </c>
      <c r="C556" s="1">
        <v>6.6589999999999998</v>
      </c>
      <c r="D556" s="1">
        <v>62.822000000000003</v>
      </c>
      <c r="E556" s="1">
        <v>96.58</v>
      </c>
      <c r="I556">
        <f t="shared" si="88"/>
        <v>207.48</v>
      </c>
      <c r="J556">
        <f t="shared" si="87"/>
        <v>97.315200000000004</v>
      </c>
      <c r="K556">
        <f t="shared" si="89"/>
        <v>110.16479999999999</v>
      </c>
      <c r="L556">
        <f t="shared" si="90"/>
        <v>6691.8371999999999</v>
      </c>
      <c r="M556">
        <f t="shared" si="91"/>
        <v>0.96882386429914757</v>
      </c>
      <c r="N556">
        <v>1</v>
      </c>
      <c r="O556">
        <f t="shared" si="92"/>
        <v>58.860518060215256</v>
      </c>
      <c r="P556">
        <f t="shared" si="93"/>
        <v>2.0846162100174457</v>
      </c>
      <c r="Q556">
        <f t="shared" si="94"/>
        <v>4.118762230375188E-6</v>
      </c>
      <c r="R556">
        <f t="shared" si="95"/>
        <v>8.2375244607503762E-8</v>
      </c>
      <c r="S556">
        <f t="shared" si="96"/>
        <v>4855.8277660466338</v>
      </c>
      <c r="T556" t="str">
        <f t="shared" si="97"/>
        <v>Sand mixtures - silty sand to sandy silt</v>
      </c>
    </row>
    <row r="557" spans="2:20" x14ac:dyDescent="0.3">
      <c r="B557" s="1">
        <v>10.94</v>
      </c>
      <c r="C557" s="1">
        <v>6.7649999999999997</v>
      </c>
      <c r="D557" s="1">
        <v>63.247</v>
      </c>
      <c r="E557" s="1">
        <v>97.19</v>
      </c>
      <c r="I557">
        <f t="shared" si="88"/>
        <v>207.85999999999999</v>
      </c>
      <c r="J557">
        <f t="shared" si="87"/>
        <v>97.511399999999995</v>
      </c>
      <c r="K557">
        <f t="shared" si="89"/>
        <v>110.34859999999999</v>
      </c>
      <c r="L557">
        <f t="shared" si="90"/>
        <v>6798.0446000000002</v>
      </c>
      <c r="M557">
        <f t="shared" si="91"/>
        <v>0.95971514970915983</v>
      </c>
      <c r="N557">
        <v>1</v>
      </c>
      <c r="O557">
        <f t="shared" si="92"/>
        <v>59.721506208506504</v>
      </c>
      <c r="P557">
        <f t="shared" si="93"/>
        <v>2.0770987600475839</v>
      </c>
      <c r="Q557">
        <f t="shared" si="94"/>
        <v>4.3412997122423912E-6</v>
      </c>
      <c r="R557">
        <f t="shared" si="95"/>
        <v>8.6825994244847821E-8</v>
      </c>
      <c r="S557">
        <f t="shared" si="96"/>
        <v>4606.9152847476389</v>
      </c>
      <c r="T557" t="str">
        <f t="shared" si="97"/>
        <v>Sand mixtures - silty sand to sandy silt</v>
      </c>
    </row>
    <row r="558" spans="2:20" x14ac:dyDescent="0.3">
      <c r="B558" s="1">
        <v>10.96</v>
      </c>
      <c r="C558" s="1">
        <v>6.9130000000000003</v>
      </c>
      <c r="D558" s="1">
        <v>64.412999999999997</v>
      </c>
      <c r="E558" s="1">
        <v>97.8</v>
      </c>
      <c r="I558">
        <f t="shared" si="88"/>
        <v>208.24</v>
      </c>
      <c r="J558">
        <f t="shared" si="87"/>
        <v>97.707600000000014</v>
      </c>
      <c r="K558">
        <f t="shared" si="89"/>
        <v>110.5324</v>
      </c>
      <c r="L558">
        <f t="shared" si="90"/>
        <v>6946.2520000000004</v>
      </c>
      <c r="M558">
        <f t="shared" si="91"/>
        <v>0.95596445954682163</v>
      </c>
      <c r="N558">
        <v>1</v>
      </c>
      <c r="O558">
        <f t="shared" si="92"/>
        <v>60.959610032895341</v>
      </c>
      <c r="P558">
        <f t="shared" si="93"/>
        <v>2.0688507055173329</v>
      </c>
      <c r="Q558">
        <f t="shared" si="94"/>
        <v>4.5993224182513968E-6</v>
      </c>
      <c r="R558">
        <f t="shared" si="95"/>
        <v>9.1986448365027933E-8</v>
      </c>
      <c r="S558">
        <f t="shared" si="96"/>
        <v>4348.4666177423032</v>
      </c>
      <c r="T558" t="str">
        <f t="shared" si="97"/>
        <v>Sand mixtures - silty sand to sandy silt</v>
      </c>
    </row>
    <row r="559" spans="2:20" x14ac:dyDescent="0.3">
      <c r="B559" s="1">
        <v>10.98</v>
      </c>
      <c r="C559" s="1">
        <v>7.0190000000000001</v>
      </c>
      <c r="D559" s="1">
        <v>64.838999999999999</v>
      </c>
      <c r="E559" s="1">
        <v>98.41</v>
      </c>
      <c r="I559">
        <f t="shared" si="88"/>
        <v>208.62</v>
      </c>
      <c r="J559">
        <f t="shared" si="87"/>
        <v>97.903800000000004</v>
      </c>
      <c r="K559">
        <f t="shared" si="89"/>
        <v>110.7162</v>
      </c>
      <c r="L559">
        <f t="shared" si="90"/>
        <v>7052.4593999999997</v>
      </c>
      <c r="M559">
        <f t="shared" si="91"/>
        <v>0.94740680209415784</v>
      </c>
      <c r="N559">
        <v>1</v>
      </c>
      <c r="O559">
        <f t="shared" si="92"/>
        <v>61.814254824497226</v>
      </c>
      <c r="P559">
        <f t="shared" si="93"/>
        <v>2.0616602419350509</v>
      </c>
      <c r="Q559">
        <f t="shared" si="94"/>
        <v>4.8367413597718888E-6</v>
      </c>
      <c r="R559">
        <f t="shared" si="95"/>
        <v>9.6734827195437785E-8</v>
      </c>
      <c r="S559">
        <f t="shared" si="96"/>
        <v>4135.015398248056</v>
      </c>
      <c r="T559" t="str">
        <f t="shared" si="97"/>
        <v>Sand mixtures - silty sand to sandy silt</v>
      </c>
    </row>
    <row r="560" spans="2:20" x14ac:dyDescent="0.3">
      <c r="B560" s="1">
        <v>11</v>
      </c>
      <c r="C560" s="1">
        <v>6.9429999999999996</v>
      </c>
      <c r="D560" s="1">
        <v>66.323999999999998</v>
      </c>
      <c r="E560" s="1">
        <v>97.8</v>
      </c>
      <c r="I560">
        <f t="shared" si="88"/>
        <v>209</v>
      </c>
      <c r="J560">
        <f t="shared" si="87"/>
        <v>98.100000000000009</v>
      </c>
      <c r="K560">
        <f t="shared" si="89"/>
        <v>110.89999999999999</v>
      </c>
      <c r="L560">
        <f t="shared" si="90"/>
        <v>6976.2520000000004</v>
      </c>
      <c r="M560">
        <f t="shared" si="91"/>
        <v>0.98007285675189859</v>
      </c>
      <c r="N560">
        <v>1</v>
      </c>
      <c r="O560">
        <f t="shared" si="92"/>
        <v>61.021208295761959</v>
      </c>
      <c r="P560">
        <f t="shared" si="93"/>
        <v>2.07478956608551</v>
      </c>
      <c r="Q560">
        <f t="shared" si="94"/>
        <v>4.4120428237874504E-6</v>
      </c>
      <c r="R560">
        <f t="shared" si="95"/>
        <v>8.8240856475749008E-8</v>
      </c>
      <c r="S560">
        <f t="shared" si="96"/>
        <v>4533.0475697494039</v>
      </c>
      <c r="T560" t="str">
        <f t="shared" si="97"/>
        <v>Sand mixtures - silty sand to sandy silt</v>
      </c>
    </row>
    <row r="561" spans="2:20" x14ac:dyDescent="0.3">
      <c r="B561" s="1">
        <v>11.02</v>
      </c>
      <c r="C561" s="1">
        <v>6.6440000000000001</v>
      </c>
      <c r="D561" s="1">
        <v>66.944000000000003</v>
      </c>
      <c r="E561" s="1">
        <v>75.819999999999993</v>
      </c>
      <c r="I561">
        <f t="shared" si="88"/>
        <v>209.38</v>
      </c>
      <c r="J561">
        <f t="shared" si="87"/>
        <v>98.296199999999999</v>
      </c>
      <c r="K561">
        <f t="shared" si="89"/>
        <v>111.0838</v>
      </c>
      <c r="L561">
        <f t="shared" si="90"/>
        <v>6669.7788</v>
      </c>
      <c r="M561">
        <f t="shared" si="91"/>
        <v>1.0362208599258611</v>
      </c>
      <c r="N561">
        <v>1</v>
      </c>
      <c r="O561">
        <f t="shared" si="92"/>
        <v>58.157884407987481</v>
      </c>
      <c r="P561">
        <f t="shared" si="93"/>
        <v>2.1058732841494239</v>
      </c>
      <c r="Q561">
        <f t="shared" si="94"/>
        <v>3.5493204895494251E-6</v>
      </c>
      <c r="R561">
        <f t="shared" si="95"/>
        <v>7.0986409790988509E-8</v>
      </c>
      <c r="S561">
        <f t="shared" si="96"/>
        <v>5634.8813974076875</v>
      </c>
      <c r="T561" t="str">
        <f t="shared" si="97"/>
        <v>Sand mixtures - silty sand to sandy silt</v>
      </c>
    </row>
    <row r="562" spans="2:20" x14ac:dyDescent="0.3">
      <c r="B562" s="1">
        <v>11.04</v>
      </c>
      <c r="C562" s="1">
        <v>6.4109999999999996</v>
      </c>
      <c r="D562" s="1">
        <v>67.587000000000003</v>
      </c>
      <c r="E562" s="1">
        <v>73.38</v>
      </c>
      <c r="I562">
        <f t="shared" si="88"/>
        <v>209.76</v>
      </c>
      <c r="J562">
        <f t="shared" si="87"/>
        <v>98.492400000000004</v>
      </c>
      <c r="K562">
        <f t="shared" si="89"/>
        <v>111.26759999999999</v>
      </c>
      <c r="L562">
        <f t="shared" si="90"/>
        <v>6435.9492</v>
      </c>
      <c r="M562">
        <f t="shared" si="91"/>
        <v>1.0855275647582314</v>
      </c>
      <c r="N562">
        <v>1</v>
      </c>
      <c r="O562">
        <f t="shared" si="92"/>
        <v>55.956893111741429</v>
      </c>
      <c r="P562">
        <f t="shared" si="93"/>
        <v>2.1312958981738714</v>
      </c>
      <c r="Q562">
        <f t="shared" si="94"/>
        <v>2.9707114460565746E-6</v>
      </c>
      <c r="R562">
        <f t="shared" si="95"/>
        <v>5.9414228921131494E-8</v>
      </c>
      <c r="S562">
        <f t="shared" si="96"/>
        <v>6732.3940285579383</v>
      </c>
      <c r="T562" t="str">
        <f t="shared" si="97"/>
        <v>Sand mixtures - silty sand to sandy silt</v>
      </c>
    </row>
    <row r="563" spans="2:20" x14ac:dyDescent="0.3">
      <c r="B563" s="1">
        <v>11.06</v>
      </c>
      <c r="C563" s="1">
        <v>6.23</v>
      </c>
      <c r="D563" s="1">
        <v>68.757000000000005</v>
      </c>
      <c r="E563" s="1">
        <v>72.16</v>
      </c>
      <c r="I563">
        <f t="shared" si="88"/>
        <v>210.14000000000001</v>
      </c>
      <c r="J563">
        <f t="shared" si="87"/>
        <v>98.688600000000008</v>
      </c>
      <c r="K563">
        <f t="shared" si="89"/>
        <v>111.45140000000001</v>
      </c>
      <c r="L563">
        <f t="shared" si="90"/>
        <v>6254.5343999999996</v>
      </c>
      <c r="M563">
        <f t="shared" si="91"/>
        <v>1.137533315165536</v>
      </c>
      <c r="N563">
        <v>1</v>
      </c>
      <c r="O563">
        <f t="shared" si="92"/>
        <v>54.233454223096338</v>
      </c>
      <c r="P563">
        <f t="shared" si="93"/>
        <v>2.1542638117504138</v>
      </c>
      <c r="Q563">
        <f t="shared" si="94"/>
        <v>2.5295193867519885E-6</v>
      </c>
      <c r="R563">
        <f t="shared" si="95"/>
        <v>5.0590387735039772E-8</v>
      </c>
      <c r="S563">
        <f t="shared" si="96"/>
        <v>7906.6403304703899</v>
      </c>
      <c r="T563" t="str">
        <f t="shared" si="97"/>
        <v>Sand mixtures - silty sand to sandy silt</v>
      </c>
    </row>
    <row r="564" spans="2:20" x14ac:dyDescent="0.3">
      <c r="B564" s="1">
        <v>11.08</v>
      </c>
      <c r="C564" s="1">
        <v>6.1239999999999997</v>
      </c>
      <c r="D564" s="1">
        <v>70.352999999999994</v>
      </c>
      <c r="E564" s="1">
        <v>71.55</v>
      </c>
      <c r="I564">
        <f t="shared" si="88"/>
        <v>210.52</v>
      </c>
      <c r="J564">
        <f t="shared" si="87"/>
        <v>98.884800000000013</v>
      </c>
      <c r="K564">
        <f t="shared" si="89"/>
        <v>111.6352</v>
      </c>
      <c r="L564">
        <f t="shared" si="90"/>
        <v>6148.3270000000002</v>
      </c>
      <c r="M564">
        <f t="shared" si="91"/>
        <v>1.1848313695611863</v>
      </c>
      <c r="N564">
        <v>1</v>
      </c>
      <c r="O564">
        <f t="shared" si="92"/>
        <v>53.189379335550079</v>
      </c>
      <c r="P564">
        <f t="shared" si="93"/>
        <v>2.1715648630854818</v>
      </c>
      <c r="Q564">
        <f t="shared" si="94"/>
        <v>2.241004952069887E-6</v>
      </c>
      <c r="R564">
        <f t="shared" si="95"/>
        <v>4.4820099041397738E-8</v>
      </c>
      <c r="S564">
        <f t="shared" si="96"/>
        <v>8924.5675166969868</v>
      </c>
      <c r="T564" t="str">
        <f t="shared" si="97"/>
        <v>Sand mixtures - silty sand to sandy silt</v>
      </c>
    </row>
    <row r="565" spans="2:20" x14ac:dyDescent="0.3">
      <c r="B565" s="1">
        <v>11.1</v>
      </c>
      <c r="C565" s="1">
        <v>6.1130000000000004</v>
      </c>
      <c r="D565" s="1">
        <v>71.096999999999994</v>
      </c>
      <c r="E565" s="1">
        <v>71.55</v>
      </c>
      <c r="I565">
        <f t="shared" si="88"/>
        <v>210.9</v>
      </c>
      <c r="J565">
        <f t="shared" si="87"/>
        <v>99.081000000000003</v>
      </c>
      <c r="K565">
        <f t="shared" si="89"/>
        <v>111.819</v>
      </c>
      <c r="L565">
        <f t="shared" si="90"/>
        <v>6137.3270000000002</v>
      </c>
      <c r="M565">
        <f t="shared" si="91"/>
        <v>1.1996604362122403</v>
      </c>
      <c r="N565">
        <v>1</v>
      </c>
      <c r="O565">
        <f t="shared" si="92"/>
        <v>53.000178860479885</v>
      </c>
      <c r="P565">
        <f t="shared" si="93"/>
        <v>2.1760285346816164</v>
      </c>
      <c r="Q565">
        <f t="shared" si="94"/>
        <v>2.1720671856139661E-6</v>
      </c>
      <c r="R565">
        <f t="shared" si="95"/>
        <v>4.3441343712279321E-8</v>
      </c>
      <c r="S565">
        <f t="shared" si="96"/>
        <v>9207.8183089657578</v>
      </c>
      <c r="T565" t="str">
        <f t="shared" si="97"/>
        <v>Sand mixtures - silty sand to sandy silt</v>
      </c>
    </row>
    <row r="566" spans="2:20" x14ac:dyDescent="0.3">
      <c r="B566" s="1">
        <v>11.12</v>
      </c>
      <c r="C566" s="1">
        <v>6.1130000000000004</v>
      </c>
      <c r="D566" s="1">
        <v>71.736000000000004</v>
      </c>
      <c r="E566" s="1">
        <v>71.55</v>
      </c>
      <c r="I566">
        <f t="shared" si="88"/>
        <v>211.27999999999997</v>
      </c>
      <c r="J566">
        <f t="shared" si="87"/>
        <v>99.277199999999993</v>
      </c>
      <c r="K566">
        <f t="shared" si="89"/>
        <v>112.00279999999998</v>
      </c>
      <c r="L566">
        <f t="shared" si="90"/>
        <v>6137.3270000000002</v>
      </c>
      <c r="M566">
        <f t="shared" si="91"/>
        <v>1.2105202675577835</v>
      </c>
      <c r="N566">
        <v>1</v>
      </c>
      <c r="O566">
        <f t="shared" si="92"/>
        <v>52.909811183291858</v>
      </c>
      <c r="P566">
        <f t="shared" si="93"/>
        <v>2.1789612127074358</v>
      </c>
      <c r="Q566">
        <f t="shared" si="94"/>
        <v>2.1279328221739004E-6</v>
      </c>
      <c r="R566">
        <f t="shared" si="95"/>
        <v>4.255865644347801E-8</v>
      </c>
      <c r="S566">
        <f t="shared" si="96"/>
        <v>9398.7929466532514</v>
      </c>
      <c r="T566" t="str">
        <f t="shared" si="97"/>
        <v>Sand mixtures - silty sand to sandy silt</v>
      </c>
    </row>
    <row r="567" spans="2:20" x14ac:dyDescent="0.3">
      <c r="B567" s="1">
        <v>11.14</v>
      </c>
      <c r="C567" s="1">
        <v>6.1219999999999999</v>
      </c>
      <c r="D567" s="1">
        <v>70.774000000000001</v>
      </c>
      <c r="E567" s="1">
        <v>72.16</v>
      </c>
      <c r="I567">
        <f t="shared" si="88"/>
        <v>211.66000000000003</v>
      </c>
      <c r="J567">
        <f t="shared" si="87"/>
        <v>99.473400000000012</v>
      </c>
      <c r="K567">
        <f t="shared" si="89"/>
        <v>112.18660000000001</v>
      </c>
      <c r="L567">
        <f t="shared" si="90"/>
        <v>6146.5343999999996</v>
      </c>
      <c r="M567">
        <f t="shared" si="91"/>
        <v>1.1925104935666373</v>
      </c>
      <c r="N567">
        <v>1</v>
      </c>
      <c r="O567">
        <f t="shared" si="92"/>
        <v>52.901811802835624</v>
      </c>
      <c r="P567">
        <f t="shared" si="93"/>
        <v>2.1751274429934293</v>
      </c>
      <c r="Q567">
        <f t="shared" si="94"/>
        <v>2.1858108293837052E-6</v>
      </c>
      <c r="R567">
        <f t="shared" si="95"/>
        <v>4.3716216587674108E-8</v>
      </c>
      <c r="S567">
        <f t="shared" si="96"/>
        <v>9149.9226425001525</v>
      </c>
      <c r="T567" t="str">
        <f t="shared" si="97"/>
        <v>Sand mixtures - silty sand to sandy silt</v>
      </c>
    </row>
    <row r="568" spans="2:20" x14ac:dyDescent="0.3">
      <c r="B568" s="1">
        <v>11.16</v>
      </c>
      <c r="C568" s="1">
        <v>6.1970000000000001</v>
      </c>
      <c r="D568" s="1">
        <v>71.519000000000005</v>
      </c>
      <c r="E568" s="1">
        <v>72.77</v>
      </c>
      <c r="I568">
        <f t="shared" si="88"/>
        <v>212.04</v>
      </c>
      <c r="J568">
        <f t="shared" si="87"/>
        <v>99.669600000000003</v>
      </c>
      <c r="K568">
        <f t="shared" si="89"/>
        <v>112.37039999999999</v>
      </c>
      <c r="L568">
        <f t="shared" si="90"/>
        <v>6221.7417999999998</v>
      </c>
      <c r="M568">
        <f t="shared" si="91"/>
        <v>1.1900590475221251</v>
      </c>
      <c r="N568">
        <v>1</v>
      </c>
      <c r="O568">
        <f t="shared" si="92"/>
        <v>53.481181877077951</v>
      </c>
      <c r="P568">
        <f t="shared" si="93"/>
        <v>2.1707974422112706</v>
      </c>
      <c r="Q568">
        <f t="shared" si="94"/>
        <v>2.2530756588011543E-6</v>
      </c>
      <c r="R568">
        <f t="shared" si="95"/>
        <v>4.5061513176023085E-8</v>
      </c>
      <c r="S568">
        <f t="shared" si="96"/>
        <v>8876.7547249797462</v>
      </c>
      <c r="T568" t="str">
        <f t="shared" si="97"/>
        <v>Sand mixtures - silty sand to sandy silt</v>
      </c>
    </row>
    <row r="569" spans="2:20" x14ac:dyDescent="0.3">
      <c r="B569" s="1">
        <v>11.18</v>
      </c>
      <c r="C569" s="1">
        <v>6.2930000000000001</v>
      </c>
      <c r="D569" s="1">
        <v>70.668000000000006</v>
      </c>
      <c r="E569" s="1">
        <v>73.989999999999995</v>
      </c>
      <c r="I569">
        <f t="shared" si="88"/>
        <v>212.42</v>
      </c>
      <c r="J569">
        <f t="shared" si="87"/>
        <v>99.865800000000007</v>
      </c>
      <c r="K569">
        <f t="shared" si="89"/>
        <v>112.55419999999998</v>
      </c>
      <c r="L569">
        <f t="shared" si="90"/>
        <v>6318.1566000000003</v>
      </c>
      <c r="M569">
        <f t="shared" si="91"/>
        <v>1.1574033508094668</v>
      </c>
      <c r="N569">
        <v>1</v>
      </c>
      <c r="O569">
        <f t="shared" si="92"/>
        <v>54.247079184961571</v>
      </c>
      <c r="P569">
        <f t="shared" si="93"/>
        <v>2.1586390358992289</v>
      </c>
      <c r="Q569">
        <f t="shared" si="94"/>
        <v>2.4532247123523377E-6</v>
      </c>
      <c r="R569">
        <f t="shared" si="95"/>
        <v>4.9064494247046755E-8</v>
      </c>
      <c r="S569">
        <f t="shared" si="96"/>
        <v>8152.5348653538085</v>
      </c>
      <c r="T569" t="str">
        <f t="shared" si="97"/>
        <v>Sand mixtures - silty sand to sandy silt</v>
      </c>
    </row>
    <row r="570" spans="2:20" x14ac:dyDescent="0.3">
      <c r="B570" s="1">
        <v>11.2</v>
      </c>
      <c r="C570" s="1">
        <v>6.4279999999999999</v>
      </c>
      <c r="D570" s="1">
        <v>70.66</v>
      </c>
      <c r="E570" s="1">
        <v>75.209999999999994</v>
      </c>
      <c r="I570">
        <f t="shared" si="88"/>
        <v>212.79999999999998</v>
      </c>
      <c r="J570">
        <f t="shared" si="87"/>
        <v>100.062</v>
      </c>
      <c r="K570">
        <f t="shared" si="89"/>
        <v>112.73799999999999</v>
      </c>
      <c r="L570">
        <f t="shared" si="90"/>
        <v>6453.5713999999998</v>
      </c>
      <c r="M570">
        <f t="shared" si="91"/>
        <v>1.1322318263412117</v>
      </c>
      <c r="N570">
        <v>1</v>
      </c>
      <c r="O570">
        <f t="shared" si="92"/>
        <v>55.356413986410978</v>
      </c>
      <c r="P570">
        <f t="shared" si="93"/>
        <v>2.1458938071165803</v>
      </c>
      <c r="Q570">
        <f t="shared" si="94"/>
        <v>2.6821485432876945E-6</v>
      </c>
      <c r="R570">
        <f t="shared" si="95"/>
        <v>5.3642970865753887E-8</v>
      </c>
      <c r="S570">
        <f t="shared" si="96"/>
        <v>7456.708559282336</v>
      </c>
      <c r="T570" t="str">
        <f t="shared" si="97"/>
        <v>Sand mixtures - silty sand to sandy silt</v>
      </c>
    </row>
    <row r="571" spans="2:20" x14ac:dyDescent="0.3">
      <c r="B571" s="1">
        <v>11.22</v>
      </c>
      <c r="C571" s="1">
        <v>6.5129999999999999</v>
      </c>
      <c r="D571" s="1">
        <v>69.915000000000006</v>
      </c>
      <c r="E571" s="1">
        <v>75.819999999999993</v>
      </c>
      <c r="I571">
        <f t="shared" si="88"/>
        <v>213.18</v>
      </c>
      <c r="J571">
        <f t="shared" si="87"/>
        <v>100.25820000000002</v>
      </c>
      <c r="K571">
        <f t="shared" si="89"/>
        <v>112.92179999999999</v>
      </c>
      <c r="L571">
        <f t="shared" si="90"/>
        <v>6538.7788</v>
      </c>
      <c r="M571">
        <f t="shared" si="91"/>
        <v>1.1052708559385716</v>
      </c>
      <c r="N571">
        <v>1</v>
      </c>
      <c r="O571">
        <f t="shared" si="92"/>
        <v>56.017516546849237</v>
      </c>
      <c r="P571">
        <f t="shared" si="93"/>
        <v>2.1355378630418715</v>
      </c>
      <c r="Q571">
        <f t="shared" si="94"/>
        <v>2.8837983987759522E-6</v>
      </c>
      <c r="R571">
        <f t="shared" si="95"/>
        <v>5.7675967975519043E-8</v>
      </c>
      <c r="S571">
        <f t="shared" si="96"/>
        <v>6935.2975604983812</v>
      </c>
      <c r="T571" t="str">
        <f t="shared" si="97"/>
        <v>Sand mixtures - silty sand to sandy silt</v>
      </c>
    </row>
    <row r="572" spans="2:20" x14ac:dyDescent="0.3">
      <c r="B572" s="1">
        <v>11.24</v>
      </c>
      <c r="C572" s="1">
        <v>6.5759999999999996</v>
      </c>
      <c r="D572" s="1">
        <v>68.846999999999994</v>
      </c>
      <c r="E572" s="1">
        <v>77.045000000000002</v>
      </c>
      <c r="I572">
        <f t="shared" si="88"/>
        <v>213.56</v>
      </c>
      <c r="J572">
        <f t="shared" si="87"/>
        <v>100.45440000000001</v>
      </c>
      <c r="K572">
        <f t="shared" si="89"/>
        <v>113.1056</v>
      </c>
      <c r="L572">
        <f t="shared" si="90"/>
        <v>6602.1953000000003</v>
      </c>
      <c r="M572">
        <f t="shared" si="91"/>
        <v>1.0776479915828032</v>
      </c>
      <c r="N572">
        <v>1</v>
      </c>
      <c r="O572">
        <f t="shared" si="92"/>
        <v>56.483810704332946</v>
      </c>
      <c r="P572">
        <f t="shared" si="93"/>
        <v>2.1261428984744164</v>
      </c>
      <c r="Q572">
        <f t="shared" si="94"/>
        <v>3.0798217993059349E-6</v>
      </c>
      <c r="R572">
        <f t="shared" si="95"/>
        <v>6.1596435986118703E-8</v>
      </c>
      <c r="S572">
        <f t="shared" si="96"/>
        <v>6493.8822124407252</v>
      </c>
      <c r="T572" t="str">
        <f t="shared" si="97"/>
        <v>Sand mixtures - silty sand to sandy silt</v>
      </c>
    </row>
    <row r="573" spans="2:20" x14ac:dyDescent="0.3">
      <c r="B573" s="1">
        <v>11.26</v>
      </c>
      <c r="C573" s="1">
        <v>6.5860000000000003</v>
      </c>
      <c r="D573" s="1">
        <v>68.741</v>
      </c>
      <c r="E573" s="1">
        <v>78.265000000000001</v>
      </c>
      <c r="I573">
        <f t="shared" si="88"/>
        <v>213.94</v>
      </c>
      <c r="J573">
        <f t="shared" si="87"/>
        <v>100.6506</v>
      </c>
      <c r="K573">
        <f t="shared" si="89"/>
        <v>113.2894</v>
      </c>
      <c r="L573">
        <f t="shared" si="90"/>
        <v>6612.6100999999999</v>
      </c>
      <c r="M573">
        <f t="shared" si="91"/>
        <v>1.0743013614657209</v>
      </c>
      <c r="N573">
        <v>1</v>
      </c>
      <c r="O573">
        <f t="shared" si="92"/>
        <v>56.4807484195344</v>
      </c>
      <c r="P573">
        <f t="shared" si="93"/>
        <v>2.1253664793803098</v>
      </c>
      <c r="Q573">
        <f t="shared" si="94"/>
        <v>3.0966056558836807E-6</v>
      </c>
      <c r="R573">
        <f t="shared" si="95"/>
        <v>6.1932113117673617E-8</v>
      </c>
      <c r="S573">
        <f t="shared" si="96"/>
        <v>6458.6848383484548</v>
      </c>
      <c r="T573" t="str">
        <f t="shared" si="97"/>
        <v>Sand mixtures - silty sand to sandy silt</v>
      </c>
    </row>
    <row r="574" spans="2:20" x14ac:dyDescent="0.3">
      <c r="B574" s="1">
        <v>11.28</v>
      </c>
      <c r="C574" s="1">
        <v>6.351</v>
      </c>
      <c r="D574" s="1">
        <v>60.970999999999997</v>
      </c>
      <c r="E574" s="1">
        <v>92.305000000000007</v>
      </c>
      <c r="I574">
        <f t="shared" si="88"/>
        <v>214.32</v>
      </c>
      <c r="J574">
        <f t="shared" ref="J574:J637" si="98">(B574-$B$60)*$C$4</f>
        <v>100.8468</v>
      </c>
      <c r="K574">
        <f t="shared" si="89"/>
        <v>113.47319999999999</v>
      </c>
      <c r="L574">
        <f t="shared" si="90"/>
        <v>6382.3837000000003</v>
      </c>
      <c r="M574">
        <f t="shared" si="91"/>
        <v>0.98849497938875031</v>
      </c>
      <c r="N574">
        <v>1</v>
      </c>
      <c r="O574">
        <f t="shared" si="92"/>
        <v>54.357008527123597</v>
      </c>
      <c r="P574">
        <f t="shared" si="93"/>
        <v>2.1179002034637424</v>
      </c>
      <c r="Q574">
        <f t="shared" si="94"/>
        <v>3.2627468681442521E-6</v>
      </c>
      <c r="R574">
        <f t="shared" si="95"/>
        <v>6.5254937362885042E-8</v>
      </c>
      <c r="S574">
        <f t="shared" si="96"/>
        <v>6129.8043667651646</v>
      </c>
      <c r="T574" t="str">
        <f t="shared" si="97"/>
        <v>Sand mixtures - silty sand to sandy silt</v>
      </c>
    </row>
    <row r="575" spans="2:20" x14ac:dyDescent="0.3">
      <c r="B575" s="1">
        <v>11.3</v>
      </c>
      <c r="C575" s="1">
        <v>6.4039999999999999</v>
      </c>
      <c r="D575" s="1">
        <v>60.439</v>
      </c>
      <c r="E575" s="1">
        <v>89.864999999999995</v>
      </c>
      <c r="I575">
        <f t="shared" si="88"/>
        <v>214.70000000000002</v>
      </c>
      <c r="J575">
        <f t="shared" si="98"/>
        <v>101.04300000000001</v>
      </c>
      <c r="K575">
        <f t="shared" si="89"/>
        <v>113.65700000000001</v>
      </c>
      <c r="L575">
        <f t="shared" si="90"/>
        <v>6434.5541000000003</v>
      </c>
      <c r="M575">
        <f t="shared" si="91"/>
        <v>0.97171089591956816</v>
      </c>
      <c r="N575">
        <v>1</v>
      </c>
      <c r="O575">
        <f t="shared" si="92"/>
        <v>54.724778060304246</v>
      </c>
      <c r="P575">
        <f t="shared" si="93"/>
        <v>2.111239543137216</v>
      </c>
      <c r="Q575">
        <f t="shared" si="94"/>
        <v>3.4184701252787851E-6</v>
      </c>
      <c r="R575">
        <f t="shared" si="95"/>
        <v>6.8369402505575699E-8</v>
      </c>
      <c r="S575">
        <f t="shared" si="96"/>
        <v>5850.5703624860398</v>
      </c>
      <c r="T575" t="str">
        <f t="shared" si="97"/>
        <v>Sand mixtures - silty sand to sandy silt</v>
      </c>
    </row>
    <row r="576" spans="2:20" x14ac:dyDescent="0.3">
      <c r="B576" s="1">
        <v>11.32</v>
      </c>
      <c r="C576" s="1">
        <v>6.4039999999999999</v>
      </c>
      <c r="D576" s="1">
        <v>63.097999999999999</v>
      </c>
      <c r="E576" s="1">
        <v>88.64</v>
      </c>
      <c r="I576">
        <f t="shared" si="88"/>
        <v>215.08</v>
      </c>
      <c r="J576">
        <f t="shared" si="98"/>
        <v>101.23920000000001</v>
      </c>
      <c r="K576">
        <f t="shared" si="89"/>
        <v>113.8408</v>
      </c>
      <c r="L576">
        <f t="shared" si="90"/>
        <v>6434.1376</v>
      </c>
      <c r="M576">
        <f t="shared" si="91"/>
        <v>1.0145910209932771</v>
      </c>
      <c r="N576">
        <v>1</v>
      </c>
      <c r="O576">
        <f t="shared" si="92"/>
        <v>54.629426356807052</v>
      </c>
      <c r="P576">
        <f t="shared" si="93"/>
        <v>2.1226398892726821</v>
      </c>
      <c r="Q576">
        <f t="shared" si="94"/>
        <v>3.1562742820030047E-6</v>
      </c>
      <c r="R576">
        <f t="shared" si="95"/>
        <v>6.3125485640060093E-8</v>
      </c>
      <c r="S576">
        <f t="shared" si="96"/>
        <v>6336.5849140676683</v>
      </c>
      <c r="T576" t="str">
        <f t="shared" si="97"/>
        <v>Sand mixtures - silty sand to sandy silt</v>
      </c>
    </row>
    <row r="577" spans="2:20" x14ac:dyDescent="0.3">
      <c r="B577" s="1">
        <v>11.34</v>
      </c>
      <c r="C577" s="1">
        <v>6.4359999999999999</v>
      </c>
      <c r="D577" s="1">
        <v>65.12</v>
      </c>
      <c r="E577" s="1">
        <v>88.03</v>
      </c>
      <c r="I577">
        <f t="shared" si="88"/>
        <v>215.46</v>
      </c>
      <c r="J577">
        <f t="shared" si="98"/>
        <v>101.4354</v>
      </c>
      <c r="K577">
        <f t="shared" si="89"/>
        <v>114.02460000000001</v>
      </c>
      <c r="L577">
        <f t="shared" si="90"/>
        <v>6465.9301999999998</v>
      </c>
      <c r="M577">
        <f t="shared" si="91"/>
        <v>1.0418416201712313</v>
      </c>
      <c r="N577">
        <v>1</v>
      </c>
      <c r="O577">
        <f t="shared" si="92"/>
        <v>54.816857064177377</v>
      </c>
      <c r="P577">
        <f t="shared" si="93"/>
        <v>2.1281004063943501</v>
      </c>
      <c r="Q577">
        <f t="shared" si="94"/>
        <v>3.0379090283308442E-6</v>
      </c>
      <c r="R577">
        <f t="shared" si="95"/>
        <v>6.0758180566616878E-8</v>
      </c>
      <c r="S577">
        <f t="shared" si="96"/>
        <v>6583.4756121676382</v>
      </c>
      <c r="T577" t="str">
        <f t="shared" si="97"/>
        <v>Sand mixtures - silty sand to sandy silt</v>
      </c>
    </row>
    <row r="578" spans="2:20" x14ac:dyDescent="0.3">
      <c r="B578" s="1">
        <v>11.36</v>
      </c>
      <c r="C578" s="1">
        <v>6.5209999999999999</v>
      </c>
      <c r="D578" s="1">
        <v>65.652000000000001</v>
      </c>
      <c r="E578" s="1">
        <v>88.03</v>
      </c>
      <c r="I578">
        <f t="shared" si="88"/>
        <v>215.83999999999997</v>
      </c>
      <c r="J578">
        <f t="shared" si="98"/>
        <v>101.63160000000001</v>
      </c>
      <c r="K578">
        <f t="shared" si="89"/>
        <v>114.20839999999997</v>
      </c>
      <c r="L578">
        <f t="shared" si="90"/>
        <v>6550.9301999999998</v>
      </c>
      <c r="M578">
        <f t="shared" si="91"/>
        <v>1.0363230503016359</v>
      </c>
      <c r="N578">
        <v>1</v>
      </c>
      <c r="O578">
        <f t="shared" si="92"/>
        <v>55.469564410323599</v>
      </c>
      <c r="P578">
        <f t="shared" si="93"/>
        <v>2.1225775068421817</v>
      </c>
      <c r="Q578">
        <f t="shared" si="94"/>
        <v>3.1576528275670483E-6</v>
      </c>
      <c r="R578">
        <f t="shared" si="95"/>
        <v>6.3153056551340973E-8</v>
      </c>
      <c r="S578">
        <f t="shared" si="96"/>
        <v>6333.8185329923917</v>
      </c>
      <c r="T578" t="str">
        <f t="shared" si="97"/>
        <v>Sand mixtures - silty sand to sandy silt</v>
      </c>
    </row>
    <row r="579" spans="2:20" x14ac:dyDescent="0.3">
      <c r="B579" s="1">
        <v>11.38</v>
      </c>
      <c r="C579" s="1">
        <v>6.7549999999999999</v>
      </c>
      <c r="D579" s="1">
        <v>66.822000000000003</v>
      </c>
      <c r="E579" s="1">
        <v>89.864999999999995</v>
      </c>
      <c r="I579">
        <f t="shared" si="88"/>
        <v>216.22000000000003</v>
      </c>
      <c r="J579">
        <f t="shared" si="98"/>
        <v>101.82780000000001</v>
      </c>
      <c r="K579">
        <f t="shared" si="89"/>
        <v>114.39220000000002</v>
      </c>
      <c r="L579">
        <f t="shared" si="90"/>
        <v>6785.5541000000003</v>
      </c>
      <c r="M579">
        <f t="shared" si="91"/>
        <v>1.0171807215589781</v>
      </c>
      <c r="N579">
        <v>1</v>
      </c>
      <c r="O579">
        <f t="shared" si="92"/>
        <v>57.428164682557018</v>
      </c>
      <c r="P579">
        <f t="shared" si="93"/>
        <v>2.1056114615428863</v>
      </c>
      <c r="Q579">
        <f t="shared" si="94"/>
        <v>3.555831369109632E-6</v>
      </c>
      <c r="R579">
        <f t="shared" si="95"/>
        <v>7.1116627382192646E-8</v>
      </c>
      <c r="S579">
        <f t="shared" si="96"/>
        <v>5624.5636881841028</v>
      </c>
      <c r="T579" t="str">
        <f t="shared" si="97"/>
        <v>Sand mixtures - silty sand to sandy silt</v>
      </c>
    </row>
    <row r="580" spans="2:20" x14ac:dyDescent="0.3">
      <c r="B580" s="1">
        <v>11.4</v>
      </c>
      <c r="C580" s="1">
        <v>7.0419999999999998</v>
      </c>
      <c r="D580" s="1">
        <v>67.141000000000005</v>
      </c>
      <c r="E580" s="1">
        <v>91.084999999999994</v>
      </c>
      <c r="I580">
        <f t="shared" si="88"/>
        <v>216.6</v>
      </c>
      <c r="J580">
        <f t="shared" si="98"/>
        <v>102.02400000000002</v>
      </c>
      <c r="K580">
        <f t="shared" si="89"/>
        <v>114.57599999999998</v>
      </c>
      <c r="L580">
        <f t="shared" si="90"/>
        <v>7072.9688999999998</v>
      </c>
      <c r="M580">
        <f t="shared" si="91"/>
        <v>0.97925011006919438</v>
      </c>
      <c r="N580">
        <v>1</v>
      </c>
      <c r="O580">
        <f t="shared" si="92"/>
        <v>59.841231147884379</v>
      </c>
      <c r="P580">
        <f t="shared" si="93"/>
        <v>2.0814683808146679</v>
      </c>
      <c r="Q580">
        <f t="shared" si="94"/>
        <v>4.2105237590414005E-6</v>
      </c>
      <c r="R580">
        <f t="shared" si="95"/>
        <v>8.4210475180828008E-8</v>
      </c>
      <c r="S580">
        <f t="shared" si="96"/>
        <v>4750.002884333172</v>
      </c>
      <c r="T580" t="str">
        <f t="shared" si="97"/>
        <v>Sand mixtures - silty sand to sandy silt</v>
      </c>
    </row>
    <row r="581" spans="2:20" x14ac:dyDescent="0.3">
      <c r="B581" s="1">
        <v>11.42</v>
      </c>
      <c r="C581" s="1">
        <v>7.2869999999999999</v>
      </c>
      <c r="D581" s="1">
        <v>67.566999999999993</v>
      </c>
      <c r="E581" s="1">
        <v>91.694999999999993</v>
      </c>
      <c r="I581">
        <f t="shared" si="88"/>
        <v>216.98</v>
      </c>
      <c r="J581">
        <f t="shared" si="98"/>
        <v>102.22020000000001</v>
      </c>
      <c r="K581">
        <f t="shared" si="89"/>
        <v>114.75979999999998</v>
      </c>
      <c r="L581">
        <f t="shared" si="90"/>
        <v>7318.1763000000001</v>
      </c>
      <c r="M581">
        <f t="shared" si="91"/>
        <v>0.95148756836928994</v>
      </c>
      <c r="N581">
        <v>1</v>
      </c>
      <c r="O581">
        <f t="shared" si="92"/>
        <v>61.878778980095831</v>
      </c>
      <c r="P581">
        <f t="shared" si="93"/>
        <v>2.0623753732367684</v>
      </c>
      <c r="Q581">
        <f t="shared" si="94"/>
        <v>4.8125900116219405E-6</v>
      </c>
      <c r="R581">
        <f t="shared" si="95"/>
        <v>9.6251800232438807E-8</v>
      </c>
      <c r="S581">
        <f t="shared" si="96"/>
        <v>4155.7664275788984</v>
      </c>
      <c r="T581" t="str">
        <f t="shared" si="97"/>
        <v>Sand mixtures - silty sand to sandy silt</v>
      </c>
    </row>
    <row r="582" spans="2:20" x14ac:dyDescent="0.3">
      <c r="B582" s="1">
        <v>11.44</v>
      </c>
      <c r="C582" s="1">
        <v>7.383</v>
      </c>
      <c r="D582" s="1">
        <v>68.311000000000007</v>
      </c>
      <c r="E582" s="1">
        <v>91.694999999999993</v>
      </c>
      <c r="I582">
        <f t="shared" si="88"/>
        <v>217.35999999999999</v>
      </c>
      <c r="J582">
        <f t="shared" si="98"/>
        <v>102.4164</v>
      </c>
      <c r="K582">
        <f t="shared" si="89"/>
        <v>114.94359999999999</v>
      </c>
      <c r="L582">
        <f t="shared" si="90"/>
        <v>7414.1763000000001</v>
      </c>
      <c r="M582">
        <f t="shared" si="91"/>
        <v>0.94918359942020469</v>
      </c>
      <c r="N582">
        <v>1</v>
      </c>
      <c r="O582">
        <f t="shared" si="92"/>
        <v>62.611718268785744</v>
      </c>
      <c r="P582">
        <f t="shared" si="93"/>
        <v>2.0576027237536763</v>
      </c>
      <c r="Q582">
        <f t="shared" si="94"/>
        <v>4.976084192838305E-6</v>
      </c>
      <c r="R582">
        <f t="shared" si="95"/>
        <v>9.9521683856766108E-8</v>
      </c>
      <c r="S582">
        <f t="shared" si="96"/>
        <v>4019.2246000950831</v>
      </c>
      <c r="T582" t="str">
        <f t="shared" si="97"/>
        <v>Sand mixtures - silty sand to sandy silt</v>
      </c>
    </row>
    <row r="583" spans="2:20" x14ac:dyDescent="0.3">
      <c r="B583" s="1">
        <v>11.46</v>
      </c>
      <c r="C583" s="1">
        <v>7.3920000000000003</v>
      </c>
      <c r="D583" s="1">
        <v>69.796999999999997</v>
      </c>
      <c r="E583" s="1">
        <v>91.694999999999993</v>
      </c>
      <c r="I583">
        <f t="shared" si="88"/>
        <v>217.74</v>
      </c>
      <c r="J583">
        <f t="shared" si="98"/>
        <v>102.61260000000001</v>
      </c>
      <c r="K583">
        <f t="shared" si="89"/>
        <v>115.12739999999999</v>
      </c>
      <c r="L583">
        <f t="shared" si="90"/>
        <v>7423.1763000000001</v>
      </c>
      <c r="M583">
        <f t="shared" si="91"/>
        <v>0.96867139051662976</v>
      </c>
      <c r="N583">
        <v>1</v>
      </c>
      <c r="O583">
        <f t="shared" si="92"/>
        <v>62.586632721663136</v>
      </c>
      <c r="P583">
        <f t="shared" si="93"/>
        <v>2.0628925239263869</v>
      </c>
      <c r="Q583">
        <f t="shared" si="94"/>
        <v>4.7952000183530951E-6</v>
      </c>
      <c r="R583">
        <f t="shared" si="95"/>
        <v>9.5904000367061909E-8</v>
      </c>
      <c r="S583">
        <f t="shared" si="96"/>
        <v>4170.8374882074204</v>
      </c>
      <c r="T583" t="str">
        <f t="shared" si="97"/>
        <v>Sand mixtures - silty sand to sandy silt</v>
      </c>
    </row>
    <row r="584" spans="2:20" x14ac:dyDescent="0.3">
      <c r="B584" s="1">
        <v>11.48</v>
      </c>
      <c r="C584" s="1">
        <v>7.3280000000000003</v>
      </c>
      <c r="D584" s="1">
        <v>71.286000000000001</v>
      </c>
      <c r="E584" s="1">
        <v>91.084999999999994</v>
      </c>
      <c r="I584">
        <f t="shared" si="88"/>
        <v>218.12</v>
      </c>
      <c r="J584">
        <f t="shared" si="98"/>
        <v>102.80880000000001</v>
      </c>
      <c r="K584">
        <f t="shared" si="89"/>
        <v>115.3112</v>
      </c>
      <c r="L584">
        <f t="shared" si="90"/>
        <v>7358.9688999999998</v>
      </c>
      <c r="M584">
        <f t="shared" si="91"/>
        <v>0.99828467172859525</v>
      </c>
      <c r="N584">
        <v>1</v>
      </c>
      <c r="O584">
        <f t="shared" si="92"/>
        <v>61.926759065901663</v>
      </c>
      <c r="P584">
        <f t="shared" si="93"/>
        <v>2.0742886888492458</v>
      </c>
      <c r="Q584">
        <f t="shared" si="94"/>
        <v>4.4275389034977798E-6</v>
      </c>
      <c r="R584">
        <f t="shared" si="95"/>
        <v>8.8550778069955603E-8</v>
      </c>
      <c r="S584">
        <f t="shared" si="96"/>
        <v>4517.1822170099722</v>
      </c>
      <c r="T584" t="str">
        <f t="shared" si="97"/>
        <v>Sand mixtures - silty sand to sandy silt</v>
      </c>
    </row>
    <row r="585" spans="2:20" x14ac:dyDescent="0.3">
      <c r="B585" s="1">
        <v>11.5</v>
      </c>
      <c r="C585" s="1">
        <v>7.2619999999999996</v>
      </c>
      <c r="D585" s="1">
        <v>74.043999999999997</v>
      </c>
      <c r="E585" s="1">
        <v>91.084999999999994</v>
      </c>
      <c r="I585">
        <f t="shared" si="88"/>
        <v>218.5</v>
      </c>
      <c r="J585">
        <f t="shared" si="98"/>
        <v>103.00500000000001</v>
      </c>
      <c r="K585">
        <f t="shared" si="89"/>
        <v>115.49499999999999</v>
      </c>
      <c r="L585">
        <f t="shared" si="90"/>
        <v>7292.9688999999998</v>
      </c>
      <c r="M585">
        <f t="shared" si="91"/>
        <v>1.0466368719212265</v>
      </c>
      <c r="N585">
        <v>1</v>
      </c>
      <c r="O585">
        <f t="shared" si="92"/>
        <v>61.253464652149447</v>
      </c>
      <c r="P585">
        <f t="shared" si="93"/>
        <v>2.0902496064996967</v>
      </c>
      <c r="Q585">
        <f t="shared" si="94"/>
        <v>3.9595077398605585E-6</v>
      </c>
      <c r="R585">
        <f t="shared" si="95"/>
        <v>7.919015479721117E-8</v>
      </c>
      <c r="S585">
        <f t="shared" si="96"/>
        <v>5051.1329473255018</v>
      </c>
      <c r="T585" t="str">
        <f t="shared" si="97"/>
        <v>Sand mixtures - silty sand to sandy silt</v>
      </c>
    </row>
    <row r="586" spans="2:20" x14ac:dyDescent="0.3">
      <c r="B586" s="1">
        <v>11.52</v>
      </c>
      <c r="C586" s="1">
        <v>7.1660000000000004</v>
      </c>
      <c r="D586" s="1">
        <v>76.278000000000006</v>
      </c>
      <c r="E586" s="1">
        <v>91.084999999999994</v>
      </c>
      <c r="I586">
        <f t="shared" si="88"/>
        <v>218.88</v>
      </c>
      <c r="J586">
        <f t="shared" si="98"/>
        <v>103.2012</v>
      </c>
      <c r="K586">
        <f t="shared" si="89"/>
        <v>115.6788</v>
      </c>
      <c r="L586">
        <f t="shared" si="90"/>
        <v>7196.9688999999998</v>
      </c>
      <c r="M586">
        <f t="shared" si="91"/>
        <v>1.0931073119461119</v>
      </c>
      <c r="N586">
        <v>1</v>
      </c>
      <c r="O586">
        <f t="shared" si="92"/>
        <v>60.322971019754704</v>
      </c>
      <c r="P586">
        <f t="shared" si="93"/>
        <v>2.1068224109047731</v>
      </c>
      <c r="Q586">
        <f t="shared" si="94"/>
        <v>3.5258178396847992E-6</v>
      </c>
      <c r="R586">
        <f t="shared" si="95"/>
        <v>7.0516356793695986E-8</v>
      </c>
      <c r="S586">
        <f t="shared" si="96"/>
        <v>5672.4427946589431</v>
      </c>
      <c r="T586" t="str">
        <f t="shared" si="97"/>
        <v>Sand mixtures - silty sand to sandy silt</v>
      </c>
    </row>
    <row r="587" spans="2:20" x14ac:dyDescent="0.3">
      <c r="B587" s="1">
        <v>11.54</v>
      </c>
      <c r="C587" s="1">
        <v>7.07</v>
      </c>
      <c r="D587" s="1">
        <v>78.831000000000003</v>
      </c>
      <c r="E587" s="1">
        <v>91.694999999999993</v>
      </c>
      <c r="I587">
        <f t="shared" ref="I587:I650" si="99">B587*$D$4</f>
        <v>219.26</v>
      </c>
      <c r="J587">
        <f t="shared" si="98"/>
        <v>103.39739999999999</v>
      </c>
      <c r="K587">
        <f t="shared" si="89"/>
        <v>115.8626</v>
      </c>
      <c r="L587">
        <f t="shared" si="90"/>
        <v>7101.1763000000001</v>
      </c>
      <c r="M587">
        <f t="shared" si="91"/>
        <v>1.1454803656940729</v>
      </c>
      <c r="N587">
        <v>1</v>
      </c>
      <c r="O587">
        <f t="shared" si="92"/>
        <v>59.397219637743326</v>
      </c>
      <c r="P587">
        <f t="shared" si="93"/>
        <v>2.1243866869735673</v>
      </c>
      <c r="Q587">
        <f t="shared" si="94"/>
        <v>3.1179164375685099E-6</v>
      </c>
      <c r="R587">
        <f t="shared" si="95"/>
        <v>6.2358328751370205E-8</v>
      </c>
      <c r="S587">
        <f t="shared" si="96"/>
        <v>6414.5400944731191</v>
      </c>
      <c r="T587" t="str">
        <f t="shared" si="97"/>
        <v>Sand mixtures - silty sand to sandy silt</v>
      </c>
    </row>
    <row r="588" spans="2:20" x14ac:dyDescent="0.3">
      <c r="B588" s="1">
        <v>11.56</v>
      </c>
      <c r="C588" s="1">
        <v>7.0369999999999999</v>
      </c>
      <c r="D588" s="1">
        <v>80.316999999999993</v>
      </c>
      <c r="E588" s="1">
        <v>92.305000000000007</v>
      </c>
      <c r="I588">
        <f t="shared" si="99"/>
        <v>219.64000000000001</v>
      </c>
      <c r="J588">
        <f t="shared" si="98"/>
        <v>103.59360000000001</v>
      </c>
      <c r="K588">
        <f t="shared" ref="K588:K651" si="100">I588-J588</f>
        <v>116.04640000000001</v>
      </c>
      <c r="L588">
        <f t="shared" ref="L588:L651" si="101">(C588*1000)+(E588*(1-$E$4))</f>
        <v>7068.3837000000003</v>
      </c>
      <c r="M588">
        <f t="shared" ref="M588:M651" si="102">D588*100/(L588-I588)</f>
        <v>1.1727260285707579</v>
      </c>
      <c r="N588">
        <v>1</v>
      </c>
      <c r="O588">
        <f t="shared" ref="O588:O651" si="103">(L588-I588)/K588</f>
        <v>59.017287050696957</v>
      </c>
      <c r="P588">
        <f t="shared" ref="P588:P651" si="104">(((3.47-LOG(O588))^2)+(1.22+LOG(M588))^2)^0.5</f>
        <v>2.132767994629265</v>
      </c>
      <c r="Q588">
        <f t="shared" ref="Q588:Q651" si="105">IF(AND(P588&gt;1,P588&lt;=3.27),10^(0.952-3.04*P588),IF(AND(P588&gt;3.27,P588&lt;4),10^(-4.52-1.37*P588),0))</f>
        <v>2.9402570252983105E-6</v>
      </c>
      <c r="R588">
        <f t="shared" ref="R588:R651" si="106">Q588*0.02</f>
        <v>5.8805140505966212E-8</v>
      </c>
      <c r="S588">
        <f t="shared" ref="S588:S651" si="107">0.02/Q588</f>
        <v>6802.1264222541413</v>
      </c>
      <c r="T588" t="str">
        <f t="shared" ref="T588:T651" si="108">IF(P588&gt;3.6,"Clay",IF(AND(2.95&lt;P588,P588&lt;3.6),"Silty clay to clay",IF(AND(2.6&lt;P588,P588&lt;2.95),"Silt mixtures - Clayey silt to silty clay",IF(AND(2.05&lt;P588,P588&lt;2.6),"Sand mixtures - silty sand to sandy silt",IF(AND(1.31&lt;P588,P588&lt;2.05),"Sands - clean sand to silty sand","Gavelly sand to dense sand")))))</f>
        <v>Sand mixtures - silty sand to sandy silt</v>
      </c>
    </row>
    <row r="589" spans="2:20" x14ac:dyDescent="0.3">
      <c r="B589" s="1">
        <v>11.58</v>
      </c>
      <c r="C589" s="1">
        <v>7.069</v>
      </c>
      <c r="D589" s="1">
        <v>80.954999999999998</v>
      </c>
      <c r="E589" s="1">
        <v>93.525000000000006</v>
      </c>
      <c r="I589">
        <f t="shared" si="99"/>
        <v>220.02</v>
      </c>
      <c r="J589">
        <f t="shared" si="98"/>
        <v>103.7898</v>
      </c>
      <c r="K589">
        <f t="shared" si="100"/>
        <v>116.23020000000001</v>
      </c>
      <c r="L589">
        <f t="shared" si="101"/>
        <v>7100.7984999999999</v>
      </c>
      <c r="M589">
        <f t="shared" si="102"/>
        <v>1.1765383815218002</v>
      </c>
      <c r="N589">
        <v>1</v>
      </c>
      <c r="O589">
        <f t="shared" si="103"/>
        <v>59.199575497590118</v>
      </c>
      <c r="P589">
        <f t="shared" si="104"/>
        <v>2.132553930208696</v>
      </c>
      <c r="Q589">
        <f t="shared" si="105"/>
        <v>2.944666069744456E-6</v>
      </c>
      <c r="R589">
        <f t="shared" si="106"/>
        <v>5.8893321394889119E-8</v>
      </c>
      <c r="S589">
        <f t="shared" si="107"/>
        <v>6791.9416077408196</v>
      </c>
      <c r="T589" t="str">
        <f t="shared" si="108"/>
        <v>Sand mixtures - silty sand to sandy silt</v>
      </c>
    </row>
    <row r="590" spans="2:20" x14ac:dyDescent="0.3">
      <c r="B590" s="1">
        <v>11.6</v>
      </c>
      <c r="C590" s="1">
        <v>7.1950000000000003</v>
      </c>
      <c r="D590" s="1">
        <v>82.120999999999995</v>
      </c>
      <c r="E590" s="1">
        <v>95.36</v>
      </c>
      <c r="I590">
        <f t="shared" si="99"/>
        <v>220.4</v>
      </c>
      <c r="J590">
        <f t="shared" si="98"/>
        <v>103.986</v>
      </c>
      <c r="K590">
        <f t="shared" si="100"/>
        <v>116.414</v>
      </c>
      <c r="L590">
        <f t="shared" si="101"/>
        <v>7227.4224000000004</v>
      </c>
      <c r="M590">
        <f t="shared" si="102"/>
        <v>1.1719814111055218</v>
      </c>
      <c r="N590">
        <v>1</v>
      </c>
      <c r="O590">
        <f t="shared" si="103"/>
        <v>60.190547528647762</v>
      </c>
      <c r="P590">
        <f t="shared" si="104"/>
        <v>2.1257966083523292</v>
      </c>
      <c r="Q590">
        <f t="shared" si="105"/>
        <v>3.0872962870092837E-6</v>
      </c>
      <c r="R590">
        <f t="shared" si="106"/>
        <v>6.1745925740185679E-8</v>
      </c>
      <c r="S590">
        <f t="shared" si="107"/>
        <v>6478.1602219896877</v>
      </c>
      <c r="T590" t="str">
        <f t="shared" si="108"/>
        <v>Sand mixtures - silty sand to sandy silt</v>
      </c>
    </row>
    <row r="591" spans="2:20" x14ac:dyDescent="0.3">
      <c r="B591" s="1">
        <v>11.62</v>
      </c>
      <c r="C591" s="1">
        <v>7.3330000000000002</v>
      </c>
      <c r="D591" s="1">
        <v>82.334000000000003</v>
      </c>
      <c r="E591" s="1">
        <v>95.97</v>
      </c>
      <c r="I591">
        <f t="shared" si="99"/>
        <v>220.77999999999997</v>
      </c>
      <c r="J591">
        <f t="shared" si="98"/>
        <v>104.18219999999999</v>
      </c>
      <c r="K591">
        <f t="shared" si="100"/>
        <v>116.59779999999998</v>
      </c>
      <c r="L591">
        <f t="shared" si="101"/>
        <v>7365.6297999999997</v>
      </c>
      <c r="M591">
        <f t="shared" si="102"/>
        <v>1.1523545253533531</v>
      </c>
      <c r="N591">
        <v>1</v>
      </c>
      <c r="O591">
        <f t="shared" si="103"/>
        <v>61.27774108945453</v>
      </c>
      <c r="P591">
        <f t="shared" si="104"/>
        <v>2.1151673706302119</v>
      </c>
      <c r="Q591">
        <f t="shared" si="105"/>
        <v>3.3257622029943009E-6</v>
      </c>
      <c r="R591">
        <f t="shared" si="106"/>
        <v>6.6515244059886019E-8</v>
      </c>
      <c r="S591">
        <f t="shared" si="107"/>
        <v>6013.6590589649777</v>
      </c>
      <c r="T591" t="str">
        <f t="shared" si="108"/>
        <v>Sand mixtures - silty sand to sandy silt</v>
      </c>
    </row>
    <row r="592" spans="2:20" x14ac:dyDescent="0.3">
      <c r="B592" s="1">
        <v>11.64</v>
      </c>
      <c r="C592" s="1">
        <v>7.5019999999999998</v>
      </c>
      <c r="D592" s="1">
        <v>81.052999999999997</v>
      </c>
      <c r="E592" s="1">
        <v>97.19</v>
      </c>
      <c r="I592">
        <f t="shared" si="99"/>
        <v>221.16000000000003</v>
      </c>
      <c r="J592">
        <f t="shared" si="98"/>
        <v>104.37840000000001</v>
      </c>
      <c r="K592">
        <f t="shared" si="100"/>
        <v>116.78160000000001</v>
      </c>
      <c r="L592">
        <f t="shared" si="101"/>
        <v>7535.0446000000002</v>
      </c>
      <c r="M592">
        <f t="shared" si="102"/>
        <v>1.108207258287887</v>
      </c>
      <c r="N592">
        <v>1</v>
      </c>
      <c r="O592">
        <f t="shared" si="103"/>
        <v>62.628741171554417</v>
      </c>
      <c r="P592">
        <f t="shared" si="104"/>
        <v>2.0973680074112404</v>
      </c>
      <c r="Q592">
        <f t="shared" si="105"/>
        <v>3.7670488970545171E-6</v>
      </c>
      <c r="R592">
        <f t="shared" si="106"/>
        <v>7.534097794109034E-8</v>
      </c>
      <c r="S592">
        <f t="shared" si="107"/>
        <v>5309.1957515173608</v>
      </c>
      <c r="T592" t="str">
        <f t="shared" si="108"/>
        <v>Sand mixtures - silty sand to sandy silt</v>
      </c>
    </row>
    <row r="593" spans="2:20" x14ac:dyDescent="0.3">
      <c r="B593" s="1">
        <v>11.66</v>
      </c>
      <c r="C593" s="1">
        <v>7.6619999999999999</v>
      </c>
      <c r="D593" s="1">
        <v>80.628</v>
      </c>
      <c r="E593" s="1">
        <v>98.41</v>
      </c>
      <c r="I593">
        <f t="shared" si="99"/>
        <v>221.54</v>
      </c>
      <c r="J593">
        <f t="shared" si="98"/>
        <v>104.5746</v>
      </c>
      <c r="K593">
        <f t="shared" si="100"/>
        <v>116.96539999999999</v>
      </c>
      <c r="L593">
        <f t="shared" si="101"/>
        <v>7695.4593999999997</v>
      </c>
      <c r="M593">
        <f t="shared" si="102"/>
        <v>1.0787914036108017</v>
      </c>
      <c r="N593">
        <v>1</v>
      </c>
      <c r="O593">
        <f t="shared" si="103"/>
        <v>63.898549485574371</v>
      </c>
      <c r="P593">
        <f t="shared" si="104"/>
        <v>2.0833728743834445</v>
      </c>
      <c r="Q593">
        <f t="shared" si="105"/>
        <v>4.1547649754516838E-6</v>
      </c>
      <c r="R593">
        <f t="shared" si="106"/>
        <v>8.3095299509033678E-8</v>
      </c>
      <c r="S593">
        <f t="shared" si="107"/>
        <v>4813.7500239290212</v>
      </c>
      <c r="T593" t="str">
        <f t="shared" si="108"/>
        <v>Sand mixtures - silty sand to sandy silt</v>
      </c>
    </row>
    <row r="594" spans="2:20" x14ac:dyDescent="0.3">
      <c r="B594" s="1">
        <v>11.68</v>
      </c>
      <c r="C594" s="1">
        <v>7.7670000000000003</v>
      </c>
      <c r="D594" s="1">
        <v>79.453000000000003</v>
      </c>
      <c r="E594" s="1">
        <v>98.41</v>
      </c>
      <c r="I594">
        <f t="shared" si="99"/>
        <v>221.92</v>
      </c>
      <c r="J594">
        <f t="shared" si="98"/>
        <v>104.77080000000001</v>
      </c>
      <c r="K594">
        <f t="shared" si="100"/>
        <v>117.14919999999998</v>
      </c>
      <c r="L594">
        <f t="shared" si="101"/>
        <v>7800.4593999999997</v>
      </c>
      <c r="M594">
        <f t="shared" si="102"/>
        <v>1.0483946286536427</v>
      </c>
      <c r="N594">
        <v>1</v>
      </c>
      <c r="O594">
        <f t="shared" si="103"/>
        <v>64.691345736889375</v>
      </c>
      <c r="P594">
        <f t="shared" si="104"/>
        <v>2.0716402022288278</v>
      </c>
      <c r="Q594">
        <f t="shared" si="105"/>
        <v>4.5103867760277602E-6</v>
      </c>
      <c r="R594">
        <f t="shared" si="106"/>
        <v>9.0207735520555203E-8</v>
      </c>
      <c r="S594">
        <f t="shared" si="107"/>
        <v>4434.2095241804836</v>
      </c>
      <c r="T594" t="str">
        <f t="shared" si="108"/>
        <v>Sand mixtures - silty sand to sandy silt</v>
      </c>
    </row>
    <row r="595" spans="2:20" x14ac:dyDescent="0.3">
      <c r="B595" s="1">
        <v>11.7</v>
      </c>
      <c r="C595" s="1">
        <v>7.7960000000000003</v>
      </c>
      <c r="D595" s="1">
        <v>79.444999999999993</v>
      </c>
      <c r="E595" s="1">
        <v>99.02</v>
      </c>
      <c r="I595">
        <f t="shared" si="99"/>
        <v>222.29999999999998</v>
      </c>
      <c r="J595">
        <f t="shared" si="98"/>
        <v>104.967</v>
      </c>
      <c r="K595">
        <f t="shared" si="100"/>
        <v>117.33299999999998</v>
      </c>
      <c r="L595">
        <f t="shared" si="101"/>
        <v>7829.6668</v>
      </c>
      <c r="M595">
        <f t="shared" si="102"/>
        <v>1.0443166747263981</v>
      </c>
      <c r="N595">
        <v>1</v>
      </c>
      <c r="O595">
        <f t="shared" si="103"/>
        <v>64.835696692320155</v>
      </c>
      <c r="P595">
        <f t="shared" si="104"/>
        <v>2.0698515545770824</v>
      </c>
      <c r="Q595">
        <f t="shared" si="105"/>
        <v>4.5672130832942129E-6</v>
      </c>
      <c r="R595">
        <f t="shared" si="106"/>
        <v>9.1344261665884265E-8</v>
      </c>
      <c r="S595">
        <f t="shared" si="107"/>
        <v>4379.0380775434542</v>
      </c>
      <c r="T595" t="str">
        <f t="shared" si="108"/>
        <v>Sand mixtures - silty sand to sandy silt</v>
      </c>
    </row>
    <row r="596" spans="2:20" x14ac:dyDescent="0.3">
      <c r="B596" s="1">
        <v>11.72</v>
      </c>
      <c r="C596" s="1">
        <v>7.86</v>
      </c>
      <c r="D596" s="1">
        <v>79.765000000000001</v>
      </c>
      <c r="E596" s="1">
        <v>99.63</v>
      </c>
      <c r="I596">
        <f t="shared" si="99"/>
        <v>222.68</v>
      </c>
      <c r="J596">
        <f t="shared" si="98"/>
        <v>105.16320000000002</v>
      </c>
      <c r="K596">
        <f t="shared" si="100"/>
        <v>117.51679999999999</v>
      </c>
      <c r="L596">
        <f t="shared" si="101"/>
        <v>7893.8742000000002</v>
      </c>
      <c r="M596">
        <f t="shared" si="102"/>
        <v>1.0397989924437059</v>
      </c>
      <c r="N596">
        <v>1</v>
      </c>
      <c r="O596">
        <f t="shared" si="103"/>
        <v>65.277425865918744</v>
      </c>
      <c r="P596">
        <f t="shared" si="104"/>
        <v>2.0663623250209224</v>
      </c>
      <c r="Q596">
        <f t="shared" si="105"/>
        <v>4.6801366306597493E-6</v>
      </c>
      <c r="R596">
        <f t="shared" si="106"/>
        <v>9.3602732613194985E-8</v>
      </c>
      <c r="S596">
        <f t="shared" si="107"/>
        <v>4273.3795139610356</v>
      </c>
      <c r="T596" t="str">
        <f t="shared" si="108"/>
        <v>Sand mixtures - silty sand to sandy silt</v>
      </c>
    </row>
    <row r="597" spans="2:20" x14ac:dyDescent="0.3">
      <c r="B597" s="1">
        <v>11.74</v>
      </c>
      <c r="C597" s="1">
        <v>7.89</v>
      </c>
      <c r="D597" s="1">
        <v>80.399000000000001</v>
      </c>
      <c r="E597" s="1">
        <v>100.24</v>
      </c>
      <c r="I597">
        <f t="shared" si="99"/>
        <v>223.06</v>
      </c>
      <c r="J597">
        <f t="shared" si="98"/>
        <v>105.35940000000001</v>
      </c>
      <c r="K597">
        <f t="shared" si="100"/>
        <v>117.70059999999999</v>
      </c>
      <c r="L597">
        <f t="shared" si="101"/>
        <v>7924.0816000000004</v>
      </c>
      <c r="M597">
        <f t="shared" si="102"/>
        <v>1.0440043435276172</v>
      </c>
      <c r="N597">
        <v>1</v>
      </c>
      <c r="O597">
        <f t="shared" si="103"/>
        <v>65.42890690446778</v>
      </c>
      <c r="P597">
        <f t="shared" si="104"/>
        <v>2.0666062527067433</v>
      </c>
      <c r="Q597">
        <f t="shared" si="105"/>
        <v>4.6721523061007092E-6</v>
      </c>
      <c r="R597">
        <f t="shared" si="106"/>
        <v>9.3443046122014189E-8</v>
      </c>
      <c r="S597">
        <f t="shared" si="107"/>
        <v>4280.6823685702202</v>
      </c>
      <c r="T597" t="str">
        <f t="shared" si="108"/>
        <v>Sand mixtures - silty sand to sandy silt</v>
      </c>
    </row>
    <row r="598" spans="2:20" x14ac:dyDescent="0.3">
      <c r="B598" s="1">
        <v>11.76</v>
      </c>
      <c r="C598" s="1">
        <v>7.9630000000000001</v>
      </c>
      <c r="D598" s="1">
        <v>79.436999999999998</v>
      </c>
      <c r="E598" s="1">
        <v>100.85</v>
      </c>
      <c r="I598">
        <f t="shared" si="99"/>
        <v>223.44</v>
      </c>
      <c r="J598">
        <f t="shared" si="98"/>
        <v>105.5556</v>
      </c>
      <c r="K598">
        <f t="shared" si="100"/>
        <v>117.8844</v>
      </c>
      <c r="L598">
        <f t="shared" si="101"/>
        <v>7997.2889999999998</v>
      </c>
      <c r="M598">
        <f t="shared" si="102"/>
        <v>1.021849022279697</v>
      </c>
      <c r="N598">
        <v>1</v>
      </c>
      <c r="O598">
        <f t="shared" si="103"/>
        <v>65.944679703166827</v>
      </c>
      <c r="P598">
        <f t="shared" si="104"/>
        <v>2.0583000741575472</v>
      </c>
      <c r="Q598">
        <f t="shared" si="105"/>
        <v>4.9518533507447787E-6</v>
      </c>
      <c r="R598">
        <f t="shared" si="106"/>
        <v>9.9037067014895571E-8</v>
      </c>
      <c r="S598">
        <f t="shared" si="107"/>
        <v>4038.8918215827048</v>
      </c>
      <c r="T598" t="str">
        <f t="shared" si="108"/>
        <v>Sand mixtures - silty sand to sandy silt</v>
      </c>
    </row>
    <row r="599" spans="2:20" x14ac:dyDescent="0.3">
      <c r="B599" s="1">
        <v>11.78</v>
      </c>
      <c r="C599" s="1">
        <v>8.0060000000000002</v>
      </c>
      <c r="D599" s="1">
        <v>79.757000000000005</v>
      </c>
      <c r="E599" s="1">
        <v>101.465</v>
      </c>
      <c r="I599">
        <f t="shared" si="99"/>
        <v>223.82</v>
      </c>
      <c r="J599">
        <f t="shared" si="98"/>
        <v>105.7518</v>
      </c>
      <c r="K599">
        <f t="shared" si="100"/>
        <v>118.06819999999999</v>
      </c>
      <c r="L599">
        <f t="shared" si="101"/>
        <v>8040.4980999999998</v>
      </c>
      <c r="M599">
        <f t="shared" si="102"/>
        <v>1.0203439233349012</v>
      </c>
      <c r="N599">
        <v>1</v>
      </c>
      <c r="O599">
        <f t="shared" si="103"/>
        <v>66.204770632566607</v>
      </c>
      <c r="P599">
        <f t="shared" si="104"/>
        <v>2.0565466960684358</v>
      </c>
      <c r="Q599">
        <f t="shared" si="105"/>
        <v>5.0130039169426404E-6</v>
      </c>
      <c r="R599">
        <f t="shared" si="106"/>
        <v>1.0026007833885281E-7</v>
      </c>
      <c r="S599">
        <f t="shared" si="107"/>
        <v>3989.6238525577924</v>
      </c>
      <c r="T599" t="str">
        <f t="shared" si="108"/>
        <v>Sand mixtures - silty sand to sandy silt</v>
      </c>
    </row>
    <row r="600" spans="2:20" x14ac:dyDescent="0.3">
      <c r="B600" s="1">
        <v>11.8</v>
      </c>
      <c r="C600" s="1">
        <v>7.9409999999999998</v>
      </c>
      <c r="D600" s="1">
        <v>81.454999999999998</v>
      </c>
      <c r="E600" s="1">
        <v>101.465</v>
      </c>
      <c r="I600">
        <f t="shared" si="99"/>
        <v>224.20000000000002</v>
      </c>
      <c r="J600">
        <f t="shared" si="98"/>
        <v>105.94800000000001</v>
      </c>
      <c r="K600">
        <f t="shared" si="100"/>
        <v>118.25200000000001</v>
      </c>
      <c r="L600">
        <f t="shared" si="101"/>
        <v>7975.4980999999998</v>
      </c>
      <c r="M600">
        <f t="shared" si="102"/>
        <v>1.0508562430336668</v>
      </c>
      <c r="N600">
        <v>1</v>
      </c>
      <c r="O600">
        <f t="shared" si="103"/>
        <v>65.548980989750703</v>
      </c>
      <c r="P600">
        <f t="shared" si="104"/>
        <v>2.067673562913785</v>
      </c>
      <c r="Q600">
        <f t="shared" si="105"/>
        <v>4.6373766265456014E-6</v>
      </c>
      <c r="R600">
        <f t="shared" si="106"/>
        <v>9.2747532530912033E-8</v>
      </c>
      <c r="S600">
        <f t="shared" si="107"/>
        <v>4312.7831984822142</v>
      </c>
      <c r="T600" t="str">
        <f t="shared" si="108"/>
        <v>Sand mixtures - silty sand to sandy silt</v>
      </c>
    </row>
    <row r="601" spans="2:20" x14ac:dyDescent="0.3">
      <c r="B601" s="1">
        <v>11.82</v>
      </c>
      <c r="C601" s="1">
        <v>7.8220000000000001</v>
      </c>
      <c r="D601" s="1">
        <v>81.557000000000002</v>
      </c>
      <c r="E601" s="1">
        <v>100.85</v>
      </c>
      <c r="I601">
        <f t="shared" si="99"/>
        <v>224.58</v>
      </c>
      <c r="J601">
        <f t="shared" si="98"/>
        <v>106.14420000000001</v>
      </c>
      <c r="K601">
        <f t="shared" si="100"/>
        <v>118.4358</v>
      </c>
      <c r="L601">
        <f t="shared" si="101"/>
        <v>7856.2889999999998</v>
      </c>
      <c r="M601">
        <f t="shared" si="102"/>
        <v>1.0686597195988474</v>
      </c>
      <c r="N601">
        <v>1</v>
      </c>
      <c r="O601">
        <f t="shared" si="103"/>
        <v>64.437518047752448</v>
      </c>
      <c r="P601">
        <f t="shared" si="104"/>
        <v>2.0779941911824178</v>
      </c>
      <c r="Q601">
        <f t="shared" si="105"/>
        <v>4.3141740163581771E-6</v>
      </c>
      <c r="R601">
        <f t="shared" si="106"/>
        <v>8.6283480327163538E-8</v>
      </c>
      <c r="S601">
        <f t="shared" si="107"/>
        <v>4635.8816135291318</v>
      </c>
      <c r="T601" t="str">
        <f t="shared" si="108"/>
        <v>Sand mixtures - silty sand to sandy silt</v>
      </c>
    </row>
    <row r="602" spans="2:20" x14ac:dyDescent="0.3">
      <c r="B602" s="1">
        <v>11.84</v>
      </c>
      <c r="C602" s="1">
        <v>7.5670000000000002</v>
      </c>
      <c r="D602" s="1">
        <v>81.025000000000006</v>
      </c>
      <c r="E602" s="1">
        <v>99.63</v>
      </c>
      <c r="I602">
        <f t="shared" si="99"/>
        <v>224.96</v>
      </c>
      <c r="J602">
        <f t="shared" si="98"/>
        <v>106.3404</v>
      </c>
      <c r="K602">
        <f t="shared" si="100"/>
        <v>118.61960000000001</v>
      </c>
      <c r="L602">
        <f t="shared" si="101"/>
        <v>7600.8742000000002</v>
      </c>
      <c r="M602">
        <f t="shared" si="102"/>
        <v>1.098507897502387</v>
      </c>
      <c r="N602">
        <v>1</v>
      </c>
      <c r="O602">
        <f t="shared" si="103"/>
        <v>62.181243234676224</v>
      </c>
      <c r="P602">
        <f t="shared" si="104"/>
        <v>2.0975563095235312</v>
      </c>
      <c r="Q602">
        <f t="shared" si="105"/>
        <v>3.7620868653621147E-6</v>
      </c>
      <c r="R602">
        <f t="shared" si="106"/>
        <v>7.5241737307242294E-8</v>
      </c>
      <c r="S602">
        <f t="shared" si="107"/>
        <v>5316.1983536695734</v>
      </c>
      <c r="T602" t="str">
        <f t="shared" si="108"/>
        <v>Sand mixtures - silty sand to sandy silt</v>
      </c>
    </row>
    <row r="603" spans="2:20" x14ac:dyDescent="0.3">
      <c r="B603" s="1">
        <v>11.86</v>
      </c>
      <c r="C603" s="1">
        <v>7.149</v>
      </c>
      <c r="D603" s="1">
        <v>81.016999999999996</v>
      </c>
      <c r="E603" s="1">
        <v>97.8</v>
      </c>
      <c r="I603">
        <f t="shared" si="99"/>
        <v>225.33999999999997</v>
      </c>
      <c r="J603">
        <f t="shared" si="98"/>
        <v>106.53659999999999</v>
      </c>
      <c r="K603">
        <f t="shared" si="100"/>
        <v>118.80339999999998</v>
      </c>
      <c r="L603">
        <f t="shared" si="101"/>
        <v>7182.2520000000004</v>
      </c>
      <c r="M603">
        <f t="shared" si="102"/>
        <v>1.1645540435181585</v>
      </c>
      <c r="N603">
        <v>1</v>
      </c>
      <c r="O603">
        <f t="shared" si="103"/>
        <v>58.558189412087543</v>
      </c>
      <c r="P603">
        <f t="shared" si="104"/>
        <v>2.1336387891121835</v>
      </c>
      <c r="Q603">
        <f t="shared" si="105"/>
        <v>2.9223893808335839E-6</v>
      </c>
      <c r="R603">
        <f t="shared" si="106"/>
        <v>5.844778761667168E-8</v>
      </c>
      <c r="S603">
        <f t="shared" si="107"/>
        <v>6843.7149858158837</v>
      </c>
      <c r="T603" t="str">
        <f t="shared" si="108"/>
        <v>Sand mixtures - silty sand to sandy silt</v>
      </c>
    </row>
    <row r="604" spans="2:20" x14ac:dyDescent="0.3">
      <c r="B604" s="1">
        <v>11.88</v>
      </c>
      <c r="C604" s="1">
        <v>6.7859999999999996</v>
      </c>
      <c r="D604" s="1">
        <v>82.076999999999998</v>
      </c>
      <c r="E604" s="1">
        <v>97.19</v>
      </c>
      <c r="I604">
        <f t="shared" si="99"/>
        <v>225.72000000000003</v>
      </c>
      <c r="J604">
        <f t="shared" si="98"/>
        <v>106.73280000000001</v>
      </c>
      <c r="K604">
        <f t="shared" si="100"/>
        <v>118.98720000000002</v>
      </c>
      <c r="L604">
        <f t="shared" si="101"/>
        <v>6819.0446000000002</v>
      </c>
      <c r="M604">
        <f t="shared" si="102"/>
        <v>1.2448499805394082</v>
      </c>
      <c r="N604">
        <v>1</v>
      </c>
      <c r="O604">
        <f t="shared" si="103"/>
        <v>55.412049363292851</v>
      </c>
      <c r="P604">
        <f t="shared" si="104"/>
        <v>2.1702477239563116</v>
      </c>
      <c r="Q604">
        <f t="shared" si="105"/>
        <v>2.2617620832535812E-6</v>
      </c>
      <c r="R604">
        <f t="shared" si="106"/>
        <v>4.5235241665071624E-8</v>
      </c>
      <c r="S604">
        <f t="shared" si="107"/>
        <v>8842.6630493467637</v>
      </c>
      <c r="T604" t="str">
        <f t="shared" si="108"/>
        <v>Sand mixtures - silty sand to sandy silt</v>
      </c>
    </row>
    <row r="605" spans="2:20" x14ac:dyDescent="0.3">
      <c r="B605" s="1">
        <v>11.9</v>
      </c>
      <c r="C605" s="1">
        <v>6.6040000000000001</v>
      </c>
      <c r="D605" s="1">
        <v>83.456000000000003</v>
      </c>
      <c r="E605" s="1">
        <v>98.41</v>
      </c>
      <c r="I605">
        <f t="shared" si="99"/>
        <v>226.1</v>
      </c>
      <c r="J605">
        <f t="shared" si="98"/>
        <v>106.929</v>
      </c>
      <c r="K605">
        <f t="shared" si="100"/>
        <v>119.17099999999999</v>
      </c>
      <c r="L605">
        <f t="shared" si="101"/>
        <v>6637.4593999999997</v>
      </c>
      <c r="M605">
        <f t="shared" si="102"/>
        <v>1.3016896229526613</v>
      </c>
      <c r="N605">
        <v>1</v>
      </c>
      <c r="O605">
        <f t="shared" si="103"/>
        <v>53.799660991348567</v>
      </c>
      <c r="P605">
        <f t="shared" si="104"/>
        <v>2.1922130202940018</v>
      </c>
      <c r="Q605">
        <f t="shared" si="105"/>
        <v>1.9394224490130206E-6</v>
      </c>
      <c r="R605">
        <f t="shared" si="106"/>
        <v>3.8788448980260411E-8</v>
      </c>
      <c r="S605">
        <f t="shared" si="107"/>
        <v>10312.348405669985</v>
      </c>
      <c r="T605" t="str">
        <f t="shared" si="108"/>
        <v>Sand mixtures - silty sand to sandy silt</v>
      </c>
    </row>
    <row r="606" spans="2:20" x14ac:dyDescent="0.3">
      <c r="B606" s="1">
        <v>11.92</v>
      </c>
      <c r="C606" s="1">
        <v>6.423</v>
      </c>
      <c r="D606" s="1">
        <v>84.093999999999994</v>
      </c>
      <c r="E606" s="1">
        <v>99.02</v>
      </c>
      <c r="I606">
        <f t="shared" si="99"/>
        <v>226.48</v>
      </c>
      <c r="J606">
        <f t="shared" si="98"/>
        <v>107.12520000000001</v>
      </c>
      <c r="K606">
        <f t="shared" si="100"/>
        <v>119.35479999999998</v>
      </c>
      <c r="L606">
        <f t="shared" si="101"/>
        <v>6456.6668</v>
      </c>
      <c r="M606">
        <f t="shared" si="102"/>
        <v>1.3497829631689373</v>
      </c>
      <c r="N606">
        <v>1</v>
      </c>
      <c r="O606">
        <f t="shared" si="103"/>
        <v>52.198879307744654</v>
      </c>
      <c r="P606">
        <f t="shared" si="104"/>
        <v>2.2122170005268722</v>
      </c>
      <c r="Q606">
        <f t="shared" si="105"/>
        <v>1.6860106686306442E-6</v>
      </c>
      <c r="R606">
        <f t="shared" si="106"/>
        <v>3.3720213372612882E-8</v>
      </c>
      <c r="S606">
        <f t="shared" si="107"/>
        <v>11862.32114192002</v>
      </c>
      <c r="T606" t="str">
        <f t="shared" si="108"/>
        <v>Sand mixtures - silty sand to sandy silt</v>
      </c>
    </row>
    <row r="607" spans="2:20" x14ac:dyDescent="0.3">
      <c r="B607" s="1">
        <v>11.94</v>
      </c>
      <c r="C607" s="1">
        <v>6.3689999999999998</v>
      </c>
      <c r="D607" s="1">
        <v>83.451999999999998</v>
      </c>
      <c r="E607" s="1">
        <v>100.24</v>
      </c>
      <c r="I607">
        <f t="shared" si="99"/>
        <v>226.85999999999999</v>
      </c>
      <c r="J607">
        <f t="shared" si="98"/>
        <v>107.3214</v>
      </c>
      <c r="K607">
        <f t="shared" si="100"/>
        <v>119.53859999999999</v>
      </c>
      <c r="L607">
        <f t="shared" si="101"/>
        <v>6403.0816000000004</v>
      </c>
      <c r="M607">
        <f t="shared" si="102"/>
        <v>1.3511820884147032</v>
      </c>
      <c r="N607">
        <v>1</v>
      </c>
      <c r="O607">
        <f t="shared" si="103"/>
        <v>51.667173615886426</v>
      </c>
      <c r="P607">
        <f t="shared" si="104"/>
        <v>2.2160150175620963</v>
      </c>
      <c r="Q607">
        <f t="shared" si="105"/>
        <v>1.6417776780464193E-6</v>
      </c>
      <c r="R607">
        <f t="shared" si="106"/>
        <v>3.2835553560928389E-8</v>
      </c>
      <c r="S607">
        <f t="shared" si="107"/>
        <v>12181.917361550657</v>
      </c>
      <c r="T607" t="str">
        <f t="shared" si="108"/>
        <v>Sand mixtures - silty sand to sandy silt</v>
      </c>
    </row>
    <row r="608" spans="2:20" x14ac:dyDescent="0.3">
      <c r="B608" s="1">
        <v>11.96</v>
      </c>
      <c r="C608" s="1">
        <v>6.44</v>
      </c>
      <c r="D608" s="1">
        <v>81.742000000000004</v>
      </c>
      <c r="E608" s="1">
        <v>101.465</v>
      </c>
      <c r="I608">
        <f t="shared" si="99"/>
        <v>227.24</v>
      </c>
      <c r="J608">
        <f t="shared" si="98"/>
        <v>107.51760000000002</v>
      </c>
      <c r="K608">
        <f t="shared" si="100"/>
        <v>119.72239999999999</v>
      </c>
      <c r="L608">
        <f t="shared" si="101"/>
        <v>6474.4980999999998</v>
      </c>
      <c r="M608">
        <f t="shared" si="102"/>
        <v>1.3084460205029789</v>
      </c>
      <c r="N608">
        <v>1</v>
      </c>
      <c r="O608">
        <f t="shared" si="103"/>
        <v>52.181196668292657</v>
      </c>
      <c r="P608">
        <f t="shared" si="104"/>
        <v>2.204115050660119</v>
      </c>
      <c r="Q608">
        <f t="shared" si="105"/>
        <v>1.7843919116640685E-6</v>
      </c>
      <c r="R608">
        <f t="shared" si="106"/>
        <v>3.5687838233281373E-8</v>
      </c>
      <c r="S608">
        <f t="shared" si="107"/>
        <v>11208.300076494193</v>
      </c>
      <c r="T608" t="str">
        <f t="shared" si="108"/>
        <v>Sand mixtures - silty sand to sandy silt</v>
      </c>
    </row>
    <row r="609" spans="2:20" x14ac:dyDescent="0.3">
      <c r="B609" s="1">
        <v>11.98</v>
      </c>
      <c r="C609" s="1">
        <v>6.7489999999999997</v>
      </c>
      <c r="D609" s="1">
        <v>79.933000000000007</v>
      </c>
      <c r="E609" s="1">
        <v>103.295</v>
      </c>
      <c r="I609">
        <f t="shared" si="99"/>
        <v>227.62</v>
      </c>
      <c r="J609">
        <f t="shared" si="98"/>
        <v>107.71380000000001</v>
      </c>
      <c r="K609">
        <f t="shared" si="100"/>
        <v>119.9062</v>
      </c>
      <c r="L609">
        <f t="shared" si="101"/>
        <v>6784.1202999999996</v>
      </c>
      <c r="M609">
        <f t="shared" si="102"/>
        <v>1.2191412543670594</v>
      </c>
      <c r="N609">
        <v>1</v>
      </c>
      <c r="O609">
        <f t="shared" si="103"/>
        <v>54.680244224235274</v>
      </c>
      <c r="P609">
        <f t="shared" si="104"/>
        <v>2.1693751376726564</v>
      </c>
      <c r="Q609">
        <f t="shared" si="105"/>
        <v>2.2756191586407623E-6</v>
      </c>
      <c r="R609">
        <f t="shared" si="106"/>
        <v>4.5512383172815246E-8</v>
      </c>
      <c r="S609">
        <f t="shared" si="107"/>
        <v>8788.8168475194634</v>
      </c>
      <c r="T609" t="str">
        <f t="shared" si="108"/>
        <v>Sand mixtures - silty sand to sandy silt</v>
      </c>
    </row>
    <row r="610" spans="2:20" x14ac:dyDescent="0.3">
      <c r="B610" s="1">
        <v>12</v>
      </c>
      <c r="C610" s="1">
        <v>6.8959999999999999</v>
      </c>
      <c r="D610" s="1">
        <v>75.141999999999996</v>
      </c>
      <c r="E610" s="1">
        <v>103.295</v>
      </c>
      <c r="I610">
        <f t="shared" si="99"/>
        <v>228</v>
      </c>
      <c r="J610">
        <f t="shared" si="98"/>
        <v>107.91000000000001</v>
      </c>
      <c r="K610">
        <f t="shared" si="100"/>
        <v>120.08999999999999</v>
      </c>
      <c r="L610">
        <f t="shared" si="101"/>
        <v>6931.1202999999996</v>
      </c>
      <c r="M610">
        <f t="shared" si="102"/>
        <v>1.1210003198062848</v>
      </c>
      <c r="N610">
        <v>1</v>
      </c>
      <c r="O610">
        <f t="shared" si="103"/>
        <v>55.817472728786747</v>
      </c>
      <c r="P610">
        <f t="shared" si="104"/>
        <v>2.1404251393251363</v>
      </c>
      <c r="Q610">
        <f t="shared" si="105"/>
        <v>2.7868113872846273E-6</v>
      </c>
      <c r="R610">
        <f t="shared" si="106"/>
        <v>5.5736227745692549E-8</v>
      </c>
      <c r="S610">
        <f t="shared" si="107"/>
        <v>7176.6607856039045</v>
      </c>
      <c r="T610" t="str">
        <f t="shared" si="108"/>
        <v>Sand mixtures - silty sand to sandy silt</v>
      </c>
    </row>
    <row r="611" spans="2:20" x14ac:dyDescent="0.3">
      <c r="B611" s="1">
        <v>12.02</v>
      </c>
      <c r="C611" s="1">
        <v>6.907</v>
      </c>
      <c r="D611" s="1">
        <v>68.926000000000002</v>
      </c>
      <c r="E611" s="1">
        <v>94.135000000000005</v>
      </c>
      <c r="I611">
        <f t="shared" si="99"/>
        <v>228.38</v>
      </c>
      <c r="J611">
        <f t="shared" si="98"/>
        <v>108.1062</v>
      </c>
      <c r="K611">
        <f t="shared" si="100"/>
        <v>120.27379999999999</v>
      </c>
      <c r="L611">
        <f t="shared" si="101"/>
        <v>6939.0059000000001</v>
      </c>
      <c r="M611">
        <f t="shared" si="102"/>
        <v>1.027117306598778</v>
      </c>
      <c r="N611">
        <v>1</v>
      </c>
      <c r="O611">
        <f t="shared" si="103"/>
        <v>55.794577871489885</v>
      </c>
      <c r="P611">
        <f t="shared" si="104"/>
        <v>2.1182594477254453</v>
      </c>
      <c r="Q611">
        <f t="shared" si="105"/>
        <v>3.2545524795220474E-6</v>
      </c>
      <c r="R611">
        <f t="shared" si="106"/>
        <v>6.5091049590440955E-8</v>
      </c>
      <c r="S611">
        <f t="shared" si="107"/>
        <v>6145.2381320755758</v>
      </c>
      <c r="T611" t="str">
        <f t="shared" si="108"/>
        <v>Sand mixtures - silty sand to sandy silt</v>
      </c>
    </row>
    <row r="612" spans="2:20" x14ac:dyDescent="0.3">
      <c r="B612" s="1">
        <v>12.04</v>
      </c>
      <c r="C612" s="1">
        <v>6.7359999999999998</v>
      </c>
      <c r="D612" s="1">
        <v>68.926000000000002</v>
      </c>
      <c r="E612" s="1">
        <v>89.254999999999995</v>
      </c>
      <c r="I612">
        <f t="shared" si="99"/>
        <v>228.76</v>
      </c>
      <c r="J612">
        <f t="shared" si="98"/>
        <v>108.30239999999999</v>
      </c>
      <c r="K612">
        <f t="shared" si="100"/>
        <v>120.4576</v>
      </c>
      <c r="L612">
        <f t="shared" si="101"/>
        <v>6766.3467000000001</v>
      </c>
      <c r="M612">
        <f t="shared" si="102"/>
        <v>1.0543034174980808</v>
      </c>
      <c r="N612">
        <v>1</v>
      </c>
      <c r="O612">
        <f t="shared" si="103"/>
        <v>54.272928399702465</v>
      </c>
      <c r="P612">
        <f t="shared" si="104"/>
        <v>2.134627554329517</v>
      </c>
      <c r="Q612">
        <f t="shared" si="105"/>
        <v>2.902232725135028E-6</v>
      </c>
      <c r="R612">
        <f t="shared" si="106"/>
        <v>5.8044654502700565E-8</v>
      </c>
      <c r="S612">
        <f t="shared" si="107"/>
        <v>6891.2461177866053</v>
      </c>
      <c r="T612" t="str">
        <f t="shared" si="108"/>
        <v>Sand mixtures - silty sand to sandy silt</v>
      </c>
    </row>
    <row r="613" spans="2:20" x14ac:dyDescent="0.3">
      <c r="B613" s="1">
        <v>12.06</v>
      </c>
      <c r="C613" s="1">
        <v>6.5339999999999998</v>
      </c>
      <c r="D613" s="1">
        <v>67.436000000000007</v>
      </c>
      <c r="E613" s="1">
        <v>86.81</v>
      </c>
      <c r="I613">
        <f t="shared" si="99"/>
        <v>229.14000000000001</v>
      </c>
      <c r="J613">
        <f t="shared" si="98"/>
        <v>108.49860000000001</v>
      </c>
      <c r="K613">
        <f t="shared" si="100"/>
        <v>120.6414</v>
      </c>
      <c r="L613">
        <f t="shared" si="101"/>
        <v>6563.5154000000002</v>
      </c>
      <c r="M613">
        <f t="shared" si="102"/>
        <v>1.064603780824231</v>
      </c>
      <c r="N613">
        <v>1</v>
      </c>
      <c r="O613">
        <f t="shared" si="103"/>
        <v>52.50581806908739</v>
      </c>
      <c r="P613">
        <f t="shared" si="104"/>
        <v>2.1487791784822408</v>
      </c>
      <c r="Q613">
        <f t="shared" si="105"/>
        <v>2.6285200700127424E-6</v>
      </c>
      <c r="R613">
        <f t="shared" si="106"/>
        <v>5.257040140025485E-8</v>
      </c>
      <c r="S613">
        <f t="shared" si="107"/>
        <v>7608.844318203378</v>
      </c>
      <c r="T613" t="str">
        <f t="shared" si="108"/>
        <v>Sand mixtures - silty sand to sandy silt</v>
      </c>
    </row>
    <row r="614" spans="2:20" x14ac:dyDescent="0.3">
      <c r="B614" s="1">
        <v>12.08</v>
      </c>
      <c r="C614" s="1">
        <v>6.343</v>
      </c>
      <c r="D614" s="1">
        <v>66.052999999999997</v>
      </c>
      <c r="E614" s="1">
        <v>84.98</v>
      </c>
      <c r="I614">
        <f t="shared" si="99"/>
        <v>229.52</v>
      </c>
      <c r="J614">
        <f t="shared" si="98"/>
        <v>108.6948</v>
      </c>
      <c r="K614">
        <f t="shared" si="100"/>
        <v>120.82520000000001</v>
      </c>
      <c r="L614">
        <f t="shared" si="101"/>
        <v>6371.8932000000004</v>
      </c>
      <c r="M614">
        <f t="shared" si="102"/>
        <v>1.075366114191824</v>
      </c>
      <c r="N614">
        <v>1</v>
      </c>
      <c r="O614">
        <f t="shared" si="103"/>
        <v>50.836855225565522</v>
      </c>
      <c r="P614">
        <f t="shared" si="104"/>
        <v>2.1627433849841604</v>
      </c>
      <c r="Q614">
        <f t="shared" si="105"/>
        <v>2.3837467264571128E-6</v>
      </c>
      <c r="R614">
        <f t="shared" si="106"/>
        <v>4.7674934529142257E-8</v>
      </c>
      <c r="S614">
        <f t="shared" si="107"/>
        <v>8390.1531056218228</v>
      </c>
      <c r="T614" t="str">
        <f t="shared" si="108"/>
        <v>Sand mixtures - silty sand to sandy silt</v>
      </c>
    </row>
    <row r="615" spans="2:20" x14ac:dyDescent="0.3">
      <c r="B615" s="1">
        <v>12.1</v>
      </c>
      <c r="C615" s="1">
        <v>6.2160000000000002</v>
      </c>
      <c r="D615" s="1">
        <v>65.099999999999994</v>
      </c>
      <c r="E615" s="1">
        <v>83.76</v>
      </c>
      <c r="I615">
        <f t="shared" si="99"/>
        <v>229.9</v>
      </c>
      <c r="J615">
        <f t="shared" si="98"/>
        <v>108.89100000000001</v>
      </c>
      <c r="K615">
        <f t="shared" si="100"/>
        <v>121.009</v>
      </c>
      <c r="L615">
        <f t="shared" si="101"/>
        <v>6244.4784</v>
      </c>
      <c r="M615">
        <f t="shared" si="102"/>
        <v>1.0823701292180343</v>
      </c>
      <c r="N615">
        <v>1</v>
      </c>
      <c r="O615">
        <f t="shared" si="103"/>
        <v>49.703562544934677</v>
      </c>
      <c r="P615">
        <f t="shared" si="104"/>
        <v>2.1723627410393038</v>
      </c>
      <c r="Q615">
        <f t="shared" si="105"/>
        <v>2.2285237520323873E-6</v>
      </c>
      <c r="R615">
        <f t="shared" si="106"/>
        <v>4.4570475040647745E-8</v>
      </c>
      <c r="S615">
        <f t="shared" si="107"/>
        <v>8974.5509697889629</v>
      </c>
      <c r="T615" t="str">
        <f t="shared" si="108"/>
        <v>Sand mixtures - silty sand to sandy silt</v>
      </c>
    </row>
    <row r="616" spans="2:20" x14ac:dyDescent="0.3">
      <c r="B616" s="1">
        <v>12.12</v>
      </c>
      <c r="C616" s="1">
        <v>6.1529999999999996</v>
      </c>
      <c r="D616" s="1">
        <v>66.27</v>
      </c>
      <c r="E616" s="1">
        <v>83.76</v>
      </c>
      <c r="I616">
        <f t="shared" si="99"/>
        <v>230.27999999999997</v>
      </c>
      <c r="J616">
        <f t="shared" si="98"/>
        <v>109.0872</v>
      </c>
      <c r="K616">
        <f t="shared" si="100"/>
        <v>121.19279999999998</v>
      </c>
      <c r="L616">
        <f t="shared" si="101"/>
        <v>6181.4784</v>
      </c>
      <c r="M616">
        <f t="shared" si="102"/>
        <v>1.1135572290784324</v>
      </c>
      <c r="N616">
        <v>1</v>
      </c>
      <c r="O616">
        <f t="shared" si="103"/>
        <v>49.10521417113889</v>
      </c>
      <c r="P616">
        <f t="shared" si="104"/>
        <v>2.1837920332978085</v>
      </c>
      <c r="Q616">
        <f t="shared" si="105"/>
        <v>2.0571796463306889E-6</v>
      </c>
      <c r="R616">
        <f t="shared" si="106"/>
        <v>4.114359292661378E-8</v>
      </c>
      <c r="S616">
        <f t="shared" si="107"/>
        <v>9722.0483566776584</v>
      </c>
      <c r="T616" t="str">
        <f t="shared" si="108"/>
        <v>Sand mixtures - silty sand to sandy silt</v>
      </c>
    </row>
    <row r="617" spans="2:20" x14ac:dyDescent="0.3">
      <c r="B617" s="1">
        <v>12.14</v>
      </c>
      <c r="C617" s="1">
        <v>6.1950000000000003</v>
      </c>
      <c r="D617" s="1">
        <v>68.61</v>
      </c>
      <c r="E617" s="1">
        <v>84.37</v>
      </c>
      <c r="I617">
        <f t="shared" si="99"/>
        <v>230.66000000000003</v>
      </c>
      <c r="J617">
        <f t="shared" si="98"/>
        <v>109.28340000000001</v>
      </c>
      <c r="K617">
        <f t="shared" si="100"/>
        <v>121.37660000000001</v>
      </c>
      <c r="L617">
        <f t="shared" si="101"/>
        <v>6223.6858000000002</v>
      </c>
      <c r="M617">
        <f t="shared" si="102"/>
        <v>1.144830713059837</v>
      </c>
      <c r="N617">
        <v>1</v>
      </c>
      <c r="O617">
        <f t="shared" si="103"/>
        <v>49.375462815732192</v>
      </c>
      <c r="P617">
        <f t="shared" si="104"/>
        <v>2.188856269872133</v>
      </c>
      <c r="Q617">
        <f t="shared" si="105"/>
        <v>1.9855322230491745E-6</v>
      </c>
      <c r="R617">
        <f t="shared" si="106"/>
        <v>3.971064446098349E-8</v>
      </c>
      <c r="S617">
        <f t="shared" si="107"/>
        <v>10072.865989193606</v>
      </c>
      <c r="T617" t="str">
        <f t="shared" si="108"/>
        <v>Sand mixtures - silty sand to sandy silt</v>
      </c>
    </row>
    <row r="618" spans="2:20" x14ac:dyDescent="0.3">
      <c r="B618" s="1">
        <v>12.16</v>
      </c>
      <c r="C618" s="1">
        <v>6.375</v>
      </c>
      <c r="D618" s="1">
        <v>70.415000000000006</v>
      </c>
      <c r="E618" s="1">
        <v>86.81</v>
      </c>
      <c r="I618">
        <f t="shared" si="99"/>
        <v>231.04</v>
      </c>
      <c r="J618">
        <f t="shared" si="98"/>
        <v>109.4796</v>
      </c>
      <c r="K618">
        <f t="shared" si="100"/>
        <v>121.56039999999999</v>
      </c>
      <c r="L618">
        <f t="shared" si="101"/>
        <v>6404.5154000000002</v>
      </c>
      <c r="M618">
        <f t="shared" si="102"/>
        <v>1.1406055007524611</v>
      </c>
      <c r="N618">
        <v>1</v>
      </c>
      <c r="O618">
        <f t="shared" si="103"/>
        <v>50.785250788908236</v>
      </c>
      <c r="P618">
        <f t="shared" si="104"/>
        <v>2.1780029381383463</v>
      </c>
      <c r="Q618">
        <f t="shared" si="105"/>
        <v>2.1422545211153459E-6</v>
      </c>
      <c r="R618">
        <f t="shared" si="106"/>
        <v>4.2845090422306917E-8</v>
      </c>
      <c r="S618">
        <f t="shared" si="107"/>
        <v>9335.9588241583806</v>
      </c>
      <c r="T618" t="str">
        <f t="shared" si="108"/>
        <v>Sand mixtures - silty sand to sandy silt</v>
      </c>
    </row>
    <row r="619" spans="2:20" x14ac:dyDescent="0.3">
      <c r="B619" s="1">
        <v>12.18</v>
      </c>
      <c r="C619" s="1">
        <v>6.5979999999999999</v>
      </c>
      <c r="D619" s="1">
        <v>70.947000000000003</v>
      </c>
      <c r="E619" s="1">
        <v>89.254999999999995</v>
      </c>
      <c r="I619">
        <f t="shared" si="99"/>
        <v>231.42</v>
      </c>
      <c r="J619">
        <f t="shared" si="98"/>
        <v>109.67580000000001</v>
      </c>
      <c r="K619">
        <f t="shared" si="100"/>
        <v>121.74419999999998</v>
      </c>
      <c r="L619">
        <f t="shared" si="101"/>
        <v>6628.3467000000001</v>
      </c>
      <c r="M619">
        <f t="shared" si="102"/>
        <v>1.1090794584218076</v>
      </c>
      <c r="N619">
        <v>1</v>
      </c>
      <c r="O619">
        <f t="shared" si="103"/>
        <v>52.543995525043499</v>
      </c>
      <c r="P619">
        <f t="shared" si="104"/>
        <v>2.158888598249574</v>
      </c>
      <c r="Q619">
        <f t="shared" si="105"/>
        <v>2.44894291222515E-6</v>
      </c>
      <c r="R619">
        <f t="shared" si="106"/>
        <v>4.8978858244503001E-8</v>
      </c>
      <c r="S619">
        <f t="shared" si="107"/>
        <v>8166.7889848145414</v>
      </c>
      <c r="T619" t="str">
        <f t="shared" si="108"/>
        <v>Sand mixtures - silty sand to sandy silt</v>
      </c>
    </row>
    <row r="620" spans="2:20" x14ac:dyDescent="0.3">
      <c r="B620" s="1">
        <v>12.2</v>
      </c>
      <c r="C620" s="1">
        <v>6.8959999999999999</v>
      </c>
      <c r="D620" s="1">
        <v>70.947000000000003</v>
      </c>
      <c r="E620" s="1">
        <v>92.305000000000007</v>
      </c>
      <c r="I620">
        <f t="shared" si="99"/>
        <v>231.79999999999998</v>
      </c>
      <c r="J620">
        <f t="shared" si="98"/>
        <v>109.872</v>
      </c>
      <c r="K620">
        <f t="shared" si="100"/>
        <v>121.92799999999998</v>
      </c>
      <c r="L620">
        <f t="shared" si="101"/>
        <v>6927.3837000000003</v>
      </c>
      <c r="M620">
        <f t="shared" si="102"/>
        <v>1.0596088881690779</v>
      </c>
      <c r="N620">
        <v>1</v>
      </c>
      <c r="O620">
        <f t="shared" si="103"/>
        <v>54.914242011679029</v>
      </c>
      <c r="P620">
        <f t="shared" si="104"/>
        <v>2.1317545752076228</v>
      </c>
      <c r="Q620">
        <f t="shared" si="105"/>
        <v>2.9611887541276739E-6</v>
      </c>
      <c r="R620">
        <f t="shared" si="106"/>
        <v>5.9223775082553478E-8</v>
      </c>
      <c r="S620">
        <f t="shared" si="107"/>
        <v>6754.0442912061944</v>
      </c>
      <c r="T620" t="str">
        <f t="shared" si="108"/>
        <v>Sand mixtures - silty sand to sandy silt</v>
      </c>
    </row>
    <row r="621" spans="2:20" x14ac:dyDescent="0.3">
      <c r="B621" s="1">
        <v>12.22</v>
      </c>
      <c r="C621" s="1">
        <v>7.1920000000000002</v>
      </c>
      <c r="D621" s="1">
        <v>71.049000000000007</v>
      </c>
      <c r="E621" s="1">
        <v>94.745000000000005</v>
      </c>
      <c r="I621">
        <f t="shared" si="99"/>
        <v>232.18</v>
      </c>
      <c r="J621">
        <f t="shared" si="98"/>
        <v>110.06820000000002</v>
      </c>
      <c r="K621">
        <f t="shared" si="100"/>
        <v>122.11179999999999</v>
      </c>
      <c r="L621">
        <f t="shared" si="101"/>
        <v>7224.2133000000003</v>
      </c>
      <c r="M621">
        <f t="shared" si="102"/>
        <v>1.0161421857072679</v>
      </c>
      <c r="N621">
        <v>1</v>
      </c>
      <c r="O621">
        <f t="shared" si="103"/>
        <v>57.259276335292746</v>
      </c>
      <c r="P621">
        <f t="shared" si="104"/>
        <v>2.1063924412718977</v>
      </c>
      <c r="Q621">
        <f t="shared" si="105"/>
        <v>3.536445572926847E-6</v>
      </c>
      <c r="R621">
        <f t="shared" si="106"/>
        <v>7.0728911458536937E-8</v>
      </c>
      <c r="S621">
        <f t="shared" si="107"/>
        <v>5655.3959583343794</v>
      </c>
      <c r="T621" t="str">
        <f t="shared" si="108"/>
        <v>Sand mixtures - silty sand to sandy silt</v>
      </c>
    </row>
    <row r="622" spans="2:20" x14ac:dyDescent="0.3">
      <c r="B622" s="1">
        <v>12.24</v>
      </c>
      <c r="C622" s="1">
        <v>7.5119999999999996</v>
      </c>
      <c r="D622" s="1">
        <v>71.474999999999994</v>
      </c>
      <c r="E622" s="1">
        <v>97.19</v>
      </c>
      <c r="I622">
        <f t="shared" si="99"/>
        <v>232.56</v>
      </c>
      <c r="J622">
        <f t="shared" si="98"/>
        <v>110.26440000000001</v>
      </c>
      <c r="K622">
        <f t="shared" si="100"/>
        <v>122.29559999999999</v>
      </c>
      <c r="L622">
        <f t="shared" si="101"/>
        <v>7545.0446000000002</v>
      </c>
      <c r="M622">
        <f t="shared" si="102"/>
        <v>0.97743795590352411</v>
      </c>
      <c r="N622">
        <v>1</v>
      </c>
      <c r="O622">
        <f t="shared" si="103"/>
        <v>59.793521598487601</v>
      </c>
      <c r="P622">
        <f t="shared" si="104"/>
        <v>2.0812823206586031</v>
      </c>
      <c r="Q622">
        <f t="shared" si="105"/>
        <v>4.2160110958497808E-6</v>
      </c>
      <c r="R622">
        <f t="shared" si="106"/>
        <v>8.4320221916995616E-8</v>
      </c>
      <c r="S622">
        <f t="shared" si="107"/>
        <v>4743.8205320872839</v>
      </c>
      <c r="T622" t="str">
        <f t="shared" si="108"/>
        <v>Sand mixtures - silty sand to sandy silt</v>
      </c>
    </row>
    <row r="623" spans="2:20" x14ac:dyDescent="0.3">
      <c r="B623" s="1">
        <v>12.26</v>
      </c>
      <c r="C623" s="1">
        <v>7.6710000000000003</v>
      </c>
      <c r="D623" s="1">
        <v>72.113</v>
      </c>
      <c r="E623" s="1">
        <v>98.41</v>
      </c>
      <c r="I623">
        <f t="shared" si="99"/>
        <v>232.94</v>
      </c>
      <c r="J623">
        <f t="shared" si="98"/>
        <v>110.4606</v>
      </c>
      <c r="K623">
        <f t="shared" si="100"/>
        <v>122.4794</v>
      </c>
      <c r="L623">
        <f t="shared" si="101"/>
        <v>7704.4593999999997</v>
      </c>
      <c r="M623">
        <f t="shared" si="102"/>
        <v>0.96517182301634663</v>
      </c>
      <c r="N623">
        <v>1</v>
      </c>
      <c r="O623">
        <f t="shared" si="103"/>
        <v>61.00225344017035</v>
      </c>
      <c r="P623">
        <f t="shared" si="104"/>
        <v>2.071021930330057</v>
      </c>
      <c r="Q623">
        <f t="shared" si="105"/>
        <v>4.5299492004696673E-6</v>
      </c>
      <c r="R623">
        <f t="shared" si="106"/>
        <v>9.0598984009393342E-8</v>
      </c>
      <c r="S623">
        <f t="shared" si="107"/>
        <v>4415.0605481241137</v>
      </c>
      <c r="T623" t="str">
        <f t="shared" si="108"/>
        <v>Sand mixtures - silty sand to sandy silt</v>
      </c>
    </row>
    <row r="624" spans="2:20" x14ac:dyDescent="0.3">
      <c r="B624" s="1">
        <v>12.28</v>
      </c>
      <c r="C624" s="1">
        <v>7.5549999999999997</v>
      </c>
      <c r="D624" s="1">
        <v>64.67</v>
      </c>
      <c r="E624" s="1">
        <v>102.685</v>
      </c>
      <c r="I624">
        <f t="shared" si="99"/>
        <v>233.32</v>
      </c>
      <c r="J624">
        <f t="shared" si="98"/>
        <v>110.6568</v>
      </c>
      <c r="K624">
        <f t="shared" si="100"/>
        <v>122.66319999999999</v>
      </c>
      <c r="L624">
        <f t="shared" si="101"/>
        <v>7589.9129000000003</v>
      </c>
      <c r="M624">
        <f t="shared" si="102"/>
        <v>0.87907542090578361</v>
      </c>
      <c r="N624">
        <v>1</v>
      </c>
      <c r="O624">
        <f t="shared" si="103"/>
        <v>59.973919643381237</v>
      </c>
      <c r="P624">
        <f t="shared" si="104"/>
        <v>2.0537643426058723</v>
      </c>
      <c r="Q624">
        <f t="shared" si="105"/>
        <v>5.111594550673975E-6</v>
      </c>
      <c r="R624">
        <f t="shared" si="106"/>
        <v>1.022318910134795E-7</v>
      </c>
      <c r="S624">
        <f t="shared" si="107"/>
        <v>3912.6733941296179</v>
      </c>
      <c r="T624" t="str">
        <f t="shared" si="108"/>
        <v>Sand mixtures - silty sand to sandy silt</v>
      </c>
    </row>
    <row r="625" spans="2:20" x14ac:dyDescent="0.3">
      <c r="B625" s="1">
        <v>12.3</v>
      </c>
      <c r="C625" s="1">
        <v>7.5039999999999996</v>
      </c>
      <c r="D625" s="1">
        <v>67.546999999999997</v>
      </c>
      <c r="E625" s="1">
        <v>99.02</v>
      </c>
      <c r="I625">
        <f t="shared" si="99"/>
        <v>233.70000000000002</v>
      </c>
      <c r="J625">
        <f t="shared" si="98"/>
        <v>110.85300000000001</v>
      </c>
      <c r="K625">
        <f t="shared" si="100"/>
        <v>122.84700000000001</v>
      </c>
      <c r="L625">
        <f t="shared" si="101"/>
        <v>7537.6668</v>
      </c>
      <c r="M625">
        <f t="shared" si="102"/>
        <v>0.92479883670884155</v>
      </c>
      <c r="N625">
        <v>1</v>
      </c>
      <c r="O625">
        <f t="shared" si="103"/>
        <v>59.455801118464429</v>
      </c>
      <c r="P625">
        <f t="shared" si="104"/>
        <v>2.0694118318444792</v>
      </c>
      <c r="Q625">
        <f t="shared" si="105"/>
        <v>4.5812926086596734E-6</v>
      </c>
      <c r="R625">
        <f t="shared" si="106"/>
        <v>9.162585217319347E-8</v>
      </c>
      <c r="S625">
        <f t="shared" si="107"/>
        <v>4365.5801339114432</v>
      </c>
      <c r="T625" t="str">
        <f t="shared" si="108"/>
        <v>Sand mixtures - silty sand to sandy silt</v>
      </c>
    </row>
    <row r="626" spans="2:20" x14ac:dyDescent="0.3">
      <c r="B626" s="1">
        <v>12.32</v>
      </c>
      <c r="C626" s="1">
        <v>7.3760000000000003</v>
      </c>
      <c r="D626" s="1">
        <v>71.057000000000002</v>
      </c>
      <c r="E626" s="1">
        <v>97.19</v>
      </c>
      <c r="I626">
        <f t="shared" si="99"/>
        <v>234.08</v>
      </c>
      <c r="J626">
        <f t="shared" si="98"/>
        <v>111.04920000000001</v>
      </c>
      <c r="K626">
        <f t="shared" si="100"/>
        <v>123.0308</v>
      </c>
      <c r="L626">
        <f t="shared" si="101"/>
        <v>7409.0446000000002</v>
      </c>
      <c r="M626">
        <f t="shared" si="102"/>
        <v>0.9903463495833833</v>
      </c>
      <c r="N626">
        <v>1</v>
      </c>
      <c r="O626">
        <f t="shared" si="103"/>
        <v>58.31844221121866</v>
      </c>
      <c r="P626">
        <f t="shared" si="104"/>
        <v>2.0934220227547682</v>
      </c>
      <c r="Q626">
        <f t="shared" si="105"/>
        <v>3.8725501517028579E-6</v>
      </c>
      <c r="R626">
        <f t="shared" si="106"/>
        <v>7.7451003034057164E-8</v>
      </c>
      <c r="S626">
        <f t="shared" si="107"/>
        <v>5164.5554522271314</v>
      </c>
      <c r="T626" t="str">
        <f t="shared" si="108"/>
        <v>Sand mixtures - silty sand to sandy silt</v>
      </c>
    </row>
    <row r="627" spans="2:20" x14ac:dyDescent="0.3">
      <c r="B627" s="1">
        <v>12.34</v>
      </c>
      <c r="C627" s="1">
        <v>7.3230000000000004</v>
      </c>
      <c r="D627" s="1">
        <v>72.866</v>
      </c>
      <c r="E627" s="1">
        <v>96.58</v>
      </c>
      <c r="I627">
        <f t="shared" si="99"/>
        <v>234.46</v>
      </c>
      <c r="J627">
        <f t="shared" si="98"/>
        <v>111.2454</v>
      </c>
      <c r="K627">
        <f t="shared" si="100"/>
        <v>123.2146</v>
      </c>
      <c r="L627">
        <f t="shared" si="101"/>
        <v>7355.8371999999999</v>
      </c>
      <c r="M627">
        <f t="shared" si="102"/>
        <v>1.0232009617465567</v>
      </c>
      <c r="N627">
        <v>1</v>
      </c>
      <c r="O627">
        <f t="shared" si="103"/>
        <v>57.796537098687978</v>
      </c>
      <c r="P627">
        <f t="shared" si="104"/>
        <v>2.1048523253492881</v>
      </c>
      <c r="Q627">
        <f t="shared" si="105"/>
        <v>3.5747768016537837E-6</v>
      </c>
      <c r="R627">
        <f t="shared" si="106"/>
        <v>7.1495536033075675E-8</v>
      </c>
      <c r="S627">
        <f t="shared" si="107"/>
        <v>5594.7548923187278</v>
      </c>
      <c r="T627" t="str">
        <f t="shared" si="108"/>
        <v>Sand mixtures - silty sand to sandy silt</v>
      </c>
    </row>
    <row r="628" spans="2:20" x14ac:dyDescent="0.3">
      <c r="B628" s="1">
        <v>12.36</v>
      </c>
      <c r="C628" s="1">
        <v>7.3970000000000002</v>
      </c>
      <c r="D628" s="1">
        <v>75.418999999999997</v>
      </c>
      <c r="E628" s="1">
        <v>96.58</v>
      </c>
      <c r="I628">
        <f t="shared" si="99"/>
        <v>234.83999999999997</v>
      </c>
      <c r="J628">
        <f t="shared" si="98"/>
        <v>111.44159999999999</v>
      </c>
      <c r="K628">
        <f t="shared" si="100"/>
        <v>123.39839999999998</v>
      </c>
      <c r="L628">
        <f t="shared" si="101"/>
        <v>7429.8371999999999</v>
      </c>
      <c r="M628">
        <f t="shared" si="102"/>
        <v>1.04821444544829</v>
      </c>
      <c r="N628">
        <v>1</v>
      </c>
      <c r="O628">
        <f t="shared" si="103"/>
        <v>58.307054224365963</v>
      </c>
      <c r="P628">
        <f t="shared" si="104"/>
        <v>2.1079096559498156</v>
      </c>
      <c r="Q628">
        <f t="shared" si="105"/>
        <v>3.4990862358685775E-6</v>
      </c>
      <c r="R628">
        <f t="shared" si="106"/>
        <v>6.9981724717371555E-8</v>
      </c>
      <c r="S628">
        <f t="shared" si="107"/>
        <v>5715.777963681825</v>
      </c>
      <c r="T628" t="str">
        <f t="shared" si="108"/>
        <v>Sand mixtures - silty sand to sandy silt</v>
      </c>
    </row>
    <row r="629" spans="2:20" x14ac:dyDescent="0.3">
      <c r="B629" s="1">
        <v>12.38</v>
      </c>
      <c r="C629" s="1">
        <v>7.5039999999999996</v>
      </c>
      <c r="D629" s="1">
        <v>77.759</v>
      </c>
      <c r="E629" s="1">
        <v>97.19</v>
      </c>
      <c r="I629">
        <f t="shared" si="99"/>
        <v>235.22000000000003</v>
      </c>
      <c r="J629">
        <f t="shared" si="98"/>
        <v>111.63780000000001</v>
      </c>
      <c r="K629">
        <f t="shared" si="100"/>
        <v>123.58220000000001</v>
      </c>
      <c r="L629">
        <f t="shared" si="101"/>
        <v>7537.0446000000002</v>
      </c>
      <c r="M629">
        <f t="shared" si="102"/>
        <v>1.0649256077720628</v>
      </c>
      <c r="N629">
        <v>1</v>
      </c>
      <c r="O629">
        <f t="shared" si="103"/>
        <v>59.084759779320962</v>
      </c>
      <c r="P629">
        <f t="shared" si="104"/>
        <v>2.1073184209539666</v>
      </c>
      <c r="Q629">
        <f t="shared" si="105"/>
        <v>3.5135974261810964E-6</v>
      </c>
      <c r="R629">
        <f t="shared" si="106"/>
        <v>7.027194852362193E-8</v>
      </c>
      <c r="S629">
        <f t="shared" si="107"/>
        <v>5692.1717471024722</v>
      </c>
      <c r="T629" t="str">
        <f t="shared" si="108"/>
        <v>Sand mixtures - silty sand to sandy silt</v>
      </c>
    </row>
    <row r="630" spans="2:20" x14ac:dyDescent="0.3">
      <c r="B630" s="1">
        <v>12.4</v>
      </c>
      <c r="C630" s="1">
        <v>7.5140000000000002</v>
      </c>
      <c r="D630" s="1">
        <v>78.397999999999996</v>
      </c>
      <c r="E630" s="1">
        <v>97.19</v>
      </c>
      <c r="I630">
        <f t="shared" si="99"/>
        <v>235.6</v>
      </c>
      <c r="J630">
        <f t="shared" si="98"/>
        <v>111.834</v>
      </c>
      <c r="K630">
        <f t="shared" si="100"/>
        <v>123.76599999999999</v>
      </c>
      <c r="L630">
        <f t="shared" si="101"/>
        <v>7547.0446000000002</v>
      </c>
      <c r="M630">
        <f t="shared" si="102"/>
        <v>1.0722641596709903</v>
      </c>
      <c r="N630">
        <v>1</v>
      </c>
      <c r="O630">
        <f t="shared" si="103"/>
        <v>59.074742659534934</v>
      </c>
      <c r="P630">
        <f t="shared" si="104"/>
        <v>2.1091444427713846</v>
      </c>
      <c r="Q630">
        <f t="shared" si="105"/>
        <v>3.4689727951723304E-6</v>
      </c>
      <c r="R630">
        <f t="shared" si="106"/>
        <v>6.937945590344661E-8</v>
      </c>
      <c r="S630">
        <f t="shared" si="107"/>
        <v>5765.3954588036622</v>
      </c>
      <c r="T630" t="str">
        <f t="shared" si="108"/>
        <v>Sand mixtures - silty sand to sandy silt</v>
      </c>
    </row>
    <row r="631" spans="2:20" x14ac:dyDescent="0.3">
      <c r="B631" s="1">
        <v>12.42</v>
      </c>
      <c r="C631" s="1">
        <v>7.5990000000000002</v>
      </c>
      <c r="D631" s="1">
        <v>78.185000000000002</v>
      </c>
      <c r="E631" s="1">
        <v>97.8</v>
      </c>
      <c r="I631">
        <f t="shared" si="99"/>
        <v>235.98</v>
      </c>
      <c r="J631">
        <f t="shared" si="98"/>
        <v>112.03020000000001</v>
      </c>
      <c r="K631">
        <f t="shared" si="100"/>
        <v>123.94979999999998</v>
      </c>
      <c r="L631">
        <f t="shared" si="101"/>
        <v>7632.2520000000004</v>
      </c>
      <c r="M631">
        <f t="shared" si="102"/>
        <v>1.0570865971397481</v>
      </c>
      <c r="N631">
        <v>1</v>
      </c>
      <c r="O631">
        <f t="shared" si="103"/>
        <v>59.671512176703807</v>
      </c>
      <c r="P631">
        <f t="shared" si="104"/>
        <v>2.101960135577472</v>
      </c>
      <c r="Q631">
        <f t="shared" si="105"/>
        <v>3.6478854128931643E-6</v>
      </c>
      <c r="R631">
        <f t="shared" si="106"/>
        <v>7.2957708257863282E-8</v>
      </c>
      <c r="S631">
        <f t="shared" si="107"/>
        <v>5482.6283548577412</v>
      </c>
      <c r="T631" t="str">
        <f t="shared" si="108"/>
        <v>Sand mixtures - silty sand to sandy silt</v>
      </c>
    </row>
    <row r="632" spans="2:20" x14ac:dyDescent="0.3">
      <c r="B632" s="1">
        <v>12.44</v>
      </c>
      <c r="C632" s="1">
        <v>7.7480000000000002</v>
      </c>
      <c r="D632" s="1">
        <v>78.397999999999996</v>
      </c>
      <c r="E632" s="1">
        <v>99.02</v>
      </c>
      <c r="I632">
        <f t="shared" si="99"/>
        <v>236.35999999999999</v>
      </c>
      <c r="J632">
        <f t="shared" si="98"/>
        <v>112.2264</v>
      </c>
      <c r="K632">
        <f t="shared" si="100"/>
        <v>124.13359999999999</v>
      </c>
      <c r="L632">
        <f t="shared" si="101"/>
        <v>7781.6668</v>
      </c>
      <c r="M632">
        <f t="shared" si="102"/>
        <v>1.0390299835123999</v>
      </c>
      <c r="N632">
        <v>1</v>
      </c>
      <c r="O632">
        <f t="shared" si="103"/>
        <v>60.783758788917758</v>
      </c>
      <c r="P632">
        <f t="shared" si="104"/>
        <v>2.0910670544143537</v>
      </c>
      <c r="Q632">
        <f t="shared" si="105"/>
        <v>3.9369160545227222E-6</v>
      </c>
      <c r="R632">
        <f t="shared" si="106"/>
        <v>7.873832109045445E-8</v>
      </c>
      <c r="S632">
        <f t="shared" si="107"/>
        <v>5080.1184792914328</v>
      </c>
      <c r="T632" t="str">
        <f t="shared" si="108"/>
        <v>Sand mixtures - silty sand to sandy silt</v>
      </c>
    </row>
    <row r="633" spans="2:20" x14ac:dyDescent="0.3">
      <c r="B633" s="1">
        <v>12.46</v>
      </c>
      <c r="C633" s="1">
        <v>7.8</v>
      </c>
      <c r="D633" s="1">
        <v>79.989000000000004</v>
      </c>
      <c r="E633" s="1">
        <v>99.63</v>
      </c>
      <c r="I633">
        <f t="shared" si="99"/>
        <v>236.74</v>
      </c>
      <c r="J633">
        <f t="shared" si="98"/>
        <v>112.42260000000002</v>
      </c>
      <c r="K633">
        <f t="shared" si="100"/>
        <v>124.31739999999999</v>
      </c>
      <c r="L633">
        <f t="shared" si="101"/>
        <v>7833.8742000000002</v>
      </c>
      <c r="M633">
        <f t="shared" si="102"/>
        <v>1.0528838624438146</v>
      </c>
      <c r="N633">
        <v>1</v>
      </c>
      <c r="O633">
        <f t="shared" si="103"/>
        <v>61.110787387767125</v>
      </c>
      <c r="P633">
        <f t="shared" si="104"/>
        <v>2.0925984388712653</v>
      </c>
      <c r="Q633">
        <f t="shared" si="105"/>
        <v>3.8949397659672624E-6</v>
      </c>
      <c r="R633">
        <f t="shared" si="106"/>
        <v>7.7898795319345251E-8</v>
      </c>
      <c r="S633">
        <f t="shared" si="107"/>
        <v>5134.8675978903711</v>
      </c>
      <c r="T633" t="str">
        <f t="shared" si="108"/>
        <v>Sand mixtures - silty sand to sandy silt</v>
      </c>
    </row>
    <row r="634" spans="2:20" x14ac:dyDescent="0.3">
      <c r="B634" s="1">
        <v>12.48</v>
      </c>
      <c r="C634" s="1">
        <v>7.8529999999999998</v>
      </c>
      <c r="D634" s="1">
        <v>80.733999999999995</v>
      </c>
      <c r="E634" s="1">
        <v>99.63</v>
      </c>
      <c r="I634">
        <f t="shared" si="99"/>
        <v>237.12</v>
      </c>
      <c r="J634">
        <f t="shared" si="98"/>
        <v>112.61880000000001</v>
      </c>
      <c r="K634">
        <f t="shared" si="100"/>
        <v>124.5012</v>
      </c>
      <c r="L634">
        <f t="shared" si="101"/>
        <v>7886.8742000000002</v>
      </c>
      <c r="M634">
        <f t="shared" si="102"/>
        <v>1.0553803153570607</v>
      </c>
      <c r="N634">
        <v>1</v>
      </c>
      <c r="O634">
        <f t="shared" si="103"/>
        <v>61.443216611566797</v>
      </c>
      <c r="P634">
        <f t="shared" si="104"/>
        <v>2.0913143700937646</v>
      </c>
      <c r="Q634">
        <f t="shared" si="105"/>
        <v>3.9301064606355788E-6</v>
      </c>
      <c r="R634">
        <f t="shared" si="106"/>
        <v>7.8602129212711582E-8</v>
      </c>
      <c r="S634">
        <f t="shared" si="107"/>
        <v>5088.9206692801881</v>
      </c>
      <c r="T634" t="str">
        <f t="shared" si="108"/>
        <v>Sand mixtures - silty sand to sandy silt</v>
      </c>
    </row>
    <row r="635" spans="2:20" x14ac:dyDescent="0.3">
      <c r="B635" s="1">
        <v>12.5</v>
      </c>
      <c r="C635" s="1">
        <v>7.7770000000000001</v>
      </c>
      <c r="D635" s="1">
        <v>81.900000000000006</v>
      </c>
      <c r="E635" s="1">
        <v>99.63</v>
      </c>
      <c r="I635">
        <f t="shared" si="99"/>
        <v>237.5</v>
      </c>
      <c r="J635">
        <f t="shared" si="98"/>
        <v>112.81500000000001</v>
      </c>
      <c r="K635">
        <f t="shared" si="100"/>
        <v>124.68499999999999</v>
      </c>
      <c r="L635">
        <f t="shared" si="101"/>
        <v>7810.8742000000002</v>
      </c>
      <c r="M635">
        <f t="shared" si="102"/>
        <v>1.0814202208574351</v>
      </c>
      <c r="N635">
        <v>1</v>
      </c>
      <c r="O635">
        <f t="shared" si="103"/>
        <v>60.74005854753981</v>
      </c>
      <c r="P635">
        <f t="shared" si="104"/>
        <v>2.1016346140248481</v>
      </c>
      <c r="Q635">
        <f t="shared" si="105"/>
        <v>3.656206979528185E-6</v>
      </c>
      <c r="R635">
        <f t="shared" si="106"/>
        <v>7.3124139590563707E-8</v>
      </c>
      <c r="S635">
        <f t="shared" si="107"/>
        <v>5470.1498334158587</v>
      </c>
      <c r="T635" t="str">
        <f t="shared" si="108"/>
        <v>Sand mixtures - silty sand to sandy silt</v>
      </c>
    </row>
    <row r="636" spans="2:20" x14ac:dyDescent="0.3">
      <c r="B636" s="1">
        <v>12.52</v>
      </c>
      <c r="C636" s="1">
        <v>7.5970000000000004</v>
      </c>
      <c r="D636" s="1">
        <v>83.921999999999997</v>
      </c>
      <c r="E636" s="1">
        <v>99.02</v>
      </c>
      <c r="I636">
        <f t="shared" si="99"/>
        <v>237.88</v>
      </c>
      <c r="J636">
        <f t="shared" si="98"/>
        <v>113.0112</v>
      </c>
      <c r="K636">
        <f t="shared" si="100"/>
        <v>124.86879999999999</v>
      </c>
      <c r="L636">
        <f t="shared" si="101"/>
        <v>7630.6668</v>
      </c>
      <c r="M636">
        <f t="shared" si="102"/>
        <v>1.1351876128769194</v>
      </c>
      <c r="N636">
        <v>1</v>
      </c>
      <c r="O636">
        <f t="shared" si="103"/>
        <v>59.204435375369989</v>
      </c>
      <c r="P636">
        <f t="shared" si="104"/>
        <v>2.1231576977306394</v>
      </c>
      <c r="Q636">
        <f t="shared" si="105"/>
        <v>3.1448548022777289E-6</v>
      </c>
      <c r="R636">
        <f t="shared" si="106"/>
        <v>6.2897096045554585E-8</v>
      </c>
      <c r="S636">
        <f t="shared" si="107"/>
        <v>6359.5940853977008</v>
      </c>
      <c r="T636" t="str">
        <f t="shared" si="108"/>
        <v>Sand mixtures - silty sand to sandy silt</v>
      </c>
    </row>
    <row r="637" spans="2:20" x14ac:dyDescent="0.3">
      <c r="B637" s="1">
        <v>12.54</v>
      </c>
      <c r="C637" s="1">
        <v>7.37</v>
      </c>
      <c r="D637" s="1">
        <v>84.126000000000005</v>
      </c>
      <c r="E637" s="1">
        <v>98.41</v>
      </c>
      <c r="I637">
        <f t="shared" si="99"/>
        <v>238.26</v>
      </c>
      <c r="J637">
        <f t="shared" si="98"/>
        <v>113.20739999999999</v>
      </c>
      <c r="K637">
        <f t="shared" si="100"/>
        <v>125.0526</v>
      </c>
      <c r="L637">
        <f t="shared" si="101"/>
        <v>7403.4593999999997</v>
      </c>
      <c r="M637">
        <f t="shared" si="102"/>
        <v>1.174091540285676</v>
      </c>
      <c r="N637">
        <v>1</v>
      </c>
      <c r="O637">
        <f t="shared" si="103"/>
        <v>57.297484418556671</v>
      </c>
      <c r="P637">
        <f t="shared" si="104"/>
        <v>2.1433177599363558</v>
      </c>
      <c r="Q637">
        <f t="shared" si="105"/>
        <v>2.730951640763242E-6</v>
      </c>
      <c r="R637">
        <f t="shared" si="106"/>
        <v>5.4619032815264842E-8</v>
      </c>
      <c r="S637">
        <f t="shared" si="107"/>
        <v>7323.4544696699322</v>
      </c>
      <c r="T637" t="str">
        <f t="shared" si="108"/>
        <v>Sand mixtures - silty sand to sandy silt</v>
      </c>
    </row>
    <row r="638" spans="2:20" x14ac:dyDescent="0.3">
      <c r="B638" s="1">
        <v>12.56</v>
      </c>
      <c r="C638" s="1">
        <v>7.1580000000000004</v>
      </c>
      <c r="D638" s="1">
        <v>85.616</v>
      </c>
      <c r="E638" s="1">
        <v>98.41</v>
      </c>
      <c r="I638">
        <f t="shared" si="99"/>
        <v>238.64000000000001</v>
      </c>
      <c r="J638">
        <f t="shared" ref="J638:J701" si="109">(B638-$B$60)*$C$4</f>
        <v>113.40360000000001</v>
      </c>
      <c r="K638">
        <f t="shared" si="100"/>
        <v>125.2364</v>
      </c>
      <c r="L638">
        <f t="shared" si="101"/>
        <v>7191.4593999999997</v>
      </c>
      <c r="M638">
        <f t="shared" si="102"/>
        <v>1.2313853571401554</v>
      </c>
      <c r="N638">
        <v>1</v>
      </c>
      <c r="O638">
        <f t="shared" si="103"/>
        <v>55.517560389790823</v>
      </c>
      <c r="P638">
        <f t="shared" si="104"/>
        <v>2.166730931871609</v>
      </c>
      <c r="Q638">
        <f t="shared" si="105"/>
        <v>2.3181309591945021E-6</v>
      </c>
      <c r="R638">
        <f t="shared" si="106"/>
        <v>4.6362619183890043E-8</v>
      </c>
      <c r="S638">
        <f t="shared" si="107"/>
        <v>8627.640263667221</v>
      </c>
      <c r="T638" t="str">
        <f t="shared" si="108"/>
        <v>Sand mixtures - silty sand to sandy silt</v>
      </c>
    </row>
    <row r="639" spans="2:20" x14ac:dyDescent="0.3">
      <c r="B639" s="1">
        <v>12.58</v>
      </c>
      <c r="C639" s="1">
        <v>7.0179999999999998</v>
      </c>
      <c r="D639" s="1">
        <v>87.100999999999999</v>
      </c>
      <c r="E639" s="1">
        <v>98.41</v>
      </c>
      <c r="I639">
        <f t="shared" si="99"/>
        <v>239.02</v>
      </c>
      <c r="J639">
        <f t="shared" si="109"/>
        <v>113.5998</v>
      </c>
      <c r="K639">
        <f t="shared" si="100"/>
        <v>125.42020000000001</v>
      </c>
      <c r="L639">
        <f t="shared" si="101"/>
        <v>7051.4593999999997</v>
      </c>
      <c r="M639">
        <f t="shared" si="102"/>
        <v>1.2785581622935245</v>
      </c>
      <c r="N639">
        <v>1</v>
      </c>
      <c r="O639">
        <f t="shared" si="103"/>
        <v>54.316923430197043</v>
      </c>
      <c r="P639">
        <f t="shared" si="104"/>
        <v>2.1841788490407366</v>
      </c>
      <c r="Q639">
        <f t="shared" si="105"/>
        <v>2.0516170466715838E-6</v>
      </c>
      <c r="R639">
        <f t="shared" si="106"/>
        <v>4.103234093343168E-8</v>
      </c>
      <c r="S639">
        <f t="shared" si="107"/>
        <v>9748.4079850314956</v>
      </c>
      <c r="T639" t="str">
        <f t="shared" si="108"/>
        <v>Sand mixtures - silty sand to sandy silt</v>
      </c>
    </row>
    <row r="640" spans="2:20" x14ac:dyDescent="0.3">
      <c r="B640" s="1">
        <v>12.6</v>
      </c>
      <c r="C640" s="1">
        <v>6.9649999999999999</v>
      </c>
      <c r="D640" s="1">
        <v>87.739000000000004</v>
      </c>
      <c r="E640" s="1">
        <v>99.63</v>
      </c>
      <c r="I640">
        <f t="shared" si="99"/>
        <v>239.4</v>
      </c>
      <c r="J640">
        <f t="shared" si="109"/>
        <v>113.79600000000001</v>
      </c>
      <c r="K640">
        <f t="shared" si="100"/>
        <v>125.604</v>
      </c>
      <c r="L640">
        <f t="shared" si="101"/>
        <v>6998.8742000000002</v>
      </c>
      <c r="M640">
        <f t="shared" si="102"/>
        <v>1.2980151621852478</v>
      </c>
      <c r="N640">
        <v>1</v>
      </c>
      <c r="O640">
        <f t="shared" si="103"/>
        <v>53.815755867647532</v>
      </c>
      <c r="P640">
        <f t="shared" si="104"/>
        <v>2.1913627936204176</v>
      </c>
      <c r="Q640">
        <f t="shared" si="105"/>
        <v>1.9509992722378447E-6</v>
      </c>
      <c r="R640">
        <f t="shared" si="106"/>
        <v>3.9019985444756897E-8</v>
      </c>
      <c r="S640">
        <f t="shared" si="107"/>
        <v>10251.157078628483</v>
      </c>
      <c r="T640" t="str">
        <f t="shared" si="108"/>
        <v>Sand mixtures - silty sand to sandy silt</v>
      </c>
    </row>
    <row r="641" spans="2:20" x14ac:dyDescent="0.3">
      <c r="B641" s="1">
        <v>12.62</v>
      </c>
      <c r="C641" s="1">
        <v>7.0060000000000002</v>
      </c>
      <c r="D641" s="1">
        <v>87.522999999999996</v>
      </c>
      <c r="E641" s="1">
        <v>100.85</v>
      </c>
      <c r="I641">
        <f t="shared" si="99"/>
        <v>239.77999999999997</v>
      </c>
      <c r="J641">
        <f t="shared" si="109"/>
        <v>113.9922</v>
      </c>
      <c r="K641">
        <f t="shared" si="100"/>
        <v>125.78779999999998</v>
      </c>
      <c r="L641">
        <f t="shared" si="101"/>
        <v>7040.2889999999998</v>
      </c>
      <c r="M641">
        <f t="shared" si="102"/>
        <v>1.2870066049467768</v>
      </c>
      <c r="N641">
        <v>1</v>
      </c>
      <c r="O641">
        <f t="shared" si="103"/>
        <v>54.063343185905161</v>
      </c>
      <c r="P641">
        <f t="shared" si="104"/>
        <v>2.1875308866702476</v>
      </c>
      <c r="Q641">
        <f t="shared" si="105"/>
        <v>2.004038702693201E-6</v>
      </c>
      <c r="R641">
        <f t="shared" si="106"/>
        <v>4.0080774053864017E-8</v>
      </c>
      <c r="S641">
        <f t="shared" si="107"/>
        <v>9979.8471821538515</v>
      </c>
      <c r="T641" t="str">
        <f t="shared" si="108"/>
        <v>Sand mixtures - silty sand to sandy silt</v>
      </c>
    </row>
    <row r="642" spans="2:20" x14ac:dyDescent="0.3">
      <c r="B642" s="1">
        <v>12.64</v>
      </c>
      <c r="C642" s="1">
        <v>7.1219999999999999</v>
      </c>
      <c r="D642" s="1">
        <v>86.88</v>
      </c>
      <c r="E642" s="1">
        <v>102.075</v>
      </c>
      <c r="I642">
        <f t="shared" si="99"/>
        <v>240.16000000000003</v>
      </c>
      <c r="J642">
        <f t="shared" si="109"/>
        <v>114.18840000000002</v>
      </c>
      <c r="K642">
        <f t="shared" si="100"/>
        <v>125.97160000000001</v>
      </c>
      <c r="L642">
        <f t="shared" si="101"/>
        <v>7156.7055</v>
      </c>
      <c r="M642">
        <f t="shared" si="102"/>
        <v>1.256118390314934</v>
      </c>
      <c r="N642">
        <v>1</v>
      </c>
      <c r="O642">
        <f t="shared" si="103"/>
        <v>54.905593800507411</v>
      </c>
      <c r="P642">
        <f t="shared" si="104"/>
        <v>2.1757914401691538</v>
      </c>
      <c r="Q642">
        <f t="shared" si="105"/>
        <v>2.1756750022993511E-6</v>
      </c>
      <c r="R642">
        <f t="shared" si="106"/>
        <v>4.3513500045987021E-8</v>
      </c>
      <c r="S642">
        <f t="shared" si="107"/>
        <v>9192.5494289648504</v>
      </c>
      <c r="T642" t="str">
        <f t="shared" si="108"/>
        <v>Sand mixtures - silty sand to sandy silt</v>
      </c>
    </row>
    <row r="643" spans="2:20" x14ac:dyDescent="0.3">
      <c r="B643" s="1">
        <v>12.66</v>
      </c>
      <c r="C643" s="1">
        <v>7.1849999999999996</v>
      </c>
      <c r="D643" s="1">
        <v>83.475999999999999</v>
      </c>
      <c r="E643" s="1">
        <v>103.295</v>
      </c>
      <c r="I643">
        <f t="shared" si="99"/>
        <v>240.54</v>
      </c>
      <c r="J643">
        <f t="shared" si="109"/>
        <v>114.38460000000001</v>
      </c>
      <c r="K643">
        <f t="shared" si="100"/>
        <v>126.15539999999999</v>
      </c>
      <c r="L643">
        <f t="shared" si="101"/>
        <v>7220.1202999999996</v>
      </c>
      <c r="M643">
        <f t="shared" si="102"/>
        <v>1.1960031464929204</v>
      </c>
      <c r="N643">
        <v>1</v>
      </c>
      <c r="O643">
        <f t="shared" si="103"/>
        <v>55.325259957163944</v>
      </c>
      <c r="P643">
        <f t="shared" si="104"/>
        <v>2.1603014937713221</v>
      </c>
      <c r="Q643">
        <f t="shared" si="105"/>
        <v>2.4248420738071382E-6</v>
      </c>
      <c r="R643">
        <f t="shared" si="106"/>
        <v>4.8496841476142763E-8</v>
      </c>
      <c r="S643">
        <f t="shared" si="107"/>
        <v>8247.9598222241657</v>
      </c>
      <c r="T643" t="str">
        <f t="shared" si="108"/>
        <v>Sand mixtures - silty sand to sandy silt</v>
      </c>
    </row>
    <row r="644" spans="2:20" x14ac:dyDescent="0.3">
      <c r="B644" s="1">
        <v>12.68</v>
      </c>
      <c r="C644" s="1">
        <v>7.056</v>
      </c>
      <c r="D644" s="1">
        <v>80.492999999999995</v>
      </c>
      <c r="E644" s="1">
        <v>102.685</v>
      </c>
      <c r="I644">
        <f t="shared" si="99"/>
        <v>240.92</v>
      </c>
      <c r="J644">
        <f t="shared" si="109"/>
        <v>114.5808</v>
      </c>
      <c r="K644">
        <f t="shared" si="100"/>
        <v>126.33919999999999</v>
      </c>
      <c r="L644">
        <f t="shared" si="101"/>
        <v>7090.9129000000003</v>
      </c>
      <c r="M644">
        <f t="shared" si="102"/>
        <v>1.1750815099384992</v>
      </c>
      <c r="N644">
        <v>1</v>
      </c>
      <c r="O644">
        <f t="shared" si="103"/>
        <v>54.219061858868827</v>
      </c>
      <c r="P644">
        <f t="shared" si="104"/>
        <v>2.1627398615869846</v>
      </c>
      <c r="Q644">
        <f t="shared" si="105"/>
        <v>2.3838055182005887E-6</v>
      </c>
      <c r="R644">
        <f t="shared" si="106"/>
        <v>4.7676110364011772E-8</v>
      </c>
      <c r="S644">
        <f t="shared" si="107"/>
        <v>8389.9461794588697</v>
      </c>
      <c r="T644" t="str">
        <f t="shared" si="108"/>
        <v>Sand mixtures - silty sand to sandy silt</v>
      </c>
    </row>
    <row r="645" spans="2:20" x14ac:dyDescent="0.3">
      <c r="B645" s="1">
        <v>12.7</v>
      </c>
      <c r="C645" s="1">
        <v>6.681</v>
      </c>
      <c r="D645" s="1">
        <v>79.209000000000003</v>
      </c>
      <c r="E645" s="1">
        <v>100.24</v>
      </c>
      <c r="I645">
        <f t="shared" si="99"/>
        <v>241.29999999999998</v>
      </c>
      <c r="J645">
        <f t="shared" si="109"/>
        <v>114.777</v>
      </c>
      <c r="K645">
        <f t="shared" si="100"/>
        <v>126.52299999999998</v>
      </c>
      <c r="L645">
        <f t="shared" si="101"/>
        <v>6715.0816000000004</v>
      </c>
      <c r="M645">
        <f t="shared" si="102"/>
        <v>1.2235352517916267</v>
      </c>
      <c r="N645">
        <v>1</v>
      </c>
      <c r="O645">
        <f t="shared" si="103"/>
        <v>51.166836069331275</v>
      </c>
      <c r="P645">
        <f t="shared" si="104"/>
        <v>2.1934042393503672</v>
      </c>
      <c r="Q645">
        <f t="shared" si="105"/>
        <v>1.9233180720340789E-6</v>
      </c>
      <c r="R645">
        <f t="shared" si="106"/>
        <v>3.8466361440681578E-8</v>
      </c>
      <c r="S645">
        <f t="shared" si="107"/>
        <v>10398.69602995423</v>
      </c>
      <c r="T645" t="str">
        <f t="shared" si="108"/>
        <v>Sand mixtures - silty sand to sandy silt</v>
      </c>
    </row>
    <row r="646" spans="2:20" x14ac:dyDescent="0.3">
      <c r="B646" s="1">
        <v>12.72</v>
      </c>
      <c r="C646" s="1">
        <v>6.2030000000000003</v>
      </c>
      <c r="D646" s="1">
        <v>80.06</v>
      </c>
      <c r="E646" s="1">
        <v>98.41</v>
      </c>
      <c r="I646">
        <f t="shared" si="99"/>
        <v>241.68</v>
      </c>
      <c r="J646">
        <f t="shared" si="109"/>
        <v>114.97320000000001</v>
      </c>
      <c r="K646">
        <f t="shared" si="100"/>
        <v>126.7068</v>
      </c>
      <c r="L646">
        <f t="shared" si="101"/>
        <v>6236.4593999999997</v>
      </c>
      <c r="M646">
        <f t="shared" si="102"/>
        <v>1.3354953478354852</v>
      </c>
      <c r="N646">
        <v>1</v>
      </c>
      <c r="O646">
        <f t="shared" si="103"/>
        <v>47.312215287577303</v>
      </c>
      <c r="P646">
        <f t="shared" si="104"/>
        <v>2.2434068571914447</v>
      </c>
      <c r="Q646">
        <f t="shared" si="105"/>
        <v>1.3553240788941875E-6</v>
      </c>
      <c r="R646">
        <f t="shared" si="106"/>
        <v>2.7106481577883751E-8</v>
      </c>
      <c r="S646">
        <f t="shared" si="107"/>
        <v>14756.618222497789</v>
      </c>
      <c r="T646" t="str">
        <f t="shared" si="108"/>
        <v>Sand mixtures - silty sand to sandy silt</v>
      </c>
    </row>
    <row r="647" spans="2:20" x14ac:dyDescent="0.3">
      <c r="B647" s="1">
        <v>12.74</v>
      </c>
      <c r="C647" s="1">
        <v>5.7859999999999996</v>
      </c>
      <c r="D647" s="1">
        <v>81.864000000000004</v>
      </c>
      <c r="E647" s="1">
        <v>97.19</v>
      </c>
      <c r="I647">
        <f t="shared" si="99"/>
        <v>242.06</v>
      </c>
      <c r="J647">
        <f t="shared" si="109"/>
        <v>115.16940000000001</v>
      </c>
      <c r="K647">
        <f t="shared" si="100"/>
        <v>126.89059999999999</v>
      </c>
      <c r="L647">
        <f t="shared" si="101"/>
        <v>5819.0446000000002</v>
      </c>
      <c r="M647">
        <f t="shared" si="102"/>
        <v>1.4678900135388577</v>
      </c>
      <c r="N647">
        <v>1</v>
      </c>
      <c r="O647">
        <f t="shared" si="103"/>
        <v>43.951124827213363</v>
      </c>
      <c r="P647">
        <f t="shared" si="104"/>
        <v>2.2936777342557289</v>
      </c>
      <c r="Q647">
        <f t="shared" si="105"/>
        <v>9.5327825788414713E-7</v>
      </c>
      <c r="R647">
        <f t="shared" si="106"/>
        <v>1.9065565157682943E-8</v>
      </c>
      <c r="S647">
        <f t="shared" si="107"/>
        <v>20980.233037508991</v>
      </c>
      <c r="T647" t="str">
        <f t="shared" si="108"/>
        <v>Sand mixtures - silty sand to sandy silt</v>
      </c>
    </row>
    <row r="648" spans="2:20" x14ac:dyDescent="0.3">
      <c r="B648" s="1">
        <v>12.76</v>
      </c>
      <c r="C648" s="1">
        <v>5.6150000000000002</v>
      </c>
      <c r="D648" s="1">
        <v>81.435000000000002</v>
      </c>
      <c r="E648" s="1">
        <v>98.41</v>
      </c>
      <c r="I648">
        <f t="shared" si="99"/>
        <v>242.44</v>
      </c>
      <c r="J648">
        <f t="shared" si="109"/>
        <v>115.3656</v>
      </c>
      <c r="K648">
        <f t="shared" si="100"/>
        <v>127.0744</v>
      </c>
      <c r="L648">
        <f t="shared" si="101"/>
        <v>5648.4593999999997</v>
      </c>
      <c r="M648">
        <f t="shared" si="102"/>
        <v>1.506376392211985</v>
      </c>
      <c r="N648">
        <v>1</v>
      </c>
      <c r="O648">
        <f t="shared" si="103"/>
        <v>42.542159553773224</v>
      </c>
      <c r="P648">
        <f t="shared" si="104"/>
        <v>2.3117447065447352</v>
      </c>
      <c r="Q648">
        <f t="shared" si="105"/>
        <v>8.4003250639628592E-7</v>
      </c>
      <c r="R648">
        <f t="shared" si="106"/>
        <v>1.6800650127925719E-8</v>
      </c>
      <c r="S648">
        <f t="shared" si="107"/>
        <v>23808.602462063518</v>
      </c>
      <c r="T648" t="str">
        <f t="shared" si="108"/>
        <v>Sand mixtures - silty sand to sandy silt</v>
      </c>
    </row>
    <row r="649" spans="2:20" x14ac:dyDescent="0.3">
      <c r="B649" s="1">
        <v>12.78</v>
      </c>
      <c r="C649" s="1">
        <v>5.6680000000000001</v>
      </c>
      <c r="D649" s="1">
        <v>81.221999999999994</v>
      </c>
      <c r="E649" s="1">
        <v>100.85</v>
      </c>
      <c r="I649">
        <f t="shared" si="99"/>
        <v>242.82</v>
      </c>
      <c r="J649">
        <f t="shared" si="109"/>
        <v>115.56180000000001</v>
      </c>
      <c r="K649">
        <f t="shared" si="100"/>
        <v>127.25819999999999</v>
      </c>
      <c r="L649">
        <f t="shared" si="101"/>
        <v>5702.2889999999998</v>
      </c>
      <c r="M649">
        <f t="shared" si="102"/>
        <v>1.4877271031303594</v>
      </c>
      <c r="N649">
        <v>1</v>
      </c>
      <c r="O649">
        <f t="shared" si="103"/>
        <v>42.900724668430016</v>
      </c>
      <c r="P649">
        <f t="shared" si="104"/>
        <v>2.3055709301205294</v>
      </c>
      <c r="Q649">
        <f t="shared" si="105"/>
        <v>8.7713082247595134E-7</v>
      </c>
      <c r="R649">
        <f t="shared" si="106"/>
        <v>1.7542616449519029E-8</v>
      </c>
      <c r="S649">
        <f t="shared" si="107"/>
        <v>22801.615776702853</v>
      </c>
      <c r="T649" t="str">
        <f t="shared" si="108"/>
        <v>Sand mixtures - silty sand to sandy silt</v>
      </c>
    </row>
    <row r="650" spans="2:20" x14ac:dyDescent="0.3">
      <c r="B650" s="1">
        <v>12.8</v>
      </c>
      <c r="C650" s="1">
        <v>5.8259999999999996</v>
      </c>
      <c r="D650" s="1">
        <v>80.899000000000001</v>
      </c>
      <c r="E650" s="1">
        <v>103.295</v>
      </c>
      <c r="I650">
        <f t="shared" si="99"/>
        <v>243.20000000000002</v>
      </c>
      <c r="J650">
        <f t="shared" si="109"/>
        <v>115.75800000000001</v>
      </c>
      <c r="K650">
        <f t="shared" si="100"/>
        <v>127.44200000000001</v>
      </c>
      <c r="L650">
        <f t="shared" si="101"/>
        <v>5861.1202999999996</v>
      </c>
      <c r="M650">
        <f t="shared" si="102"/>
        <v>1.4400168688758366</v>
      </c>
      <c r="N650">
        <v>1</v>
      </c>
      <c r="O650">
        <f t="shared" si="103"/>
        <v>44.08217306696379</v>
      </c>
      <c r="P650">
        <f t="shared" si="104"/>
        <v>2.2876216459313596</v>
      </c>
      <c r="Q650">
        <f t="shared" si="105"/>
        <v>9.9455818609142992E-7</v>
      </c>
      <c r="R650">
        <f t="shared" si="106"/>
        <v>1.9891163721828598E-8</v>
      </c>
      <c r="S650">
        <f t="shared" si="107"/>
        <v>20109.431785584235</v>
      </c>
      <c r="T650" t="str">
        <f t="shared" si="108"/>
        <v>Sand mixtures - silty sand to sandy silt</v>
      </c>
    </row>
    <row r="651" spans="2:20" x14ac:dyDescent="0.3">
      <c r="B651" s="1">
        <v>12.82</v>
      </c>
      <c r="C651" s="1">
        <v>6.0179999999999998</v>
      </c>
      <c r="D651" s="1">
        <v>78.346000000000004</v>
      </c>
      <c r="E651" s="1">
        <v>103.905</v>
      </c>
      <c r="I651">
        <f t="shared" ref="I651:I714" si="110">B651*$D$4</f>
        <v>243.58</v>
      </c>
      <c r="J651">
        <f t="shared" si="109"/>
        <v>115.95420000000001</v>
      </c>
      <c r="K651">
        <f t="shared" si="100"/>
        <v>127.6258</v>
      </c>
      <c r="L651">
        <f t="shared" si="101"/>
        <v>6053.3276999999998</v>
      </c>
      <c r="M651">
        <f t="shared" si="102"/>
        <v>1.3485267182944967</v>
      </c>
      <c r="N651">
        <v>1</v>
      </c>
      <c r="O651">
        <f t="shared" si="103"/>
        <v>45.521733850052264</v>
      </c>
      <c r="P651">
        <f t="shared" si="104"/>
        <v>2.2593521092152531</v>
      </c>
      <c r="Q651">
        <f t="shared" si="105"/>
        <v>1.2121869046599746E-6</v>
      </c>
      <c r="R651">
        <f t="shared" si="106"/>
        <v>2.4243738093199493E-8</v>
      </c>
      <c r="S651">
        <f t="shared" si="107"/>
        <v>16499.105808777993</v>
      </c>
      <c r="T651" t="str">
        <f t="shared" si="108"/>
        <v>Sand mixtures - silty sand to sandy silt</v>
      </c>
    </row>
    <row r="652" spans="2:20" x14ac:dyDescent="0.3">
      <c r="B652" s="1">
        <v>12.84</v>
      </c>
      <c r="C652" s="1">
        <v>6.1959999999999997</v>
      </c>
      <c r="D652" s="1">
        <v>75.891000000000005</v>
      </c>
      <c r="E652" s="1">
        <v>104.515</v>
      </c>
      <c r="I652">
        <f t="shared" si="110"/>
        <v>243.96</v>
      </c>
      <c r="J652">
        <f t="shared" si="109"/>
        <v>116.1504</v>
      </c>
      <c r="K652">
        <f t="shared" ref="K652:K715" si="111">I652-J652</f>
        <v>127.8096</v>
      </c>
      <c r="L652">
        <f t="shared" ref="L652:L715" si="112">(C652*1000)+(E652*(1-$E$4))</f>
        <v>6231.5351000000001</v>
      </c>
      <c r="M652">
        <f t="shared" ref="M652:M715" si="113">D652*100/(L652-I652)</f>
        <v>1.267474707749386</v>
      </c>
      <c r="N652">
        <v>1</v>
      </c>
      <c r="O652">
        <f t="shared" ref="O652:O715" si="114">(L652-I652)/K652</f>
        <v>46.847616297993262</v>
      </c>
      <c r="P652">
        <f t="shared" ref="P652:P715" si="115">(((3.47-LOG(O652))^2)+(1.22+LOG(M652))^2)^0.5</f>
        <v>2.233314549307011</v>
      </c>
      <c r="Q652">
        <f t="shared" ref="Q652:Q715" si="116">IF(AND(P652&gt;1,P652&lt;=3.27),10^(0.952-3.04*P652),IF(AND(P652&gt;3.27,P652&lt;4),10^(-4.52-1.37*P652),0))</f>
        <v>1.4545336406036631E-6</v>
      </c>
      <c r="R652">
        <f t="shared" ref="R652:R715" si="117">Q652*0.02</f>
        <v>2.9090672812073261E-8</v>
      </c>
      <c r="S652">
        <f t="shared" ref="S652:S715" si="118">0.02/Q652</f>
        <v>13750.111679575568</v>
      </c>
      <c r="T652" t="str">
        <f t="shared" ref="T652:T715" si="119">IF(P652&gt;3.6,"Clay",IF(AND(2.95&lt;P652,P652&lt;3.6),"Silty clay to clay",IF(AND(2.6&lt;P652,P652&lt;2.95),"Silt mixtures - Clayey silt to silty clay",IF(AND(2.05&lt;P652,P652&lt;2.6),"Sand mixtures - silty sand to sandy silt",IF(AND(1.31&lt;P652,P652&lt;2.05),"Sands - clean sand to silty sand","Gavelly sand to dense sand")))))</f>
        <v>Sand mixtures - silty sand to sandy silt</v>
      </c>
    </row>
    <row r="653" spans="2:20" x14ac:dyDescent="0.3">
      <c r="B653" s="1">
        <v>12.86</v>
      </c>
      <c r="C653" s="1">
        <v>6.3010000000000002</v>
      </c>
      <c r="D653" s="1">
        <v>73.334000000000003</v>
      </c>
      <c r="E653" s="1">
        <v>103.905</v>
      </c>
      <c r="I653">
        <f t="shared" si="110"/>
        <v>244.33999999999997</v>
      </c>
      <c r="J653">
        <f t="shared" si="109"/>
        <v>116.3466</v>
      </c>
      <c r="K653">
        <f t="shared" si="111"/>
        <v>127.99339999999998</v>
      </c>
      <c r="L653">
        <f t="shared" si="112"/>
        <v>6336.3276999999998</v>
      </c>
      <c r="M653">
        <f t="shared" si="113"/>
        <v>1.2037778736815246</v>
      </c>
      <c r="N653">
        <v>1</v>
      </c>
      <c r="O653">
        <f t="shared" si="114"/>
        <v>47.596108080572911</v>
      </c>
      <c r="P653">
        <f t="shared" si="115"/>
        <v>2.2145475746875198</v>
      </c>
      <c r="Q653">
        <f t="shared" si="116"/>
        <v>1.6587287530372346E-6</v>
      </c>
      <c r="R653">
        <f t="shared" si="117"/>
        <v>3.3174575060744694E-8</v>
      </c>
      <c r="S653">
        <f t="shared" si="118"/>
        <v>12057.426486023569</v>
      </c>
      <c r="T653" t="str">
        <f t="shared" si="119"/>
        <v>Sand mixtures - silty sand to sandy silt</v>
      </c>
    </row>
    <row r="654" spans="2:20" x14ac:dyDescent="0.3">
      <c r="B654" s="1">
        <v>12.88</v>
      </c>
      <c r="C654" s="1">
        <v>6.3540000000000001</v>
      </c>
      <c r="D654" s="1">
        <v>70.460999999999999</v>
      </c>
      <c r="E654" s="1">
        <v>104.515</v>
      </c>
      <c r="I654">
        <f t="shared" si="110"/>
        <v>244.72000000000003</v>
      </c>
      <c r="J654">
        <f t="shared" si="109"/>
        <v>116.54280000000001</v>
      </c>
      <c r="K654">
        <f t="shared" si="111"/>
        <v>128.17720000000003</v>
      </c>
      <c r="L654">
        <f t="shared" si="112"/>
        <v>6389.5351000000001</v>
      </c>
      <c r="M654">
        <f t="shared" si="113"/>
        <v>1.1466740471979375</v>
      </c>
      <c r="N654">
        <v>1</v>
      </c>
      <c r="O654">
        <f t="shared" si="114"/>
        <v>47.940001029824323</v>
      </c>
      <c r="P654">
        <f t="shared" si="115"/>
        <v>2.1996745618638252</v>
      </c>
      <c r="Q654">
        <f t="shared" si="116"/>
        <v>1.840726785061915E-6</v>
      </c>
      <c r="R654">
        <f t="shared" si="117"/>
        <v>3.6814535701238304E-8</v>
      </c>
      <c r="S654">
        <f t="shared" si="118"/>
        <v>10865.273522559883</v>
      </c>
      <c r="T654" t="str">
        <f t="shared" si="119"/>
        <v>Sand mixtures - silty sand to sandy silt</v>
      </c>
    </row>
    <row r="655" spans="2:20" x14ac:dyDescent="0.3">
      <c r="B655" s="1">
        <v>12.9</v>
      </c>
      <c r="C655" s="1">
        <v>6.4589999999999996</v>
      </c>
      <c r="D655" s="1">
        <v>69.287000000000006</v>
      </c>
      <c r="E655" s="1">
        <v>105.735</v>
      </c>
      <c r="I655">
        <f t="shared" si="110"/>
        <v>245.1</v>
      </c>
      <c r="J655">
        <f t="shared" si="109"/>
        <v>116.739</v>
      </c>
      <c r="K655">
        <f t="shared" si="111"/>
        <v>128.36099999999999</v>
      </c>
      <c r="L655">
        <f t="shared" si="112"/>
        <v>6494.9498999999996</v>
      </c>
      <c r="M655">
        <f t="shared" si="113"/>
        <v>1.1086186245848884</v>
      </c>
      <c r="N655">
        <v>1</v>
      </c>
      <c r="O655">
        <f t="shared" si="114"/>
        <v>48.68963236497067</v>
      </c>
      <c r="P655">
        <f t="shared" si="115"/>
        <v>2.1856821787520824</v>
      </c>
      <c r="Q655">
        <f t="shared" si="116"/>
        <v>2.0301408805472497E-6</v>
      </c>
      <c r="R655">
        <f t="shared" si="117"/>
        <v>4.0602817610944994E-8</v>
      </c>
      <c r="S655">
        <f t="shared" si="118"/>
        <v>9851.533059424306</v>
      </c>
      <c r="T655" t="str">
        <f t="shared" si="119"/>
        <v>Sand mixtures - silty sand to sandy silt</v>
      </c>
    </row>
    <row r="656" spans="2:20" x14ac:dyDescent="0.3">
      <c r="B656" s="1">
        <v>12.92</v>
      </c>
      <c r="C656" s="1">
        <v>6.5960000000000001</v>
      </c>
      <c r="D656" s="1">
        <v>69.069999999999993</v>
      </c>
      <c r="E656" s="1">
        <v>106.955</v>
      </c>
      <c r="I656">
        <f t="shared" si="110"/>
        <v>245.48</v>
      </c>
      <c r="J656">
        <f t="shared" si="109"/>
        <v>116.93520000000001</v>
      </c>
      <c r="K656">
        <f t="shared" si="111"/>
        <v>128.54479999999998</v>
      </c>
      <c r="L656">
        <f t="shared" si="112"/>
        <v>6632.3647000000001</v>
      </c>
      <c r="M656">
        <f t="shared" si="113"/>
        <v>1.0814348973608368</v>
      </c>
      <c r="N656">
        <v>1</v>
      </c>
      <c r="O656">
        <f t="shared" si="114"/>
        <v>49.686060424070064</v>
      </c>
      <c r="P656">
        <f t="shared" si="115"/>
        <v>2.1722708803752244</v>
      </c>
      <c r="Q656">
        <f t="shared" si="116"/>
        <v>2.2299571796111932E-6</v>
      </c>
      <c r="R656">
        <f t="shared" si="117"/>
        <v>4.4599143592223868E-8</v>
      </c>
      <c r="S656">
        <f t="shared" si="118"/>
        <v>8968.7820837380932</v>
      </c>
      <c r="T656" t="str">
        <f t="shared" si="119"/>
        <v>Sand mixtures - silty sand to sandy silt</v>
      </c>
    </row>
    <row r="657" spans="2:20" x14ac:dyDescent="0.3">
      <c r="B657" s="1">
        <v>12.94</v>
      </c>
      <c r="C657" s="1">
        <v>6.8090000000000002</v>
      </c>
      <c r="D657" s="1">
        <v>69.069999999999993</v>
      </c>
      <c r="E657" s="1">
        <v>108.18</v>
      </c>
      <c r="I657">
        <f t="shared" si="110"/>
        <v>245.85999999999999</v>
      </c>
      <c r="J657">
        <f t="shared" si="109"/>
        <v>117.1314</v>
      </c>
      <c r="K657">
        <f t="shared" si="111"/>
        <v>128.72859999999997</v>
      </c>
      <c r="L657">
        <f t="shared" si="112"/>
        <v>6845.7812000000004</v>
      </c>
      <c r="M657">
        <f t="shared" si="113"/>
        <v>1.0465276464209903</v>
      </c>
      <c r="N657">
        <v>1</v>
      </c>
      <c r="O657">
        <f t="shared" si="114"/>
        <v>51.270045661958584</v>
      </c>
      <c r="P657">
        <f t="shared" si="115"/>
        <v>2.1529193185043063</v>
      </c>
      <c r="Q657">
        <f t="shared" si="116"/>
        <v>2.5534377326403637E-6</v>
      </c>
      <c r="R657">
        <f t="shared" si="117"/>
        <v>5.1068754652807273E-8</v>
      </c>
      <c r="S657">
        <f t="shared" si="118"/>
        <v>7832.5779181304515</v>
      </c>
      <c r="T657" t="str">
        <f t="shared" si="119"/>
        <v>Sand mixtures - silty sand to sandy silt</v>
      </c>
    </row>
    <row r="658" spans="2:20" x14ac:dyDescent="0.3">
      <c r="B658" s="1">
        <v>12.96</v>
      </c>
      <c r="C658" s="1">
        <v>6.9349999999999996</v>
      </c>
      <c r="D658" s="1">
        <v>70.236999999999995</v>
      </c>
      <c r="E658" s="1">
        <v>108.79</v>
      </c>
      <c r="I658">
        <f t="shared" si="110"/>
        <v>246.24</v>
      </c>
      <c r="J658">
        <f t="shared" si="109"/>
        <v>117.32760000000002</v>
      </c>
      <c r="K658">
        <f t="shared" si="111"/>
        <v>128.91239999999999</v>
      </c>
      <c r="L658">
        <f t="shared" si="112"/>
        <v>6971.9885999999997</v>
      </c>
      <c r="M658">
        <f t="shared" si="113"/>
        <v>1.0443001095818538</v>
      </c>
      <c r="N658">
        <v>1</v>
      </c>
      <c r="O658">
        <f t="shared" si="114"/>
        <v>52.173015163785642</v>
      </c>
      <c r="P658">
        <f t="shared" si="115"/>
        <v>2.1461905622409527</v>
      </c>
      <c r="Q658">
        <f t="shared" si="116"/>
        <v>2.6765828491496274E-6</v>
      </c>
      <c r="R658">
        <f t="shared" si="117"/>
        <v>5.353165698299255E-8</v>
      </c>
      <c r="S658">
        <f t="shared" si="118"/>
        <v>7472.2140606834446</v>
      </c>
      <c r="T658" t="str">
        <f t="shared" si="119"/>
        <v>Sand mixtures - silty sand to sandy silt</v>
      </c>
    </row>
    <row r="659" spans="2:20" x14ac:dyDescent="0.3">
      <c r="B659" s="1">
        <v>12.98</v>
      </c>
      <c r="C659" s="1">
        <v>6.9459999999999997</v>
      </c>
      <c r="D659" s="1">
        <v>71.406999999999996</v>
      </c>
      <c r="E659" s="1">
        <v>108.18</v>
      </c>
      <c r="I659">
        <f t="shared" si="110"/>
        <v>246.62</v>
      </c>
      <c r="J659">
        <f t="shared" si="109"/>
        <v>117.52380000000001</v>
      </c>
      <c r="K659">
        <f t="shared" si="111"/>
        <v>129.09620000000001</v>
      </c>
      <c r="L659">
        <f t="shared" si="112"/>
        <v>6982.7812000000004</v>
      </c>
      <c r="M659">
        <f t="shared" si="113"/>
        <v>1.0600547979760342</v>
      </c>
      <c r="N659">
        <v>1</v>
      </c>
      <c r="O659">
        <f t="shared" si="114"/>
        <v>52.179391802392324</v>
      </c>
      <c r="P659">
        <f t="shared" si="115"/>
        <v>2.1499075155137448</v>
      </c>
      <c r="Q659">
        <f t="shared" si="116"/>
        <v>2.607841263578231E-6</v>
      </c>
      <c r="R659">
        <f t="shared" si="117"/>
        <v>5.2156825271564622E-8</v>
      </c>
      <c r="S659">
        <f t="shared" si="118"/>
        <v>7669.1784424631387</v>
      </c>
      <c r="T659" t="str">
        <f t="shared" si="119"/>
        <v>Sand mixtures - silty sand to sandy silt</v>
      </c>
    </row>
    <row r="660" spans="2:20" x14ac:dyDescent="0.3">
      <c r="B660" s="1">
        <v>13</v>
      </c>
      <c r="C660" s="1">
        <v>6.9459999999999997</v>
      </c>
      <c r="D660" s="1">
        <v>71.194000000000003</v>
      </c>
      <c r="E660" s="1">
        <v>108.18</v>
      </c>
      <c r="I660">
        <f t="shared" si="110"/>
        <v>247</v>
      </c>
      <c r="J660">
        <f t="shared" si="109"/>
        <v>117.72</v>
      </c>
      <c r="K660">
        <f t="shared" si="111"/>
        <v>129.28</v>
      </c>
      <c r="L660">
        <f t="shared" si="112"/>
        <v>6982.7812000000004</v>
      </c>
      <c r="M660">
        <f t="shared" si="113"/>
        <v>1.0569523843797064</v>
      </c>
      <c r="N660">
        <v>1</v>
      </c>
      <c r="O660">
        <f t="shared" si="114"/>
        <v>52.102267945544554</v>
      </c>
      <c r="P660">
        <f t="shared" si="115"/>
        <v>2.1496942986929835</v>
      </c>
      <c r="Q660">
        <f t="shared" si="116"/>
        <v>2.6117363403175417E-6</v>
      </c>
      <c r="R660">
        <f t="shared" si="117"/>
        <v>5.2234726806350831E-8</v>
      </c>
      <c r="S660">
        <f t="shared" si="118"/>
        <v>7657.7408260009697</v>
      </c>
      <c r="T660" t="str">
        <f t="shared" si="119"/>
        <v>Sand mixtures - silty sand to sandy silt</v>
      </c>
    </row>
    <row r="661" spans="2:20" x14ac:dyDescent="0.3">
      <c r="B661" s="1">
        <v>13.02</v>
      </c>
      <c r="C661" s="1">
        <v>6.8849999999999998</v>
      </c>
      <c r="D661" s="1">
        <v>71.052999999999997</v>
      </c>
      <c r="E661" s="1">
        <v>99.02</v>
      </c>
      <c r="I661">
        <f t="shared" si="110"/>
        <v>247.38</v>
      </c>
      <c r="J661">
        <f t="shared" si="109"/>
        <v>117.9162</v>
      </c>
      <c r="K661">
        <f t="shared" si="111"/>
        <v>129.46379999999999</v>
      </c>
      <c r="L661">
        <f t="shared" si="112"/>
        <v>6918.6668</v>
      </c>
      <c r="M661">
        <f t="shared" si="113"/>
        <v>1.065056894271132</v>
      </c>
      <c r="N661">
        <v>1</v>
      </c>
      <c r="O661">
        <f t="shared" si="114"/>
        <v>51.530132747532519</v>
      </c>
      <c r="P661">
        <f t="shared" si="115"/>
        <v>2.1555248853223312</v>
      </c>
      <c r="Q661">
        <f t="shared" si="116"/>
        <v>2.5072887303035945E-6</v>
      </c>
      <c r="R661">
        <f t="shared" si="117"/>
        <v>5.0145774606071892E-8</v>
      </c>
      <c r="S661">
        <f t="shared" si="118"/>
        <v>7976.7438661036476</v>
      </c>
      <c r="T661" t="str">
        <f t="shared" si="119"/>
        <v>Sand mixtures - silty sand to sandy silt</v>
      </c>
    </row>
    <row r="662" spans="2:20" x14ac:dyDescent="0.3">
      <c r="B662" s="1">
        <v>13.04</v>
      </c>
      <c r="C662" s="1">
        <v>6.907</v>
      </c>
      <c r="D662" s="1">
        <v>71.903999999999996</v>
      </c>
      <c r="E662" s="1">
        <v>97.19</v>
      </c>
      <c r="I662">
        <f t="shared" si="110"/>
        <v>247.76</v>
      </c>
      <c r="J662">
        <f t="shared" si="109"/>
        <v>118.11239999999999</v>
      </c>
      <c r="K662">
        <f t="shared" si="111"/>
        <v>129.64760000000001</v>
      </c>
      <c r="L662">
        <f t="shared" si="112"/>
        <v>6940.0446000000002</v>
      </c>
      <c r="M662">
        <f t="shared" si="113"/>
        <v>1.0744312936123488</v>
      </c>
      <c r="N662">
        <v>1</v>
      </c>
      <c r="O662">
        <f t="shared" si="114"/>
        <v>51.619039611994353</v>
      </c>
      <c r="P662">
        <f t="shared" si="115"/>
        <v>2.1571196046106826</v>
      </c>
      <c r="Q662">
        <f t="shared" si="116"/>
        <v>2.4794559783237054E-6</v>
      </c>
      <c r="R662">
        <f t="shared" si="117"/>
        <v>4.9589119566474112E-8</v>
      </c>
      <c r="S662">
        <f t="shared" si="118"/>
        <v>8066.28557830717</v>
      </c>
      <c r="T662" t="str">
        <f t="shared" si="119"/>
        <v>Sand mixtures - silty sand to sandy silt</v>
      </c>
    </row>
    <row r="663" spans="2:20" x14ac:dyDescent="0.3">
      <c r="B663" s="1">
        <v>13.06</v>
      </c>
      <c r="C663" s="1">
        <v>6.96</v>
      </c>
      <c r="D663" s="1">
        <v>73.287000000000006</v>
      </c>
      <c r="E663" s="1">
        <v>96.58</v>
      </c>
      <c r="I663">
        <f t="shared" si="110"/>
        <v>248.14000000000001</v>
      </c>
      <c r="J663">
        <f t="shared" si="109"/>
        <v>118.30860000000001</v>
      </c>
      <c r="K663">
        <f t="shared" si="111"/>
        <v>129.8314</v>
      </c>
      <c r="L663">
        <f t="shared" si="112"/>
        <v>6992.8371999999999</v>
      </c>
      <c r="M663">
        <f t="shared" si="113"/>
        <v>1.0865869560460033</v>
      </c>
      <c r="N663">
        <v>1</v>
      </c>
      <c r="O663">
        <f t="shared" si="114"/>
        <v>51.949660867864011</v>
      </c>
      <c r="P663">
        <f t="shared" si="115"/>
        <v>2.1577020182866868</v>
      </c>
      <c r="Q663">
        <f t="shared" si="116"/>
        <v>2.4693682757123956E-6</v>
      </c>
      <c r="R663">
        <f t="shared" si="117"/>
        <v>4.9387365514247915E-8</v>
      </c>
      <c r="S663">
        <f t="shared" si="118"/>
        <v>8099.2374433214663</v>
      </c>
      <c r="T663" t="str">
        <f t="shared" si="119"/>
        <v>Sand mixtures - silty sand to sandy silt</v>
      </c>
    </row>
    <row r="664" spans="2:20" x14ac:dyDescent="0.3">
      <c r="B664" s="1">
        <v>13.08</v>
      </c>
      <c r="C664" s="1">
        <v>7.0659999999999998</v>
      </c>
      <c r="D664" s="1">
        <v>74.245000000000005</v>
      </c>
      <c r="E664" s="1">
        <v>96.58</v>
      </c>
      <c r="I664">
        <f t="shared" si="110"/>
        <v>248.52</v>
      </c>
      <c r="J664">
        <f t="shared" si="109"/>
        <v>118.5048</v>
      </c>
      <c r="K664">
        <f t="shared" si="111"/>
        <v>130.01519999999999</v>
      </c>
      <c r="L664">
        <f t="shared" si="112"/>
        <v>7098.8371999999999</v>
      </c>
      <c r="M664">
        <f t="shared" si="113"/>
        <v>1.0838184252256231</v>
      </c>
      <c r="N664">
        <v>1</v>
      </c>
      <c r="O664">
        <f t="shared" si="114"/>
        <v>52.688587180575809</v>
      </c>
      <c r="P664">
        <f t="shared" si="115"/>
        <v>2.1520713049918152</v>
      </c>
      <c r="Q664">
        <f t="shared" si="116"/>
        <v>2.5686399498934489E-6</v>
      </c>
      <c r="R664">
        <f t="shared" si="117"/>
        <v>5.1372798997868976E-8</v>
      </c>
      <c r="S664">
        <f t="shared" si="118"/>
        <v>7786.2216543154018</v>
      </c>
      <c r="T664" t="str">
        <f t="shared" si="119"/>
        <v>Sand mixtures - silty sand to sandy silt</v>
      </c>
    </row>
    <row r="665" spans="2:20" x14ac:dyDescent="0.3">
      <c r="B665" s="1">
        <v>13.1</v>
      </c>
      <c r="C665" s="1">
        <v>7.077</v>
      </c>
      <c r="D665" s="1">
        <v>74.67</v>
      </c>
      <c r="E665" s="1">
        <v>95.97</v>
      </c>
      <c r="I665">
        <f t="shared" si="110"/>
        <v>248.9</v>
      </c>
      <c r="J665">
        <f t="shared" si="109"/>
        <v>118.70100000000001</v>
      </c>
      <c r="K665">
        <f t="shared" si="111"/>
        <v>130.19900000000001</v>
      </c>
      <c r="L665">
        <f t="shared" si="112"/>
        <v>7109.6297999999997</v>
      </c>
      <c r="M665">
        <f t="shared" si="113"/>
        <v>1.088368179140359</v>
      </c>
      <c r="N665">
        <v>1</v>
      </c>
      <c r="O665">
        <f t="shared" si="114"/>
        <v>52.694181982964537</v>
      </c>
      <c r="P665">
        <f t="shared" si="115"/>
        <v>2.1530952774695065</v>
      </c>
      <c r="Q665">
        <f t="shared" si="116"/>
        <v>2.5502946303641464E-6</v>
      </c>
      <c r="R665">
        <f t="shared" si="117"/>
        <v>5.1005892607282931E-8</v>
      </c>
      <c r="S665">
        <f t="shared" si="118"/>
        <v>7842.2311531684791</v>
      </c>
      <c r="T665" t="str">
        <f t="shared" si="119"/>
        <v>Sand mixtures - silty sand to sandy silt</v>
      </c>
    </row>
    <row r="666" spans="2:20" x14ac:dyDescent="0.3">
      <c r="B666" s="1">
        <v>13.12</v>
      </c>
      <c r="C666" s="1">
        <v>7.141</v>
      </c>
      <c r="D666" s="1">
        <v>74.456999999999994</v>
      </c>
      <c r="E666" s="1">
        <v>95.97</v>
      </c>
      <c r="I666">
        <f t="shared" si="110"/>
        <v>249.27999999999997</v>
      </c>
      <c r="J666">
        <f t="shared" si="109"/>
        <v>118.8972</v>
      </c>
      <c r="K666">
        <f t="shared" si="111"/>
        <v>130.38279999999997</v>
      </c>
      <c r="L666">
        <f t="shared" si="112"/>
        <v>7173.6297999999997</v>
      </c>
      <c r="M666">
        <f t="shared" si="113"/>
        <v>1.0752922967583178</v>
      </c>
      <c r="N666">
        <v>1</v>
      </c>
      <c r="O666">
        <f t="shared" si="114"/>
        <v>53.107847047309932</v>
      </c>
      <c r="P666">
        <f t="shared" si="115"/>
        <v>2.1472749809062188</v>
      </c>
      <c r="Q666">
        <f t="shared" si="116"/>
        <v>2.6563424219991028E-6</v>
      </c>
      <c r="R666">
        <f t="shared" si="117"/>
        <v>5.3126848439982054E-8</v>
      </c>
      <c r="S666">
        <f t="shared" si="118"/>
        <v>7529.1497942303895</v>
      </c>
      <c r="T666" t="str">
        <f t="shared" si="119"/>
        <v>Sand mixtures - silty sand to sandy silt</v>
      </c>
    </row>
    <row r="667" spans="2:20" x14ac:dyDescent="0.3">
      <c r="B667" s="1">
        <v>13.14</v>
      </c>
      <c r="C667" s="1">
        <v>7.1619999999999999</v>
      </c>
      <c r="D667" s="1">
        <v>74.882999999999996</v>
      </c>
      <c r="E667" s="1">
        <v>95.97</v>
      </c>
      <c r="I667">
        <f t="shared" si="110"/>
        <v>249.66000000000003</v>
      </c>
      <c r="J667">
        <f t="shared" si="109"/>
        <v>119.09340000000002</v>
      </c>
      <c r="K667">
        <f t="shared" si="111"/>
        <v>130.56659999999999</v>
      </c>
      <c r="L667">
        <f t="shared" si="112"/>
        <v>7194.6297999999997</v>
      </c>
      <c r="M667">
        <f t="shared" si="113"/>
        <v>1.078233630331985</v>
      </c>
      <c r="N667">
        <v>1</v>
      </c>
      <c r="O667">
        <f t="shared" si="114"/>
        <v>53.191013628293916</v>
      </c>
      <c r="P667">
        <f t="shared" si="115"/>
        <v>2.1474146539390864</v>
      </c>
      <c r="Q667">
        <f t="shared" si="116"/>
        <v>2.6537466077731677E-6</v>
      </c>
      <c r="R667">
        <f t="shared" si="117"/>
        <v>5.3074932155463357E-8</v>
      </c>
      <c r="S667">
        <f t="shared" si="118"/>
        <v>7536.5145795824701</v>
      </c>
      <c r="T667" t="str">
        <f t="shared" si="119"/>
        <v>Sand mixtures - silty sand to sandy silt</v>
      </c>
    </row>
    <row r="668" spans="2:20" x14ac:dyDescent="0.3">
      <c r="B668" s="1">
        <v>13.16</v>
      </c>
      <c r="C668" s="1">
        <v>7.077</v>
      </c>
      <c r="D668" s="1">
        <v>75.947000000000003</v>
      </c>
      <c r="E668" s="1">
        <v>95.36</v>
      </c>
      <c r="I668">
        <f t="shared" si="110"/>
        <v>250.04</v>
      </c>
      <c r="J668">
        <f t="shared" si="109"/>
        <v>119.28960000000001</v>
      </c>
      <c r="K668">
        <f t="shared" si="111"/>
        <v>130.75039999999998</v>
      </c>
      <c r="L668">
        <f t="shared" si="112"/>
        <v>7109.4224000000004</v>
      </c>
      <c r="M668">
        <f t="shared" si="113"/>
        <v>1.1071988055367783</v>
      </c>
      <c r="N668">
        <v>1</v>
      </c>
      <c r="O668">
        <f t="shared" si="114"/>
        <v>52.461655184228889</v>
      </c>
      <c r="P668">
        <f t="shared" si="115"/>
        <v>2.1590089055432382</v>
      </c>
      <c r="Q668">
        <f t="shared" si="116"/>
        <v>2.4468814421410124E-6</v>
      </c>
      <c r="R668">
        <f t="shared" si="117"/>
        <v>4.8937628842820247E-8</v>
      </c>
      <c r="S668">
        <f t="shared" si="118"/>
        <v>8173.6694126463572</v>
      </c>
      <c r="T668" t="str">
        <f t="shared" si="119"/>
        <v>Sand mixtures - silty sand to sandy silt</v>
      </c>
    </row>
    <row r="669" spans="2:20" x14ac:dyDescent="0.3">
      <c r="B669" s="1">
        <v>13.18</v>
      </c>
      <c r="C669" s="1">
        <v>7.0129999999999999</v>
      </c>
      <c r="D669" s="1">
        <v>77.117000000000004</v>
      </c>
      <c r="E669" s="1">
        <v>94.745000000000005</v>
      </c>
      <c r="I669">
        <f t="shared" si="110"/>
        <v>250.42</v>
      </c>
      <c r="J669">
        <f t="shared" si="109"/>
        <v>119.4858</v>
      </c>
      <c r="K669">
        <f t="shared" si="111"/>
        <v>130.93419999999998</v>
      </c>
      <c r="L669">
        <f t="shared" si="112"/>
        <v>7045.2133000000003</v>
      </c>
      <c r="M669">
        <f t="shared" si="113"/>
        <v>1.134942544904199</v>
      </c>
      <c r="N669">
        <v>1</v>
      </c>
      <c r="O669">
        <f t="shared" si="114"/>
        <v>51.894717346575618</v>
      </c>
      <c r="P669">
        <f t="shared" si="115"/>
        <v>2.1691360356995046</v>
      </c>
      <c r="Q669">
        <f t="shared" si="116"/>
        <v>2.2794310059826822E-6</v>
      </c>
      <c r="R669">
        <f t="shared" si="117"/>
        <v>4.5588620119653644E-8</v>
      </c>
      <c r="S669">
        <f t="shared" si="118"/>
        <v>8774.1194831110188</v>
      </c>
      <c r="T669" t="str">
        <f t="shared" si="119"/>
        <v>Sand mixtures - silty sand to sandy silt</v>
      </c>
    </row>
    <row r="670" spans="2:20" x14ac:dyDescent="0.3">
      <c r="B670" s="1">
        <v>13.2</v>
      </c>
      <c r="C670" s="1">
        <v>6.9690000000000003</v>
      </c>
      <c r="D670" s="1">
        <v>78.177000000000007</v>
      </c>
      <c r="E670" s="1">
        <v>95.36</v>
      </c>
      <c r="I670">
        <f t="shared" si="110"/>
        <v>250.79999999999998</v>
      </c>
      <c r="J670">
        <f t="shared" si="109"/>
        <v>119.682</v>
      </c>
      <c r="K670">
        <f t="shared" si="111"/>
        <v>131.11799999999999</v>
      </c>
      <c r="L670">
        <f t="shared" si="112"/>
        <v>7001.4224000000004</v>
      </c>
      <c r="M670">
        <f t="shared" si="113"/>
        <v>1.1580709950537302</v>
      </c>
      <c r="N670">
        <v>1</v>
      </c>
      <c r="O670">
        <f t="shared" si="114"/>
        <v>51.485092817157067</v>
      </c>
      <c r="P670">
        <f t="shared" si="115"/>
        <v>2.1770760140953325</v>
      </c>
      <c r="Q670">
        <f t="shared" si="116"/>
        <v>2.1561993816115645E-6</v>
      </c>
      <c r="R670">
        <f t="shared" si="117"/>
        <v>4.312398763223129E-8</v>
      </c>
      <c r="S670">
        <f t="shared" si="118"/>
        <v>9275.5800648879722</v>
      </c>
      <c r="T670" t="str">
        <f t="shared" si="119"/>
        <v>Sand mixtures - silty sand to sandy silt</v>
      </c>
    </row>
    <row r="671" spans="2:20" x14ac:dyDescent="0.3">
      <c r="B671" s="1">
        <v>13.22</v>
      </c>
      <c r="C671" s="1">
        <v>6.9690000000000003</v>
      </c>
      <c r="D671" s="1">
        <v>78.921999999999997</v>
      </c>
      <c r="E671" s="1">
        <v>95.97</v>
      </c>
      <c r="I671">
        <f t="shared" si="110"/>
        <v>251.18</v>
      </c>
      <c r="J671">
        <f t="shared" si="109"/>
        <v>119.87820000000001</v>
      </c>
      <c r="K671">
        <f t="shared" si="111"/>
        <v>131.30180000000001</v>
      </c>
      <c r="L671">
        <f t="shared" si="112"/>
        <v>7001.6297999999997</v>
      </c>
      <c r="M671">
        <f t="shared" si="113"/>
        <v>1.169136906995442</v>
      </c>
      <c r="N671">
        <v>1</v>
      </c>
      <c r="O671">
        <f t="shared" si="114"/>
        <v>51.4117079887709</v>
      </c>
      <c r="P671">
        <f t="shared" si="115"/>
        <v>2.180013758462326</v>
      </c>
      <c r="Q671">
        <f t="shared" si="116"/>
        <v>2.1123125253454718E-6</v>
      </c>
      <c r="R671">
        <f t="shared" si="117"/>
        <v>4.2246250506909435E-8</v>
      </c>
      <c r="S671">
        <f t="shared" si="118"/>
        <v>9468.2958889944421</v>
      </c>
      <c r="T671" t="str">
        <f t="shared" si="119"/>
        <v>Sand mixtures - silty sand to sandy silt</v>
      </c>
    </row>
    <row r="672" spans="2:20" x14ac:dyDescent="0.3">
      <c r="B672" s="1">
        <v>13.24</v>
      </c>
      <c r="C672" s="1">
        <v>6.9580000000000002</v>
      </c>
      <c r="D672" s="1">
        <v>80.091999999999999</v>
      </c>
      <c r="E672" s="1">
        <v>95.97</v>
      </c>
      <c r="I672">
        <f t="shared" si="110"/>
        <v>251.56</v>
      </c>
      <c r="J672">
        <f t="shared" si="109"/>
        <v>120.07440000000001</v>
      </c>
      <c r="K672">
        <f t="shared" si="111"/>
        <v>131.48559999999998</v>
      </c>
      <c r="L672">
        <f t="shared" si="112"/>
        <v>6990.6297999999997</v>
      </c>
      <c r="M672">
        <f t="shared" si="113"/>
        <v>1.188472628670503</v>
      </c>
      <c r="N672">
        <v>1</v>
      </c>
      <c r="O672">
        <f t="shared" si="114"/>
        <v>51.253291615203494</v>
      </c>
      <c r="P672">
        <f t="shared" si="115"/>
        <v>2.1853092370861158</v>
      </c>
      <c r="Q672">
        <f t="shared" si="116"/>
        <v>2.0354475660483863E-6</v>
      </c>
      <c r="R672">
        <f t="shared" si="117"/>
        <v>4.0708951320967728E-8</v>
      </c>
      <c r="S672">
        <f t="shared" si="118"/>
        <v>9825.8487880520352</v>
      </c>
      <c r="T672" t="str">
        <f t="shared" si="119"/>
        <v>Sand mixtures - silty sand to sandy silt</v>
      </c>
    </row>
    <row r="673" spans="2:20" x14ac:dyDescent="0.3">
      <c r="B673" s="1">
        <v>13.26</v>
      </c>
      <c r="C673" s="1">
        <v>7.0330000000000004</v>
      </c>
      <c r="D673" s="1">
        <v>79.56</v>
      </c>
      <c r="E673" s="1">
        <v>97.8</v>
      </c>
      <c r="I673">
        <f t="shared" si="110"/>
        <v>251.94</v>
      </c>
      <c r="J673">
        <f t="shared" si="109"/>
        <v>120.2706</v>
      </c>
      <c r="K673">
        <f t="shared" si="111"/>
        <v>131.6694</v>
      </c>
      <c r="L673">
        <f t="shared" si="112"/>
        <v>7066.2520000000004</v>
      </c>
      <c r="M673">
        <f t="shared" si="113"/>
        <v>1.1675426660827974</v>
      </c>
      <c r="N673">
        <v>1</v>
      </c>
      <c r="O673">
        <f t="shared" si="114"/>
        <v>51.753193984327424</v>
      </c>
      <c r="P673">
        <f t="shared" si="115"/>
        <v>2.1773442229054747</v>
      </c>
      <c r="Q673">
        <f t="shared" si="116"/>
        <v>2.1521550792656009E-6</v>
      </c>
      <c r="R673">
        <f t="shared" si="117"/>
        <v>4.3043101585312015E-8</v>
      </c>
      <c r="S673">
        <f t="shared" si="118"/>
        <v>9293.0106165141133</v>
      </c>
      <c r="T673" t="str">
        <f t="shared" si="119"/>
        <v>Sand mixtures - silty sand to sandy silt</v>
      </c>
    </row>
    <row r="674" spans="2:20" x14ac:dyDescent="0.3">
      <c r="B674" s="1">
        <v>13.28</v>
      </c>
      <c r="C674" s="1">
        <v>7.0339999999999998</v>
      </c>
      <c r="D674" s="1">
        <v>70.415000000000006</v>
      </c>
      <c r="E674" s="1">
        <v>106.345</v>
      </c>
      <c r="I674">
        <f t="shared" si="110"/>
        <v>252.32</v>
      </c>
      <c r="J674">
        <f t="shared" si="109"/>
        <v>120.46680000000001</v>
      </c>
      <c r="K674">
        <f t="shared" si="111"/>
        <v>131.85319999999999</v>
      </c>
      <c r="L674">
        <f t="shared" si="112"/>
        <v>7070.1572999999999</v>
      </c>
      <c r="M674">
        <f t="shared" si="113"/>
        <v>1.0328055203077375</v>
      </c>
      <c r="N674">
        <v>1</v>
      </c>
      <c r="O674">
        <f t="shared" si="114"/>
        <v>51.707787903516945</v>
      </c>
      <c r="P674">
        <f t="shared" si="115"/>
        <v>2.1466013726802022</v>
      </c>
      <c r="Q674">
        <f t="shared" si="116"/>
        <v>2.6688970832541646E-6</v>
      </c>
      <c r="R674">
        <f t="shared" si="117"/>
        <v>5.3377941665083296E-8</v>
      </c>
      <c r="S674">
        <f t="shared" si="118"/>
        <v>7493.7321957781014</v>
      </c>
      <c r="T674" t="str">
        <f t="shared" si="119"/>
        <v>Sand mixtures - silty sand to sandy silt</v>
      </c>
    </row>
    <row r="675" spans="2:20" x14ac:dyDescent="0.3">
      <c r="B675" s="1">
        <v>13.3</v>
      </c>
      <c r="C675" s="1">
        <v>7.1840000000000002</v>
      </c>
      <c r="D675" s="1">
        <v>69.567999999999998</v>
      </c>
      <c r="E675" s="1">
        <v>103.905</v>
      </c>
      <c r="I675">
        <f t="shared" si="110"/>
        <v>252.70000000000002</v>
      </c>
      <c r="J675">
        <f t="shared" si="109"/>
        <v>120.66300000000001</v>
      </c>
      <c r="K675">
        <f t="shared" si="111"/>
        <v>132.03700000000001</v>
      </c>
      <c r="L675">
        <f t="shared" si="112"/>
        <v>7219.3276999999998</v>
      </c>
      <c r="M675">
        <f t="shared" si="113"/>
        <v>0.99858931746847912</v>
      </c>
      <c r="N675">
        <v>1</v>
      </c>
      <c r="O675">
        <f t="shared" si="114"/>
        <v>52.76269303301347</v>
      </c>
      <c r="P675">
        <f t="shared" si="115"/>
        <v>2.1310245249809623</v>
      </c>
      <c r="Q675">
        <f t="shared" si="116"/>
        <v>2.9763598954081901E-6</v>
      </c>
      <c r="R675">
        <f t="shared" si="117"/>
        <v>5.9527197908163806E-8</v>
      </c>
      <c r="S675">
        <f t="shared" si="118"/>
        <v>6719.6174867344525</v>
      </c>
      <c r="T675" t="str">
        <f t="shared" si="119"/>
        <v>Sand mixtures - silty sand to sandy silt</v>
      </c>
    </row>
    <row r="676" spans="2:20" x14ac:dyDescent="0.3">
      <c r="B676" s="1">
        <v>13.32</v>
      </c>
      <c r="C676" s="1">
        <v>7.3230000000000004</v>
      </c>
      <c r="D676" s="1">
        <v>70.950999999999993</v>
      </c>
      <c r="E676" s="1">
        <v>103.295</v>
      </c>
      <c r="I676">
        <f t="shared" si="110"/>
        <v>253.08</v>
      </c>
      <c r="J676">
        <f t="shared" si="109"/>
        <v>120.85920000000002</v>
      </c>
      <c r="K676">
        <f t="shared" si="111"/>
        <v>132.2208</v>
      </c>
      <c r="L676">
        <f t="shared" si="112"/>
        <v>7358.1202999999996</v>
      </c>
      <c r="M676">
        <f t="shared" si="113"/>
        <v>0.99860095093338175</v>
      </c>
      <c r="N676">
        <v>1</v>
      </c>
      <c r="O676">
        <f t="shared" si="114"/>
        <v>53.736176910138191</v>
      </c>
      <c r="P676">
        <f t="shared" si="115"/>
        <v>2.124520773746907</v>
      </c>
      <c r="Q676">
        <f t="shared" si="116"/>
        <v>3.1149913700986519E-6</v>
      </c>
      <c r="R676">
        <f t="shared" si="117"/>
        <v>6.2299827401973041E-8</v>
      </c>
      <c r="S676">
        <f t="shared" si="118"/>
        <v>6420.5635341347988</v>
      </c>
      <c r="T676" t="str">
        <f t="shared" si="119"/>
        <v>Sand mixtures - silty sand to sandy silt</v>
      </c>
    </row>
    <row r="677" spans="2:20" x14ac:dyDescent="0.3">
      <c r="B677" s="1">
        <v>13.34</v>
      </c>
      <c r="C677" s="1">
        <v>7.4610000000000003</v>
      </c>
      <c r="D677" s="1">
        <v>71.908000000000001</v>
      </c>
      <c r="E677" s="1">
        <v>103.295</v>
      </c>
      <c r="I677">
        <f t="shared" si="110"/>
        <v>253.46</v>
      </c>
      <c r="J677">
        <f t="shared" si="109"/>
        <v>121.05540000000001</v>
      </c>
      <c r="K677">
        <f t="shared" si="111"/>
        <v>132.40460000000002</v>
      </c>
      <c r="L677">
        <f t="shared" si="112"/>
        <v>7496.1202999999996</v>
      </c>
      <c r="M677">
        <f t="shared" si="113"/>
        <v>0.99283960618724598</v>
      </c>
      <c r="N677">
        <v>1</v>
      </c>
      <c r="O677">
        <f t="shared" si="114"/>
        <v>54.700971869557392</v>
      </c>
      <c r="P677">
        <f t="shared" si="115"/>
        <v>2.116751261099417</v>
      </c>
      <c r="Q677">
        <f t="shared" si="116"/>
        <v>3.2890930969912186E-6</v>
      </c>
      <c r="R677">
        <f t="shared" si="117"/>
        <v>6.5781861939824373E-8</v>
      </c>
      <c r="S677">
        <f t="shared" si="118"/>
        <v>6080.7035283663781</v>
      </c>
      <c r="T677" t="str">
        <f t="shared" si="119"/>
        <v>Sand mixtures - silty sand to sandy silt</v>
      </c>
    </row>
    <row r="678" spans="2:20" x14ac:dyDescent="0.3">
      <c r="B678" s="1">
        <v>13.36</v>
      </c>
      <c r="C678" s="1">
        <v>7.4610000000000003</v>
      </c>
      <c r="D678" s="1">
        <v>73.078000000000003</v>
      </c>
      <c r="E678" s="1">
        <v>102.075</v>
      </c>
      <c r="I678">
        <f t="shared" si="110"/>
        <v>253.83999999999997</v>
      </c>
      <c r="J678">
        <f t="shared" si="109"/>
        <v>121.2516</v>
      </c>
      <c r="K678">
        <f t="shared" si="111"/>
        <v>132.58839999999998</v>
      </c>
      <c r="L678">
        <f t="shared" si="112"/>
        <v>7495.7055</v>
      </c>
      <c r="M678">
        <f t="shared" si="113"/>
        <v>1.0091046291870513</v>
      </c>
      <c r="N678">
        <v>1</v>
      </c>
      <c r="O678">
        <f t="shared" si="114"/>
        <v>54.619148432291219</v>
      </c>
      <c r="P678">
        <f t="shared" si="115"/>
        <v>2.1213470785460364</v>
      </c>
      <c r="Q678">
        <f t="shared" si="116"/>
        <v>3.184966591709161E-6</v>
      </c>
      <c r="R678">
        <f t="shared" si="117"/>
        <v>6.3699331834183222E-8</v>
      </c>
      <c r="S678">
        <f t="shared" si="118"/>
        <v>6279.5007181746678</v>
      </c>
      <c r="T678" t="str">
        <f t="shared" si="119"/>
        <v>Sand mixtures - silty sand to sandy silt</v>
      </c>
    </row>
    <row r="679" spans="2:20" x14ac:dyDescent="0.3">
      <c r="B679" s="1">
        <v>13.38</v>
      </c>
      <c r="C679" s="1">
        <v>7.3970000000000002</v>
      </c>
      <c r="D679" s="1">
        <v>75.099999999999994</v>
      </c>
      <c r="E679" s="1">
        <v>101.465</v>
      </c>
      <c r="I679">
        <f t="shared" si="110"/>
        <v>254.22000000000003</v>
      </c>
      <c r="J679">
        <f t="shared" si="109"/>
        <v>121.44780000000002</v>
      </c>
      <c r="K679">
        <f t="shared" si="111"/>
        <v>132.7722</v>
      </c>
      <c r="L679">
        <f t="shared" si="112"/>
        <v>7431.4980999999998</v>
      </c>
      <c r="M679">
        <f t="shared" si="113"/>
        <v>1.0463576714409324</v>
      </c>
      <c r="N679">
        <v>1</v>
      </c>
      <c r="O679">
        <f t="shared" si="114"/>
        <v>54.05708499218963</v>
      </c>
      <c r="P679">
        <f t="shared" si="115"/>
        <v>2.1341246251905259</v>
      </c>
      <c r="Q679">
        <f t="shared" si="116"/>
        <v>2.9124678461627681E-6</v>
      </c>
      <c r="R679">
        <f t="shared" si="117"/>
        <v>5.824935692325536E-8</v>
      </c>
      <c r="S679">
        <f t="shared" si="118"/>
        <v>6867.0286013115583</v>
      </c>
      <c r="T679" t="str">
        <f t="shared" si="119"/>
        <v>Sand mixtures - silty sand to sandy silt</v>
      </c>
    </row>
    <row r="680" spans="2:20" x14ac:dyDescent="0.3">
      <c r="B680" s="1">
        <v>13.4</v>
      </c>
      <c r="C680" s="1">
        <v>7.3330000000000002</v>
      </c>
      <c r="D680" s="1">
        <v>78.078000000000003</v>
      </c>
      <c r="E680" s="1">
        <v>100.85</v>
      </c>
      <c r="I680">
        <f t="shared" si="110"/>
        <v>254.6</v>
      </c>
      <c r="J680">
        <f t="shared" si="109"/>
        <v>121.64400000000001</v>
      </c>
      <c r="K680">
        <f t="shared" si="111"/>
        <v>132.95599999999999</v>
      </c>
      <c r="L680">
        <f t="shared" si="112"/>
        <v>7367.2889999999998</v>
      </c>
      <c r="M680">
        <f t="shared" si="113"/>
        <v>1.0977282993815702</v>
      </c>
      <c r="N680">
        <v>1</v>
      </c>
      <c r="O680">
        <f t="shared" si="114"/>
        <v>53.496562772646591</v>
      </c>
      <c r="P680">
        <f t="shared" si="115"/>
        <v>2.1499479150196379</v>
      </c>
      <c r="Q680">
        <f t="shared" si="116"/>
        <v>2.6071038942428756E-6</v>
      </c>
      <c r="R680">
        <f t="shared" si="117"/>
        <v>5.2142077884857514E-8</v>
      </c>
      <c r="S680">
        <f t="shared" si="118"/>
        <v>7671.3475224999293</v>
      </c>
      <c r="T680" t="str">
        <f t="shared" si="119"/>
        <v>Sand mixtures - silty sand to sandy silt</v>
      </c>
    </row>
    <row r="681" spans="2:20" x14ac:dyDescent="0.3">
      <c r="B681" s="1">
        <v>13.42</v>
      </c>
      <c r="C681" s="1">
        <v>7.3019999999999996</v>
      </c>
      <c r="D681" s="1">
        <v>81.27</v>
      </c>
      <c r="E681" s="1">
        <v>100.85</v>
      </c>
      <c r="I681">
        <f t="shared" si="110"/>
        <v>254.98</v>
      </c>
      <c r="J681">
        <f t="shared" si="109"/>
        <v>121.84020000000001</v>
      </c>
      <c r="K681">
        <f t="shared" si="111"/>
        <v>133.13979999999998</v>
      </c>
      <c r="L681">
        <f t="shared" si="112"/>
        <v>7336.2889999999998</v>
      </c>
      <c r="M681">
        <f t="shared" si="113"/>
        <v>1.1476691668164742</v>
      </c>
      <c r="N681">
        <v>1</v>
      </c>
      <c r="O681">
        <f t="shared" si="114"/>
        <v>53.187018457290769</v>
      </c>
      <c r="P681">
        <f t="shared" si="115"/>
        <v>2.1633642245563731</v>
      </c>
      <c r="Q681">
        <f t="shared" si="116"/>
        <v>2.3734099425212199E-6</v>
      </c>
      <c r="R681">
        <f t="shared" si="117"/>
        <v>4.7468198850424397E-8</v>
      </c>
      <c r="S681">
        <f t="shared" si="118"/>
        <v>8426.6942855874495</v>
      </c>
      <c r="T681" t="str">
        <f t="shared" si="119"/>
        <v>Sand mixtures - silty sand to sandy silt</v>
      </c>
    </row>
    <row r="682" spans="2:20" x14ac:dyDescent="0.3">
      <c r="B682" s="1">
        <v>13.44</v>
      </c>
      <c r="C682" s="1">
        <v>7.2380000000000004</v>
      </c>
      <c r="D682" s="1">
        <v>83.397999999999996</v>
      </c>
      <c r="E682" s="1">
        <v>100.24</v>
      </c>
      <c r="I682">
        <f t="shared" si="110"/>
        <v>255.35999999999999</v>
      </c>
      <c r="J682">
        <f t="shared" si="109"/>
        <v>122.0364</v>
      </c>
      <c r="K682">
        <f t="shared" si="111"/>
        <v>133.3236</v>
      </c>
      <c r="L682">
        <f t="shared" si="112"/>
        <v>7272.0816000000004</v>
      </c>
      <c r="M682">
        <f t="shared" si="113"/>
        <v>1.1885607660420785</v>
      </c>
      <c r="N682">
        <v>1</v>
      </c>
      <c r="O682">
        <f t="shared" si="114"/>
        <v>52.629253935537299</v>
      </c>
      <c r="P682">
        <f t="shared" si="115"/>
        <v>2.1760713820528657</v>
      </c>
      <c r="Q682">
        <f t="shared" si="116"/>
        <v>2.1714158248671825E-6</v>
      </c>
      <c r="R682">
        <f t="shared" si="117"/>
        <v>4.3428316497343652E-8</v>
      </c>
      <c r="S682">
        <f t="shared" si="118"/>
        <v>9210.580383065655</v>
      </c>
      <c r="T682" t="str">
        <f t="shared" si="119"/>
        <v>Sand mixtures - silty sand to sandy silt</v>
      </c>
    </row>
    <row r="683" spans="2:20" x14ac:dyDescent="0.3">
      <c r="B683" s="1">
        <v>13.46</v>
      </c>
      <c r="C683" s="1">
        <v>7.1529999999999996</v>
      </c>
      <c r="D683" s="1">
        <v>84.781000000000006</v>
      </c>
      <c r="E683" s="1">
        <v>99.63</v>
      </c>
      <c r="I683">
        <f t="shared" si="110"/>
        <v>255.74</v>
      </c>
      <c r="J683">
        <f t="shared" si="109"/>
        <v>122.23260000000002</v>
      </c>
      <c r="K683">
        <f t="shared" si="111"/>
        <v>133.50739999999999</v>
      </c>
      <c r="L683">
        <f t="shared" si="112"/>
        <v>7186.8742000000002</v>
      </c>
      <c r="M683">
        <f t="shared" si="113"/>
        <v>1.2231908595854342</v>
      </c>
      <c r="N683">
        <v>1</v>
      </c>
      <c r="O683">
        <f t="shared" si="114"/>
        <v>51.915730513814225</v>
      </c>
      <c r="P683">
        <f t="shared" si="115"/>
        <v>2.1882680047610625</v>
      </c>
      <c r="Q683">
        <f t="shared" si="116"/>
        <v>1.9937250498464589E-6</v>
      </c>
      <c r="R683">
        <f t="shared" si="117"/>
        <v>3.9874500996929176E-8</v>
      </c>
      <c r="S683">
        <f t="shared" si="118"/>
        <v>10031.473498083522</v>
      </c>
      <c r="T683" t="str">
        <f t="shared" si="119"/>
        <v>Sand mixtures - silty sand to sandy silt</v>
      </c>
    </row>
    <row r="684" spans="2:20" x14ac:dyDescent="0.3">
      <c r="B684" s="1">
        <v>13.48</v>
      </c>
      <c r="C684" s="1">
        <v>7.0449999999999999</v>
      </c>
      <c r="D684" s="1">
        <v>84.138000000000005</v>
      </c>
      <c r="E684" s="1">
        <v>99.63</v>
      </c>
      <c r="I684">
        <f t="shared" si="110"/>
        <v>256.12</v>
      </c>
      <c r="J684">
        <f t="shared" si="109"/>
        <v>122.42880000000001</v>
      </c>
      <c r="K684">
        <f t="shared" si="111"/>
        <v>133.69119999999998</v>
      </c>
      <c r="L684">
        <f t="shared" si="112"/>
        <v>7078.8742000000002</v>
      </c>
      <c r="M684">
        <f t="shared" si="113"/>
        <v>1.2331969983617468</v>
      </c>
      <c r="N684">
        <v>1</v>
      </c>
      <c r="O684">
        <f t="shared" si="114"/>
        <v>51.033682097250988</v>
      </c>
      <c r="P684">
        <f t="shared" si="115"/>
        <v>2.1963502451595032</v>
      </c>
      <c r="Q684">
        <f t="shared" si="116"/>
        <v>1.8840622794871248E-6</v>
      </c>
      <c r="R684">
        <f t="shared" si="117"/>
        <v>3.7681245589742494E-8</v>
      </c>
      <c r="S684">
        <f t="shared" si="118"/>
        <v>10615.360340128647</v>
      </c>
      <c r="T684" t="str">
        <f t="shared" si="119"/>
        <v>Sand mixtures - silty sand to sandy silt</v>
      </c>
    </row>
    <row r="685" spans="2:20" x14ac:dyDescent="0.3">
      <c r="B685" s="1">
        <v>13.5</v>
      </c>
      <c r="C685" s="1">
        <v>7.0339999999999998</v>
      </c>
      <c r="D685" s="1">
        <v>83.926000000000002</v>
      </c>
      <c r="E685" s="1">
        <v>100.24</v>
      </c>
      <c r="I685">
        <f t="shared" si="110"/>
        <v>256.5</v>
      </c>
      <c r="J685">
        <f t="shared" si="109"/>
        <v>122.625</v>
      </c>
      <c r="K685">
        <f t="shared" si="111"/>
        <v>133.875</v>
      </c>
      <c r="L685">
        <f t="shared" si="112"/>
        <v>7068.0816000000004</v>
      </c>
      <c r="M685">
        <f t="shared" si="113"/>
        <v>1.2321073860437934</v>
      </c>
      <c r="N685">
        <v>1</v>
      </c>
      <c r="O685">
        <f t="shared" si="114"/>
        <v>50.880161344537818</v>
      </c>
      <c r="P685">
        <f t="shared" si="115"/>
        <v>2.1971711163517953</v>
      </c>
      <c r="Q685">
        <f t="shared" si="116"/>
        <v>1.8732675338058047E-6</v>
      </c>
      <c r="R685">
        <f t="shared" si="117"/>
        <v>3.7465350676116095E-8</v>
      </c>
      <c r="S685">
        <f t="shared" si="118"/>
        <v>10676.531589359907</v>
      </c>
      <c r="T685" t="str">
        <f t="shared" si="119"/>
        <v>Sand mixtures - silty sand to sandy silt</v>
      </c>
    </row>
    <row r="686" spans="2:20" x14ac:dyDescent="0.3">
      <c r="B686" s="1">
        <v>13.52</v>
      </c>
      <c r="C686" s="1">
        <v>7.077</v>
      </c>
      <c r="D686" s="1">
        <v>83.394000000000005</v>
      </c>
      <c r="E686" s="1">
        <v>100.85</v>
      </c>
      <c r="I686">
        <f t="shared" si="110"/>
        <v>256.88</v>
      </c>
      <c r="J686">
        <f t="shared" si="109"/>
        <v>122.8212</v>
      </c>
      <c r="K686">
        <f t="shared" si="111"/>
        <v>134.05879999999999</v>
      </c>
      <c r="L686">
        <f t="shared" si="112"/>
        <v>7111.2889999999998</v>
      </c>
      <c r="M686">
        <f t="shared" si="113"/>
        <v>1.2166475621749449</v>
      </c>
      <c r="N686">
        <v>1</v>
      </c>
      <c r="O686">
        <f t="shared" si="114"/>
        <v>51.129869877993833</v>
      </c>
      <c r="P686">
        <f t="shared" si="115"/>
        <v>2.1921956998046039</v>
      </c>
      <c r="Q686">
        <f t="shared" si="116"/>
        <v>1.9396576007424123E-6</v>
      </c>
      <c r="R686">
        <f t="shared" si="117"/>
        <v>3.8793152014848247E-8</v>
      </c>
      <c r="S686">
        <f t="shared" si="118"/>
        <v>10311.098202252251</v>
      </c>
      <c r="T686" t="str">
        <f t="shared" si="119"/>
        <v>Sand mixtures - silty sand to sandy silt</v>
      </c>
    </row>
    <row r="687" spans="2:20" x14ac:dyDescent="0.3">
      <c r="B687" s="1">
        <v>13.54</v>
      </c>
      <c r="C687" s="1">
        <v>7.1289999999999996</v>
      </c>
      <c r="D687" s="1">
        <v>82.644999999999996</v>
      </c>
      <c r="E687" s="1">
        <v>101.465</v>
      </c>
      <c r="I687">
        <f t="shared" si="110"/>
        <v>257.26</v>
      </c>
      <c r="J687">
        <f t="shared" si="109"/>
        <v>123.01739999999999</v>
      </c>
      <c r="K687">
        <f t="shared" si="111"/>
        <v>134.24259999999998</v>
      </c>
      <c r="L687">
        <f t="shared" si="112"/>
        <v>7163.4980999999998</v>
      </c>
      <c r="M687">
        <f t="shared" si="113"/>
        <v>1.1966717452153872</v>
      </c>
      <c r="N687">
        <v>1</v>
      </c>
      <c r="O687">
        <f t="shared" si="114"/>
        <v>51.445950093338482</v>
      </c>
      <c r="P687">
        <f t="shared" si="115"/>
        <v>2.1857687037115143</v>
      </c>
      <c r="Q687">
        <f t="shared" si="116"/>
        <v>2.0289116726495601E-6</v>
      </c>
      <c r="R687">
        <f t="shared" si="117"/>
        <v>4.0578233452991201E-8</v>
      </c>
      <c r="S687">
        <f t="shared" si="118"/>
        <v>9857.5015707223756</v>
      </c>
      <c r="T687" t="str">
        <f t="shared" si="119"/>
        <v>Sand mixtures - silty sand to sandy silt</v>
      </c>
    </row>
    <row r="688" spans="2:20" x14ac:dyDescent="0.3">
      <c r="B688" s="1">
        <v>13.56</v>
      </c>
      <c r="C688" s="1">
        <v>7.1180000000000003</v>
      </c>
      <c r="D688" s="1">
        <v>81.049000000000007</v>
      </c>
      <c r="E688" s="1">
        <v>101.465</v>
      </c>
      <c r="I688">
        <f t="shared" si="110"/>
        <v>257.64</v>
      </c>
      <c r="J688">
        <f t="shared" si="109"/>
        <v>123.21360000000001</v>
      </c>
      <c r="K688">
        <f t="shared" si="111"/>
        <v>134.42639999999997</v>
      </c>
      <c r="L688">
        <f t="shared" si="112"/>
        <v>7152.4980999999998</v>
      </c>
      <c r="M688">
        <f t="shared" si="113"/>
        <v>1.175499173797355</v>
      </c>
      <c r="N688">
        <v>1</v>
      </c>
      <c r="O688">
        <f t="shared" si="114"/>
        <v>51.290952521230956</v>
      </c>
      <c r="P688">
        <f t="shared" si="115"/>
        <v>2.1822305485922562</v>
      </c>
      <c r="Q688">
        <f t="shared" si="116"/>
        <v>2.0797883074591939E-6</v>
      </c>
      <c r="R688">
        <f t="shared" si="117"/>
        <v>4.1595766149183879E-8</v>
      </c>
      <c r="S688">
        <f t="shared" si="118"/>
        <v>9616.3633232621232</v>
      </c>
      <c r="T688" t="str">
        <f t="shared" si="119"/>
        <v>Sand mixtures - silty sand to sandy silt</v>
      </c>
    </row>
    <row r="689" spans="2:20" x14ac:dyDescent="0.3">
      <c r="B689" s="1">
        <v>13.58</v>
      </c>
      <c r="C689" s="1">
        <v>6.9980000000000002</v>
      </c>
      <c r="D689" s="1">
        <v>78.593999999999994</v>
      </c>
      <c r="E689" s="1">
        <v>100.85</v>
      </c>
      <c r="I689">
        <f t="shared" si="110"/>
        <v>258.02</v>
      </c>
      <c r="J689">
        <f t="shared" si="109"/>
        <v>123.4098</v>
      </c>
      <c r="K689">
        <f t="shared" si="111"/>
        <v>134.61019999999996</v>
      </c>
      <c r="L689">
        <f t="shared" si="112"/>
        <v>7032.2889999999998</v>
      </c>
      <c r="M689">
        <f t="shared" si="113"/>
        <v>1.1601842206147999</v>
      </c>
      <c r="N689">
        <v>1</v>
      </c>
      <c r="O689">
        <f t="shared" si="114"/>
        <v>50.325079377342888</v>
      </c>
      <c r="P689">
        <f t="shared" si="115"/>
        <v>2.1855424183175067</v>
      </c>
      <c r="Q689">
        <f t="shared" si="116"/>
        <v>2.0321279458706144E-6</v>
      </c>
      <c r="R689">
        <f t="shared" si="117"/>
        <v>4.0642558917412286E-8</v>
      </c>
      <c r="S689">
        <f t="shared" si="118"/>
        <v>9841.8999850088185</v>
      </c>
      <c r="T689" t="str">
        <f t="shared" si="119"/>
        <v>Sand mixtures - silty sand to sandy silt</v>
      </c>
    </row>
    <row r="690" spans="2:20" x14ac:dyDescent="0.3">
      <c r="B690" s="1">
        <v>13.6</v>
      </c>
      <c r="C690" s="1">
        <v>6.9450000000000003</v>
      </c>
      <c r="D690" s="1">
        <v>76.254000000000005</v>
      </c>
      <c r="E690" s="1">
        <v>101.465</v>
      </c>
      <c r="I690">
        <f t="shared" si="110"/>
        <v>258.39999999999998</v>
      </c>
      <c r="J690">
        <f t="shared" si="109"/>
        <v>123.60600000000001</v>
      </c>
      <c r="K690">
        <f t="shared" si="111"/>
        <v>134.79399999999998</v>
      </c>
      <c r="L690">
        <f t="shared" si="112"/>
        <v>6979.4980999999998</v>
      </c>
      <c r="M690">
        <f t="shared" si="113"/>
        <v>1.1345467491391028</v>
      </c>
      <c r="N690">
        <v>1</v>
      </c>
      <c r="O690">
        <f t="shared" si="114"/>
        <v>49.86199756665728</v>
      </c>
      <c r="P690">
        <f t="shared" si="115"/>
        <v>2.1831107328755581</v>
      </c>
      <c r="Q690">
        <f t="shared" si="116"/>
        <v>2.0670137806859301E-6</v>
      </c>
      <c r="R690">
        <f t="shared" si="117"/>
        <v>4.1340275613718605E-8</v>
      </c>
      <c r="S690">
        <f t="shared" si="118"/>
        <v>9675.7942239567856</v>
      </c>
      <c r="T690" t="str">
        <f t="shared" si="119"/>
        <v>Sand mixtures - silty sand to sandy silt</v>
      </c>
    </row>
    <row r="691" spans="2:20" x14ac:dyDescent="0.3">
      <c r="B691" s="1">
        <v>13.62</v>
      </c>
      <c r="C691" s="1">
        <v>6.9009999999999998</v>
      </c>
      <c r="D691" s="1">
        <v>74.441000000000003</v>
      </c>
      <c r="E691" s="1">
        <v>102.075</v>
      </c>
      <c r="I691">
        <f t="shared" si="110"/>
        <v>258.77999999999997</v>
      </c>
      <c r="J691">
        <f t="shared" si="109"/>
        <v>123.8022</v>
      </c>
      <c r="K691">
        <f t="shared" si="111"/>
        <v>134.97779999999997</v>
      </c>
      <c r="L691">
        <f t="shared" si="112"/>
        <v>6935.7055</v>
      </c>
      <c r="M691">
        <f t="shared" si="113"/>
        <v>1.1148993649846775</v>
      </c>
      <c r="N691">
        <v>1</v>
      </c>
      <c r="O691">
        <f t="shared" si="114"/>
        <v>49.466841954751089</v>
      </c>
      <c r="P691">
        <f t="shared" si="115"/>
        <v>2.1815009400619783</v>
      </c>
      <c r="Q691">
        <f t="shared" si="116"/>
        <v>2.0904372818955709E-6</v>
      </c>
      <c r="R691">
        <f t="shared" si="117"/>
        <v>4.180874563791142E-8</v>
      </c>
      <c r="S691">
        <f t="shared" si="118"/>
        <v>9567.3762486020914</v>
      </c>
      <c r="T691" t="str">
        <f t="shared" si="119"/>
        <v>Sand mixtures - silty sand to sandy silt</v>
      </c>
    </row>
    <row r="692" spans="2:20" x14ac:dyDescent="0.3">
      <c r="B692" s="1">
        <v>13.64</v>
      </c>
      <c r="C692" s="1">
        <v>6.8460000000000001</v>
      </c>
      <c r="D692" s="1">
        <v>74.012</v>
      </c>
      <c r="E692" s="1">
        <v>102.685</v>
      </c>
      <c r="I692">
        <f t="shared" si="110"/>
        <v>259.16000000000003</v>
      </c>
      <c r="J692">
        <f t="shared" si="109"/>
        <v>123.99840000000002</v>
      </c>
      <c r="K692">
        <f t="shared" si="111"/>
        <v>135.16160000000002</v>
      </c>
      <c r="L692">
        <f t="shared" si="112"/>
        <v>6880.9129000000003</v>
      </c>
      <c r="M692">
        <f t="shared" si="113"/>
        <v>1.1177100854971498</v>
      </c>
      <c r="N692">
        <v>1</v>
      </c>
      <c r="O692">
        <f t="shared" si="114"/>
        <v>48.991376988730522</v>
      </c>
      <c r="P692">
        <f t="shared" si="115"/>
        <v>2.1855509503398283</v>
      </c>
      <c r="Q692">
        <f t="shared" si="116"/>
        <v>2.0320065848178924E-6</v>
      </c>
      <c r="R692">
        <f t="shared" si="117"/>
        <v>4.0640131696357847E-8</v>
      </c>
      <c r="S692">
        <f t="shared" si="118"/>
        <v>9842.4877898672712</v>
      </c>
      <c r="T692" t="str">
        <f t="shared" si="119"/>
        <v>Sand mixtures - silty sand to sandy silt</v>
      </c>
    </row>
    <row r="693" spans="2:20" x14ac:dyDescent="0.3">
      <c r="B693" s="1">
        <v>13.66</v>
      </c>
      <c r="C693" s="1">
        <v>6.7610000000000001</v>
      </c>
      <c r="D693" s="1">
        <v>71.564999999999998</v>
      </c>
      <c r="E693" s="1">
        <v>102.685</v>
      </c>
      <c r="I693">
        <f t="shared" si="110"/>
        <v>259.54000000000002</v>
      </c>
      <c r="J693">
        <f t="shared" si="109"/>
        <v>124.19460000000001</v>
      </c>
      <c r="K693">
        <f t="shared" si="111"/>
        <v>135.34540000000001</v>
      </c>
      <c r="L693">
        <f t="shared" si="112"/>
        <v>6795.9129000000003</v>
      </c>
      <c r="M693">
        <f t="shared" si="113"/>
        <v>1.0948732744424663</v>
      </c>
      <c r="N693">
        <v>1</v>
      </c>
      <c r="O693">
        <f t="shared" si="114"/>
        <v>48.294015903015541</v>
      </c>
      <c r="P693">
        <f t="shared" si="115"/>
        <v>2.1854460388052455</v>
      </c>
      <c r="Q693">
        <f t="shared" si="116"/>
        <v>2.0334993692533241E-6</v>
      </c>
      <c r="R693">
        <f t="shared" si="117"/>
        <v>4.0669987385066484E-8</v>
      </c>
      <c r="S693">
        <f t="shared" si="118"/>
        <v>9835.2624556474548</v>
      </c>
      <c r="T693" t="str">
        <f t="shared" si="119"/>
        <v>Sand mixtures - silty sand to sandy silt</v>
      </c>
    </row>
    <row r="694" spans="2:20" x14ac:dyDescent="0.3">
      <c r="B694" s="1">
        <v>13.68</v>
      </c>
      <c r="C694" s="1">
        <v>6.6849999999999996</v>
      </c>
      <c r="D694" s="1">
        <v>70.709999999999994</v>
      </c>
      <c r="E694" s="1">
        <v>102.075</v>
      </c>
      <c r="I694">
        <f t="shared" si="110"/>
        <v>259.92</v>
      </c>
      <c r="J694">
        <f t="shared" si="109"/>
        <v>124.3908</v>
      </c>
      <c r="K694">
        <f t="shared" si="111"/>
        <v>135.5292</v>
      </c>
      <c r="L694">
        <f t="shared" si="112"/>
        <v>6719.7055</v>
      </c>
      <c r="M694">
        <f t="shared" si="113"/>
        <v>1.0946183894186579</v>
      </c>
      <c r="N694">
        <v>1</v>
      </c>
      <c r="O694">
        <f t="shared" si="114"/>
        <v>47.663422347361305</v>
      </c>
      <c r="P694">
        <f t="shared" si="115"/>
        <v>2.1900554433745243</v>
      </c>
      <c r="Q694">
        <f t="shared" si="116"/>
        <v>1.9689353310958378E-6</v>
      </c>
      <c r="R694">
        <f t="shared" si="117"/>
        <v>3.937870662191676E-8</v>
      </c>
      <c r="S694">
        <f t="shared" si="118"/>
        <v>10157.773942158236</v>
      </c>
      <c r="T694" t="str">
        <f t="shared" si="119"/>
        <v>Sand mixtures - silty sand to sandy silt</v>
      </c>
    </row>
    <row r="695" spans="2:20" x14ac:dyDescent="0.3">
      <c r="B695" s="1">
        <v>13.7</v>
      </c>
      <c r="C695" s="1">
        <v>6.5460000000000003</v>
      </c>
      <c r="D695" s="1">
        <v>71.557000000000002</v>
      </c>
      <c r="E695" s="1">
        <v>100.85</v>
      </c>
      <c r="I695">
        <f t="shared" si="110"/>
        <v>260.3</v>
      </c>
      <c r="J695">
        <f t="shared" si="109"/>
        <v>124.587</v>
      </c>
      <c r="K695">
        <f t="shared" si="111"/>
        <v>135.71300000000002</v>
      </c>
      <c r="L695">
        <f t="shared" si="112"/>
        <v>6580.2889999999998</v>
      </c>
      <c r="M695">
        <f t="shared" si="113"/>
        <v>1.1322329833169014</v>
      </c>
      <c r="N695">
        <v>1</v>
      </c>
      <c r="O695">
        <f t="shared" si="114"/>
        <v>46.568781177926937</v>
      </c>
      <c r="P695">
        <f t="shared" si="115"/>
        <v>2.2067565611944358</v>
      </c>
      <c r="Q695">
        <f t="shared" si="116"/>
        <v>1.7517013068262914E-6</v>
      </c>
      <c r="R695">
        <f t="shared" si="117"/>
        <v>3.5034026136525832E-8</v>
      </c>
      <c r="S695">
        <f t="shared" si="118"/>
        <v>11417.471644315736</v>
      </c>
      <c r="T695" t="str">
        <f t="shared" si="119"/>
        <v>Sand mixtures - silty sand to sandy silt</v>
      </c>
    </row>
    <row r="696" spans="2:20" x14ac:dyDescent="0.3">
      <c r="B696" s="1">
        <v>13.72</v>
      </c>
      <c r="C696" s="1">
        <v>6.4820000000000002</v>
      </c>
      <c r="D696" s="1">
        <v>72.408000000000001</v>
      </c>
      <c r="E696" s="1">
        <v>101.465</v>
      </c>
      <c r="I696">
        <f t="shared" si="110"/>
        <v>260.68</v>
      </c>
      <c r="J696">
        <f t="shared" si="109"/>
        <v>124.78320000000001</v>
      </c>
      <c r="K696">
        <f t="shared" si="111"/>
        <v>135.89679999999998</v>
      </c>
      <c r="L696">
        <f t="shared" si="112"/>
        <v>6516.4980999999998</v>
      </c>
      <c r="M696">
        <f t="shared" si="113"/>
        <v>1.157450533927769</v>
      </c>
      <c r="N696">
        <v>1</v>
      </c>
      <c r="O696">
        <f t="shared" si="114"/>
        <v>46.033593874175111</v>
      </c>
      <c r="P696">
        <f t="shared" si="115"/>
        <v>2.2163837427080737</v>
      </c>
      <c r="Q696">
        <f t="shared" si="116"/>
        <v>1.637545674397591E-6</v>
      </c>
      <c r="R696">
        <f t="shared" si="117"/>
        <v>3.275091348795182E-8</v>
      </c>
      <c r="S696">
        <f t="shared" si="118"/>
        <v>12213.399792563016</v>
      </c>
      <c r="T696" t="str">
        <f t="shared" si="119"/>
        <v>Sand mixtures - silty sand to sandy silt</v>
      </c>
    </row>
    <row r="697" spans="2:20" x14ac:dyDescent="0.3">
      <c r="B697" s="1">
        <v>13.74</v>
      </c>
      <c r="C697" s="1">
        <v>6.49</v>
      </c>
      <c r="D697" s="1">
        <v>72.718999999999994</v>
      </c>
      <c r="E697" s="1">
        <v>102.685</v>
      </c>
      <c r="I697">
        <f t="shared" si="110"/>
        <v>261.06</v>
      </c>
      <c r="J697">
        <f t="shared" si="109"/>
        <v>124.97940000000001</v>
      </c>
      <c r="K697">
        <f t="shared" si="111"/>
        <v>136.0806</v>
      </c>
      <c r="L697">
        <f t="shared" si="112"/>
        <v>6524.9129000000003</v>
      </c>
      <c r="M697">
        <f t="shared" si="113"/>
        <v>1.1609308385897759</v>
      </c>
      <c r="N697">
        <v>1</v>
      </c>
      <c r="O697">
        <f t="shared" si="114"/>
        <v>46.030462093788529</v>
      </c>
      <c r="P697">
        <f t="shared" si="115"/>
        <v>2.2171631680286956</v>
      </c>
      <c r="Q697">
        <f t="shared" si="116"/>
        <v>1.6286357705580227E-6</v>
      </c>
      <c r="R697">
        <f t="shared" si="117"/>
        <v>3.2572715411160455E-8</v>
      </c>
      <c r="S697">
        <f t="shared" si="118"/>
        <v>12280.216584674032</v>
      </c>
      <c r="T697" t="str">
        <f t="shared" si="119"/>
        <v>Sand mixtures - silty sand to sandy silt</v>
      </c>
    </row>
    <row r="698" spans="2:20" x14ac:dyDescent="0.3">
      <c r="B698" s="1">
        <v>13.76</v>
      </c>
      <c r="C698" s="1">
        <v>6.5629999999999997</v>
      </c>
      <c r="D698" s="1">
        <v>72.290000000000006</v>
      </c>
      <c r="E698" s="1">
        <v>104.515</v>
      </c>
      <c r="I698">
        <f t="shared" si="110"/>
        <v>261.44</v>
      </c>
      <c r="J698">
        <f t="shared" si="109"/>
        <v>125.1756</v>
      </c>
      <c r="K698">
        <f t="shared" si="111"/>
        <v>136.26439999999999</v>
      </c>
      <c r="L698">
        <f t="shared" si="112"/>
        <v>6598.5351000000001</v>
      </c>
      <c r="M698">
        <f t="shared" si="113"/>
        <v>1.1407434930241145</v>
      </c>
      <c r="N698">
        <v>1</v>
      </c>
      <c r="O698">
        <f t="shared" si="114"/>
        <v>46.505874608481754</v>
      </c>
      <c r="P698">
        <f t="shared" si="115"/>
        <v>2.2091145873518085</v>
      </c>
      <c r="Q698">
        <f t="shared" si="116"/>
        <v>1.7230253000127522E-6</v>
      </c>
      <c r="R698">
        <f t="shared" si="117"/>
        <v>3.4460506000255044E-8</v>
      </c>
      <c r="S698">
        <f t="shared" si="118"/>
        <v>11607.490615403023</v>
      </c>
      <c r="T698" t="str">
        <f t="shared" si="119"/>
        <v>Sand mixtures - silty sand to sandy silt</v>
      </c>
    </row>
    <row r="699" spans="2:20" x14ac:dyDescent="0.3">
      <c r="B699" s="1">
        <v>13.78</v>
      </c>
      <c r="C699" s="1">
        <v>6.7329999999999997</v>
      </c>
      <c r="D699" s="1">
        <v>70.269000000000005</v>
      </c>
      <c r="E699" s="1">
        <v>106.955</v>
      </c>
      <c r="I699">
        <f t="shared" si="110"/>
        <v>261.82</v>
      </c>
      <c r="J699">
        <f t="shared" si="109"/>
        <v>125.37179999999999</v>
      </c>
      <c r="K699">
        <f t="shared" si="111"/>
        <v>136.44819999999999</v>
      </c>
      <c r="L699">
        <f t="shared" si="112"/>
        <v>6769.3647000000001</v>
      </c>
      <c r="M699">
        <f t="shared" si="113"/>
        <v>1.0798081801881438</v>
      </c>
      <c r="N699">
        <v>1</v>
      </c>
      <c r="O699">
        <f t="shared" si="114"/>
        <v>47.692418808016527</v>
      </c>
      <c r="P699">
        <f t="shared" si="115"/>
        <v>2.1864426513812503</v>
      </c>
      <c r="Q699">
        <f t="shared" si="116"/>
        <v>2.0193627452523518E-6</v>
      </c>
      <c r="R699">
        <f t="shared" si="117"/>
        <v>4.0387254905047039E-8</v>
      </c>
      <c r="S699">
        <f t="shared" si="118"/>
        <v>9904.1145762549368</v>
      </c>
      <c r="T699" t="str">
        <f t="shared" si="119"/>
        <v>Sand mixtures - silty sand to sandy silt</v>
      </c>
    </row>
    <row r="700" spans="2:20" x14ac:dyDescent="0.3">
      <c r="B700" s="1">
        <v>13.8</v>
      </c>
      <c r="C700" s="1">
        <v>7.008</v>
      </c>
      <c r="D700" s="1">
        <v>69.093999999999994</v>
      </c>
      <c r="E700" s="1">
        <v>109.4</v>
      </c>
      <c r="I700">
        <f t="shared" si="110"/>
        <v>262.2</v>
      </c>
      <c r="J700">
        <f t="shared" si="109"/>
        <v>125.56800000000001</v>
      </c>
      <c r="K700">
        <f t="shared" si="111"/>
        <v>136.63199999999998</v>
      </c>
      <c r="L700">
        <f t="shared" si="112"/>
        <v>7045.1959999999999</v>
      </c>
      <c r="M700">
        <f t="shared" si="113"/>
        <v>1.018635423049048</v>
      </c>
      <c r="N700">
        <v>1</v>
      </c>
      <c r="O700">
        <f t="shared" si="114"/>
        <v>49.644270741846725</v>
      </c>
      <c r="P700">
        <f t="shared" si="115"/>
        <v>2.1576770925249171</v>
      </c>
      <c r="Q700">
        <f t="shared" si="116"/>
        <v>2.4697991608003576E-6</v>
      </c>
      <c r="R700">
        <f t="shared" si="117"/>
        <v>4.9395983216007152E-8</v>
      </c>
      <c r="S700">
        <f t="shared" si="118"/>
        <v>8097.824437481323</v>
      </c>
      <c r="T700" t="str">
        <f t="shared" si="119"/>
        <v>Sand mixtures - silty sand to sandy silt</v>
      </c>
    </row>
    <row r="701" spans="2:20" x14ac:dyDescent="0.3">
      <c r="B701" s="1">
        <v>13.82</v>
      </c>
      <c r="C701" s="1">
        <v>7.2960000000000003</v>
      </c>
      <c r="D701" s="1">
        <v>68.137</v>
      </c>
      <c r="E701" s="1">
        <v>110.62</v>
      </c>
      <c r="I701">
        <f t="shared" si="110"/>
        <v>262.58</v>
      </c>
      <c r="J701">
        <f t="shared" si="109"/>
        <v>125.7642</v>
      </c>
      <c r="K701">
        <f t="shared" si="111"/>
        <v>136.81579999999997</v>
      </c>
      <c r="L701">
        <f t="shared" si="112"/>
        <v>7333.6108000000004</v>
      </c>
      <c r="M701">
        <f t="shared" si="113"/>
        <v>0.96360773877551198</v>
      </c>
      <c r="N701">
        <v>1</v>
      </c>
      <c r="O701">
        <f t="shared" si="114"/>
        <v>51.682852419091965</v>
      </c>
      <c r="P701">
        <f t="shared" si="115"/>
        <v>2.1296026601437981</v>
      </c>
      <c r="Q701">
        <f t="shared" si="116"/>
        <v>3.0061310760343827E-6</v>
      </c>
      <c r="R701">
        <f t="shared" si="117"/>
        <v>6.012262152068766E-8</v>
      </c>
      <c r="S701">
        <f t="shared" si="118"/>
        <v>6653.0698409809629</v>
      </c>
      <c r="T701" t="str">
        <f t="shared" si="119"/>
        <v>Sand mixtures - silty sand to sandy silt</v>
      </c>
    </row>
    <row r="702" spans="2:20" x14ac:dyDescent="0.3">
      <c r="B702" s="1">
        <v>13.84</v>
      </c>
      <c r="C702" s="1">
        <v>7.6130000000000004</v>
      </c>
      <c r="D702" s="1">
        <v>67.174999999999997</v>
      </c>
      <c r="E702" s="1">
        <v>112.45</v>
      </c>
      <c r="I702">
        <f t="shared" si="110"/>
        <v>262.95999999999998</v>
      </c>
      <c r="J702">
        <f t="shared" ref="J702:J765" si="120">(B702-$B$60)*$C$4</f>
        <v>125.96040000000001</v>
      </c>
      <c r="K702">
        <f t="shared" si="111"/>
        <v>136.99959999999999</v>
      </c>
      <c r="L702">
        <f t="shared" si="112"/>
        <v>7651.2330000000002</v>
      </c>
      <c r="M702">
        <f t="shared" si="113"/>
        <v>0.90921112416934236</v>
      </c>
      <c r="N702">
        <v>1</v>
      </c>
      <c r="O702">
        <f t="shared" si="114"/>
        <v>53.929157457394041</v>
      </c>
      <c r="P702">
        <f t="shared" si="115"/>
        <v>2.1001208645435541</v>
      </c>
      <c r="Q702">
        <f t="shared" si="116"/>
        <v>3.6951542461754506E-6</v>
      </c>
      <c r="R702">
        <f t="shared" si="117"/>
        <v>7.3903084923509008E-8</v>
      </c>
      <c r="S702">
        <f t="shared" si="118"/>
        <v>5412.4939495287244</v>
      </c>
      <c r="T702" t="str">
        <f t="shared" si="119"/>
        <v>Sand mixtures - silty sand to sandy silt</v>
      </c>
    </row>
    <row r="703" spans="2:20" x14ac:dyDescent="0.3">
      <c r="B703" s="1">
        <v>13.86</v>
      </c>
      <c r="C703" s="1">
        <v>8.0280000000000005</v>
      </c>
      <c r="D703" s="1">
        <v>66.323999999999998</v>
      </c>
      <c r="E703" s="1">
        <v>113.675</v>
      </c>
      <c r="I703">
        <f t="shared" si="110"/>
        <v>263.33999999999997</v>
      </c>
      <c r="J703">
        <f t="shared" si="120"/>
        <v>126.1566</v>
      </c>
      <c r="K703">
        <f t="shared" si="111"/>
        <v>137.18339999999998</v>
      </c>
      <c r="L703">
        <f t="shared" si="112"/>
        <v>8066.6495000000014</v>
      </c>
      <c r="M703">
        <f t="shared" si="113"/>
        <v>0.84994706412708587</v>
      </c>
      <c r="N703">
        <v>1</v>
      </c>
      <c r="O703">
        <f t="shared" si="114"/>
        <v>56.882315936184717</v>
      </c>
      <c r="P703">
        <f t="shared" si="115"/>
        <v>2.0645591910289416</v>
      </c>
      <c r="Q703">
        <f t="shared" si="116"/>
        <v>4.7395821945800675E-6</v>
      </c>
      <c r="R703">
        <f t="shared" si="117"/>
        <v>9.4791643891601354E-8</v>
      </c>
      <c r="S703">
        <f t="shared" si="118"/>
        <v>4219.7812336435327</v>
      </c>
      <c r="T703" t="str">
        <f t="shared" si="119"/>
        <v>Sand mixtures - silty sand to sandy silt</v>
      </c>
    </row>
    <row r="704" spans="2:20" x14ac:dyDescent="0.3">
      <c r="B704" s="1">
        <v>13.88</v>
      </c>
      <c r="C704" s="1">
        <v>8.2379999999999995</v>
      </c>
      <c r="D704" s="1">
        <v>65.997</v>
      </c>
      <c r="E704" s="1">
        <v>113.06</v>
      </c>
      <c r="I704">
        <f t="shared" si="110"/>
        <v>263.72000000000003</v>
      </c>
      <c r="J704">
        <f t="shared" si="120"/>
        <v>126.35280000000002</v>
      </c>
      <c r="K704">
        <f t="shared" si="111"/>
        <v>137.36720000000003</v>
      </c>
      <c r="L704">
        <f t="shared" si="112"/>
        <v>8276.4403999999995</v>
      </c>
      <c r="M704">
        <f t="shared" si="113"/>
        <v>0.82365285078461004</v>
      </c>
      <c r="N704">
        <v>1</v>
      </c>
      <c r="O704">
        <f t="shared" si="114"/>
        <v>58.330667000564894</v>
      </c>
      <c r="P704">
        <f t="shared" si="115"/>
        <v>2.0478970022313594</v>
      </c>
      <c r="Q704">
        <f t="shared" si="116"/>
        <v>5.3259012928491058E-6</v>
      </c>
      <c r="R704">
        <f t="shared" si="117"/>
        <v>1.0651802585698212E-7</v>
      </c>
      <c r="S704">
        <f t="shared" si="118"/>
        <v>3755.2329456149091</v>
      </c>
      <c r="T704" t="str">
        <f t="shared" si="119"/>
        <v>Sands - clean sand to silty sand</v>
      </c>
    </row>
    <row r="705" spans="2:20" x14ac:dyDescent="0.3">
      <c r="B705" s="1">
        <v>13.9</v>
      </c>
      <c r="C705" s="1">
        <v>8.3550000000000004</v>
      </c>
      <c r="D705" s="1">
        <v>67.912000000000006</v>
      </c>
      <c r="E705" s="1">
        <v>113.675</v>
      </c>
      <c r="I705">
        <f t="shared" si="110"/>
        <v>264.10000000000002</v>
      </c>
      <c r="J705">
        <f t="shared" si="120"/>
        <v>126.54900000000001</v>
      </c>
      <c r="K705">
        <f t="shared" si="111"/>
        <v>137.55100000000002</v>
      </c>
      <c r="L705">
        <f t="shared" si="112"/>
        <v>8393.6494999999995</v>
      </c>
      <c r="M705">
        <f t="shared" si="113"/>
        <v>0.83537224295146995</v>
      </c>
      <c r="N705">
        <v>1</v>
      </c>
      <c r="O705">
        <f t="shared" si="114"/>
        <v>59.102074866776675</v>
      </c>
      <c r="P705">
        <f t="shared" si="115"/>
        <v>2.0465686702629604</v>
      </c>
      <c r="Q705">
        <f t="shared" si="116"/>
        <v>5.375653189233939E-6</v>
      </c>
      <c r="R705">
        <f t="shared" si="117"/>
        <v>1.0751306378467878E-7</v>
      </c>
      <c r="S705">
        <f t="shared" si="118"/>
        <v>3720.4781067452222</v>
      </c>
      <c r="T705" t="str">
        <f t="shared" si="119"/>
        <v>Sands - clean sand to silty sand</v>
      </c>
    </row>
    <row r="706" spans="2:20" x14ac:dyDescent="0.3">
      <c r="B706" s="1">
        <v>13.92</v>
      </c>
      <c r="C706" s="1">
        <v>8.343</v>
      </c>
      <c r="D706" s="1">
        <v>69.716999999999999</v>
      </c>
      <c r="E706" s="1">
        <v>112.45</v>
      </c>
      <c r="I706">
        <f t="shared" si="110"/>
        <v>264.48</v>
      </c>
      <c r="J706">
        <f t="shared" si="120"/>
        <v>126.74520000000001</v>
      </c>
      <c r="K706">
        <f t="shared" si="111"/>
        <v>137.73480000000001</v>
      </c>
      <c r="L706">
        <f t="shared" si="112"/>
        <v>8381.2330000000002</v>
      </c>
      <c r="M706">
        <f t="shared" si="113"/>
        <v>0.85892720894673025</v>
      </c>
      <c r="N706">
        <v>1</v>
      </c>
      <c r="O706">
        <f t="shared" si="114"/>
        <v>58.930299386937797</v>
      </c>
      <c r="P706">
        <f t="shared" si="115"/>
        <v>2.0543767899619807</v>
      </c>
      <c r="Q706">
        <f t="shared" si="116"/>
        <v>5.0897278204209757E-6</v>
      </c>
      <c r="R706">
        <f t="shared" si="117"/>
        <v>1.0179455640841951E-7</v>
      </c>
      <c r="S706">
        <f t="shared" si="118"/>
        <v>3929.4832072858826</v>
      </c>
      <c r="T706" t="str">
        <f t="shared" si="119"/>
        <v>Sand mixtures - silty sand to sandy silt</v>
      </c>
    </row>
    <row r="707" spans="2:20" x14ac:dyDescent="0.3">
      <c r="B707" s="1">
        <v>13.94</v>
      </c>
      <c r="C707" s="1">
        <v>8.1839999999999993</v>
      </c>
      <c r="D707" s="1">
        <v>71.525000000000006</v>
      </c>
      <c r="E707" s="1">
        <v>111.84</v>
      </c>
      <c r="I707">
        <f t="shared" si="110"/>
        <v>264.86</v>
      </c>
      <c r="J707">
        <f t="shared" si="120"/>
        <v>126.9414</v>
      </c>
      <c r="K707">
        <f t="shared" si="111"/>
        <v>137.91860000000003</v>
      </c>
      <c r="L707">
        <f t="shared" si="112"/>
        <v>8222.025599999999</v>
      </c>
      <c r="M707">
        <f t="shared" si="113"/>
        <v>0.89887534827728122</v>
      </c>
      <c r="N707">
        <v>1</v>
      </c>
      <c r="O707">
        <f t="shared" si="114"/>
        <v>57.694651772857306</v>
      </c>
      <c r="P707">
        <f t="shared" si="115"/>
        <v>2.0731107381082077</v>
      </c>
      <c r="Q707">
        <f t="shared" si="116"/>
        <v>4.4641970500689939E-6</v>
      </c>
      <c r="R707">
        <f t="shared" si="117"/>
        <v>8.9283941001379875E-8</v>
      </c>
      <c r="S707">
        <f t="shared" si="118"/>
        <v>4480.088978081938</v>
      </c>
      <c r="T707" t="str">
        <f t="shared" si="119"/>
        <v>Sand mixtures - silty sand to sandy silt</v>
      </c>
    </row>
    <row r="708" spans="2:20" x14ac:dyDescent="0.3">
      <c r="B708" s="1">
        <v>13.96</v>
      </c>
      <c r="C708" s="1">
        <v>7.9589999999999996</v>
      </c>
      <c r="D708" s="1">
        <v>72.052999999999997</v>
      </c>
      <c r="E708" s="1">
        <v>112.45</v>
      </c>
      <c r="I708">
        <f t="shared" si="110"/>
        <v>265.24</v>
      </c>
      <c r="J708">
        <f t="shared" si="120"/>
        <v>127.13760000000002</v>
      </c>
      <c r="K708">
        <f t="shared" si="111"/>
        <v>138.10239999999999</v>
      </c>
      <c r="L708">
        <f t="shared" si="112"/>
        <v>7997.2330000000002</v>
      </c>
      <c r="M708">
        <f t="shared" si="113"/>
        <v>0.93188134029609171</v>
      </c>
      <c r="N708">
        <v>1</v>
      </c>
      <c r="O708">
        <f t="shared" si="114"/>
        <v>55.987390516022899</v>
      </c>
      <c r="P708">
        <f t="shared" si="115"/>
        <v>2.0927379059971956</v>
      </c>
      <c r="Q708">
        <f t="shared" si="116"/>
        <v>3.8911391858096382E-6</v>
      </c>
      <c r="R708">
        <f t="shared" si="117"/>
        <v>7.7822783716192762E-8</v>
      </c>
      <c r="S708">
        <f t="shared" si="118"/>
        <v>5139.8829609942504</v>
      </c>
      <c r="T708" t="str">
        <f t="shared" si="119"/>
        <v>Sand mixtures - silty sand to sandy silt</v>
      </c>
    </row>
    <row r="709" spans="2:20" x14ac:dyDescent="0.3">
      <c r="B709" s="1">
        <v>13.98</v>
      </c>
      <c r="C709" s="1">
        <v>7.7039999999999997</v>
      </c>
      <c r="D709" s="1">
        <v>73.33</v>
      </c>
      <c r="E709" s="1">
        <v>110.62</v>
      </c>
      <c r="I709">
        <f t="shared" si="110"/>
        <v>265.62</v>
      </c>
      <c r="J709">
        <f t="shared" si="120"/>
        <v>127.33380000000001</v>
      </c>
      <c r="K709">
        <f t="shared" si="111"/>
        <v>138.28620000000001</v>
      </c>
      <c r="L709">
        <f t="shared" si="112"/>
        <v>7741.6108000000004</v>
      </c>
      <c r="M709">
        <f t="shared" si="113"/>
        <v>0.98087333119778575</v>
      </c>
      <c r="N709">
        <v>1</v>
      </c>
      <c r="O709">
        <f t="shared" si="114"/>
        <v>54.061727055917366</v>
      </c>
      <c r="P709">
        <f t="shared" si="115"/>
        <v>2.1179134377275171</v>
      </c>
      <c r="Q709">
        <f t="shared" si="116"/>
        <v>3.262444627877242E-6</v>
      </c>
      <c r="R709">
        <f t="shared" si="117"/>
        <v>6.5248892557544849E-8</v>
      </c>
      <c r="S709">
        <f t="shared" si="118"/>
        <v>6130.3722457393233</v>
      </c>
      <c r="T709" t="str">
        <f t="shared" si="119"/>
        <v>Sand mixtures - silty sand to sandy silt</v>
      </c>
    </row>
    <row r="710" spans="2:20" x14ac:dyDescent="0.3">
      <c r="B710" s="1">
        <v>14</v>
      </c>
      <c r="C710" s="1">
        <v>7.3949999999999996</v>
      </c>
      <c r="D710" s="1">
        <v>75.989000000000004</v>
      </c>
      <c r="E710" s="1">
        <v>108.79</v>
      </c>
      <c r="I710">
        <f t="shared" si="110"/>
        <v>266</v>
      </c>
      <c r="J710">
        <f t="shared" si="120"/>
        <v>127.53</v>
      </c>
      <c r="K710">
        <f t="shared" si="111"/>
        <v>138.47</v>
      </c>
      <c r="L710">
        <f t="shared" si="112"/>
        <v>7431.9885999999997</v>
      </c>
      <c r="M710">
        <f t="shared" si="113"/>
        <v>1.0604119576746187</v>
      </c>
      <c r="N710">
        <v>1</v>
      </c>
      <c r="O710">
        <f t="shared" si="114"/>
        <v>51.751199537806023</v>
      </c>
      <c r="P710">
        <f t="shared" si="115"/>
        <v>2.1529102416935788</v>
      </c>
      <c r="Q710">
        <f t="shared" si="116"/>
        <v>2.5535999740161242E-6</v>
      </c>
      <c r="R710">
        <f t="shared" si="117"/>
        <v>5.1071999480322485E-8</v>
      </c>
      <c r="S710">
        <f t="shared" si="118"/>
        <v>7832.0802801957243</v>
      </c>
      <c r="T710" t="str">
        <f t="shared" si="119"/>
        <v>Sand mixtures - silty sand to sandy silt</v>
      </c>
    </row>
    <row r="711" spans="2:20" x14ac:dyDescent="0.3">
      <c r="B711" s="1">
        <v>14.02</v>
      </c>
      <c r="C711" s="1">
        <v>7.1360000000000001</v>
      </c>
      <c r="D711" s="1">
        <v>75.19</v>
      </c>
      <c r="E711" s="1">
        <v>109.4</v>
      </c>
      <c r="I711">
        <f t="shared" si="110"/>
        <v>266.38</v>
      </c>
      <c r="J711">
        <f t="shared" si="120"/>
        <v>127.72620000000001</v>
      </c>
      <c r="K711">
        <f t="shared" si="111"/>
        <v>138.65379999999999</v>
      </c>
      <c r="L711">
        <f t="shared" si="112"/>
        <v>7173.1959999999999</v>
      </c>
      <c r="M711">
        <f t="shared" si="113"/>
        <v>1.0886347631093691</v>
      </c>
      <c r="N711">
        <v>1</v>
      </c>
      <c r="O711">
        <f t="shared" si="114"/>
        <v>49.813391338715569</v>
      </c>
      <c r="P711">
        <f t="shared" si="115"/>
        <v>2.1730289171708579</v>
      </c>
      <c r="Q711">
        <f t="shared" si="116"/>
        <v>2.2181560283593109E-6</v>
      </c>
      <c r="R711">
        <f t="shared" si="117"/>
        <v>4.4363120567186222E-8</v>
      </c>
      <c r="S711">
        <f t="shared" si="118"/>
        <v>9016.4982734750502</v>
      </c>
      <c r="T711" t="str">
        <f t="shared" si="119"/>
        <v>Sand mixtures - silty sand to sandy silt</v>
      </c>
    </row>
    <row r="712" spans="2:20" x14ac:dyDescent="0.3">
      <c r="B712" s="1">
        <v>14.04</v>
      </c>
      <c r="C712" s="1">
        <v>7.1180000000000003</v>
      </c>
      <c r="D712" s="1">
        <v>75.305000000000007</v>
      </c>
      <c r="E712" s="1">
        <v>106.345</v>
      </c>
      <c r="I712">
        <f t="shared" si="110"/>
        <v>266.76</v>
      </c>
      <c r="J712">
        <f t="shared" si="120"/>
        <v>127.9224</v>
      </c>
      <c r="K712">
        <f t="shared" si="111"/>
        <v>138.83760000000001</v>
      </c>
      <c r="L712">
        <f t="shared" si="112"/>
        <v>7154.1572999999999</v>
      </c>
      <c r="M712">
        <f t="shared" si="113"/>
        <v>1.0933738351350808</v>
      </c>
      <c r="N712">
        <v>1</v>
      </c>
      <c r="O712">
        <f t="shared" si="114"/>
        <v>49.607579647012045</v>
      </c>
      <c r="P712">
        <f t="shared" si="115"/>
        <v>2.1755868969235537</v>
      </c>
      <c r="Q712">
        <f t="shared" si="116"/>
        <v>2.1787923079005027E-6</v>
      </c>
      <c r="R712">
        <f t="shared" si="117"/>
        <v>4.3575846158010055E-8</v>
      </c>
      <c r="S712">
        <f t="shared" si="118"/>
        <v>9179.3971951700714</v>
      </c>
      <c r="T712" t="str">
        <f t="shared" si="119"/>
        <v>Sand mixtures - silty sand to sandy silt</v>
      </c>
    </row>
    <row r="713" spans="2:20" x14ac:dyDescent="0.3">
      <c r="B713" s="1">
        <v>14.06</v>
      </c>
      <c r="C713" s="1">
        <v>7.0970000000000004</v>
      </c>
      <c r="D713" s="1">
        <v>75.623999999999995</v>
      </c>
      <c r="E713" s="1">
        <v>105.125</v>
      </c>
      <c r="I713">
        <f t="shared" si="110"/>
        <v>267.14</v>
      </c>
      <c r="J713">
        <f t="shared" si="120"/>
        <v>128.11860000000001</v>
      </c>
      <c r="K713">
        <f t="shared" si="111"/>
        <v>139.02139999999997</v>
      </c>
      <c r="L713">
        <f t="shared" si="112"/>
        <v>7132.7425000000003</v>
      </c>
      <c r="M713">
        <f t="shared" si="113"/>
        <v>1.1014910927336676</v>
      </c>
      <c r="N713">
        <v>1</v>
      </c>
      <c r="O713">
        <f t="shared" si="114"/>
        <v>49.385220548778832</v>
      </c>
      <c r="P713">
        <f t="shared" si="115"/>
        <v>2.1790373206691118</v>
      </c>
      <c r="Q713">
        <f t="shared" si="116"/>
        <v>2.1267994785712176E-6</v>
      </c>
      <c r="R713">
        <f t="shared" si="117"/>
        <v>4.2535989571424352E-8</v>
      </c>
      <c r="S713">
        <f t="shared" si="118"/>
        <v>9403.8014403859015</v>
      </c>
      <c r="T713" t="str">
        <f t="shared" si="119"/>
        <v>Sand mixtures - silty sand to sandy silt</v>
      </c>
    </row>
    <row r="714" spans="2:20" x14ac:dyDescent="0.3">
      <c r="B714" s="1">
        <v>14.08</v>
      </c>
      <c r="C714" s="1">
        <v>7.16</v>
      </c>
      <c r="D714" s="1">
        <v>76.262</v>
      </c>
      <c r="E714" s="1">
        <v>104.515</v>
      </c>
      <c r="I714">
        <f t="shared" si="110"/>
        <v>267.52</v>
      </c>
      <c r="J714">
        <f t="shared" si="120"/>
        <v>128.31480000000002</v>
      </c>
      <c r="K714">
        <f t="shared" si="111"/>
        <v>139.20519999999996</v>
      </c>
      <c r="L714">
        <f t="shared" si="112"/>
        <v>7195.5351000000001</v>
      </c>
      <c r="M714">
        <f t="shared" si="113"/>
        <v>1.1007770465165412</v>
      </c>
      <c r="N714">
        <v>1</v>
      </c>
      <c r="O714">
        <f t="shared" si="114"/>
        <v>49.768364256507674</v>
      </c>
      <c r="P714">
        <f t="shared" si="115"/>
        <v>2.1761387020770839</v>
      </c>
      <c r="Q714">
        <f t="shared" si="116"/>
        <v>2.1703928282161067E-6</v>
      </c>
      <c r="R714">
        <f t="shared" si="117"/>
        <v>4.3407856564322136E-8</v>
      </c>
      <c r="S714">
        <f t="shared" si="118"/>
        <v>9214.9217137058258</v>
      </c>
      <c r="T714" t="str">
        <f t="shared" si="119"/>
        <v>Sand mixtures - silty sand to sandy silt</v>
      </c>
    </row>
    <row r="715" spans="2:20" x14ac:dyDescent="0.3">
      <c r="B715" s="1">
        <v>14.1</v>
      </c>
      <c r="C715" s="1">
        <v>7.3630000000000004</v>
      </c>
      <c r="D715" s="1">
        <v>76.474999999999994</v>
      </c>
      <c r="E715" s="1">
        <v>105.125</v>
      </c>
      <c r="I715">
        <f t="shared" ref="I715:I778" si="121">B715*$D$4</f>
        <v>267.89999999999998</v>
      </c>
      <c r="J715">
        <f t="shared" si="120"/>
        <v>128.511</v>
      </c>
      <c r="K715">
        <f t="shared" si="111"/>
        <v>139.38899999999998</v>
      </c>
      <c r="L715">
        <f t="shared" si="112"/>
        <v>7398.7425000000003</v>
      </c>
      <c r="M715">
        <f t="shared" si="113"/>
        <v>1.0724539211180164</v>
      </c>
      <c r="N715">
        <v>1</v>
      </c>
      <c r="O715">
        <f t="shared" si="114"/>
        <v>51.157856789273197</v>
      </c>
      <c r="P715">
        <f t="shared" si="115"/>
        <v>2.1598325135812111</v>
      </c>
      <c r="Q715">
        <f t="shared" si="116"/>
        <v>2.4328154136377799E-6</v>
      </c>
      <c r="R715">
        <f t="shared" si="117"/>
        <v>4.8656308272755602E-8</v>
      </c>
      <c r="S715">
        <f t="shared" si="118"/>
        <v>8220.9278549801984</v>
      </c>
      <c r="T715" t="str">
        <f t="shared" si="119"/>
        <v>Sand mixtures - silty sand to sandy silt</v>
      </c>
    </row>
    <row r="716" spans="2:20" x14ac:dyDescent="0.3">
      <c r="B716" s="1">
        <v>14.12</v>
      </c>
      <c r="C716" s="1">
        <v>7.5119999999999996</v>
      </c>
      <c r="D716" s="1">
        <v>76.900000000000006</v>
      </c>
      <c r="E716" s="1">
        <v>105.125</v>
      </c>
      <c r="I716">
        <f t="shared" si="121"/>
        <v>268.27999999999997</v>
      </c>
      <c r="J716">
        <f t="shared" si="120"/>
        <v>128.7072</v>
      </c>
      <c r="K716">
        <f t="shared" ref="K716:K779" si="122">I716-J716</f>
        <v>139.57279999999997</v>
      </c>
      <c r="L716">
        <f t="shared" ref="L716:L779" si="123">(C716*1000)+(E716*(1-$E$4))</f>
        <v>7547.7425000000003</v>
      </c>
      <c r="M716">
        <f t="shared" ref="M716:M779" si="124">D716*100/(L716-I716)</f>
        <v>1.0563966776393174</v>
      </c>
      <c r="N716">
        <v>1</v>
      </c>
      <c r="O716">
        <f t="shared" ref="O716:O779" si="125">(L716-I716)/K716</f>
        <v>52.15530891405777</v>
      </c>
      <c r="P716">
        <f t="shared" ref="P716:P779" si="126">(((3.47-LOG(O716))^2)+(1.22+LOG(M716))^2)^0.5</f>
        <v>2.1492017455536248</v>
      </c>
      <c r="Q716">
        <f t="shared" ref="Q716:Q779" si="127">IF(AND(P716&gt;1,P716&lt;=3.27),10^(0.952-3.04*P716),IF(AND(P716&gt;3.27,P716&lt;4),10^(-4.52-1.37*P716),0))</f>
        <v>2.6207566322157806E-6</v>
      </c>
      <c r="R716">
        <f t="shared" ref="R716:R779" si="128">Q716*0.02</f>
        <v>5.2415132644315615E-8</v>
      </c>
      <c r="S716">
        <f t="shared" ref="S716:S779" si="129">0.02/Q716</f>
        <v>7631.3839118630895</v>
      </c>
      <c r="T716" t="str">
        <f t="shared" ref="T716:T779" si="130">IF(P716&gt;3.6,"Clay",IF(AND(2.95&lt;P716,P716&lt;3.6),"Silty clay to clay",IF(AND(2.6&lt;P716,P716&lt;2.95),"Silt mixtures - Clayey silt to silty clay",IF(AND(2.05&lt;P716,P716&lt;2.6),"Sand mixtures - silty sand to sandy silt",IF(AND(1.31&lt;P716,P716&lt;2.05),"Sands - clean sand to silty sand","Gavelly sand to dense sand")))))</f>
        <v>Sand mixtures - silty sand to sandy silt</v>
      </c>
    </row>
    <row r="717" spans="2:20" x14ac:dyDescent="0.3">
      <c r="B717" s="1">
        <v>14.14</v>
      </c>
      <c r="C717" s="1">
        <v>7.7460000000000004</v>
      </c>
      <c r="D717" s="1">
        <v>75.623999999999995</v>
      </c>
      <c r="E717" s="1">
        <v>106.345</v>
      </c>
      <c r="I717">
        <f t="shared" si="121"/>
        <v>268.66000000000003</v>
      </c>
      <c r="J717">
        <f t="shared" si="120"/>
        <v>128.9034</v>
      </c>
      <c r="K717">
        <f t="shared" si="122"/>
        <v>139.75660000000002</v>
      </c>
      <c r="L717">
        <f t="shared" si="123"/>
        <v>7782.1572999999999</v>
      </c>
      <c r="M717">
        <f t="shared" si="124"/>
        <v>1.0065086467789108</v>
      </c>
      <c r="N717">
        <v>1</v>
      </c>
      <c r="O717">
        <f t="shared" si="125"/>
        <v>53.761305727242927</v>
      </c>
      <c r="P717">
        <f t="shared" si="126"/>
        <v>2.1263226358683962</v>
      </c>
      <c r="Q717">
        <f t="shared" si="127"/>
        <v>3.0759494000384685E-6</v>
      </c>
      <c r="R717">
        <f t="shared" si="128"/>
        <v>6.1518988000769377E-8</v>
      </c>
      <c r="S717">
        <f t="shared" si="129"/>
        <v>6502.0575435180681</v>
      </c>
      <c r="T717" t="str">
        <f t="shared" si="130"/>
        <v>Sand mixtures - silty sand to sandy silt</v>
      </c>
    </row>
    <row r="718" spans="2:20" x14ac:dyDescent="0.3">
      <c r="B718" s="1">
        <v>14.16</v>
      </c>
      <c r="C718" s="1">
        <v>7.8520000000000003</v>
      </c>
      <c r="D718" s="1">
        <v>74.134</v>
      </c>
      <c r="E718" s="1">
        <v>106.955</v>
      </c>
      <c r="I718">
        <f t="shared" si="121"/>
        <v>269.04000000000002</v>
      </c>
      <c r="J718">
        <f t="shared" si="120"/>
        <v>129.09960000000001</v>
      </c>
      <c r="K718">
        <f t="shared" si="122"/>
        <v>139.94040000000001</v>
      </c>
      <c r="L718">
        <f t="shared" si="123"/>
        <v>7888.3647000000001</v>
      </c>
      <c r="M718">
        <f t="shared" si="124"/>
        <v>0.97297336599922035</v>
      </c>
      <c r="N718">
        <v>1</v>
      </c>
      <c r="O718">
        <f t="shared" si="125"/>
        <v>54.446926691648727</v>
      </c>
      <c r="P718">
        <f t="shared" si="126"/>
        <v>2.1133755610249287</v>
      </c>
      <c r="Q718">
        <f t="shared" si="127"/>
        <v>3.3677379779882189E-6</v>
      </c>
      <c r="R718">
        <f t="shared" si="128"/>
        <v>6.7354759559764379E-8</v>
      </c>
      <c r="S718">
        <f t="shared" si="129"/>
        <v>5938.7042966885965</v>
      </c>
      <c r="T718" t="str">
        <f t="shared" si="130"/>
        <v>Sand mixtures - silty sand to sandy silt</v>
      </c>
    </row>
    <row r="719" spans="2:20" x14ac:dyDescent="0.3">
      <c r="B719" s="1">
        <v>14.18</v>
      </c>
      <c r="C719" s="1">
        <v>7.7880000000000003</v>
      </c>
      <c r="D719" s="1">
        <v>73.495999999999995</v>
      </c>
      <c r="E719" s="1">
        <v>105.735</v>
      </c>
      <c r="I719">
        <f t="shared" si="121"/>
        <v>269.42</v>
      </c>
      <c r="J719">
        <f t="shared" si="120"/>
        <v>129.29580000000001</v>
      </c>
      <c r="K719">
        <f t="shared" si="122"/>
        <v>140.1242</v>
      </c>
      <c r="L719">
        <f t="shared" si="123"/>
        <v>7823.9498999999996</v>
      </c>
      <c r="M719">
        <f t="shared" si="124"/>
        <v>0.97287324258257291</v>
      </c>
      <c r="N719">
        <v>1</v>
      </c>
      <c r="O719">
        <f t="shared" si="125"/>
        <v>53.913099236248982</v>
      </c>
      <c r="P719">
        <f t="shared" si="126"/>
        <v>2.116862451205257</v>
      </c>
      <c r="Q719">
        <f t="shared" si="127"/>
        <v>3.2865341423716122E-6</v>
      </c>
      <c r="R719">
        <f t="shared" si="128"/>
        <v>6.573068284743225E-8</v>
      </c>
      <c r="S719">
        <f t="shared" si="129"/>
        <v>6085.4380735468949</v>
      </c>
      <c r="T719" t="str">
        <f t="shared" si="130"/>
        <v>Sand mixtures - silty sand to sandy silt</v>
      </c>
    </row>
    <row r="720" spans="2:20" x14ac:dyDescent="0.3">
      <c r="B720" s="1">
        <v>14.2</v>
      </c>
      <c r="C720" s="1">
        <v>7.6180000000000003</v>
      </c>
      <c r="D720" s="1">
        <v>72.218999999999994</v>
      </c>
      <c r="E720" s="1">
        <v>104.515</v>
      </c>
      <c r="I720">
        <f t="shared" si="121"/>
        <v>269.8</v>
      </c>
      <c r="J720">
        <f t="shared" si="120"/>
        <v>129.49199999999999</v>
      </c>
      <c r="K720">
        <f t="shared" si="122"/>
        <v>140.30800000000002</v>
      </c>
      <c r="L720">
        <f t="shared" si="123"/>
        <v>7653.5351000000001</v>
      </c>
      <c r="M720">
        <f t="shared" si="124"/>
        <v>0.97808221749450353</v>
      </c>
      <c r="N720">
        <v>1</v>
      </c>
      <c r="O720">
        <f t="shared" si="125"/>
        <v>52.625189582917571</v>
      </c>
      <c r="P720">
        <f t="shared" si="126"/>
        <v>2.1268126592387224</v>
      </c>
      <c r="Q720">
        <f t="shared" si="127"/>
        <v>3.0654166778428407E-6</v>
      </c>
      <c r="R720">
        <f t="shared" si="128"/>
        <v>6.130833355685681E-8</v>
      </c>
      <c r="S720">
        <f t="shared" si="129"/>
        <v>6524.3985082230865</v>
      </c>
      <c r="T720" t="str">
        <f t="shared" si="130"/>
        <v>Sand mixtures - silty sand to sandy silt</v>
      </c>
    </row>
    <row r="721" spans="2:20" x14ac:dyDescent="0.3">
      <c r="B721" s="1">
        <v>14.22</v>
      </c>
      <c r="C721" s="1">
        <v>7.5410000000000004</v>
      </c>
      <c r="D721" s="1">
        <v>70.509</v>
      </c>
      <c r="E721" s="1">
        <v>104.515</v>
      </c>
      <c r="I721">
        <f t="shared" si="121"/>
        <v>270.18</v>
      </c>
      <c r="J721">
        <f t="shared" si="120"/>
        <v>129.68820000000002</v>
      </c>
      <c r="K721">
        <f t="shared" si="122"/>
        <v>140.49179999999998</v>
      </c>
      <c r="L721">
        <f t="shared" si="123"/>
        <v>7576.5351000000001</v>
      </c>
      <c r="M721">
        <f t="shared" si="124"/>
        <v>0.96503658848992979</v>
      </c>
      <c r="N721">
        <v>1</v>
      </c>
      <c r="O721">
        <f t="shared" si="125"/>
        <v>52.005562602230171</v>
      </c>
      <c r="P721">
        <f t="shared" si="126"/>
        <v>2.1277375365545419</v>
      </c>
      <c r="Q721">
        <f t="shared" si="127"/>
        <v>3.0456352397645274E-6</v>
      </c>
      <c r="R721">
        <f t="shared" si="128"/>
        <v>6.0912704795290546E-8</v>
      </c>
      <c r="S721">
        <f t="shared" si="129"/>
        <v>6566.7745562158307</v>
      </c>
      <c r="T721" t="str">
        <f t="shared" si="130"/>
        <v>Sand mixtures - silty sand to sandy silt</v>
      </c>
    </row>
    <row r="722" spans="2:20" x14ac:dyDescent="0.3">
      <c r="B722" s="1">
        <v>14.24</v>
      </c>
      <c r="C722" s="1">
        <v>7.7320000000000002</v>
      </c>
      <c r="D722" s="1">
        <v>72.637</v>
      </c>
      <c r="E722" s="1">
        <v>106.345</v>
      </c>
      <c r="I722">
        <f t="shared" si="121"/>
        <v>270.56</v>
      </c>
      <c r="J722">
        <f t="shared" si="120"/>
        <v>129.8844</v>
      </c>
      <c r="K722">
        <f t="shared" si="122"/>
        <v>140.6756</v>
      </c>
      <c r="L722">
        <f t="shared" si="123"/>
        <v>7768.1572999999999</v>
      </c>
      <c r="M722">
        <f t="shared" si="124"/>
        <v>0.96880369928643684</v>
      </c>
      <c r="N722">
        <v>1</v>
      </c>
      <c r="O722">
        <f t="shared" si="125"/>
        <v>53.297069996502586</v>
      </c>
      <c r="P722">
        <f t="shared" si="126"/>
        <v>2.1199264236632183</v>
      </c>
      <c r="Q722">
        <f t="shared" si="127"/>
        <v>3.2167971258725556E-6</v>
      </c>
      <c r="R722">
        <f t="shared" si="128"/>
        <v>6.433594251745112E-8</v>
      </c>
      <c r="S722">
        <f t="shared" si="129"/>
        <v>6217.3644210077455</v>
      </c>
      <c r="T722" t="str">
        <f t="shared" si="130"/>
        <v>Sand mixtures - silty sand to sandy silt</v>
      </c>
    </row>
    <row r="723" spans="2:20" x14ac:dyDescent="0.3">
      <c r="B723" s="1">
        <v>14.26</v>
      </c>
      <c r="C723" s="1">
        <v>8.1140000000000008</v>
      </c>
      <c r="D723" s="1">
        <v>75.186000000000007</v>
      </c>
      <c r="E723" s="1">
        <v>109.4</v>
      </c>
      <c r="I723">
        <f t="shared" si="121"/>
        <v>270.94</v>
      </c>
      <c r="J723">
        <f t="shared" si="120"/>
        <v>130.0806</v>
      </c>
      <c r="K723">
        <f t="shared" si="122"/>
        <v>140.85939999999999</v>
      </c>
      <c r="L723">
        <f t="shared" si="123"/>
        <v>8151.1960000000008</v>
      </c>
      <c r="M723">
        <f t="shared" si="124"/>
        <v>0.95410605949857452</v>
      </c>
      <c r="N723">
        <v>1</v>
      </c>
      <c r="O723">
        <f t="shared" si="125"/>
        <v>55.944125844636581</v>
      </c>
      <c r="P723">
        <f t="shared" si="126"/>
        <v>2.0988477128320411</v>
      </c>
      <c r="Q723">
        <f t="shared" si="127"/>
        <v>3.7282321995034126E-6</v>
      </c>
      <c r="R723">
        <f t="shared" si="128"/>
        <v>7.4564643990068259E-8</v>
      </c>
      <c r="S723">
        <f t="shared" si="129"/>
        <v>5364.4727392955647</v>
      </c>
      <c r="T723" t="str">
        <f t="shared" si="130"/>
        <v>Sand mixtures - silty sand to sandy silt</v>
      </c>
    </row>
    <row r="724" spans="2:20" x14ac:dyDescent="0.3">
      <c r="B724" s="1">
        <v>14.28</v>
      </c>
      <c r="C724" s="1">
        <v>8.2140000000000004</v>
      </c>
      <c r="D724" s="1">
        <v>65.305000000000007</v>
      </c>
      <c r="E724" s="1">
        <v>116.72499999999999</v>
      </c>
      <c r="I724">
        <f t="shared" si="121"/>
        <v>271.32</v>
      </c>
      <c r="J724">
        <f t="shared" si="120"/>
        <v>130.27680000000001</v>
      </c>
      <c r="K724">
        <f t="shared" si="122"/>
        <v>141.04319999999998</v>
      </c>
      <c r="L724">
        <f t="shared" si="123"/>
        <v>8253.6864999999998</v>
      </c>
      <c r="M724">
        <f t="shared" si="124"/>
        <v>0.81811578057710088</v>
      </c>
      <c r="N724">
        <v>1</v>
      </c>
      <c r="O724">
        <f t="shared" si="125"/>
        <v>56.595188566339964</v>
      </c>
      <c r="P724">
        <f t="shared" si="126"/>
        <v>2.0572106138320199</v>
      </c>
      <c r="Q724">
        <f t="shared" si="127"/>
        <v>4.989760881698919E-6</v>
      </c>
      <c r="R724">
        <f t="shared" si="128"/>
        <v>9.9795217633978387E-8</v>
      </c>
      <c r="S724">
        <f t="shared" si="129"/>
        <v>4008.2081033891909</v>
      </c>
      <c r="T724" t="str">
        <f t="shared" si="130"/>
        <v>Sand mixtures - silty sand to sandy silt</v>
      </c>
    </row>
    <row r="725" spans="2:20" x14ac:dyDescent="0.3">
      <c r="B725" s="1">
        <v>14.3</v>
      </c>
      <c r="C725" s="1">
        <v>8.6189999999999998</v>
      </c>
      <c r="D725" s="1">
        <v>64.882999999999996</v>
      </c>
      <c r="E725" s="1">
        <v>111.23</v>
      </c>
      <c r="I725">
        <f t="shared" si="121"/>
        <v>271.7</v>
      </c>
      <c r="J725">
        <f t="shared" si="120"/>
        <v>130.47300000000001</v>
      </c>
      <c r="K725">
        <f t="shared" si="122"/>
        <v>141.22699999999998</v>
      </c>
      <c r="L725">
        <f t="shared" si="123"/>
        <v>8656.8181999999997</v>
      </c>
      <c r="M725">
        <f t="shared" si="124"/>
        <v>0.77378754183811027</v>
      </c>
      <c r="N725">
        <v>1</v>
      </c>
      <c r="O725">
        <f t="shared" si="125"/>
        <v>59.373336543295551</v>
      </c>
      <c r="P725">
        <f t="shared" si="126"/>
        <v>2.026534998001269</v>
      </c>
      <c r="Q725">
        <f t="shared" si="127"/>
        <v>6.1849131575918084E-6</v>
      </c>
      <c r="R725">
        <f t="shared" si="128"/>
        <v>1.2369826315183616E-7</v>
      </c>
      <c r="S725">
        <f t="shared" si="129"/>
        <v>3233.67515281125</v>
      </c>
      <c r="T725" t="str">
        <f t="shared" si="130"/>
        <v>Sands - clean sand to silty sand</v>
      </c>
    </row>
    <row r="726" spans="2:20" x14ac:dyDescent="0.3">
      <c r="B726" s="1">
        <v>14.32</v>
      </c>
      <c r="C726" s="1">
        <v>8.843</v>
      </c>
      <c r="D726" s="1">
        <v>66.266000000000005</v>
      </c>
      <c r="E726" s="1">
        <v>110.01</v>
      </c>
      <c r="I726">
        <f t="shared" si="121"/>
        <v>272.08</v>
      </c>
      <c r="J726">
        <f t="shared" si="120"/>
        <v>130.66920000000002</v>
      </c>
      <c r="K726">
        <f t="shared" si="122"/>
        <v>141.41079999999997</v>
      </c>
      <c r="L726">
        <f t="shared" si="123"/>
        <v>8880.4033999999992</v>
      </c>
      <c r="M726">
        <f t="shared" si="124"/>
        <v>0.76978985245837772</v>
      </c>
      <c r="N726">
        <v>1</v>
      </c>
      <c r="O726">
        <f t="shared" si="125"/>
        <v>60.874582422276099</v>
      </c>
      <c r="P726">
        <f t="shared" si="126"/>
        <v>2.0162304975480128</v>
      </c>
      <c r="Q726">
        <f t="shared" si="127"/>
        <v>6.6475144102649636E-6</v>
      </c>
      <c r="R726">
        <f t="shared" si="128"/>
        <v>1.3295028820529929E-7</v>
      </c>
      <c r="S726">
        <f t="shared" si="129"/>
        <v>3008.6433463184953</v>
      </c>
      <c r="T726" t="str">
        <f t="shared" si="130"/>
        <v>Sands - clean sand to silty sand</v>
      </c>
    </row>
    <row r="727" spans="2:20" x14ac:dyDescent="0.3">
      <c r="B727" s="1">
        <v>14.34</v>
      </c>
      <c r="C727" s="1">
        <v>9.1189999999999998</v>
      </c>
      <c r="D727" s="1">
        <v>69.882999999999996</v>
      </c>
      <c r="E727" s="1">
        <v>111.84</v>
      </c>
      <c r="I727">
        <f t="shared" si="121"/>
        <v>272.45999999999998</v>
      </c>
      <c r="J727">
        <f t="shared" si="120"/>
        <v>130.86539999999999</v>
      </c>
      <c r="K727">
        <f t="shared" si="122"/>
        <v>141.59459999999999</v>
      </c>
      <c r="L727">
        <f t="shared" si="123"/>
        <v>9157.0256000000008</v>
      </c>
      <c r="M727">
        <f t="shared" si="124"/>
        <v>0.78656631225729234</v>
      </c>
      <c r="N727">
        <v>1</v>
      </c>
      <c r="O727">
        <f t="shared" si="125"/>
        <v>62.746500219641163</v>
      </c>
      <c r="P727">
        <f t="shared" si="126"/>
        <v>2.0104283646620007</v>
      </c>
      <c r="Q727">
        <f t="shared" si="127"/>
        <v>6.9230548336256471E-6</v>
      </c>
      <c r="R727">
        <f t="shared" si="128"/>
        <v>1.3846109667251294E-7</v>
      </c>
      <c r="S727">
        <f t="shared" si="129"/>
        <v>2888.8981064917948</v>
      </c>
      <c r="T727" t="str">
        <f t="shared" si="130"/>
        <v>Sands - clean sand to silty sand</v>
      </c>
    </row>
    <row r="728" spans="2:20" x14ac:dyDescent="0.3">
      <c r="B728" s="1">
        <v>14.36</v>
      </c>
      <c r="C728" s="1">
        <v>9.3960000000000008</v>
      </c>
      <c r="D728" s="1">
        <v>73.5</v>
      </c>
      <c r="E728" s="1">
        <v>113.675</v>
      </c>
      <c r="I728">
        <f t="shared" si="121"/>
        <v>272.83999999999997</v>
      </c>
      <c r="J728">
        <f t="shared" si="120"/>
        <v>131.0616</v>
      </c>
      <c r="K728">
        <f t="shared" si="122"/>
        <v>141.77839999999998</v>
      </c>
      <c r="L728">
        <f t="shared" si="123"/>
        <v>9434.6494999999995</v>
      </c>
      <c r="M728">
        <f t="shared" si="124"/>
        <v>0.80224326864687601</v>
      </c>
      <c r="N728">
        <v>1</v>
      </c>
      <c r="O728">
        <f t="shared" si="125"/>
        <v>64.620629799743838</v>
      </c>
      <c r="P728">
        <f t="shared" si="126"/>
        <v>2.0046026949189932</v>
      </c>
      <c r="Q728">
        <f t="shared" si="127"/>
        <v>7.211204428716695E-6</v>
      </c>
      <c r="R728">
        <f t="shared" si="128"/>
        <v>1.442240885743339E-7</v>
      </c>
      <c r="S728">
        <f t="shared" si="129"/>
        <v>2773.4617979148315</v>
      </c>
      <c r="T728" t="str">
        <f t="shared" si="130"/>
        <v>Sands - clean sand to silty sand</v>
      </c>
    </row>
    <row r="729" spans="2:20" x14ac:dyDescent="0.3">
      <c r="B729" s="1">
        <v>14.38</v>
      </c>
      <c r="C729" s="1">
        <v>9.5869999999999997</v>
      </c>
      <c r="D729" s="1">
        <v>74.031999999999996</v>
      </c>
      <c r="E729" s="1">
        <v>114.285</v>
      </c>
      <c r="I729">
        <f t="shared" si="121"/>
        <v>273.22000000000003</v>
      </c>
      <c r="J729">
        <f t="shared" si="120"/>
        <v>131.2578</v>
      </c>
      <c r="K729">
        <f t="shared" si="122"/>
        <v>141.96220000000002</v>
      </c>
      <c r="L729">
        <f t="shared" si="123"/>
        <v>9625.8569000000007</v>
      </c>
      <c r="M729">
        <f t="shared" si="124"/>
        <v>0.79156285859873365</v>
      </c>
      <c r="N729">
        <v>1</v>
      </c>
      <c r="O729">
        <f t="shared" si="125"/>
        <v>65.881177524721366</v>
      </c>
      <c r="P729">
        <f t="shared" si="126"/>
        <v>1.9943918065488373</v>
      </c>
      <c r="Q729">
        <f t="shared" si="127"/>
        <v>7.7454901876189141E-6</v>
      </c>
      <c r="R729">
        <f t="shared" si="128"/>
        <v>1.5490980375237829E-7</v>
      </c>
      <c r="S729">
        <f t="shared" si="129"/>
        <v>2582.1477421751556</v>
      </c>
      <c r="T729" t="str">
        <f t="shared" si="130"/>
        <v>Sands - clean sand to silty sand</v>
      </c>
    </row>
    <row r="730" spans="2:20" x14ac:dyDescent="0.3">
      <c r="B730" s="1">
        <v>14.4</v>
      </c>
      <c r="C730" s="1">
        <v>9.6509999999999998</v>
      </c>
      <c r="D730" s="1">
        <v>75.733999999999995</v>
      </c>
      <c r="E730" s="1">
        <v>114.285</v>
      </c>
      <c r="I730">
        <f t="shared" si="121"/>
        <v>273.60000000000002</v>
      </c>
      <c r="J730">
        <f t="shared" si="120"/>
        <v>131.45400000000001</v>
      </c>
      <c r="K730">
        <f t="shared" si="122"/>
        <v>142.14600000000002</v>
      </c>
      <c r="L730">
        <f t="shared" si="123"/>
        <v>9689.8569000000007</v>
      </c>
      <c r="M730">
        <f t="shared" si="124"/>
        <v>0.8042898659657427</v>
      </c>
      <c r="N730">
        <v>1</v>
      </c>
      <c r="O730">
        <f t="shared" si="125"/>
        <v>66.243558735384738</v>
      </c>
      <c r="P730">
        <f t="shared" si="126"/>
        <v>1.9963167978185212</v>
      </c>
      <c r="Q730">
        <f t="shared" si="127"/>
        <v>7.6418223013888073E-6</v>
      </c>
      <c r="R730">
        <f t="shared" si="128"/>
        <v>1.5283644602777615E-7</v>
      </c>
      <c r="S730">
        <f t="shared" si="129"/>
        <v>2617.1767951690326</v>
      </c>
      <c r="T730" t="str">
        <f t="shared" si="130"/>
        <v>Sands - clean sand to silty sand</v>
      </c>
    </row>
    <row r="731" spans="2:20" x14ac:dyDescent="0.3">
      <c r="B731" s="1">
        <v>14.42</v>
      </c>
      <c r="C731" s="1">
        <v>9.7149999999999999</v>
      </c>
      <c r="D731" s="1">
        <v>80.733999999999995</v>
      </c>
      <c r="E731" s="1">
        <v>114.895</v>
      </c>
      <c r="I731">
        <f t="shared" si="121"/>
        <v>273.98</v>
      </c>
      <c r="J731">
        <f t="shared" si="120"/>
        <v>131.65020000000001</v>
      </c>
      <c r="K731">
        <f t="shared" si="122"/>
        <v>142.32980000000001</v>
      </c>
      <c r="L731">
        <f t="shared" si="123"/>
        <v>9754.0643</v>
      </c>
      <c r="M731">
        <f t="shared" si="124"/>
        <v>0.85161689965140919</v>
      </c>
      <c r="N731">
        <v>1</v>
      </c>
      <c r="O731">
        <f t="shared" si="125"/>
        <v>66.606461190839866</v>
      </c>
      <c r="P731">
        <f t="shared" si="126"/>
        <v>2.008474610102946</v>
      </c>
      <c r="Q731">
        <f t="shared" si="127"/>
        <v>7.0183849535992804E-6</v>
      </c>
      <c r="R731">
        <f t="shared" si="128"/>
        <v>1.4036769907198562E-7</v>
      </c>
      <c r="S731">
        <f t="shared" si="129"/>
        <v>2849.6584516560724</v>
      </c>
      <c r="T731" t="str">
        <f t="shared" si="130"/>
        <v>Sands - clean sand to silty sand</v>
      </c>
    </row>
    <row r="732" spans="2:20" x14ac:dyDescent="0.3">
      <c r="B732" s="1">
        <v>14.44</v>
      </c>
      <c r="C732" s="1">
        <v>9.6829999999999998</v>
      </c>
      <c r="D732" s="1">
        <v>86.584999999999994</v>
      </c>
      <c r="E732" s="1">
        <v>114.895</v>
      </c>
      <c r="I732">
        <f t="shared" si="121"/>
        <v>274.36</v>
      </c>
      <c r="J732">
        <f t="shared" si="120"/>
        <v>131.84639999999999</v>
      </c>
      <c r="K732">
        <f t="shared" si="122"/>
        <v>142.51360000000003</v>
      </c>
      <c r="L732">
        <f t="shared" si="123"/>
        <v>9722.0643</v>
      </c>
      <c r="M732">
        <f t="shared" si="124"/>
        <v>0.91646602444998204</v>
      </c>
      <c r="N732">
        <v>1</v>
      </c>
      <c r="O732">
        <f t="shared" si="125"/>
        <v>66.293352353740261</v>
      </c>
      <c r="P732">
        <f t="shared" si="126"/>
        <v>2.0285586837605294</v>
      </c>
      <c r="Q732">
        <f t="shared" si="127"/>
        <v>6.0979182997693271E-6</v>
      </c>
      <c r="R732">
        <f t="shared" si="128"/>
        <v>1.2195836599538655E-7</v>
      </c>
      <c r="S732">
        <f t="shared" si="129"/>
        <v>3279.8077994512591</v>
      </c>
      <c r="T732" t="str">
        <f t="shared" si="130"/>
        <v>Sands - clean sand to silty sand</v>
      </c>
    </row>
    <row r="733" spans="2:20" x14ac:dyDescent="0.3">
      <c r="B733" s="1">
        <v>14.46</v>
      </c>
      <c r="C733" s="1">
        <v>9.4169999999999998</v>
      </c>
      <c r="D733" s="1">
        <v>90.096000000000004</v>
      </c>
      <c r="E733" s="1">
        <v>113.06</v>
      </c>
      <c r="I733">
        <f t="shared" si="121"/>
        <v>274.74</v>
      </c>
      <c r="J733">
        <f t="shared" si="120"/>
        <v>132.04260000000002</v>
      </c>
      <c r="K733">
        <f t="shared" si="122"/>
        <v>142.69739999999999</v>
      </c>
      <c r="L733">
        <f t="shared" si="123"/>
        <v>9455.4403999999995</v>
      </c>
      <c r="M733">
        <f t="shared" si="124"/>
        <v>0.98136303413190573</v>
      </c>
      <c r="N733">
        <v>1</v>
      </c>
      <c r="O733">
        <f t="shared" si="125"/>
        <v>64.336844259250697</v>
      </c>
      <c r="P733">
        <f t="shared" si="126"/>
        <v>2.0565133590712037</v>
      </c>
      <c r="Q733">
        <f t="shared" si="127"/>
        <v>5.0141738593100474E-6</v>
      </c>
      <c r="R733">
        <f t="shared" si="128"/>
        <v>1.0028347718620095E-7</v>
      </c>
      <c r="S733">
        <f t="shared" si="129"/>
        <v>3988.6929654154451</v>
      </c>
      <c r="T733" t="str">
        <f t="shared" si="130"/>
        <v>Sand mixtures - silty sand to sandy silt</v>
      </c>
    </row>
    <row r="734" spans="2:20" x14ac:dyDescent="0.3">
      <c r="B734" s="1">
        <v>14.48</v>
      </c>
      <c r="C734" s="1">
        <v>9.0660000000000007</v>
      </c>
      <c r="D734" s="1">
        <v>92.649000000000001</v>
      </c>
      <c r="E734" s="1">
        <v>111.84</v>
      </c>
      <c r="I734">
        <f t="shared" si="121"/>
        <v>275.12</v>
      </c>
      <c r="J734">
        <f t="shared" si="120"/>
        <v>132.2388</v>
      </c>
      <c r="K734">
        <f t="shared" si="122"/>
        <v>142.88120000000001</v>
      </c>
      <c r="L734">
        <f t="shared" si="123"/>
        <v>9104.0256000000008</v>
      </c>
      <c r="M734">
        <f t="shared" si="124"/>
        <v>1.0493826097766863</v>
      </c>
      <c r="N734">
        <v>1</v>
      </c>
      <c r="O734">
        <f t="shared" si="125"/>
        <v>61.791933438408968</v>
      </c>
      <c r="P734">
        <f t="shared" si="126"/>
        <v>2.0878665965551906</v>
      </c>
      <c r="Q734">
        <f t="shared" si="127"/>
        <v>4.0261091666990663E-6</v>
      </c>
      <c r="R734">
        <f t="shared" si="128"/>
        <v>8.0522183333981332E-8</v>
      </c>
      <c r="S734">
        <f t="shared" si="129"/>
        <v>4967.5751878326828</v>
      </c>
      <c r="T734" t="str">
        <f t="shared" si="130"/>
        <v>Sand mixtures - silty sand to sandy silt</v>
      </c>
    </row>
    <row r="735" spans="2:20" x14ac:dyDescent="0.3">
      <c r="B735" s="1">
        <v>14.5</v>
      </c>
      <c r="C735" s="1">
        <v>8.7140000000000004</v>
      </c>
      <c r="D735" s="1">
        <v>95.623999999999995</v>
      </c>
      <c r="E735" s="1">
        <v>111.23</v>
      </c>
      <c r="I735">
        <f t="shared" si="121"/>
        <v>275.5</v>
      </c>
      <c r="J735">
        <f t="shared" si="120"/>
        <v>132.435</v>
      </c>
      <c r="K735">
        <f t="shared" si="122"/>
        <v>143.065</v>
      </c>
      <c r="L735">
        <f t="shared" si="123"/>
        <v>8751.8181999999997</v>
      </c>
      <c r="M735">
        <f t="shared" si="124"/>
        <v>1.128131315315652</v>
      </c>
      <c r="N735">
        <v>1</v>
      </c>
      <c r="O735">
        <f t="shared" si="125"/>
        <v>59.248021528675778</v>
      </c>
      <c r="P735">
        <f t="shared" si="126"/>
        <v>2.1212767716809822</v>
      </c>
      <c r="Q735">
        <f t="shared" si="127"/>
        <v>3.1865344209418623E-6</v>
      </c>
      <c r="R735">
        <f t="shared" si="128"/>
        <v>6.3730688418837248E-8</v>
      </c>
      <c r="S735">
        <f t="shared" si="129"/>
        <v>6276.4110968205032</v>
      </c>
      <c r="T735" t="str">
        <f t="shared" si="130"/>
        <v>Sand mixtures - silty sand to sandy silt</v>
      </c>
    </row>
    <row r="736" spans="2:20" x14ac:dyDescent="0.3">
      <c r="B736" s="1">
        <v>14.52</v>
      </c>
      <c r="C736" s="1">
        <v>8.3940000000000001</v>
      </c>
      <c r="D736" s="1">
        <v>97.432000000000002</v>
      </c>
      <c r="E736" s="1">
        <v>110.62</v>
      </c>
      <c r="I736">
        <f t="shared" si="121"/>
        <v>275.88</v>
      </c>
      <c r="J736">
        <f t="shared" si="120"/>
        <v>132.63120000000001</v>
      </c>
      <c r="K736">
        <f t="shared" si="122"/>
        <v>143.24879999999999</v>
      </c>
      <c r="L736">
        <f t="shared" si="123"/>
        <v>8431.6108000000004</v>
      </c>
      <c r="M736">
        <f t="shared" si="124"/>
        <v>1.194644629516217</v>
      </c>
      <c r="N736">
        <v>1</v>
      </c>
      <c r="O736">
        <f t="shared" si="125"/>
        <v>56.934025276302492</v>
      </c>
      <c r="P736">
        <f t="shared" si="126"/>
        <v>2.1500646250724738</v>
      </c>
      <c r="Q736">
        <f t="shared" si="127"/>
        <v>2.6049748803809827E-6</v>
      </c>
      <c r="R736">
        <f t="shared" si="128"/>
        <v>5.2099497607619652E-8</v>
      </c>
      <c r="S736">
        <f t="shared" si="129"/>
        <v>7677.6172202762127</v>
      </c>
      <c r="T736" t="str">
        <f t="shared" si="130"/>
        <v>Sand mixtures - silty sand to sandy silt</v>
      </c>
    </row>
    <row r="737" spans="2:20" x14ac:dyDescent="0.3">
      <c r="B737" s="1">
        <v>14.54</v>
      </c>
      <c r="C737" s="1">
        <v>8.2110000000000003</v>
      </c>
      <c r="D737" s="1">
        <v>99.126000000000005</v>
      </c>
      <c r="E737" s="1">
        <v>111.23</v>
      </c>
      <c r="I737">
        <f t="shared" si="121"/>
        <v>276.26</v>
      </c>
      <c r="J737">
        <f t="shared" si="120"/>
        <v>132.82740000000001</v>
      </c>
      <c r="K737">
        <f t="shared" si="122"/>
        <v>143.43259999999998</v>
      </c>
      <c r="L737">
        <f t="shared" si="123"/>
        <v>8248.8181999999997</v>
      </c>
      <c r="M737">
        <f t="shared" si="124"/>
        <v>1.2433399357310431</v>
      </c>
      <c r="N737">
        <v>1</v>
      </c>
      <c r="O737">
        <f t="shared" si="125"/>
        <v>55.584003915427878</v>
      </c>
      <c r="P737">
        <f t="shared" si="126"/>
        <v>2.1688579159035002</v>
      </c>
      <c r="Q737">
        <f t="shared" si="127"/>
        <v>2.283872922956064E-6</v>
      </c>
      <c r="R737">
        <f t="shared" si="128"/>
        <v>4.5677458459121278E-8</v>
      </c>
      <c r="S737">
        <f t="shared" si="129"/>
        <v>8757.0546500081036</v>
      </c>
      <c r="T737" t="str">
        <f t="shared" si="130"/>
        <v>Sand mixtures - silty sand to sandy silt</v>
      </c>
    </row>
    <row r="738" spans="2:20" x14ac:dyDescent="0.3">
      <c r="B738" s="1">
        <v>14.56</v>
      </c>
      <c r="C738" s="1">
        <v>8.1579999999999995</v>
      </c>
      <c r="D738" s="1">
        <v>98.807000000000002</v>
      </c>
      <c r="E738" s="1">
        <v>113.06</v>
      </c>
      <c r="I738">
        <f t="shared" si="121"/>
        <v>276.64</v>
      </c>
      <c r="J738">
        <f t="shared" si="120"/>
        <v>133.02360000000002</v>
      </c>
      <c r="K738">
        <f t="shared" si="122"/>
        <v>143.61639999999997</v>
      </c>
      <c r="L738">
        <f t="shared" si="123"/>
        <v>8196.4403999999995</v>
      </c>
      <c r="M738">
        <f t="shared" si="124"/>
        <v>1.2475945732167697</v>
      </c>
      <c r="N738">
        <v>1</v>
      </c>
      <c r="O738">
        <f t="shared" si="125"/>
        <v>55.145515414674094</v>
      </c>
      <c r="P738">
        <f t="shared" si="126"/>
        <v>2.1724931265502634</v>
      </c>
      <c r="Q738">
        <f t="shared" si="127"/>
        <v>2.226490750519085E-6</v>
      </c>
      <c r="R738">
        <f t="shared" si="128"/>
        <v>4.4529815010381699E-8</v>
      </c>
      <c r="S738">
        <f t="shared" si="129"/>
        <v>8982.7456032939699</v>
      </c>
      <c r="T738" t="str">
        <f t="shared" si="130"/>
        <v>Sand mixtures - silty sand to sandy silt</v>
      </c>
    </row>
    <row r="739" spans="2:20" x14ac:dyDescent="0.3">
      <c r="B739" s="1">
        <v>14.58</v>
      </c>
      <c r="C739" s="1">
        <v>8.1460000000000008</v>
      </c>
      <c r="D739" s="1">
        <v>98.271000000000001</v>
      </c>
      <c r="E739" s="1">
        <v>114.895</v>
      </c>
      <c r="I739">
        <f t="shared" si="121"/>
        <v>277.02</v>
      </c>
      <c r="J739">
        <f t="shared" si="120"/>
        <v>133.21980000000002</v>
      </c>
      <c r="K739">
        <f t="shared" si="122"/>
        <v>143.80019999999996</v>
      </c>
      <c r="L739">
        <f t="shared" si="123"/>
        <v>8185.0643000000009</v>
      </c>
      <c r="M739">
        <f t="shared" si="124"/>
        <v>1.2426713391071922</v>
      </c>
      <c r="N739">
        <v>1</v>
      </c>
      <c r="O739">
        <f t="shared" si="125"/>
        <v>54.993277478056385</v>
      </c>
      <c r="P739">
        <f t="shared" si="126"/>
        <v>2.1724091013731774</v>
      </c>
      <c r="Q739">
        <f t="shared" si="127"/>
        <v>2.2278006782270499E-6</v>
      </c>
      <c r="R739">
        <f t="shared" si="128"/>
        <v>4.4556013564541E-8</v>
      </c>
      <c r="S739">
        <f t="shared" si="129"/>
        <v>8977.4638258556388</v>
      </c>
      <c r="T739" t="str">
        <f t="shared" si="130"/>
        <v>Sand mixtures - silty sand to sandy silt</v>
      </c>
    </row>
    <row r="740" spans="2:20" x14ac:dyDescent="0.3">
      <c r="B740" s="1">
        <v>14.6</v>
      </c>
      <c r="C740" s="1">
        <v>8.1229999999999993</v>
      </c>
      <c r="D740" s="1">
        <v>95.927000000000007</v>
      </c>
      <c r="E740" s="1">
        <v>115.505</v>
      </c>
      <c r="I740">
        <f t="shared" si="121"/>
        <v>277.39999999999998</v>
      </c>
      <c r="J740">
        <f t="shared" si="120"/>
        <v>133.416</v>
      </c>
      <c r="K740">
        <f t="shared" si="122"/>
        <v>143.98399999999998</v>
      </c>
      <c r="L740">
        <f t="shared" si="123"/>
        <v>8162.2716999999993</v>
      </c>
      <c r="M740">
        <f t="shared" si="124"/>
        <v>1.2165955725062718</v>
      </c>
      <c r="N740">
        <v>1</v>
      </c>
      <c r="O740">
        <f t="shared" si="125"/>
        <v>54.762138154239366</v>
      </c>
      <c r="P740">
        <f t="shared" si="126"/>
        <v>2.1683096695431652</v>
      </c>
      <c r="Q740">
        <f t="shared" si="127"/>
        <v>2.2926544605749089E-6</v>
      </c>
      <c r="R740">
        <f t="shared" si="128"/>
        <v>4.5853089211498177E-8</v>
      </c>
      <c r="S740">
        <f t="shared" si="129"/>
        <v>8723.5125676046173</v>
      </c>
      <c r="T740" t="str">
        <f t="shared" si="130"/>
        <v>Sand mixtures - silty sand to sandy silt</v>
      </c>
    </row>
    <row r="741" spans="2:20" x14ac:dyDescent="0.3">
      <c r="B741" s="1">
        <v>14.62</v>
      </c>
      <c r="C741" s="1">
        <v>8.0380000000000003</v>
      </c>
      <c r="D741" s="1">
        <v>93.585999999999999</v>
      </c>
      <c r="E741" s="1">
        <v>116.11499999999999</v>
      </c>
      <c r="I741">
        <f t="shared" si="121"/>
        <v>277.77999999999997</v>
      </c>
      <c r="J741">
        <f t="shared" si="120"/>
        <v>133.6122</v>
      </c>
      <c r="K741">
        <f t="shared" si="122"/>
        <v>144.16779999999997</v>
      </c>
      <c r="L741">
        <f t="shared" si="123"/>
        <v>8077.4790999999996</v>
      </c>
      <c r="M741">
        <f t="shared" si="124"/>
        <v>1.1998667999897588</v>
      </c>
      <c r="N741">
        <v>1</v>
      </c>
      <c r="O741">
        <f t="shared" si="125"/>
        <v>54.101533768289464</v>
      </c>
      <c r="P741">
        <f t="shared" si="126"/>
        <v>2.1689139261077859</v>
      </c>
      <c r="Q741">
        <f t="shared" si="127"/>
        <v>2.282977675219016E-6</v>
      </c>
      <c r="R741">
        <f t="shared" si="128"/>
        <v>4.565955350438032E-8</v>
      </c>
      <c r="S741">
        <f t="shared" si="129"/>
        <v>8760.4886447614135</v>
      </c>
      <c r="T741" t="str">
        <f t="shared" si="130"/>
        <v>Sand mixtures - silty sand to sandy silt</v>
      </c>
    </row>
    <row r="742" spans="2:20" x14ac:dyDescent="0.3">
      <c r="B742" s="1">
        <v>14.64</v>
      </c>
      <c r="C742" s="1">
        <v>8.0679999999999996</v>
      </c>
      <c r="D742" s="1">
        <v>91.561000000000007</v>
      </c>
      <c r="E742" s="1">
        <v>117.94499999999999</v>
      </c>
      <c r="I742">
        <f t="shared" si="121"/>
        <v>278.16000000000003</v>
      </c>
      <c r="J742">
        <f t="shared" si="120"/>
        <v>133.80840000000001</v>
      </c>
      <c r="K742">
        <f t="shared" si="122"/>
        <v>144.35160000000002</v>
      </c>
      <c r="L742">
        <f t="shared" si="123"/>
        <v>8108.1013000000003</v>
      </c>
      <c r="M742">
        <f t="shared" si="124"/>
        <v>1.1693701969387689</v>
      </c>
      <c r="N742">
        <v>1</v>
      </c>
      <c r="O742">
        <f t="shared" si="125"/>
        <v>54.242151108820401</v>
      </c>
      <c r="P742">
        <f t="shared" si="126"/>
        <v>2.1613298661843299</v>
      </c>
      <c r="Q742">
        <f t="shared" si="127"/>
        <v>2.40744961591256E-6</v>
      </c>
      <c r="R742">
        <f t="shared" si="128"/>
        <v>4.8148992318251203E-8</v>
      </c>
      <c r="S742">
        <f t="shared" si="129"/>
        <v>8307.5466534400821</v>
      </c>
      <c r="T742" t="str">
        <f t="shared" si="130"/>
        <v>Sand mixtures - silty sand to sandy silt</v>
      </c>
    </row>
    <row r="743" spans="2:20" x14ac:dyDescent="0.3">
      <c r="B743" s="1">
        <v>14.66</v>
      </c>
      <c r="C743" s="1">
        <v>8.0779999999999994</v>
      </c>
      <c r="D743" s="1">
        <v>89.322999999999993</v>
      </c>
      <c r="E743" s="1">
        <v>119.16500000000001</v>
      </c>
      <c r="I743">
        <f t="shared" si="121"/>
        <v>278.54000000000002</v>
      </c>
      <c r="J743">
        <f t="shared" si="120"/>
        <v>134.00460000000001</v>
      </c>
      <c r="K743">
        <f t="shared" si="122"/>
        <v>144.53540000000001</v>
      </c>
      <c r="L743">
        <f t="shared" si="123"/>
        <v>8118.5160999999989</v>
      </c>
      <c r="M743">
        <f t="shared" si="124"/>
        <v>1.1393274527966992</v>
      </c>
      <c r="N743">
        <v>1</v>
      </c>
      <c r="O743">
        <f t="shared" si="125"/>
        <v>54.242601466491934</v>
      </c>
      <c r="P743">
        <f t="shared" si="126"/>
        <v>2.1546102701310073</v>
      </c>
      <c r="Q743">
        <f t="shared" si="127"/>
        <v>2.5233923308133339E-6</v>
      </c>
      <c r="R743">
        <f t="shared" si="128"/>
        <v>5.0467846616266679E-8</v>
      </c>
      <c r="S743">
        <f t="shared" si="129"/>
        <v>7925.8384658534833</v>
      </c>
      <c r="T743" t="str">
        <f t="shared" si="130"/>
        <v>Sand mixtures - silty sand to sandy silt</v>
      </c>
    </row>
    <row r="744" spans="2:20" x14ac:dyDescent="0.3">
      <c r="B744" s="1">
        <v>14.68</v>
      </c>
      <c r="C744" s="1">
        <v>8.1280000000000001</v>
      </c>
      <c r="D744" s="1">
        <v>86.442999999999998</v>
      </c>
      <c r="E744" s="1">
        <v>121</v>
      </c>
      <c r="I744">
        <f t="shared" si="121"/>
        <v>278.92</v>
      </c>
      <c r="J744">
        <f t="shared" si="120"/>
        <v>134.20080000000002</v>
      </c>
      <c r="K744">
        <f t="shared" si="122"/>
        <v>144.7192</v>
      </c>
      <c r="L744">
        <f t="shared" si="123"/>
        <v>8169.14</v>
      </c>
      <c r="M744">
        <f t="shared" si="124"/>
        <v>1.0955714796292118</v>
      </c>
      <c r="N744">
        <v>1</v>
      </c>
      <c r="O744">
        <f t="shared" si="125"/>
        <v>54.520892873924126</v>
      </c>
      <c r="P744">
        <f t="shared" si="126"/>
        <v>2.1427782693632755</v>
      </c>
      <c r="Q744">
        <f t="shared" si="127"/>
        <v>2.7412841886368389E-6</v>
      </c>
      <c r="R744">
        <f t="shared" si="128"/>
        <v>5.4825683772736781E-8</v>
      </c>
      <c r="S744">
        <f t="shared" si="129"/>
        <v>7295.8506392383269</v>
      </c>
      <c r="T744" t="str">
        <f t="shared" si="130"/>
        <v>Sand mixtures - silty sand to sandy silt</v>
      </c>
    </row>
    <row r="745" spans="2:20" x14ac:dyDescent="0.3">
      <c r="B745" s="1">
        <v>14.7</v>
      </c>
      <c r="C745" s="1">
        <v>8.1910000000000007</v>
      </c>
      <c r="D745" s="1">
        <v>85.269000000000005</v>
      </c>
      <c r="E745" s="1">
        <v>121.61</v>
      </c>
      <c r="I745">
        <f t="shared" si="121"/>
        <v>279.3</v>
      </c>
      <c r="J745">
        <f t="shared" si="120"/>
        <v>134.39699999999999</v>
      </c>
      <c r="K745">
        <f t="shared" si="122"/>
        <v>144.90300000000002</v>
      </c>
      <c r="L745">
        <f t="shared" si="123"/>
        <v>8232.3474000000006</v>
      </c>
      <c r="M745">
        <f t="shared" si="124"/>
        <v>1.0721550584496706</v>
      </c>
      <c r="N745">
        <v>1</v>
      </c>
      <c r="O745">
        <f t="shared" si="125"/>
        <v>54.885319144531167</v>
      </c>
      <c r="P745">
        <f t="shared" si="126"/>
        <v>2.134929958723903</v>
      </c>
      <c r="Q745">
        <f t="shared" si="127"/>
        <v>2.8960958112190485E-6</v>
      </c>
      <c r="R745">
        <f t="shared" si="128"/>
        <v>5.7921916224380974E-8</v>
      </c>
      <c r="S745">
        <f t="shared" si="129"/>
        <v>6905.8488750693077</v>
      </c>
      <c r="T745" t="str">
        <f t="shared" si="130"/>
        <v>Sand mixtures - silty sand to sandy silt</v>
      </c>
    </row>
    <row r="746" spans="2:20" x14ac:dyDescent="0.3">
      <c r="B746" s="1">
        <v>14.72</v>
      </c>
      <c r="C746" s="1">
        <v>8.2319999999999993</v>
      </c>
      <c r="D746" s="1">
        <v>81.86</v>
      </c>
      <c r="E746" s="1">
        <v>122.83</v>
      </c>
      <c r="I746">
        <f t="shared" si="121"/>
        <v>279.68</v>
      </c>
      <c r="J746">
        <f t="shared" si="120"/>
        <v>134.59320000000002</v>
      </c>
      <c r="K746">
        <f t="shared" si="122"/>
        <v>145.08679999999998</v>
      </c>
      <c r="L746">
        <f t="shared" si="123"/>
        <v>8273.7621999999992</v>
      </c>
      <c r="M746">
        <f t="shared" si="124"/>
        <v>1.0240074839360547</v>
      </c>
      <c r="N746">
        <v>1</v>
      </c>
      <c r="O746">
        <f t="shared" si="125"/>
        <v>55.098618206480531</v>
      </c>
      <c r="P746">
        <f t="shared" si="126"/>
        <v>2.1219331390481599</v>
      </c>
      <c r="Q746">
        <f t="shared" si="127"/>
        <v>3.1719275372580053E-6</v>
      </c>
      <c r="R746">
        <f t="shared" si="128"/>
        <v>6.3438550745160108E-8</v>
      </c>
      <c r="S746">
        <f t="shared" si="129"/>
        <v>6305.314281324705</v>
      </c>
      <c r="T746" t="str">
        <f t="shared" si="130"/>
        <v>Sand mixtures - silty sand to sandy silt</v>
      </c>
    </row>
    <row r="747" spans="2:20" x14ac:dyDescent="0.3">
      <c r="B747" s="1">
        <v>14.74</v>
      </c>
      <c r="C747" s="1">
        <v>8.0510000000000002</v>
      </c>
      <c r="D747" s="1">
        <v>81.009</v>
      </c>
      <c r="E747" s="1">
        <v>121</v>
      </c>
      <c r="I747">
        <f t="shared" si="121"/>
        <v>280.06</v>
      </c>
      <c r="J747">
        <f t="shared" si="120"/>
        <v>134.7894</v>
      </c>
      <c r="K747">
        <f t="shared" si="122"/>
        <v>145.2706</v>
      </c>
      <c r="L747">
        <f t="shared" si="123"/>
        <v>8092.14</v>
      </c>
      <c r="M747">
        <f t="shared" si="124"/>
        <v>1.0369709475581408</v>
      </c>
      <c r="N747">
        <v>1</v>
      </c>
      <c r="O747">
        <f t="shared" si="125"/>
        <v>53.776056545508865</v>
      </c>
      <c r="P747">
        <f t="shared" si="126"/>
        <v>2.133698633207775</v>
      </c>
      <c r="Q747">
        <f t="shared" si="127"/>
        <v>2.9211654476728425E-6</v>
      </c>
      <c r="R747">
        <f t="shared" si="128"/>
        <v>5.8423308953456852E-8</v>
      </c>
      <c r="S747">
        <f t="shared" si="129"/>
        <v>6846.5824200176939</v>
      </c>
      <c r="T747" t="str">
        <f t="shared" si="130"/>
        <v>Sand mixtures - silty sand to sandy silt</v>
      </c>
    </row>
    <row r="748" spans="2:20" x14ac:dyDescent="0.3">
      <c r="B748" s="1">
        <v>14.76</v>
      </c>
      <c r="C748" s="1">
        <v>7.73</v>
      </c>
      <c r="D748" s="1">
        <v>78.771000000000001</v>
      </c>
      <c r="E748" s="1">
        <v>120.39</v>
      </c>
      <c r="I748">
        <f t="shared" si="121"/>
        <v>280.44</v>
      </c>
      <c r="J748">
        <f t="shared" si="120"/>
        <v>134.98560000000001</v>
      </c>
      <c r="K748">
        <f t="shared" si="122"/>
        <v>145.45439999999999</v>
      </c>
      <c r="L748">
        <f t="shared" si="123"/>
        <v>7770.9326000000001</v>
      </c>
      <c r="M748">
        <f t="shared" si="124"/>
        <v>1.0516130808272877</v>
      </c>
      <c r="N748">
        <v>1</v>
      </c>
      <c r="O748">
        <f t="shared" si="125"/>
        <v>51.497188122188128</v>
      </c>
      <c r="P748">
        <f t="shared" si="126"/>
        <v>2.1525639312845053</v>
      </c>
      <c r="Q748">
        <f t="shared" si="127"/>
        <v>2.5597977258293077E-6</v>
      </c>
      <c r="R748">
        <f t="shared" si="128"/>
        <v>5.1195954516586154E-8</v>
      </c>
      <c r="S748">
        <f t="shared" si="129"/>
        <v>7813.1173405588215</v>
      </c>
      <c r="T748" t="str">
        <f t="shared" si="130"/>
        <v>Sand mixtures - silty sand to sandy silt</v>
      </c>
    </row>
    <row r="749" spans="2:20" x14ac:dyDescent="0.3">
      <c r="B749" s="1">
        <v>14.78</v>
      </c>
      <c r="C749" s="1">
        <v>7.3449999999999998</v>
      </c>
      <c r="D749" s="1">
        <v>78.55</v>
      </c>
      <c r="E749" s="1">
        <v>119.16500000000001</v>
      </c>
      <c r="I749">
        <f t="shared" si="121"/>
        <v>280.82</v>
      </c>
      <c r="J749">
        <f t="shared" si="120"/>
        <v>135.18180000000001</v>
      </c>
      <c r="K749">
        <f t="shared" si="122"/>
        <v>145.63819999999998</v>
      </c>
      <c r="L749">
        <f t="shared" si="123"/>
        <v>7385.5160999999998</v>
      </c>
      <c r="M749">
        <f t="shared" si="124"/>
        <v>1.1056067549462107</v>
      </c>
      <c r="N749">
        <v>1</v>
      </c>
      <c r="O749">
        <f t="shared" si="125"/>
        <v>48.783190811202012</v>
      </c>
      <c r="P749">
        <f t="shared" si="126"/>
        <v>2.1843186021920484</v>
      </c>
      <c r="Q749">
        <f t="shared" si="127"/>
        <v>2.0496110289128953E-6</v>
      </c>
      <c r="R749">
        <f t="shared" si="128"/>
        <v>4.0992220578257903E-8</v>
      </c>
      <c r="S749">
        <f t="shared" si="129"/>
        <v>9757.9490536835729</v>
      </c>
      <c r="T749" t="str">
        <f t="shared" si="130"/>
        <v>Sand mixtures - silty sand to sandy silt</v>
      </c>
    </row>
    <row r="750" spans="2:20" x14ac:dyDescent="0.3">
      <c r="B750" s="1">
        <v>14.8</v>
      </c>
      <c r="C750" s="1">
        <v>7.056</v>
      </c>
      <c r="D750" s="1">
        <v>78.653000000000006</v>
      </c>
      <c r="E750" s="1">
        <v>119.78</v>
      </c>
      <c r="I750">
        <f t="shared" si="121"/>
        <v>281.2</v>
      </c>
      <c r="J750">
        <f t="shared" si="120"/>
        <v>135.37800000000001</v>
      </c>
      <c r="K750">
        <f t="shared" si="122"/>
        <v>145.82199999999997</v>
      </c>
      <c r="L750">
        <f t="shared" si="123"/>
        <v>7096.7251999999999</v>
      </c>
      <c r="M750">
        <f t="shared" si="124"/>
        <v>1.1540269853304923</v>
      </c>
      <c r="N750">
        <v>1</v>
      </c>
      <c r="O750">
        <f t="shared" si="125"/>
        <v>46.738662204605625</v>
      </c>
      <c r="P750">
        <f t="shared" si="126"/>
        <v>2.210258646638934</v>
      </c>
      <c r="Q750">
        <f t="shared" si="127"/>
        <v>1.7092819803501778E-6</v>
      </c>
      <c r="R750">
        <f t="shared" si="128"/>
        <v>3.4185639607003556E-8</v>
      </c>
      <c r="S750">
        <f t="shared" si="129"/>
        <v>11700.819542895219</v>
      </c>
      <c r="T750" t="str">
        <f t="shared" si="130"/>
        <v>Sand mixtures - silty sand to sandy silt</v>
      </c>
    </row>
    <row r="751" spans="2:20" x14ac:dyDescent="0.3">
      <c r="B751" s="1">
        <v>14.82</v>
      </c>
      <c r="C751" s="1">
        <v>6.8419999999999996</v>
      </c>
      <c r="D751" s="1">
        <v>80.031999999999996</v>
      </c>
      <c r="E751" s="1">
        <v>120.39</v>
      </c>
      <c r="I751">
        <f t="shared" si="121"/>
        <v>281.58</v>
      </c>
      <c r="J751">
        <f t="shared" si="120"/>
        <v>135.57420000000002</v>
      </c>
      <c r="K751">
        <f t="shared" si="122"/>
        <v>146.00579999999997</v>
      </c>
      <c r="L751">
        <f t="shared" si="123"/>
        <v>6882.9326000000001</v>
      </c>
      <c r="M751">
        <f t="shared" si="124"/>
        <v>1.2123576007741201</v>
      </c>
      <c r="N751">
        <v>1</v>
      </c>
      <c r="O751">
        <f t="shared" si="125"/>
        <v>45.212947704817218</v>
      </c>
      <c r="P751">
        <f t="shared" si="126"/>
        <v>2.2344404511064719</v>
      </c>
      <c r="Q751">
        <f t="shared" si="127"/>
        <v>1.443115291712268E-6</v>
      </c>
      <c r="R751">
        <f t="shared" si="128"/>
        <v>2.8862305834245359E-8</v>
      </c>
      <c r="S751">
        <f t="shared" si="129"/>
        <v>13858.906571677886</v>
      </c>
      <c r="T751" t="str">
        <f t="shared" si="130"/>
        <v>Sand mixtures - silty sand to sandy silt</v>
      </c>
    </row>
    <row r="752" spans="2:20" x14ac:dyDescent="0.3">
      <c r="B752" s="1">
        <v>14.84</v>
      </c>
      <c r="C752" s="1">
        <v>6.6929999999999996</v>
      </c>
      <c r="D752" s="1">
        <v>83.01</v>
      </c>
      <c r="E752" s="1">
        <v>121</v>
      </c>
      <c r="I752">
        <f t="shared" si="121"/>
        <v>281.95999999999998</v>
      </c>
      <c r="J752">
        <f t="shared" si="120"/>
        <v>135.7704</v>
      </c>
      <c r="K752">
        <f t="shared" si="122"/>
        <v>146.18959999999998</v>
      </c>
      <c r="L752">
        <f t="shared" si="123"/>
        <v>6734.14</v>
      </c>
      <c r="M752">
        <f t="shared" si="124"/>
        <v>1.2865419129658502</v>
      </c>
      <c r="N752">
        <v>1</v>
      </c>
      <c r="O752">
        <f t="shared" si="125"/>
        <v>44.13569775141324</v>
      </c>
      <c r="P752">
        <f t="shared" si="126"/>
        <v>2.2580433046820203</v>
      </c>
      <c r="Q752">
        <f t="shared" si="127"/>
        <v>1.2233433168761794E-6</v>
      </c>
      <c r="R752">
        <f t="shared" si="128"/>
        <v>2.4466866337523588E-8</v>
      </c>
      <c r="S752">
        <f t="shared" si="129"/>
        <v>16348.640421783004</v>
      </c>
      <c r="T752" t="str">
        <f t="shared" si="130"/>
        <v>Sand mixtures - silty sand to sandy silt</v>
      </c>
    </row>
    <row r="753" spans="2:20" x14ac:dyDescent="0.3">
      <c r="B753" s="1">
        <v>14.86</v>
      </c>
      <c r="C753" s="1">
        <v>6.6280000000000001</v>
      </c>
      <c r="D753" s="1">
        <v>85.879000000000005</v>
      </c>
      <c r="E753" s="1">
        <v>122.22</v>
      </c>
      <c r="I753">
        <f t="shared" si="121"/>
        <v>282.33999999999997</v>
      </c>
      <c r="J753">
        <f t="shared" si="120"/>
        <v>135.9666</v>
      </c>
      <c r="K753">
        <f t="shared" si="122"/>
        <v>146.37339999999998</v>
      </c>
      <c r="L753">
        <f t="shared" si="123"/>
        <v>6669.5547999999999</v>
      </c>
      <c r="M753">
        <f t="shared" si="124"/>
        <v>1.3445453564517666</v>
      </c>
      <c r="N753">
        <v>1</v>
      </c>
      <c r="O753">
        <f t="shared" si="125"/>
        <v>43.636444873180515</v>
      </c>
      <c r="P753">
        <f t="shared" si="126"/>
        <v>2.2733471195680939</v>
      </c>
      <c r="Q753">
        <f t="shared" si="127"/>
        <v>1.0990684889225851E-6</v>
      </c>
      <c r="R753">
        <f t="shared" si="128"/>
        <v>2.1981369778451702E-8</v>
      </c>
      <c r="S753">
        <f t="shared" si="129"/>
        <v>18197.228108692267</v>
      </c>
      <c r="T753" t="str">
        <f t="shared" si="130"/>
        <v>Sand mixtures - silty sand to sandy silt</v>
      </c>
    </row>
    <row r="754" spans="2:20" x14ac:dyDescent="0.3">
      <c r="B754" s="1">
        <v>14.88</v>
      </c>
      <c r="C754" s="1">
        <v>6.7430000000000003</v>
      </c>
      <c r="D754" s="1">
        <v>85.236999999999995</v>
      </c>
      <c r="E754" s="1">
        <v>124.05</v>
      </c>
      <c r="I754">
        <f t="shared" si="121"/>
        <v>282.72000000000003</v>
      </c>
      <c r="J754">
        <f t="shared" si="120"/>
        <v>136.1628</v>
      </c>
      <c r="K754">
        <f t="shared" si="122"/>
        <v>146.55720000000002</v>
      </c>
      <c r="L754">
        <f t="shared" si="123"/>
        <v>6785.1769999999997</v>
      </c>
      <c r="M754">
        <f t="shared" si="124"/>
        <v>1.3108429628984859</v>
      </c>
      <c r="N754">
        <v>1</v>
      </c>
      <c r="O754">
        <f t="shared" si="125"/>
        <v>44.368048789141703</v>
      </c>
      <c r="P754">
        <f t="shared" si="126"/>
        <v>2.2609985336448064</v>
      </c>
      <c r="Q754">
        <f t="shared" si="127"/>
        <v>1.1982969604900342E-6</v>
      </c>
      <c r="R754">
        <f t="shared" si="128"/>
        <v>2.3965939209800686E-8</v>
      </c>
      <c r="S754">
        <f t="shared" si="129"/>
        <v>16690.353609693841</v>
      </c>
      <c r="T754" t="str">
        <f t="shared" si="130"/>
        <v>Sand mixtures - silty sand to sandy silt</v>
      </c>
    </row>
    <row r="755" spans="2:20" x14ac:dyDescent="0.3">
      <c r="B755" s="1">
        <v>14.9</v>
      </c>
      <c r="C755" s="1">
        <v>6.8289999999999997</v>
      </c>
      <c r="D755" s="1">
        <v>84.066000000000003</v>
      </c>
      <c r="E755" s="1">
        <v>124.05</v>
      </c>
      <c r="I755">
        <f t="shared" si="121"/>
        <v>283.10000000000002</v>
      </c>
      <c r="J755">
        <f t="shared" si="120"/>
        <v>136.35900000000001</v>
      </c>
      <c r="K755">
        <f t="shared" si="122"/>
        <v>146.74100000000001</v>
      </c>
      <c r="L755">
        <f t="shared" si="123"/>
        <v>6871.1769999999997</v>
      </c>
      <c r="M755">
        <f t="shared" si="124"/>
        <v>1.2760324446723985</v>
      </c>
      <c r="N755">
        <v>1</v>
      </c>
      <c r="O755">
        <f t="shared" si="125"/>
        <v>44.895952733046649</v>
      </c>
      <c r="P755">
        <f t="shared" si="126"/>
        <v>2.2499511072385228</v>
      </c>
      <c r="Q755">
        <f t="shared" si="127"/>
        <v>1.2946388459710882E-6</v>
      </c>
      <c r="R755">
        <f t="shared" si="128"/>
        <v>2.5892776919421763E-8</v>
      </c>
      <c r="S755">
        <f t="shared" si="129"/>
        <v>15448.323725369384</v>
      </c>
      <c r="T755" t="str">
        <f t="shared" si="130"/>
        <v>Sand mixtures - silty sand to sandy silt</v>
      </c>
    </row>
    <row r="756" spans="2:20" x14ac:dyDescent="0.3">
      <c r="B756" s="1">
        <v>14.92</v>
      </c>
      <c r="C756" s="1">
        <v>6.9</v>
      </c>
      <c r="D756" s="1">
        <v>82.888000000000005</v>
      </c>
      <c r="E756" s="1">
        <v>125.27</v>
      </c>
      <c r="I756">
        <f t="shared" si="121"/>
        <v>283.48</v>
      </c>
      <c r="J756">
        <f t="shared" si="120"/>
        <v>136.55520000000001</v>
      </c>
      <c r="K756">
        <f t="shared" si="122"/>
        <v>146.9248</v>
      </c>
      <c r="L756">
        <f t="shared" si="123"/>
        <v>6942.5918000000001</v>
      </c>
      <c r="M756">
        <f t="shared" si="124"/>
        <v>1.2447305660193302</v>
      </c>
      <c r="N756">
        <v>1</v>
      </c>
      <c r="O756">
        <f t="shared" si="125"/>
        <v>45.323266051748924</v>
      </c>
      <c r="P756">
        <f t="shared" si="126"/>
        <v>2.2402798896581069</v>
      </c>
      <c r="Q756">
        <f t="shared" si="127"/>
        <v>1.3853169097775696E-6</v>
      </c>
      <c r="R756">
        <f t="shared" si="128"/>
        <v>2.7706338195551392E-8</v>
      </c>
      <c r="S756">
        <f t="shared" si="129"/>
        <v>14437.129770697202</v>
      </c>
      <c r="T756" t="str">
        <f t="shared" si="130"/>
        <v>Sand mixtures - silty sand to sandy silt</v>
      </c>
    </row>
    <row r="757" spans="2:20" x14ac:dyDescent="0.3">
      <c r="B757" s="1">
        <v>14.94</v>
      </c>
      <c r="C757" s="1">
        <v>7.048</v>
      </c>
      <c r="D757" s="1">
        <v>81.608000000000004</v>
      </c>
      <c r="E757" s="1">
        <v>125.88500000000001</v>
      </c>
      <c r="I757">
        <f t="shared" si="121"/>
        <v>283.86</v>
      </c>
      <c r="J757">
        <f t="shared" si="120"/>
        <v>136.75139999999999</v>
      </c>
      <c r="K757">
        <f t="shared" si="122"/>
        <v>147.10860000000002</v>
      </c>
      <c r="L757">
        <f t="shared" si="123"/>
        <v>7090.8009000000002</v>
      </c>
      <c r="M757">
        <f t="shared" si="124"/>
        <v>1.198893911360388</v>
      </c>
      <c r="N757">
        <v>1</v>
      </c>
      <c r="O757">
        <f t="shared" si="125"/>
        <v>46.271536130450563</v>
      </c>
      <c r="P757">
        <f t="shared" si="126"/>
        <v>2.2234485163485878</v>
      </c>
      <c r="Q757">
        <f t="shared" si="127"/>
        <v>1.5585348228366939E-6</v>
      </c>
      <c r="R757">
        <f t="shared" si="128"/>
        <v>3.1170696456733881E-8</v>
      </c>
      <c r="S757">
        <f t="shared" si="129"/>
        <v>12832.565372904495</v>
      </c>
      <c r="T757" t="str">
        <f t="shared" si="130"/>
        <v>Sand mixtures - silty sand to sandy silt</v>
      </c>
    </row>
    <row r="758" spans="2:20" x14ac:dyDescent="0.3">
      <c r="B758" s="1">
        <v>14.96</v>
      </c>
      <c r="C758" s="1">
        <v>7.1859999999999999</v>
      </c>
      <c r="D758" s="1">
        <v>80.224999999999994</v>
      </c>
      <c r="E758" s="1">
        <v>126.495</v>
      </c>
      <c r="I758">
        <f t="shared" si="121"/>
        <v>284.24</v>
      </c>
      <c r="J758">
        <f t="shared" si="120"/>
        <v>136.94760000000002</v>
      </c>
      <c r="K758">
        <f t="shared" si="122"/>
        <v>147.29239999999999</v>
      </c>
      <c r="L758">
        <f t="shared" si="123"/>
        <v>7229.0083000000004</v>
      </c>
      <c r="M758">
        <f t="shared" si="124"/>
        <v>1.1551861276638988</v>
      </c>
      <c r="N758">
        <v>1</v>
      </c>
      <c r="O758">
        <f t="shared" si="125"/>
        <v>47.149535889156546</v>
      </c>
      <c r="P758">
        <f t="shared" si="126"/>
        <v>2.2074169148089937</v>
      </c>
      <c r="Q758">
        <f t="shared" si="127"/>
        <v>1.7436229592547679E-6</v>
      </c>
      <c r="R758">
        <f t="shared" si="128"/>
        <v>3.487245918509536E-8</v>
      </c>
      <c r="S758">
        <f t="shared" si="129"/>
        <v>11470.3697229062</v>
      </c>
      <c r="T758" t="str">
        <f t="shared" si="130"/>
        <v>Sand mixtures - silty sand to sandy silt</v>
      </c>
    </row>
    <row r="759" spans="2:20" x14ac:dyDescent="0.3">
      <c r="B759" s="1">
        <v>14.98</v>
      </c>
      <c r="C759" s="1">
        <v>7.3659999999999997</v>
      </c>
      <c r="D759" s="1">
        <v>77.88</v>
      </c>
      <c r="E759" s="1">
        <v>127.715</v>
      </c>
      <c r="I759">
        <f t="shared" si="121"/>
        <v>284.62</v>
      </c>
      <c r="J759">
        <f t="shared" si="120"/>
        <v>137.1438</v>
      </c>
      <c r="K759">
        <f t="shared" si="122"/>
        <v>147.47620000000001</v>
      </c>
      <c r="L759">
        <f t="shared" si="123"/>
        <v>7409.4231</v>
      </c>
      <c r="M759">
        <f t="shared" si="124"/>
        <v>1.0930828390190881</v>
      </c>
      <c r="N759">
        <v>1</v>
      </c>
      <c r="O759">
        <f t="shared" si="125"/>
        <v>48.311545184917975</v>
      </c>
      <c r="P759">
        <f t="shared" si="126"/>
        <v>2.1849076990728444</v>
      </c>
      <c r="Q759">
        <f t="shared" si="127"/>
        <v>2.0411766651954999E-6</v>
      </c>
      <c r="R759">
        <f t="shared" si="128"/>
        <v>4.0823533303909997E-8</v>
      </c>
      <c r="S759">
        <f t="shared" si="129"/>
        <v>9798.2699591974997</v>
      </c>
      <c r="T759" t="str">
        <f t="shared" si="130"/>
        <v>Sand mixtures - silty sand to sandy silt</v>
      </c>
    </row>
    <row r="760" spans="2:20" x14ac:dyDescent="0.3">
      <c r="B760" s="1">
        <v>15</v>
      </c>
      <c r="C760" s="1">
        <v>7.6</v>
      </c>
      <c r="D760" s="1">
        <v>76.177999999999997</v>
      </c>
      <c r="E760" s="1">
        <v>128.935</v>
      </c>
      <c r="I760">
        <f t="shared" si="121"/>
        <v>285</v>
      </c>
      <c r="J760">
        <f t="shared" si="120"/>
        <v>137.34</v>
      </c>
      <c r="K760">
        <f t="shared" si="122"/>
        <v>147.66</v>
      </c>
      <c r="L760">
        <f t="shared" si="123"/>
        <v>7643.8379000000004</v>
      </c>
      <c r="M760">
        <f t="shared" si="124"/>
        <v>1.0351906243239846</v>
      </c>
      <c r="N760">
        <v>1</v>
      </c>
      <c r="O760">
        <f t="shared" si="125"/>
        <v>49.836366653122042</v>
      </c>
      <c r="P760">
        <f t="shared" si="126"/>
        <v>2.1602932850958236</v>
      </c>
      <c r="Q760">
        <f t="shared" si="127"/>
        <v>2.4249814081892991E-6</v>
      </c>
      <c r="R760">
        <f t="shared" si="128"/>
        <v>4.8499628163785981E-8</v>
      </c>
      <c r="S760">
        <f t="shared" si="129"/>
        <v>8247.4859116275584</v>
      </c>
      <c r="T760" t="str">
        <f t="shared" si="130"/>
        <v>Sand mixtures - silty sand to sandy silt</v>
      </c>
    </row>
    <row r="761" spans="2:20" x14ac:dyDescent="0.3">
      <c r="B761" s="1">
        <v>15.02</v>
      </c>
      <c r="C761" s="1">
        <v>7.6840000000000002</v>
      </c>
      <c r="D761" s="1">
        <v>75.418999999999997</v>
      </c>
      <c r="E761" s="1">
        <v>119.16500000000001</v>
      </c>
      <c r="I761">
        <f t="shared" si="121"/>
        <v>285.38</v>
      </c>
      <c r="J761">
        <f t="shared" si="120"/>
        <v>137.53620000000001</v>
      </c>
      <c r="K761">
        <f t="shared" si="122"/>
        <v>147.84379999999999</v>
      </c>
      <c r="L761">
        <f t="shared" si="123"/>
        <v>7724.5160999999998</v>
      </c>
      <c r="M761">
        <f t="shared" si="124"/>
        <v>1.0138139561662274</v>
      </c>
      <c r="N761">
        <v>1</v>
      </c>
      <c r="O761">
        <f t="shared" si="125"/>
        <v>50.317538510238514</v>
      </c>
      <c r="P761">
        <f t="shared" si="126"/>
        <v>2.1516946792179499</v>
      </c>
      <c r="Q761">
        <f t="shared" si="127"/>
        <v>2.575420659400348E-6</v>
      </c>
      <c r="R761">
        <f t="shared" si="128"/>
        <v>5.150841318800696E-8</v>
      </c>
      <c r="S761">
        <f t="shared" si="129"/>
        <v>7765.7216606535767</v>
      </c>
      <c r="T761" t="str">
        <f t="shared" si="130"/>
        <v>Sand mixtures - silty sand to sandy silt</v>
      </c>
    </row>
    <row r="762" spans="2:20" x14ac:dyDescent="0.3">
      <c r="B762" s="1">
        <v>15.04</v>
      </c>
      <c r="C762" s="1">
        <v>7.7380000000000004</v>
      </c>
      <c r="D762" s="1">
        <v>73.930000000000007</v>
      </c>
      <c r="E762" s="1">
        <v>114.895</v>
      </c>
      <c r="I762">
        <f t="shared" si="121"/>
        <v>285.76</v>
      </c>
      <c r="J762">
        <f t="shared" si="120"/>
        <v>137.73240000000001</v>
      </c>
      <c r="K762">
        <f t="shared" si="122"/>
        <v>148.02759999999998</v>
      </c>
      <c r="L762">
        <f t="shared" si="123"/>
        <v>7777.0643</v>
      </c>
      <c r="M762">
        <f t="shared" si="124"/>
        <v>0.98687754547629325</v>
      </c>
      <c r="N762">
        <v>1</v>
      </c>
      <c r="O762">
        <f t="shared" si="125"/>
        <v>50.607483334189034</v>
      </c>
      <c r="P762">
        <f t="shared" si="126"/>
        <v>2.1429962353302545</v>
      </c>
      <c r="Q762">
        <f t="shared" si="127"/>
        <v>2.7371049154962336E-6</v>
      </c>
      <c r="R762">
        <f t="shared" si="128"/>
        <v>5.474209830992467E-8</v>
      </c>
      <c r="S762">
        <f t="shared" si="129"/>
        <v>7306.9906406470454</v>
      </c>
      <c r="T762" t="str">
        <f t="shared" si="130"/>
        <v>Sand mixtures - silty sand to sandy silt</v>
      </c>
    </row>
    <row r="763" spans="2:20" x14ac:dyDescent="0.3">
      <c r="B763" s="1">
        <v>15.06</v>
      </c>
      <c r="C763" s="1">
        <v>7.25</v>
      </c>
      <c r="D763" s="1">
        <v>73.933999999999997</v>
      </c>
      <c r="E763" s="1">
        <v>108.79</v>
      </c>
      <c r="I763">
        <f t="shared" si="121"/>
        <v>286.14</v>
      </c>
      <c r="J763">
        <f t="shared" si="120"/>
        <v>137.92860000000002</v>
      </c>
      <c r="K763">
        <f t="shared" si="122"/>
        <v>148.21139999999997</v>
      </c>
      <c r="L763">
        <f t="shared" si="123"/>
        <v>7286.9885999999997</v>
      </c>
      <c r="M763">
        <f t="shared" si="124"/>
        <v>1.056071973903278</v>
      </c>
      <c r="N763">
        <v>1</v>
      </c>
      <c r="O763">
        <f t="shared" si="125"/>
        <v>47.235560827304788</v>
      </c>
      <c r="P763">
        <f t="shared" si="126"/>
        <v>2.1843587426050433</v>
      </c>
      <c r="Q763">
        <f t="shared" si="127"/>
        <v>2.0490352158061049E-6</v>
      </c>
      <c r="R763">
        <f t="shared" si="128"/>
        <v>4.0980704316122099E-8</v>
      </c>
      <c r="S763">
        <f t="shared" si="129"/>
        <v>9760.691200288551</v>
      </c>
      <c r="T763" t="str">
        <f t="shared" si="130"/>
        <v>Sand mixtures - silty sand to sandy silt</v>
      </c>
    </row>
    <row r="764" spans="2:20" x14ac:dyDescent="0.3">
      <c r="B764" s="1">
        <v>15.08</v>
      </c>
      <c r="C764" s="1">
        <v>6.6109999999999998</v>
      </c>
      <c r="D764" s="1">
        <v>73.933999999999997</v>
      </c>
      <c r="E764" s="1">
        <v>103.295</v>
      </c>
      <c r="I764">
        <f t="shared" si="121"/>
        <v>286.52</v>
      </c>
      <c r="J764">
        <f t="shared" si="120"/>
        <v>138.12480000000002</v>
      </c>
      <c r="K764">
        <f t="shared" si="122"/>
        <v>148.39519999999996</v>
      </c>
      <c r="L764">
        <f t="shared" si="123"/>
        <v>6646.1202999999996</v>
      </c>
      <c r="M764">
        <f t="shared" si="124"/>
        <v>1.1625573387057044</v>
      </c>
      <c r="N764">
        <v>1</v>
      </c>
      <c r="O764">
        <f t="shared" si="125"/>
        <v>42.855835633497591</v>
      </c>
      <c r="P764">
        <f t="shared" si="126"/>
        <v>2.2428770568843248</v>
      </c>
      <c r="Q764">
        <f t="shared" si="127"/>
        <v>1.3603596667500531E-6</v>
      </c>
      <c r="R764">
        <f t="shared" si="128"/>
        <v>2.7207193335001063E-8</v>
      </c>
      <c r="S764">
        <f t="shared" si="129"/>
        <v>14701.994251109121</v>
      </c>
      <c r="T764" t="str">
        <f t="shared" si="130"/>
        <v>Sand mixtures - silty sand to sandy silt</v>
      </c>
    </row>
    <row r="765" spans="2:20" x14ac:dyDescent="0.3">
      <c r="B765" s="1">
        <v>15.1</v>
      </c>
      <c r="C765" s="1">
        <v>5.931</v>
      </c>
      <c r="D765" s="1">
        <v>75.209999999999994</v>
      </c>
      <c r="E765" s="1">
        <v>99.02</v>
      </c>
      <c r="I765">
        <f t="shared" si="121"/>
        <v>286.89999999999998</v>
      </c>
      <c r="J765">
        <f t="shared" si="120"/>
        <v>138.321</v>
      </c>
      <c r="K765">
        <f t="shared" si="122"/>
        <v>148.57899999999998</v>
      </c>
      <c r="L765">
        <f t="shared" si="123"/>
        <v>5964.6668</v>
      </c>
      <c r="M765">
        <f t="shared" si="124"/>
        <v>1.3246405259194511</v>
      </c>
      <c r="N765">
        <v>1</v>
      </c>
      <c r="O765">
        <f t="shared" si="125"/>
        <v>38.213790643361449</v>
      </c>
      <c r="P765">
        <f t="shared" si="126"/>
        <v>2.3162340162844965</v>
      </c>
      <c r="Q765">
        <f t="shared" si="127"/>
        <v>8.1404533244661778E-7</v>
      </c>
      <c r="R765">
        <f t="shared" si="128"/>
        <v>1.6280906648932358E-8</v>
      </c>
      <c r="S765">
        <f t="shared" si="129"/>
        <v>24568.656317812041</v>
      </c>
      <c r="T765" t="str">
        <f t="shared" si="130"/>
        <v>Sand mixtures - silty sand to sandy silt</v>
      </c>
    </row>
    <row r="766" spans="2:20" x14ac:dyDescent="0.3">
      <c r="B766" s="1">
        <v>15.12</v>
      </c>
      <c r="C766" s="1">
        <v>5.0369999999999999</v>
      </c>
      <c r="D766" s="1">
        <v>75.847999999999999</v>
      </c>
      <c r="E766" s="1">
        <v>94.135000000000005</v>
      </c>
      <c r="I766">
        <f t="shared" si="121"/>
        <v>287.27999999999997</v>
      </c>
      <c r="J766">
        <f t="shared" ref="J766:J829" si="131">(B766-$B$60)*$C$4</f>
        <v>138.5172</v>
      </c>
      <c r="K766">
        <f t="shared" si="122"/>
        <v>148.76279999999997</v>
      </c>
      <c r="L766">
        <f t="shared" si="123"/>
        <v>5069.0059000000001</v>
      </c>
      <c r="M766">
        <f t="shared" si="124"/>
        <v>1.5862055162969504</v>
      </c>
      <c r="N766">
        <v>1</v>
      </c>
      <c r="O766">
        <f t="shared" si="125"/>
        <v>32.143290526932816</v>
      </c>
      <c r="P766">
        <f t="shared" si="126"/>
        <v>2.4228981286973292</v>
      </c>
      <c r="Q766">
        <f t="shared" si="127"/>
        <v>3.8582439935800887E-7</v>
      </c>
      <c r="R766">
        <f t="shared" si="128"/>
        <v>7.7164879871601777E-9</v>
      </c>
      <c r="S766">
        <f t="shared" si="129"/>
        <v>51837.053419324773</v>
      </c>
      <c r="T766" t="str">
        <f t="shared" si="130"/>
        <v>Sand mixtures - silty sand to sandy silt</v>
      </c>
    </row>
    <row r="767" spans="2:20" x14ac:dyDescent="0.3">
      <c r="B767" s="1">
        <v>15.14</v>
      </c>
      <c r="C767" s="1">
        <v>4.0259999999999998</v>
      </c>
      <c r="D767" s="1">
        <v>77.656999999999996</v>
      </c>
      <c r="E767" s="1">
        <v>89.864999999999995</v>
      </c>
      <c r="I767">
        <f t="shared" si="121"/>
        <v>287.66000000000003</v>
      </c>
      <c r="J767">
        <f t="shared" si="131"/>
        <v>138.71340000000001</v>
      </c>
      <c r="K767">
        <f t="shared" si="122"/>
        <v>148.94660000000002</v>
      </c>
      <c r="L767">
        <f t="shared" si="123"/>
        <v>4056.5540999999998</v>
      </c>
      <c r="M767">
        <f t="shared" si="124"/>
        <v>2.060471797283983</v>
      </c>
      <c r="N767">
        <v>1</v>
      </c>
      <c r="O767">
        <f t="shared" si="125"/>
        <v>25.303659835135541</v>
      </c>
      <c r="P767">
        <f t="shared" si="126"/>
        <v>2.5738657428196032</v>
      </c>
      <c r="Q767">
        <f t="shared" si="127"/>
        <v>1.3410597927739998E-7</v>
      </c>
      <c r="R767">
        <f t="shared" si="128"/>
        <v>2.6821195855479997E-9</v>
      </c>
      <c r="S767">
        <f t="shared" si="129"/>
        <v>149135.78132582543</v>
      </c>
      <c r="T767" t="str">
        <f t="shared" si="130"/>
        <v>Sand mixtures - silty sand to sandy silt</v>
      </c>
    </row>
    <row r="768" spans="2:20" x14ac:dyDescent="0.3">
      <c r="B768" s="1">
        <v>15.16</v>
      </c>
      <c r="C768" s="1">
        <v>2.9609999999999999</v>
      </c>
      <c r="D768" s="1">
        <v>82.120999999999995</v>
      </c>
      <c r="E768" s="1">
        <v>86.81</v>
      </c>
      <c r="I768">
        <f t="shared" si="121"/>
        <v>288.04000000000002</v>
      </c>
      <c r="J768">
        <f t="shared" si="131"/>
        <v>138.90960000000001</v>
      </c>
      <c r="K768">
        <f t="shared" si="122"/>
        <v>149.13040000000001</v>
      </c>
      <c r="L768">
        <f t="shared" si="123"/>
        <v>2990.5154000000002</v>
      </c>
      <c r="M768">
        <f t="shared" si="124"/>
        <v>3.0387325634860543</v>
      </c>
      <c r="N768">
        <v>1</v>
      </c>
      <c r="O768">
        <f t="shared" si="125"/>
        <v>18.121559386952626</v>
      </c>
      <c r="P768">
        <f t="shared" si="126"/>
        <v>2.7912793719676854</v>
      </c>
      <c r="Q768">
        <f t="shared" si="127"/>
        <v>2.9275930616637092E-8</v>
      </c>
      <c r="R768">
        <f t="shared" si="128"/>
        <v>5.8551861233274184E-10</v>
      </c>
      <c r="S768">
        <f t="shared" si="129"/>
        <v>683155.05532159877</v>
      </c>
      <c r="T768" t="str">
        <f t="shared" si="130"/>
        <v>Silt mixtures - Clayey silt to silty clay</v>
      </c>
    </row>
    <row r="769" spans="2:20" x14ac:dyDescent="0.3">
      <c r="B769" s="1">
        <v>15.18</v>
      </c>
      <c r="C769" s="1">
        <v>2.302</v>
      </c>
      <c r="D769" s="1">
        <v>84.781000000000006</v>
      </c>
      <c r="E769" s="1">
        <v>86.81</v>
      </c>
      <c r="I769">
        <f t="shared" si="121"/>
        <v>288.42</v>
      </c>
      <c r="J769">
        <f t="shared" si="131"/>
        <v>139.10580000000002</v>
      </c>
      <c r="K769">
        <f t="shared" si="122"/>
        <v>149.3142</v>
      </c>
      <c r="L769">
        <f t="shared" si="123"/>
        <v>2331.5154000000002</v>
      </c>
      <c r="M769">
        <f t="shared" si="124"/>
        <v>4.1496349118107752</v>
      </c>
      <c r="N769">
        <v>1</v>
      </c>
      <c r="O769">
        <f t="shared" si="125"/>
        <v>13.683195570146712</v>
      </c>
      <c r="P769">
        <f t="shared" si="126"/>
        <v>2.9706835874345026</v>
      </c>
      <c r="Q769">
        <f t="shared" si="127"/>
        <v>8.3391520823020654E-9</v>
      </c>
      <c r="R769">
        <f t="shared" si="128"/>
        <v>1.667830416460413E-10</v>
      </c>
      <c r="S769">
        <f t="shared" si="129"/>
        <v>2398325.3696074695</v>
      </c>
      <c r="T769" t="str">
        <f t="shared" si="130"/>
        <v>Silty clay to clay</v>
      </c>
    </row>
    <row r="770" spans="2:20" x14ac:dyDescent="0.3">
      <c r="B770" s="1">
        <v>15.2</v>
      </c>
      <c r="C770" s="1">
        <v>1.7270000000000001</v>
      </c>
      <c r="D770" s="1">
        <v>91.908000000000001</v>
      </c>
      <c r="E770" s="1">
        <v>92.915000000000006</v>
      </c>
      <c r="I770">
        <f t="shared" si="121"/>
        <v>288.8</v>
      </c>
      <c r="J770">
        <f t="shared" si="131"/>
        <v>139.30199999999999</v>
      </c>
      <c r="K770">
        <f t="shared" si="122"/>
        <v>149.49800000000002</v>
      </c>
      <c r="L770">
        <f t="shared" si="123"/>
        <v>1758.5911000000001</v>
      </c>
      <c r="M770">
        <f t="shared" si="124"/>
        <v>6.2531335235326972</v>
      </c>
      <c r="N770">
        <v>1</v>
      </c>
      <c r="O770">
        <f t="shared" si="125"/>
        <v>9.8315101205367288</v>
      </c>
      <c r="P770">
        <f t="shared" si="126"/>
        <v>3.1940664468612714</v>
      </c>
      <c r="Q770">
        <f t="shared" si="127"/>
        <v>1.7459749221562643E-9</v>
      </c>
      <c r="R770">
        <f t="shared" si="128"/>
        <v>3.4919498443125289E-11</v>
      </c>
      <c r="S770">
        <f t="shared" si="129"/>
        <v>11454918.250085842</v>
      </c>
      <c r="T770" t="str">
        <f t="shared" si="130"/>
        <v>Silty clay to clay</v>
      </c>
    </row>
    <row r="771" spans="2:20" x14ac:dyDescent="0.3">
      <c r="B771" s="1">
        <v>15.22</v>
      </c>
      <c r="C771" s="1">
        <v>1.407</v>
      </c>
      <c r="D771" s="1">
        <v>96.478999999999999</v>
      </c>
      <c r="E771" s="1">
        <v>114.285</v>
      </c>
      <c r="I771">
        <f t="shared" si="121"/>
        <v>289.18</v>
      </c>
      <c r="J771">
        <f t="shared" si="131"/>
        <v>139.49820000000003</v>
      </c>
      <c r="K771">
        <f t="shared" si="122"/>
        <v>149.68179999999998</v>
      </c>
      <c r="L771">
        <f t="shared" si="123"/>
        <v>1445.8569</v>
      </c>
      <c r="M771">
        <f t="shared" si="124"/>
        <v>8.3410501238504899</v>
      </c>
      <c r="N771">
        <v>1</v>
      </c>
      <c r="O771">
        <f t="shared" si="125"/>
        <v>7.7275720895927229</v>
      </c>
      <c r="P771">
        <f t="shared" si="126"/>
        <v>3.3542999018983779</v>
      </c>
      <c r="Q771">
        <f t="shared" si="127"/>
        <v>7.6667117370852949E-10</v>
      </c>
      <c r="R771">
        <f t="shared" si="128"/>
        <v>1.533342347417059E-11</v>
      </c>
      <c r="S771">
        <f t="shared" si="129"/>
        <v>26086803.163938355</v>
      </c>
      <c r="T771" t="str">
        <f t="shared" si="130"/>
        <v>Silty clay to clay</v>
      </c>
    </row>
    <row r="772" spans="2:20" x14ac:dyDescent="0.3">
      <c r="B772" s="1">
        <v>15.24</v>
      </c>
      <c r="C772" s="1">
        <v>1.0129999999999999</v>
      </c>
      <c r="D772" s="1">
        <v>96.16</v>
      </c>
      <c r="E772" s="1">
        <v>138.70500000000001</v>
      </c>
      <c r="I772">
        <f t="shared" si="121"/>
        <v>289.56</v>
      </c>
      <c r="J772">
        <f t="shared" si="131"/>
        <v>139.6944</v>
      </c>
      <c r="K772">
        <f t="shared" si="122"/>
        <v>149.8656</v>
      </c>
      <c r="L772">
        <f t="shared" si="123"/>
        <v>1060.1596999999999</v>
      </c>
      <c r="M772">
        <f t="shared" si="124"/>
        <v>12.478592971162589</v>
      </c>
      <c r="N772">
        <v>1</v>
      </c>
      <c r="O772">
        <f t="shared" si="125"/>
        <v>5.1419385102385071</v>
      </c>
      <c r="P772">
        <f t="shared" si="126"/>
        <v>3.6022221021992702</v>
      </c>
      <c r="Q772">
        <f t="shared" si="127"/>
        <v>3.5071611364144551E-10</v>
      </c>
      <c r="R772">
        <f t="shared" si="128"/>
        <v>7.0143222728289102E-12</v>
      </c>
      <c r="S772">
        <f t="shared" si="129"/>
        <v>57026179.357264988</v>
      </c>
      <c r="T772" t="str">
        <f t="shared" si="130"/>
        <v>Clay</v>
      </c>
    </row>
    <row r="773" spans="2:20" x14ac:dyDescent="0.3">
      <c r="B773" s="1">
        <v>15.26</v>
      </c>
      <c r="C773" s="1">
        <v>0.84299999999999997</v>
      </c>
      <c r="D773" s="1">
        <v>91.584999999999994</v>
      </c>
      <c r="E773" s="1">
        <v>233.94</v>
      </c>
      <c r="I773">
        <f t="shared" si="121"/>
        <v>289.94</v>
      </c>
      <c r="J773">
        <f t="shared" si="131"/>
        <v>139.89060000000001</v>
      </c>
      <c r="K773">
        <f t="shared" si="122"/>
        <v>150.04939999999999</v>
      </c>
      <c r="L773">
        <f t="shared" si="123"/>
        <v>922.53959999999995</v>
      </c>
      <c r="M773">
        <f t="shared" si="124"/>
        <v>14.477562110377558</v>
      </c>
      <c r="N773">
        <v>1</v>
      </c>
      <c r="O773">
        <f t="shared" si="125"/>
        <v>4.2159422163634117</v>
      </c>
      <c r="P773">
        <f t="shared" si="126"/>
        <v>3.7097621509177383</v>
      </c>
      <c r="Q773">
        <f t="shared" si="127"/>
        <v>2.4981922299005961E-10</v>
      </c>
      <c r="R773">
        <f t="shared" si="128"/>
        <v>4.9963844598011919E-12</v>
      </c>
      <c r="S773">
        <f t="shared" si="129"/>
        <v>80057890.504269987</v>
      </c>
      <c r="T773" t="str">
        <f t="shared" si="130"/>
        <v>Clay</v>
      </c>
    </row>
    <row r="774" spans="2:20" x14ac:dyDescent="0.3">
      <c r="B774" s="1">
        <v>15.28</v>
      </c>
      <c r="C774" s="1">
        <v>0.76600000000000001</v>
      </c>
      <c r="D774" s="1">
        <v>80.332999999999998</v>
      </c>
      <c r="E774" s="1">
        <v>406.71499999999997</v>
      </c>
      <c r="I774">
        <f t="shared" si="121"/>
        <v>290.32</v>
      </c>
      <c r="J774">
        <f t="shared" si="131"/>
        <v>140.08680000000001</v>
      </c>
      <c r="K774">
        <f t="shared" si="122"/>
        <v>150.23319999999998</v>
      </c>
      <c r="L774">
        <f t="shared" si="123"/>
        <v>904.28309999999999</v>
      </c>
      <c r="M774">
        <f t="shared" si="124"/>
        <v>13.084336827408684</v>
      </c>
      <c r="N774">
        <v>1</v>
      </c>
      <c r="O774">
        <f t="shared" si="125"/>
        <v>4.0867338244808735</v>
      </c>
      <c r="P774">
        <f t="shared" si="126"/>
        <v>3.6921724958491722</v>
      </c>
      <c r="Q774">
        <f t="shared" si="127"/>
        <v>2.6407280628275993E-10</v>
      </c>
      <c r="R774">
        <f t="shared" si="128"/>
        <v>5.2814561256551987E-12</v>
      </c>
      <c r="S774">
        <f t="shared" si="129"/>
        <v>75736688.98941718</v>
      </c>
      <c r="T774" t="str">
        <f t="shared" si="130"/>
        <v>Clay</v>
      </c>
    </row>
    <row r="775" spans="2:20" x14ac:dyDescent="0.3">
      <c r="B775" s="1">
        <v>15.3</v>
      </c>
      <c r="C775" s="1">
        <v>0.84</v>
      </c>
      <c r="D775" s="1">
        <v>70.332999999999998</v>
      </c>
      <c r="E775" s="1">
        <v>377.41</v>
      </c>
      <c r="I775">
        <f t="shared" si="121"/>
        <v>290.7</v>
      </c>
      <c r="J775">
        <f t="shared" si="131"/>
        <v>140.28300000000002</v>
      </c>
      <c r="K775">
        <f t="shared" si="122"/>
        <v>150.41699999999997</v>
      </c>
      <c r="L775">
        <f t="shared" si="123"/>
        <v>968.31939999999997</v>
      </c>
      <c r="M775">
        <f t="shared" si="124"/>
        <v>10.379425382449204</v>
      </c>
      <c r="N775">
        <v>1</v>
      </c>
      <c r="O775">
        <f t="shared" si="125"/>
        <v>4.5049389364234109</v>
      </c>
      <c r="P775">
        <f t="shared" si="126"/>
        <v>3.596120025943359</v>
      </c>
      <c r="Q775">
        <f t="shared" si="127"/>
        <v>3.575325319407932E-10</v>
      </c>
      <c r="R775">
        <f t="shared" si="128"/>
        <v>7.1506506388158638E-12</v>
      </c>
      <c r="S775">
        <f t="shared" si="129"/>
        <v>55938965.585688211</v>
      </c>
      <c r="T775" t="str">
        <f t="shared" si="130"/>
        <v>Silty clay to clay</v>
      </c>
    </row>
    <row r="776" spans="2:20" x14ac:dyDescent="0.3">
      <c r="B776" s="1">
        <v>15.32</v>
      </c>
      <c r="C776" s="1">
        <v>0.90400000000000003</v>
      </c>
      <c r="D776" s="1">
        <v>69.162000000000006</v>
      </c>
      <c r="E776" s="1">
        <v>400.61</v>
      </c>
      <c r="I776">
        <f t="shared" si="121"/>
        <v>291.08</v>
      </c>
      <c r="J776">
        <f t="shared" si="131"/>
        <v>140.47920000000002</v>
      </c>
      <c r="K776">
        <f t="shared" si="122"/>
        <v>150.60079999999996</v>
      </c>
      <c r="L776">
        <f t="shared" si="123"/>
        <v>1040.2074</v>
      </c>
      <c r="M776">
        <f t="shared" si="124"/>
        <v>9.2323415216156821</v>
      </c>
      <c r="N776">
        <v>1</v>
      </c>
      <c r="O776">
        <f t="shared" si="125"/>
        <v>4.9742591008812722</v>
      </c>
      <c r="P776">
        <f t="shared" si="126"/>
        <v>3.5308105700423522</v>
      </c>
      <c r="Q776">
        <f t="shared" si="127"/>
        <v>4.3932864306760614E-10</v>
      </c>
      <c r="R776">
        <f t="shared" si="128"/>
        <v>8.7865728613521236E-12</v>
      </c>
      <c r="S776">
        <f t="shared" si="129"/>
        <v>45524006.493977442</v>
      </c>
      <c r="T776" t="str">
        <f t="shared" si="130"/>
        <v>Silty clay to clay</v>
      </c>
    </row>
    <row r="777" spans="2:20" x14ac:dyDescent="0.3">
      <c r="B777" s="1">
        <v>15.34</v>
      </c>
      <c r="C777" s="1">
        <v>1.085</v>
      </c>
      <c r="D777" s="1">
        <v>57.034999999999997</v>
      </c>
      <c r="E777" s="1">
        <v>403.66</v>
      </c>
      <c r="I777">
        <f t="shared" si="121"/>
        <v>291.45999999999998</v>
      </c>
      <c r="J777">
        <f t="shared" si="131"/>
        <v>140.6754</v>
      </c>
      <c r="K777">
        <f t="shared" si="122"/>
        <v>150.78459999999998</v>
      </c>
      <c r="L777">
        <f t="shared" si="123"/>
        <v>1222.2444</v>
      </c>
      <c r="M777">
        <f t="shared" si="124"/>
        <v>6.1276274075929935</v>
      </c>
      <c r="N777">
        <v>1</v>
      </c>
      <c r="O777">
        <f t="shared" si="125"/>
        <v>6.1729407379798742</v>
      </c>
      <c r="P777">
        <f t="shared" si="126"/>
        <v>3.3479822466153126</v>
      </c>
      <c r="Q777">
        <f t="shared" si="127"/>
        <v>7.8210366699132773E-10</v>
      </c>
      <c r="R777">
        <f t="shared" si="128"/>
        <v>1.5642073339826554E-11</v>
      </c>
      <c r="S777">
        <f t="shared" si="129"/>
        <v>25572057.572543982</v>
      </c>
      <c r="T777" t="str">
        <f t="shared" si="130"/>
        <v>Silty clay to clay</v>
      </c>
    </row>
    <row r="778" spans="2:20" x14ac:dyDescent="0.3">
      <c r="B778" s="1">
        <v>15.36</v>
      </c>
      <c r="C778" s="1">
        <v>1.2350000000000001</v>
      </c>
      <c r="D778" s="1">
        <v>48.209000000000003</v>
      </c>
      <c r="E778" s="1">
        <v>356.65</v>
      </c>
      <c r="I778">
        <f t="shared" si="121"/>
        <v>291.83999999999997</v>
      </c>
      <c r="J778">
        <f t="shared" si="131"/>
        <v>140.8716</v>
      </c>
      <c r="K778">
        <f t="shared" si="122"/>
        <v>150.96839999999997</v>
      </c>
      <c r="L778">
        <f t="shared" si="123"/>
        <v>1356.261</v>
      </c>
      <c r="M778">
        <f t="shared" si="124"/>
        <v>4.5291289818596212</v>
      </c>
      <c r="N778">
        <v>1</v>
      </c>
      <c r="O778">
        <f t="shared" si="125"/>
        <v>7.0506211895999442</v>
      </c>
      <c r="P778">
        <f t="shared" si="126"/>
        <v>3.2238366543464956</v>
      </c>
      <c r="Q778">
        <f t="shared" si="127"/>
        <v>1.4175440740445461E-9</v>
      </c>
      <c r="R778">
        <f t="shared" si="128"/>
        <v>2.8350881480890922E-11</v>
      </c>
      <c r="S778">
        <f t="shared" si="129"/>
        <v>14108908.757197134</v>
      </c>
      <c r="T778" t="str">
        <f t="shared" si="130"/>
        <v>Silty clay to clay</v>
      </c>
    </row>
    <row r="779" spans="2:20" x14ac:dyDescent="0.3">
      <c r="B779" s="1">
        <v>15.38</v>
      </c>
      <c r="C779" s="1">
        <v>1.1399999999999999</v>
      </c>
      <c r="D779" s="1">
        <v>38.954000000000001</v>
      </c>
      <c r="E779" s="1">
        <v>344.44</v>
      </c>
      <c r="I779">
        <f t="shared" ref="I779:I842" si="132">B779*$D$4</f>
        <v>292.22000000000003</v>
      </c>
      <c r="J779">
        <f t="shared" si="131"/>
        <v>141.06780000000001</v>
      </c>
      <c r="K779">
        <f t="shared" si="122"/>
        <v>151.15220000000002</v>
      </c>
      <c r="L779">
        <f t="shared" si="123"/>
        <v>1257.1096</v>
      </c>
      <c r="M779">
        <f t="shared" si="124"/>
        <v>4.0371458040380999</v>
      </c>
      <c r="N779">
        <v>1</v>
      </c>
      <c r="O779">
        <f t="shared" si="125"/>
        <v>6.3835630576332987</v>
      </c>
      <c r="P779">
        <f t="shared" si="126"/>
        <v>3.2305473592217608</v>
      </c>
      <c r="Q779">
        <f t="shared" si="127"/>
        <v>1.3524961202377343E-9</v>
      </c>
      <c r="R779">
        <f t="shared" si="128"/>
        <v>2.7049922404754686E-11</v>
      </c>
      <c r="S779">
        <f t="shared" si="129"/>
        <v>14787473.103053715</v>
      </c>
      <c r="T779" t="str">
        <f t="shared" si="130"/>
        <v>Silty clay to clay</v>
      </c>
    </row>
    <row r="780" spans="2:20" x14ac:dyDescent="0.3">
      <c r="B780" s="1">
        <v>15.4</v>
      </c>
      <c r="C780" s="1">
        <v>0.99099999999999999</v>
      </c>
      <c r="D780" s="1">
        <v>30.123999999999999</v>
      </c>
      <c r="E780" s="1">
        <v>334.065</v>
      </c>
      <c r="I780">
        <f t="shared" si="132"/>
        <v>292.60000000000002</v>
      </c>
      <c r="J780">
        <f t="shared" si="131"/>
        <v>141.26400000000001</v>
      </c>
      <c r="K780">
        <f t="shared" ref="K780:K843" si="133">I780-J780</f>
        <v>151.33600000000001</v>
      </c>
      <c r="L780">
        <f t="shared" ref="L780:L843" si="134">(C780*1000)+(E780*(1-$E$4))</f>
        <v>1104.5821000000001</v>
      </c>
      <c r="M780">
        <f t="shared" ref="M780:M843" si="135">D780*100/(L780-I780)</f>
        <v>3.7099339997765961</v>
      </c>
      <c r="N780">
        <v>1</v>
      </c>
      <c r="O780">
        <f t="shared" ref="O780:O843" si="136">(L780-I780)/K780</f>
        <v>5.3654259396310193</v>
      </c>
      <c r="P780">
        <f t="shared" ref="P780:P843" si="137">(((3.47-LOG(O780))^2)+(1.22+LOG(M780))^2)^0.5</f>
        <v>3.27285814761029</v>
      </c>
      <c r="Q780">
        <f t="shared" ref="Q780:Q843" si="138">IF(AND(P780&gt;1,P780&lt;=3.27),10^(0.952-3.04*P780),IF(AND(P780&gt;3.27,P780&lt;4),10^(-4.52-1.37*P780),0))</f>
        <v>9.9125259615789088E-10</v>
      </c>
      <c r="R780">
        <f t="shared" ref="R780:R843" si="139">Q780*0.02</f>
        <v>1.9825051923157817E-11</v>
      </c>
      <c r="S780">
        <f t="shared" ref="S780:S843" si="140">0.02/Q780</f>
        <v>20176491.922967248</v>
      </c>
      <c r="T780" t="str">
        <f t="shared" ref="T780:T843" si="141">IF(P780&gt;3.6,"Clay",IF(AND(2.95&lt;P780,P780&lt;3.6),"Silty clay to clay",IF(AND(2.6&lt;P780,P780&lt;2.95),"Silt mixtures - Clayey silt to silty clay",IF(AND(2.05&lt;P780,P780&lt;2.6),"Sand mixtures - silty sand to sandy silt",IF(AND(1.31&lt;P780,P780&lt;2.05),"Sands - clean sand to silty sand","Gavelly sand to dense sand")))))</f>
        <v>Silty clay to clay</v>
      </c>
    </row>
    <row r="781" spans="2:20" x14ac:dyDescent="0.3">
      <c r="B781" s="1">
        <v>15.42</v>
      </c>
      <c r="C781" s="1">
        <v>0.78800000000000003</v>
      </c>
      <c r="D781" s="1">
        <v>27.571000000000002</v>
      </c>
      <c r="E781" s="1">
        <v>350.54500000000002</v>
      </c>
      <c r="I781">
        <f t="shared" si="132"/>
        <v>292.98</v>
      </c>
      <c r="J781">
        <f t="shared" si="131"/>
        <v>141.46020000000001</v>
      </c>
      <c r="K781">
        <f t="shared" si="133"/>
        <v>151.5198</v>
      </c>
      <c r="L781">
        <f t="shared" si="134"/>
        <v>907.18529999999998</v>
      </c>
      <c r="M781">
        <f t="shared" si="135"/>
        <v>4.488889952594028</v>
      </c>
      <c r="N781">
        <v>1</v>
      </c>
      <c r="O781">
        <f t="shared" si="136"/>
        <v>4.053630614612743</v>
      </c>
      <c r="P781">
        <f t="shared" si="137"/>
        <v>3.4200643660973906</v>
      </c>
      <c r="Q781">
        <f t="shared" si="138"/>
        <v>6.2303410181224243E-10</v>
      </c>
      <c r="R781">
        <f t="shared" si="139"/>
        <v>1.2460682036244848E-11</v>
      </c>
      <c r="S781">
        <f t="shared" si="140"/>
        <v>32100971.586988989</v>
      </c>
      <c r="T781" t="str">
        <f t="shared" si="141"/>
        <v>Silty clay to clay</v>
      </c>
    </row>
    <row r="782" spans="2:20" x14ac:dyDescent="0.3">
      <c r="B782" s="1">
        <v>15.44</v>
      </c>
      <c r="C782" s="1">
        <v>0.73499999999999999</v>
      </c>
      <c r="D782" s="1">
        <v>27.677</v>
      </c>
      <c r="E782" s="1">
        <v>364.59</v>
      </c>
      <c r="I782">
        <f t="shared" si="132"/>
        <v>293.36</v>
      </c>
      <c r="J782">
        <f t="shared" si="131"/>
        <v>141.65639999999999</v>
      </c>
      <c r="K782">
        <f t="shared" si="133"/>
        <v>151.70360000000002</v>
      </c>
      <c r="L782">
        <f t="shared" si="134"/>
        <v>858.9606</v>
      </c>
      <c r="M782">
        <f t="shared" si="135"/>
        <v>4.8933823620413417</v>
      </c>
      <c r="N782">
        <v>1</v>
      </c>
      <c r="O782">
        <f t="shared" si="136"/>
        <v>3.7283268162390337</v>
      </c>
      <c r="P782">
        <f t="shared" si="137"/>
        <v>3.4709981783294919</v>
      </c>
      <c r="Q782">
        <f t="shared" si="138"/>
        <v>5.3055754588031073E-10</v>
      </c>
      <c r="R782">
        <f t="shared" si="139"/>
        <v>1.0611150917606214E-11</v>
      </c>
      <c r="S782">
        <f t="shared" si="140"/>
        <v>37696193.665129453</v>
      </c>
      <c r="T782" t="str">
        <f t="shared" si="141"/>
        <v>Silty clay to clay</v>
      </c>
    </row>
    <row r="783" spans="2:20" x14ac:dyDescent="0.3">
      <c r="B783" s="1">
        <v>15.46</v>
      </c>
      <c r="C783" s="1">
        <v>0.70299999999999996</v>
      </c>
      <c r="D783" s="1">
        <v>25.762</v>
      </c>
      <c r="E783" s="1">
        <v>377.41</v>
      </c>
      <c r="I783">
        <f t="shared" si="132"/>
        <v>293.74</v>
      </c>
      <c r="J783">
        <f t="shared" si="131"/>
        <v>141.85260000000002</v>
      </c>
      <c r="K783">
        <f t="shared" si="133"/>
        <v>151.88739999999999</v>
      </c>
      <c r="L783">
        <f t="shared" si="134"/>
        <v>831.31939999999997</v>
      </c>
      <c r="M783">
        <f t="shared" si="135"/>
        <v>4.7922223210189969</v>
      </c>
      <c r="N783">
        <v>1</v>
      </c>
      <c r="O783">
        <f t="shared" si="136"/>
        <v>3.5393284762264678</v>
      </c>
      <c r="P783">
        <f t="shared" si="137"/>
        <v>3.484930990628337</v>
      </c>
      <c r="Q783">
        <f t="shared" si="138"/>
        <v>5.0774369927880313E-10</v>
      </c>
      <c r="R783">
        <f t="shared" si="139"/>
        <v>1.0154873985576063E-11</v>
      </c>
      <c r="S783">
        <f t="shared" si="140"/>
        <v>39389952.112469167</v>
      </c>
      <c r="T783" t="str">
        <f t="shared" si="141"/>
        <v>Silty clay to clay</v>
      </c>
    </row>
    <row r="784" spans="2:20" x14ac:dyDescent="0.3">
      <c r="B784" s="1">
        <v>15.48</v>
      </c>
      <c r="C784" s="1">
        <v>0.69299999999999995</v>
      </c>
      <c r="D784" s="1">
        <v>24.273</v>
      </c>
      <c r="E784" s="1">
        <v>382.90499999999997</v>
      </c>
      <c r="I784">
        <f t="shared" si="132"/>
        <v>294.12</v>
      </c>
      <c r="J784">
        <f t="shared" si="131"/>
        <v>142.0488</v>
      </c>
      <c r="K784">
        <f t="shared" si="133"/>
        <v>152.0712</v>
      </c>
      <c r="L784">
        <f t="shared" si="134"/>
        <v>823.18769999999995</v>
      </c>
      <c r="M784">
        <f t="shared" si="135"/>
        <v>4.5878816642936249</v>
      </c>
      <c r="N784">
        <v>1</v>
      </c>
      <c r="O784">
        <f t="shared" si="136"/>
        <v>3.4790788788409635</v>
      </c>
      <c r="P784">
        <f t="shared" si="137"/>
        <v>3.4809174064253146</v>
      </c>
      <c r="Q784">
        <f t="shared" si="138"/>
        <v>5.1421311982263218E-10</v>
      </c>
      <c r="R784">
        <f t="shared" si="139"/>
        <v>1.0284262396452643E-11</v>
      </c>
      <c r="S784">
        <f t="shared" si="140"/>
        <v>38894379.059987061</v>
      </c>
      <c r="T784" t="str">
        <f t="shared" si="141"/>
        <v>Silty clay to clay</v>
      </c>
    </row>
    <row r="785" spans="2:20" x14ac:dyDescent="0.3">
      <c r="B785" s="1">
        <v>15.5</v>
      </c>
      <c r="C785" s="1">
        <v>0.70299999999999996</v>
      </c>
      <c r="D785" s="1">
        <v>24.06</v>
      </c>
      <c r="E785" s="1">
        <v>388.4</v>
      </c>
      <c r="I785">
        <f t="shared" si="132"/>
        <v>294.5</v>
      </c>
      <c r="J785">
        <f t="shared" si="131"/>
        <v>142.245</v>
      </c>
      <c r="K785">
        <f t="shared" si="133"/>
        <v>152.255</v>
      </c>
      <c r="L785">
        <f t="shared" si="134"/>
        <v>835.05600000000004</v>
      </c>
      <c r="M785">
        <f t="shared" si="135"/>
        <v>4.4509727021807173</v>
      </c>
      <c r="N785">
        <v>1</v>
      </c>
      <c r="O785">
        <f t="shared" si="136"/>
        <v>3.5503333223867859</v>
      </c>
      <c r="P785">
        <f t="shared" si="137"/>
        <v>3.4664033506709289</v>
      </c>
      <c r="Q785">
        <f t="shared" si="138"/>
        <v>5.3830375535110505E-10</v>
      </c>
      <c r="R785">
        <f t="shared" si="139"/>
        <v>1.0766075107022101E-11</v>
      </c>
      <c r="S785">
        <f t="shared" si="140"/>
        <v>37153744.147586584</v>
      </c>
      <c r="T785" t="str">
        <f t="shared" si="141"/>
        <v>Silty clay to clay</v>
      </c>
    </row>
    <row r="786" spans="2:20" x14ac:dyDescent="0.3">
      <c r="B786" s="1">
        <v>15.52</v>
      </c>
      <c r="C786" s="1">
        <v>0.72499999999999998</v>
      </c>
      <c r="D786" s="1">
        <v>26.294</v>
      </c>
      <c r="E786" s="1">
        <v>392.06</v>
      </c>
      <c r="I786">
        <f t="shared" si="132"/>
        <v>294.88</v>
      </c>
      <c r="J786">
        <f t="shared" si="131"/>
        <v>142.44120000000001</v>
      </c>
      <c r="K786">
        <f t="shared" si="133"/>
        <v>152.43879999999999</v>
      </c>
      <c r="L786">
        <f t="shared" si="134"/>
        <v>858.30039999999997</v>
      </c>
      <c r="M786">
        <f t="shared" si="135"/>
        <v>4.6668526734211264</v>
      </c>
      <c r="N786">
        <v>1</v>
      </c>
      <c r="O786">
        <f t="shared" si="136"/>
        <v>3.6960432645756858</v>
      </c>
      <c r="P786">
        <f t="shared" si="137"/>
        <v>3.462880631621934</v>
      </c>
      <c r="Q786">
        <f t="shared" si="138"/>
        <v>5.4431905090107994E-10</v>
      </c>
      <c r="R786">
        <f t="shared" si="139"/>
        <v>1.0886381018021599E-11</v>
      </c>
      <c r="S786">
        <f t="shared" si="140"/>
        <v>36743156.365538701</v>
      </c>
      <c r="T786" t="str">
        <f t="shared" si="141"/>
        <v>Silty clay to clay</v>
      </c>
    </row>
    <row r="787" spans="2:20" x14ac:dyDescent="0.3">
      <c r="B787" s="1">
        <v>15.54</v>
      </c>
      <c r="C787" s="1">
        <v>0.72499999999999998</v>
      </c>
      <c r="D787" s="1">
        <v>26.613</v>
      </c>
      <c r="E787" s="1">
        <v>393.28</v>
      </c>
      <c r="I787">
        <f t="shared" si="132"/>
        <v>295.26</v>
      </c>
      <c r="J787">
        <f t="shared" si="131"/>
        <v>142.63739999999999</v>
      </c>
      <c r="K787">
        <f t="shared" si="133"/>
        <v>152.62260000000001</v>
      </c>
      <c r="L787">
        <f t="shared" si="134"/>
        <v>858.71519999999998</v>
      </c>
      <c r="M787">
        <f t="shared" si="135"/>
        <v>4.723179411601846</v>
      </c>
      <c r="N787">
        <v>1</v>
      </c>
      <c r="O787">
        <f t="shared" si="136"/>
        <v>3.6918202153547375</v>
      </c>
      <c r="P787">
        <f t="shared" si="137"/>
        <v>3.4661414549865159</v>
      </c>
      <c r="Q787">
        <f t="shared" si="138"/>
        <v>5.387486645839395E-10</v>
      </c>
      <c r="R787">
        <f t="shared" si="139"/>
        <v>1.077497329167879E-11</v>
      </c>
      <c r="S787">
        <f t="shared" si="140"/>
        <v>37123061.855652936</v>
      </c>
      <c r="T787" t="str">
        <f t="shared" si="141"/>
        <v>Silty clay to clay</v>
      </c>
    </row>
    <row r="788" spans="2:20" x14ac:dyDescent="0.3">
      <c r="B788" s="1">
        <v>15.56</v>
      </c>
      <c r="C788" s="1">
        <v>0.72599999999999998</v>
      </c>
      <c r="D788" s="1">
        <v>25.446999999999999</v>
      </c>
      <c r="E788" s="1">
        <v>393.89</v>
      </c>
      <c r="I788">
        <f t="shared" si="132"/>
        <v>295.64</v>
      </c>
      <c r="J788">
        <f t="shared" si="131"/>
        <v>142.83360000000002</v>
      </c>
      <c r="K788">
        <f t="shared" si="133"/>
        <v>152.80639999999997</v>
      </c>
      <c r="L788">
        <f t="shared" si="134"/>
        <v>859.92259999999999</v>
      </c>
      <c r="M788">
        <f t="shared" si="135"/>
        <v>4.5096198252435924</v>
      </c>
      <c r="N788">
        <v>1</v>
      </c>
      <c r="O788">
        <f t="shared" si="136"/>
        <v>3.692794280867818</v>
      </c>
      <c r="P788">
        <f t="shared" si="137"/>
        <v>3.4551046022266307</v>
      </c>
      <c r="Q788">
        <f t="shared" si="138"/>
        <v>5.5783620150540227E-10</v>
      </c>
      <c r="R788">
        <f t="shared" si="139"/>
        <v>1.1156724030108046E-11</v>
      </c>
      <c r="S788">
        <f t="shared" si="140"/>
        <v>35852818.347083047</v>
      </c>
      <c r="T788" t="str">
        <f t="shared" si="141"/>
        <v>Silty clay to clay</v>
      </c>
    </row>
    <row r="789" spans="2:20" x14ac:dyDescent="0.3">
      <c r="B789" s="1">
        <v>15.58</v>
      </c>
      <c r="C789" s="1">
        <v>0.70499999999999996</v>
      </c>
      <c r="D789" s="1">
        <v>24.596</v>
      </c>
      <c r="E789" s="1">
        <v>400.61</v>
      </c>
      <c r="I789">
        <f t="shared" si="132"/>
        <v>296.02</v>
      </c>
      <c r="J789">
        <f t="shared" si="131"/>
        <v>143.02979999999999</v>
      </c>
      <c r="K789">
        <f t="shared" si="133"/>
        <v>152.99019999999999</v>
      </c>
      <c r="L789">
        <f t="shared" si="134"/>
        <v>841.20740000000001</v>
      </c>
      <c r="M789">
        <f t="shared" si="135"/>
        <v>4.5114762373451764</v>
      </c>
      <c r="N789">
        <v>1</v>
      </c>
      <c r="O789">
        <f t="shared" si="136"/>
        <v>3.5635445930523657</v>
      </c>
      <c r="P789">
        <f t="shared" si="137"/>
        <v>3.4682102012542706</v>
      </c>
      <c r="Q789">
        <f t="shared" si="138"/>
        <v>5.3524426702140213E-10</v>
      </c>
      <c r="R789">
        <f t="shared" si="139"/>
        <v>1.0704885340428042E-11</v>
      </c>
      <c r="S789">
        <f t="shared" si="140"/>
        <v>37366117.177300446</v>
      </c>
      <c r="T789" t="str">
        <f t="shared" si="141"/>
        <v>Silty clay to clay</v>
      </c>
    </row>
    <row r="790" spans="2:20" x14ac:dyDescent="0.3">
      <c r="B790" s="1">
        <v>15.6</v>
      </c>
      <c r="C790" s="1">
        <v>0.70499999999999996</v>
      </c>
      <c r="D790" s="1">
        <v>23.106000000000002</v>
      </c>
      <c r="E790" s="1">
        <v>399.38499999999999</v>
      </c>
      <c r="I790">
        <f t="shared" si="132"/>
        <v>296.39999999999998</v>
      </c>
      <c r="J790">
        <f t="shared" si="131"/>
        <v>143.226</v>
      </c>
      <c r="K790">
        <f t="shared" si="133"/>
        <v>153.17399999999998</v>
      </c>
      <c r="L790">
        <f t="shared" si="134"/>
        <v>840.79089999999997</v>
      </c>
      <c r="M790">
        <f t="shared" si="135"/>
        <v>4.2443766051195944</v>
      </c>
      <c r="N790">
        <v>1</v>
      </c>
      <c r="O790">
        <f t="shared" si="136"/>
        <v>3.5540685756068267</v>
      </c>
      <c r="P790">
        <f t="shared" si="137"/>
        <v>3.4549353234772537</v>
      </c>
      <c r="Q790">
        <f t="shared" si="138"/>
        <v>5.5813416382993116E-10</v>
      </c>
      <c r="R790">
        <f t="shared" si="139"/>
        <v>1.1162683276598624E-11</v>
      </c>
      <c r="S790">
        <f t="shared" si="140"/>
        <v>35833678.165764801</v>
      </c>
      <c r="T790" t="str">
        <f t="shared" si="141"/>
        <v>Silty clay to clay</v>
      </c>
    </row>
    <row r="791" spans="2:20" x14ac:dyDescent="0.3">
      <c r="B791" s="1">
        <v>15.62</v>
      </c>
      <c r="C791" s="1">
        <v>0.68300000000000005</v>
      </c>
      <c r="D791" s="1">
        <v>23.745000000000001</v>
      </c>
      <c r="E791" s="1">
        <v>406.1</v>
      </c>
      <c r="I791">
        <f t="shared" si="132"/>
        <v>296.77999999999997</v>
      </c>
      <c r="J791">
        <f t="shared" si="131"/>
        <v>143.4222</v>
      </c>
      <c r="K791">
        <f t="shared" si="133"/>
        <v>153.35779999999997</v>
      </c>
      <c r="L791">
        <f t="shared" si="134"/>
        <v>821.07399999999996</v>
      </c>
      <c r="M791">
        <f t="shared" si="135"/>
        <v>4.5289474989223608</v>
      </c>
      <c r="N791">
        <v>1</v>
      </c>
      <c r="O791">
        <f t="shared" si="136"/>
        <v>3.4187631799621543</v>
      </c>
      <c r="P791">
        <f t="shared" si="137"/>
        <v>3.4842834215349314</v>
      </c>
      <c r="Q791">
        <f t="shared" si="138"/>
        <v>5.0878196991569113E-10</v>
      </c>
      <c r="R791">
        <f t="shared" si="139"/>
        <v>1.0175639398313824E-11</v>
      </c>
      <c r="S791">
        <f t="shared" si="140"/>
        <v>39309569.093641713</v>
      </c>
      <c r="T791" t="str">
        <f t="shared" si="141"/>
        <v>Silty clay to clay</v>
      </c>
    </row>
    <row r="792" spans="2:20" x14ac:dyDescent="0.3">
      <c r="B792" s="1">
        <v>15.64</v>
      </c>
      <c r="C792" s="1">
        <v>0.70799999999999996</v>
      </c>
      <c r="D792" s="1">
        <v>23.54</v>
      </c>
      <c r="E792" s="1">
        <v>410.98500000000001</v>
      </c>
      <c r="I792">
        <f t="shared" si="132"/>
        <v>297.16000000000003</v>
      </c>
      <c r="J792">
        <f t="shared" si="131"/>
        <v>143.61840000000001</v>
      </c>
      <c r="K792">
        <f t="shared" si="133"/>
        <v>153.54160000000002</v>
      </c>
      <c r="L792">
        <f t="shared" si="134"/>
        <v>847.73489999999993</v>
      </c>
      <c r="M792">
        <f t="shared" si="135"/>
        <v>4.2755309041512799</v>
      </c>
      <c r="N792">
        <v>1</v>
      </c>
      <c r="O792">
        <f t="shared" si="136"/>
        <v>3.5858353696978527</v>
      </c>
      <c r="P792">
        <f t="shared" si="137"/>
        <v>3.4533719191054866</v>
      </c>
      <c r="Q792">
        <f t="shared" si="138"/>
        <v>5.608935822362576E-10</v>
      </c>
      <c r="R792">
        <f t="shared" si="139"/>
        <v>1.1217871644725152E-11</v>
      </c>
      <c r="S792">
        <f t="shared" si="140"/>
        <v>35657387.842201538</v>
      </c>
      <c r="T792" t="str">
        <f t="shared" si="141"/>
        <v>Silty clay to clay</v>
      </c>
    </row>
    <row r="793" spans="2:20" x14ac:dyDescent="0.3">
      <c r="B793" s="1">
        <v>15.66</v>
      </c>
      <c r="C793" s="1">
        <v>0.77100000000000002</v>
      </c>
      <c r="D793" s="1">
        <v>23.007999999999999</v>
      </c>
      <c r="E793" s="1">
        <v>414.04</v>
      </c>
      <c r="I793">
        <f t="shared" si="132"/>
        <v>297.54000000000002</v>
      </c>
      <c r="J793">
        <f t="shared" si="131"/>
        <v>143.81460000000001</v>
      </c>
      <c r="K793">
        <f t="shared" si="133"/>
        <v>153.72540000000001</v>
      </c>
      <c r="L793">
        <f t="shared" si="134"/>
        <v>911.77359999999999</v>
      </c>
      <c r="M793">
        <f t="shared" si="135"/>
        <v>3.7458061558338711</v>
      </c>
      <c r="N793">
        <v>1</v>
      </c>
      <c r="O793">
        <f t="shared" si="136"/>
        <v>3.9956545892871316</v>
      </c>
      <c r="P793">
        <f t="shared" si="137"/>
        <v>3.3829857371386125</v>
      </c>
      <c r="Q793">
        <f t="shared" si="138"/>
        <v>7.0034098091521993E-10</v>
      </c>
      <c r="R793">
        <f t="shared" si="139"/>
        <v>1.4006819618304398E-11</v>
      </c>
      <c r="S793">
        <f t="shared" si="140"/>
        <v>28557517.759225786</v>
      </c>
      <c r="T793" t="str">
        <f t="shared" si="141"/>
        <v>Silty clay to clay</v>
      </c>
    </row>
    <row r="794" spans="2:20" x14ac:dyDescent="0.3">
      <c r="B794" s="1">
        <v>15.68</v>
      </c>
      <c r="C794" s="1">
        <v>0.77100000000000002</v>
      </c>
      <c r="D794" s="1">
        <v>22.475999999999999</v>
      </c>
      <c r="E794" s="1">
        <v>401.22</v>
      </c>
      <c r="I794">
        <f t="shared" si="132"/>
        <v>297.92</v>
      </c>
      <c r="J794">
        <f t="shared" si="131"/>
        <v>144.01080000000002</v>
      </c>
      <c r="K794">
        <f t="shared" si="133"/>
        <v>153.9092</v>
      </c>
      <c r="L794">
        <f t="shared" si="134"/>
        <v>907.41480000000001</v>
      </c>
      <c r="M794">
        <f t="shared" si="135"/>
        <v>3.6876442588189433</v>
      </c>
      <c r="N794">
        <v>1</v>
      </c>
      <c r="O794">
        <f t="shared" si="136"/>
        <v>3.9600933537436354</v>
      </c>
      <c r="P794">
        <f t="shared" si="137"/>
        <v>3.3826835777976632</v>
      </c>
      <c r="Q794">
        <f t="shared" si="138"/>
        <v>7.0100884611762075E-10</v>
      </c>
      <c r="R794">
        <f t="shared" si="139"/>
        <v>1.4020176922352415E-11</v>
      </c>
      <c r="S794">
        <f t="shared" si="140"/>
        <v>28530310.438684884</v>
      </c>
      <c r="T794" t="str">
        <f t="shared" si="141"/>
        <v>Silty clay to clay</v>
      </c>
    </row>
    <row r="795" spans="2:20" x14ac:dyDescent="0.3">
      <c r="B795" s="1">
        <v>15.7</v>
      </c>
      <c r="C795" s="1">
        <v>0.751</v>
      </c>
      <c r="D795" s="1">
        <v>23.65</v>
      </c>
      <c r="E795" s="1">
        <v>401.22</v>
      </c>
      <c r="I795">
        <f t="shared" si="132"/>
        <v>298.3</v>
      </c>
      <c r="J795">
        <f t="shared" si="131"/>
        <v>144.20699999999999</v>
      </c>
      <c r="K795">
        <f t="shared" si="133"/>
        <v>154.09300000000002</v>
      </c>
      <c r="L795">
        <f t="shared" si="134"/>
        <v>887.41480000000001</v>
      </c>
      <c r="M795">
        <f t="shared" si="135"/>
        <v>4.0144976836433237</v>
      </c>
      <c r="N795">
        <v>1</v>
      </c>
      <c r="O795">
        <f t="shared" si="136"/>
        <v>3.8231120167690937</v>
      </c>
      <c r="P795">
        <f t="shared" si="137"/>
        <v>3.4152256507137957</v>
      </c>
      <c r="Q795">
        <f t="shared" si="138"/>
        <v>6.3261700030203322E-10</v>
      </c>
      <c r="R795">
        <f t="shared" si="139"/>
        <v>1.2652340006040664E-11</v>
      </c>
      <c r="S795">
        <f t="shared" si="140"/>
        <v>31614705.248912547</v>
      </c>
      <c r="T795" t="str">
        <f t="shared" si="141"/>
        <v>Silty clay to clay</v>
      </c>
    </row>
    <row r="796" spans="2:20" x14ac:dyDescent="0.3">
      <c r="B796" s="1">
        <v>15.72</v>
      </c>
      <c r="C796" s="1">
        <v>0.73</v>
      </c>
      <c r="D796" s="1">
        <v>22.905999999999999</v>
      </c>
      <c r="E796" s="1">
        <v>397.55500000000001</v>
      </c>
      <c r="I796">
        <f t="shared" si="132"/>
        <v>298.68</v>
      </c>
      <c r="J796">
        <f t="shared" si="131"/>
        <v>144.40320000000003</v>
      </c>
      <c r="K796">
        <f t="shared" si="133"/>
        <v>154.27679999999998</v>
      </c>
      <c r="L796">
        <f t="shared" si="134"/>
        <v>865.16869999999994</v>
      </c>
      <c r="M796">
        <f t="shared" si="135"/>
        <v>4.043505192601371</v>
      </c>
      <c r="N796">
        <v>1</v>
      </c>
      <c r="O796">
        <f t="shared" si="136"/>
        <v>3.6718981726351592</v>
      </c>
      <c r="P796">
        <f t="shared" si="137"/>
        <v>3.4317204528679239</v>
      </c>
      <c r="Q796">
        <f t="shared" si="138"/>
        <v>6.0054143802137351E-10</v>
      </c>
      <c r="R796">
        <f t="shared" si="139"/>
        <v>1.201082876042747E-11</v>
      </c>
      <c r="S796">
        <f t="shared" si="140"/>
        <v>33303280.562778071</v>
      </c>
      <c r="T796" t="str">
        <f t="shared" si="141"/>
        <v>Silty clay to clay</v>
      </c>
    </row>
    <row r="797" spans="2:20" x14ac:dyDescent="0.3">
      <c r="B797" s="1">
        <v>15.74</v>
      </c>
      <c r="C797" s="1">
        <v>0.68799999999999994</v>
      </c>
      <c r="D797" s="1">
        <v>23.117999999999999</v>
      </c>
      <c r="E797" s="1">
        <v>405.49</v>
      </c>
      <c r="I797">
        <f t="shared" si="132"/>
        <v>299.06</v>
      </c>
      <c r="J797">
        <f t="shared" si="131"/>
        <v>144.5994</v>
      </c>
      <c r="K797">
        <f t="shared" si="133"/>
        <v>154.4606</v>
      </c>
      <c r="L797">
        <f t="shared" si="134"/>
        <v>825.86659999999995</v>
      </c>
      <c r="M797">
        <f t="shared" si="135"/>
        <v>4.3883277088783625</v>
      </c>
      <c r="N797">
        <v>1</v>
      </c>
      <c r="O797">
        <f t="shared" si="136"/>
        <v>3.4106212199098014</v>
      </c>
      <c r="P797">
        <f t="shared" si="137"/>
        <v>3.477801729275356</v>
      </c>
      <c r="Q797">
        <f t="shared" si="138"/>
        <v>5.1929199857614102E-10</v>
      </c>
      <c r="R797">
        <f t="shared" si="139"/>
        <v>1.0385839971522821E-11</v>
      </c>
      <c r="S797">
        <f t="shared" si="140"/>
        <v>38513976.827754848</v>
      </c>
      <c r="T797" t="str">
        <f t="shared" si="141"/>
        <v>Silty clay to clay</v>
      </c>
    </row>
    <row r="798" spans="2:20" x14ac:dyDescent="0.3">
      <c r="B798" s="1">
        <v>15.76</v>
      </c>
      <c r="C798" s="1">
        <v>0.65700000000000003</v>
      </c>
      <c r="D798" s="1">
        <v>23.015999999999998</v>
      </c>
      <c r="E798" s="1">
        <v>412.82</v>
      </c>
      <c r="I798">
        <f t="shared" si="132"/>
        <v>299.44</v>
      </c>
      <c r="J798">
        <f t="shared" si="131"/>
        <v>144.79560000000001</v>
      </c>
      <c r="K798">
        <f t="shared" si="133"/>
        <v>154.64439999999999</v>
      </c>
      <c r="L798">
        <f t="shared" si="134"/>
        <v>797.35879999999997</v>
      </c>
      <c r="M798">
        <f t="shared" si="135"/>
        <v>4.6224404461129005</v>
      </c>
      <c r="N798">
        <v>1</v>
      </c>
      <c r="O798">
        <f t="shared" si="136"/>
        <v>3.2197661215019751</v>
      </c>
      <c r="P798">
        <f t="shared" si="137"/>
        <v>3.511014758074301</v>
      </c>
      <c r="Q798">
        <f t="shared" si="138"/>
        <v>4.6763798599108363E-10</v>
      </c>
      <c r="R798">
        <f t="shared" si="139"/>
        <v>9.3527597198216729E-12</v>
      </c>
      <c r="S798">
        <f t="shared" si="140"/>
        <v>42768125.342968479</v>
      </c>
      <c r="T798" t="str">
        <f t="shared" si="141"/>
        <v>Silty clay to clay</v>
      </c>
    </row>
    <row r="799" spans="2:20" x14ac:dyDescent="0.3">
      <c r="B799" s="1">
        <v>15.78</v>
      </c>
      <c r="C799" s="1">
        <v>0.71</v>
      </c>
      <c r="D799" s="1">
        <v>23.547999999999998</v>
      </c>
      <c r="E799" s="1">
        <v>420.14499999999998</v>
      </c>
      <c r="I799">
        <f t="shared" si="132"/>
        <v>299.82</v>
      </c>
      <c r="J799">
        <f t="shared" si="131"/>
        <v>144.99180000000001</v>
      </c>
      <c r="K799">
        <f t="shared" si="133"/>
        <v>154.82819999999998</v>
      </c>
      <c r="L799">
        <f t="shared" si="134"/>
        <v>852.84929999999997</v>
      </c>
      <c r="M799">
        <f t="shared" si="135"/>
        <v>4.2580022432807807</v>
      </c>
      <c r="N799">
        <v>1</v>
      </c>
      <c r="O799">
        <f t="shared" si="136"/>
        <v>3.5718900045340578</v>
      </c>
      <c r="P799">
        <f t="shared" si="137"/>
        <v>3.4538451095776916</v>
      </c>
      <c r="Q799">
        <f t="shared" si="138"/>
        <v>5.6005696150332997E-10</v>
      </c>
      <c r="R799">
        <f t="shared" si="139"/>
        <v>1.1201139230066599E-11</v>
      </c>
      <c r="S799">
        <f t="shared" si="140"/>
        <v>35710653.334823489</v>
      </c>
      <c r="T799" t="str">
        <f t="shared" si="141"/>
        <v>Silty clay to clay</v>
      </c>
    </row>
    <row r="800" spans="2:20" x14ac:dyDescent="0.3">
      <c r="B800" s="1">
        <v>15.8</v>
      </c>
      <c r="C800" s="1">
        <v>0.77400000000000002</v>
      </c>
      <c r="D800" s="1">
        <v>23.122</v>
      </c>
      <c r="E800" s="1">
        <v>409.76499999999999</v>
      </c>
      <c r="I800">
        <f t="shared" si="132"/>
        <v>300.2</v>
      </c>
      <c r="J800">
        <f t="shared" si="131"/>
        <v>145.18800000000002</v>
      </c>
      <c r="K800">
        <f t="shared" si="133"/>
        <v>155.01199999999997</v>
      </c>
      <c r="L800">
        <f t="shared" si="134"/>
        <v>913.32010000000002</v>
      </c>
      <c r="M800">
        <f t="shared" si="135"/>
        <v>3.7712024120559731</v>
      </c>
      <c r="N800">
        <v>1</v>
      </c>
      <c r="O800">
        <f t="shared" si="136"/>
        <v>3.9553073310453399</v>
      </c>
      <c r="P800">
        <f t="shared" si="137"/>
        <v>3.3882788009178277</v>
      </c>
      <c r="Q800">
        <f t="shared" si="138"/>
        <v>6.887443397406175E-10</v>
      </c>
      <c r="R800">
        <f t="shared" si="139"/>
        <v>1.377488679481235E-11</v>
      </c>
      <c r="S800">
        <f t="shared" si="140"/>
        <v>29038351.164572969</v>
      </c>
      <c r="T800" t="str">
        <f t="shared" si="141"/>
        <v>Silty clay to clay</v>
      </c>
    </row>
    <row r="801" spans="2:20" x14ac:dyDescent="0.3">
      <c r="B801" s="1">
        <v>15.82</v>
      </c>
      <c r="C801" s="1">
        <v>0.77500000000000002</v>
      </c>
      <c r="D801" s="1">
        <v>23.338999999999999</v>
      </c>
      <c r="E801" s="1">
        <v>390.84</v>
      </c>
      <c r="I801">
        <f t="shared" si="132"/>
        <v>300.58</v>
      </c>
      <c r="J801">
        <f t="shared" si="131"/>
        <v>145.38420000000002</v>
      </c>
      <c r="K801">
        <f t="shared" si="133"/>
        <v>155.19579999999996</v>
      </c>
      <c r="L801">
        <f t="shared" si="134"/>
        <v>907.88559999999995</v>
      </c>
      <c r="M801">
        <f t="shared" si="135"/>
        <v>3.8430404725396898</v>
      </c>
      <c r="N801">
        <v>1</v>
      </c>
      <c r="O801">
        <f t="shared" si="136"/>
        <v>3.9131574436937084</v>
      </c>
      <c r="P801">
        <f t="shared" si="137"/>
        <v>3.3965719068364808</v>
      </c>
      <c r="Q801">
        <f t="shared" si="138"/>
        <v>6.7095978003825605E-10</v>
      </c>
      <c r="R801">
        <f t="shared" si="139"/>
        <v>1.3419195600765121E-11</v>
      </c>
      <c r="S801">
        <f t="shared" si="140"/>
        <v>29808046.018584993</v>
      </c>
      <c r="T801" t="str">
        <f t="shared" si="141"/>
        <v>Silty clay to clay</v>
      </c>
    </row>
    <row r="802" spans="2:20" x14ac:dyDescent="0.3">
      <c r="B802" s="1">
        <v>15.84</v>
      </c>
      <c r="C802" s="1">
        <v>0.74399999999999999</v>
      </c>
      <c r="D802" s="1">
        <v>24.297000000000001</v>
      </c>
      <c r="E802" s="1">
        <v>397.55500000000001</v>
      </c>
      <c r="I802">
        <f t="shared" si="132"/>
        <v>300.95999999999998</v>
      </c>
      <c r="J802">
        <f t="shared" si="131"/>
        <v>145.5804</v>
      </c>
      <c r="K802">
        <f t="shared" si="133"/>
        <v>155.37959999999998</v>
      </c>
      <c r="L802">
        <f t="shared" si="134"/>
        <v>879.16869999999994</v>
      </c>
      <c r="M802">
        <f t="shared" si="135"/>
        <v>4.2021159487915014</v>
      </c>
      <c r="N802">
        <v>1</v>
      </c>
      <c r="O802">
        <f t="shared" si="136"/>
        <v>3.7212652111345372</v>
      </c>
      <c r="P802">
        <f t="shared" si="137"/>
        <v>3.4357487172524461</v>
      </c>
      <c r="Q802">
        <f t="shared" si="138"/>
        <v>5.9295844313846797E-10</v>
      </c>
      <c r="R802">
        <f t="shared" si="139"/>
        <v>1.185916886276936E-11</v>
      </c>
      <c r="S802">
        <f t="shared" si="140"/>
        <v>33729176.523977064</v>
      </c>
      <c r="T802" t="str">
        <f t="shared" si="141"/>
        <v>Silty clay to clay</v>
      </c>
    </row>
    <row r="803" spans="2:20" x14ac:dyDescent="0.3">
      <c r="B803" s="1">
        <v>15.86</v>
      </c>
      <c r="C803" s="1">
        <v>0.71299999999999997</v>
      </c>
      <c r="D803" s="1">
        <v>23.024000000000001</v>
      </c>
      <c r="E803" s="1">
        <v>407.32499999999999</v>
      </c>
      <c r="I803">
        <f t="shared" si="132"/>
        <v>301.33999999999997</v>
      </c>
      <c r="J803">
        <f t="shared" si="131"/>
        <v>145.7766</v>
      </c>
      <c r="K803">
        <f t="shared" si="133"/>
        <v>155.56339999999997</v>
      </c>
      <c r="L803">
        <f t="shared" si="134"/>
        <v>851.4905</v>
      </c>
      <c r="M803">
        <f t="shared" si="135"/>
        <v>4.1850366399739709</v>
      </c>
      <c r="N803">
        <v>1</v>
      </c>
      <c r="O803">
        <f t="shared" si="136"/>
        <v>3.5365034448977077</v>
      </c>
      <c r="P803">
        <f t="shared" si="137"/>
        <v>3.4534888960763479</v>
      </c>
      <c r="Q803">
        <f t="shared" si="138"/>
        <v>5.6068664579746384E-10</v>
      </c>
      <c r="R803">
        <f t="shared" si="139"/>
        <v>1.1213732915949277E-11</v>
      </c>
      <c r="S803">
        <f t="shared" si="140"/>
        <v>35670548.157169014</v>
      </c>
      <c r="T803" t="str">
        <f t="shared" si="141"/>
        <v>Silty clay to clay</v>
      </c>
    </row>
    <row r="804" spans="2:20" x14ac:dyDescent="0.3">
      <c r="B804" s="1">
        <v>15.88</v>
      </c>
      <c r="C804" s="1">
        <v>0.75600000000000001</v>
      </c>
      <c r="D804" s="1">
        <v>21.428000000000001</v>
      </c>
      <c r="E804" s="1">
        <v>417.09</v>
      </c>
      <c r="I804">
        <f t="shared" si="132"/>
        <v>301.72000000000003</v>
      </c>
      <c r="J804">
        <f t="shared" si="131"/>
        <v>145.97280000000001</v>
      </c>
      <c r="K804">
        <f t="shared" si="133"/>
        <v>155.74720000000002</v>
      </c>
      <c r="L804">
        <f t="shared" si="134"/>
        <v>897.81060000000002</v>
      </c>
      <c r="M804">
        <f t="shared" si="135"/>
        <v>3.5947555623255929</v>
      </c>
      <c r="N804">
        <v>1</v>
      </c>
      <c r="O804">
        <f t="shared" si="136"/>
        <v>3.8272957716093767</v>
      </c>
      <c r="P804">
        <f t="shared" si="137"/>
        <v>3.3894533700145697</v>
      </c>
      <c r="Q804">
        <f t="shared" si="138"/>
        <v>6.8619710753266976E-10</v>
      </c>
      <c r="R804">
        <f t="shared" si="139"/>
        <v>1.3723942150653395E-11</v>
      </c>
      <c r="S804">
        <f t="shared" si="140"/>
        <v>29146144.424760349</v>
      </c>
      <c r="T804" t="str">
        <f t="shared" si="141"/>
        <v>Silty clay to clay</v>
      </c>
    </row>
    <row r="805" spans="2:20" x14ac:dyDescent="0.3">
      <c r="B805" s="1">
        <v>15.9</v>
      </c>
      <c r="C805" s="1">
        <v>0.748</v>
      </c>
      <c r="D805" s="1">
        <v>20.265999999999998</v>
      </c>
      <c r="E805" s="1">
        <v>417.09</v>
      </c>
      <c r="I805">
        <f t="shared" si="132"/>
        <v>302.10000000000002</v>
      </c>
      <c r="J805">
        <f t="shared" si="131"/>
        <v>146.16900000000001</v>
      </c>
      <c r="K805">
        <f t="shared" si="133"/>
        <v>155.93100000000001</v>
      </c>
      <c r="L805">
        <f t="shared" si="134"/>
        <v>889.81060000000002</v>
      </c>
      <c r="M805">
        <f t="shared" si="135"/>
        <v>3.4482958108974042</v>
      </c>
      <c r="N805">
        <v>1</v>
      </c>
      <c r="O805">
        <f t="shared" si="136"/>
        <v>3.7690427176122769</v>
      </c>
      <c r="P805">
        <f t="shared" si="137"/>
        <v>3.3857159227411375</v>
      </c>
      <c r="Q805">
        <f t="shared" si="138"/>
        <v>6.9433520487263501E-10</v>
      </c>
      <c r="R805">
        <f t="shared" si="139"/>
        <v>1.3886704097452701E-11</v>
      </c>
      <c r="S805">
        <f t="shared" si="140"/>
        <v>28804531.096286107</v>
      </c>
      <c r="T805" t="str">
        <f t="shared" si="141"/>
        <v>Silty clay to clay</v>
      </c>
    </row>
    <row r="806" spans="2:20" x14ac:dyDescent="0.3">
      <c r="B806" s="1">
        <v>15.92</v>
      </c>
      <c r="C806" s="1">
        <v>0.73699999999999999</v>
      </c>
      <c r="D806" s="1">
        <v>20.053000000000001</v>
      </c>
      <c r="E806" s="1">
        <v>409.76499999999999</v>
      </c>
      <c r="I806">
        <f t="shared" si="132"/>
        <v>302.48</v>
      </c>
      <c r="J806">
        <f t="shared" si="131"/>
        <v>146.36520000000002</v>
      </c>
      <c r="K806">
        <f t="shared" si="133"/>
        <v>156.1148</v>
      </c>
      <c r="L806">
        <f t="shared" si="134"/>
        <v>876.32010000000002</v>
      </c>
      <c r="M806">
        <f t="shared" si="135"/>
        <v>3.4945274824816184</v>
      </c>
      <c r="N806">
        <v>1</v>
      </c>
      <c r="O806">
        <f t="shared" si="136"/>
        <v>3.6757571991893143</v>
      </c>
      <c r="P806">
        <f t="shared" si="137"/>
        <v>3.3980213328299826</v>
      </c>
      <c r="Q806">
        <f t="shared" si="138"/>
        <v>6.6789897046851862E-10</v>
      </c>
      <c r="R806">
        <f t="shared" si="139"/>
        <v>1.3357979409370373E-11</v>
      </c>
      <c r="S806">
        <f t="shared" si="140"/>
        <v>29944648.64344734</v>
      </c>
      <c r="T806" t="str">
        <f t="shared" si="141"/>
        <v>Silty clay to clay</v>
      </c>
    </row>
    <row r="807" spans="2:20" x14ac:dyDescent="0.3">
      <c r="B807" s="1">
        <v>15.94</v>
      </c>
      <c r="C807" s="1">
        <v>0.748</v>
      </c>
      <c r="D807" s="1">
        <v>21.968</v>
      </c>
      <c r="E807" s="1">
        <v>418.31</v>
      </c>
      <c r="I807">
        <f t="shared" si="132"/>
        <v>302.86</v>
      </c>
      <c r="J807">
        <f t="shared" si="131"/>
        <v>146.56139999999999</v>
      </c>
      <c r="K807">
        <f t="shared" si="133"/>
        <v>156.29860000000002</v>
      </c>
      <c r="L807">
        <f t="shared" si="134"/>
        <v>890.22540000000004</v>
      </c>
      <c r="M807">
        <f t="shared" si="135"/>
        <v>3.7400909212561722</v>
      </c>
      <c r="N807">
        <v>1</v>
      </c>
      <c r="O807">
        <f t="shared" si="136"/>
        <v>3.7579696811103869</v>
      </c>
      <c r="P807">
        <f t="shared" si="137"/>
        <v>3.405249182844015</v>
      </c>
      <c r="Q807">
        <f t="shared" si="138"/>
        <v>6.5284280109297996E-10</v>
      </c>
      <c r="R807">
        <f t="shared" si="139"/>
        <v>1.3056856021859599E-11</v>
      </c>
      <c r="S807">
        <f t="shared" si="140"/>
        <v>30635246.289790269</v>
      </c>
      <c r="T807" t="str">
        <f t="shared" si="141"/>
        <v>Silty clay to clay</v>
      </c>
    </row>
    <row r="808" spans="2:20" x14ac:dyDescent="0.3">
      <c r="B808" s="1">
        <v>15.96</v>
      </c>
      <c r="C808" s="1">
        <v>0.80200000000000005</v>
      </c>
      <c r="D808" s="1">
        <v>21.44</v>
      </c>
      <c r="E808" s="1">
        <v>418.31</v>
      </c>
      <c r="I808">
        <f t="shared" si="132"/>
        <v>303.24</v>
      </c>
      <c r="J808">
        <f t="shared" si="131"/>
        <v>146.75760000000002</v>
      </c>
      <c r="K808">
        <f t="shared" si="133"/>
        <v>156.48239999999998</v>
      </c>
      <c r="L808">
        <f t="shared" si="134"/>
        <v>944.22540000000004</v>
      </c>
      <c r="M808">
        <f t="shared" si="135"/>
        <v>3.344849976302112</v>
      </c>
      <c r="N808">
        <v>1</v>
      </c>
      <c r="O808">
        <f t="shared" si="136"/>
        <v>4.0962140151224684</v>
      </c>
      <c r="P808">
        <f t="shared" si="137"/>
        <v>3.3479586101560526</v>
      </c>
      <c r="Q808">
        <f t="shared" si="138"/>
        <v>7.821619845303812E-10</v>
      </c>
      <c r="R808">
        <f t="shared" si="139"/>
        <v>1.5643239690607626E-11</v>
      </c>
      <c r="S808">
        <f t="shared" si="140"/>
        <v>25570150.934922036</v>
      </c>
      <c r="T808" t="str">
        <f t="shared" si="141"/>
        <v>Silty clay to clay</v>
      </c>
    </row>
    <row r="809" spans="2:20" x14ac:dyDescent="0.3">
      <c r="B809" s="1">
        <v>15.98</v>
      </c>
      <c r="C809" s="1">
        <v>0.80200000000000005</v>
      </c>
      <c r="D809" s="1">
        <v>21.972000000000001</v>
      </c>
      <c r="E809" s="1">
        <v>398.16500000000002</v>
      </c>
      <c r="I809">
        <f t="shared" si="132"/>
        <v>303.62</v>
      </c>
      <c r="J809">
        <f t="shared" si="131"/>
        <v>146.9538</v>
      </c>
      <c r="K809">
        <f t="shared" si="133"/>
        <v>156.6662</v>
      </c>
      <c r="L809">
        <f t="shared" si="134"/>
        <v>937.37609999999995</v>
      </c>
      <c r="M809">
        <f t="shared" si="135"/>
        <v>3.4669488782829867</v>
      </c>
      <c r="N809">
        <v>1</v>
      </c>
      <c r="O809">
        <f t="shared" si="136"/>
        <v>4.0452637518494727</v>
      </c>
      <c r="P809">
        <f t="shared" si="137"/>
        <v>3.3607273564049773</v>
      </c>
      <c r="Q809">
        <f t="shared" si="138"/>
        <v>7.5128293075487152E-10</v>
      </c>
      <c r="R809">
        <f t="shared" si="139"/>
        <v>1.5025658615097429E-11</v>
      </c>
      <c r="S809">
        <f t="shared" si="140"/>
        <v>26621129.246081058</v>
      </c>
      <c r="T809" t="str">
        <f t="shared" si="141"/>
        <v>Silty clay to clay</v>
      </c>
    </row>
    <row r="810" spans="2:20" x14ac:dyDescent="0.3">
      <c r="B810" s="1">
        <v>16</v>
      </c>
      <c r="C810" s="1">
        <v>0.70699999999999996</v>
      </c>
      <c r="D810" s="1">
        <v>23.036000000000001</v>
      </c>
      <c r="E810" s="1">
        <v>393.28</v>
      </c>
      <c r="I810">
        <f t="shared" si="132"/>
        <v>304</v>
      </c>
      <c r="J810">
        <f t="shared" si="131"/>
        <v>147.15</v>
      </c>
      <c r="K810">
        <f t="shared" si="133"/>
        <v>156.85</v>
      </c>
      <c r="L810">
        <f t="shared" si="134"/>
        <v>840.71519999999998</v>
      </c>
      <c r="M810">
        <f t="shared" si="135"/>
        <v>4.2920342110676213</v>
      </c>
      <c r="N810">
        <v>1</v>
      </c>
      <c r="O810">
        <f t="shared" si="136"/>
        <v>3.4218374242907235</v>
      </c>
      <c r="P810">
        <f t="shared" si="137"/>
        <v>3.4714455023621591</v>
      </c>
      <c r="Q810">
        <f t="shared" si="138"/>
        <v>5.2980940290572571E-10</v>
      </c>
      <c r="R810">
        <f t="shared" si="139"/>
        <v>1.0596188058114515E-11</v>
      </c>
      <c r="S810">
        <f t="shared" si="140"/>
        <v>37749424.397359744</v>
      </c>
      <c r="T810" t="str">
        <f t="shared" si="141"/>
        <v>Silty clay to clay</v>
      </c>
    </row>
    <row r="811" spans="2:20" x14ac:dyDescent="0.3">
      <c r="B811" s="1">
        <v>16.02</v>
      </c>
      <c r="C811" s="1">
        <v>0.67800000000000005</v>
      </c>
      <c r="D811" s="1">
        <v>24.917000000000002</v>
      </c>
      <c r="E811" s="1">
        <v>436.01499999999999</v>
      </c>
      <c r="I811">
        <f t="shared" si="132"/>
        <v>304.38</v>
      </c>
      <c r="J811">
        <f t="shared" si="131"/>
        <v>147.34620000000001</v>
      </c>
      <c r="K811">
        <f t="shared" si="133"/>
        <v>157.03379999999999</v>
      </c>
      <c r="L811">
        <f t="shared" si="134"/>
        <v>826.24509999999998</v>
      </c>
      <c r="M811">
        <f t="shared" si="135"/>
        <v>4.7746055446129665</v>
      </c>
      <c r="N811">
        <v>1</v>
      </c>
      <c r="O811">
        <f t="shared" si="136"/>
        <v>3.3232660739280337</v>
      </c>
      <c r="P811">
        <f t="shared" si="137"/>
        <v>3.5070260760848866</v>
      </c>
      <c r="Q811">
        <f t="shared" si="138"/>
        <v>4.7355919732112577E-10</v>
      </c>
      <c r="R811">
        <f t="shared" si="139"/>
        <v>9.4711839464225156E-12</v>
      </c>
      <c r="S811">
        <f t="shared" si="140"/>
        <v>42233368.31622716</v>
      </c>
      <c r="T811" t="str">
        <f t="shared" si="141"/>
        <v>Silty clay to clay</v>
      </c>
    </row>
    <row r="812" spans="2:20" x14ac:dyDescent="0.3">
      <c r="B812" s="1">
        <v>16.04</v>
      </c>
      <c r="C812" s="1">
        <v>0.66700000000000004</v>
      </c>
      <c r="D812" s="1">
        <v>23.745999999999999</v>
      </c>
      <c r="E812" s="1">
        <v>445.78500000000003</v>
      </c>
      <c r="I812">
        <f t="shared" si="132"/>
        <v>304.76</v>
      </c>
      <c r="J812">
        <f t="shared" si="131"/>
        <v>147.54239999999999</v>
      </c>
      <c r="K812">
        <f t="shared" si="133"/>
        <v>157.2176</v>
      </c>
      <c r="L812">
        <f t="shared" si="134"/>
        <v>818.56690000000003</v>
      </c>
      <c r="M812">
        <f t="shared" si="135"/>
        <v>4.6215805976914668</v>
      </c>
      <c r="N812">
        <v>1</v>
      </c>
      <c r="O812">
        <f t="shared" si="136"/>
        <v>3.2681258332400445</v>
      </c>
      <c r="P812">
        <f t="shared" si="137"/>
        <v>3.5055106772653803</v>
      </c>
      <c r="Q812">
        <f t="shared" si="138"/>
        <v>4.7582841384815107E-10</v>
      </c>
      <c r="R812">
        <f t="shared" si="139"/>
        <v>9.5165682769630211E-12</v>
      </c>
      <c r="S812">
        <f t="shared" si="140"/>
        <v>42031958.19739867</v>
      </c>
      <c r="T812" t="str">
        <f t="shared" si="141"/>
        <v>Silty clay to clay</v>
      </c>
    </row>
    <row r="813" spans="2:20" x14ac:dyDescent="0.3">
      <c r="B813" s="1">
        <v>16.059999999999999</v>
      </c>
      <c r="C813" s="1">
        <v>0.66700000000000004</v>
      </c>
      <c r="D813" s="1">
        <v>24.277999999999999</v>
      </c>
      <c r="E813" s="1">
        <v>448.22500000000002</v>
      </c>
      <c r="I813">
        <f t="shared" si="132"/>
        <v>305.14</v>
      </c>
      <c r="J813">
        <f t="shared" si="131"/>
        <v>147.73859999999999</v>
      </c>
      <c r="K813">
        <f t="shared" si="133"/>
        <v>157.4014</v>
      </c>
      <c r="L813">
        <f t="shared" si="134"/>
        <v>819.39650000000006</v>
      </c>
      <c r="M813">
        <f t="shared" si="135"/>
        <v>4.7209904007047054</v>
      </c>
      <c r="N813">
        <v>1</v>
      </c>
      <c r="O813">
        <f t="shared" si="136"/>
        <v>3.2671659845465166</v>
      </c>
      <c r="P813">
        <f t="shared" si="137"/>
        <v>3.5105961532699648</v>
      </c>
      <c r="Q813">
        <f t="shared" si="138"/>
        <v>4.6825591277720046E-10</v>
      </c>
      <c r="R813">
        <f t="shared" si="139"/>
        <v>9.3651182555440086E-12</v>
      </c>
      <c r="S813">
        <f t="shared" si="140"/>
        <v>42711687.03750281</v>
      </c>
      <c r="T813" t="str">
        <f t="shared" si="141"/>
        <v>Silty clay to clay</v>
      </c>
    </row>
    <row r="814" spans="2:20" x14ac:dyDescent="0.3">
      <c r="B814" s="1">
        <v>16.079999999999998</v>
      </c>
      <c r="C814" s="1">
        <v>0.65700000000000003</v>
      </c>
      <c r="D814" s="1">
        <v>25.341999999999999</v>
      </c>
      <c r="E814" s="1">
        <v>450.67</v>
      </c>
      <c r="I814">
        <f t="shared" si="132"/>
        <v>305.52</v>
      </c>
      <c r="J814">
        <f t="shared" si="131"/>
        <v>147.9348</v>
      </c>
      <c r="K814">
        <f t="shared" si="133"/>
        <v>157.58519999999999</v>
      </c>
      <c r="L814">
        <f t="shared" si="134"/>
        <v>810.2278</v>
      </c>
      <c r="M814">
        <f t="shared" si="135"/>
        <v>5.0211231132152099</v>
      </c>
      <c r="N814">
        <v>1</v>
      </c>
      <c r="O814">
        <f t="shared" si="136"/>
        <v>3.2027614268344999</v>
      </c>
      <c r="P814">
        <f t="shared" si="137"/>
        <v>3.5323632942492651</v>
      </c>
      <c r="Q814">
        <f t="shared" si="138"/>
        <v>4.3718201444096401E-10</v>
      </c>
      <c r="R814">
        <f t="shared" si="139"/>
        <v>8.7436402888192806E-12</v>
      </c>
      <c r="S814">
        <f t="shared" si="140"/>
        <v>45747536.127657309</v>
      </c>
      <c r="T814" t="str">
        <f t="shared" si="141"/>
        <v>Silty clay to clay</v>
      </c>
    </row>
    <row r="815" spans="2:20" x14ac:dyDescent="0.3">
      <c r="B815" s="1">
        <v>16.100000000000001</v>
      </c>
      <c r="C815" s="1">
        <v>0.65700000000000003</v>
      </c>
      <c r="D815" s="1">
        <v>26.512</v>
      </c>
      <c r="E815" s="1">
        <v>453.72</v>
      </c>
      <c r="I815">
        <f t="shared" si="132"/>
        <v>305.90000000000003</v>
      </c>
      <c r="J815">
        <f t="shared" si="131"/>
        <v>148.13100000000003</v>
      </c>
      <c r="K815">
        <f t="shared" si="133"/>
        <v>157.76900000000001</v>
      </c>
      <c r="L815">
        <f t="shared" si="134"/>
        <v>811.26480000000004</v>
      </c>
      <c r="M815">
        <f t="shared" si="135"/>
        <v>5.246111323938667</v>
      </c>
      <c r="N815">
        <v>1</v>
      </c>
      <c r="O815">
        <f t="shared" si="136"/>
        <v>3.2031945439218097</v>
      </c>
      <c r="P815">
        <f t="shared" si="137"/>
        <v>3.5427017671539058</v>
      </c>
      <c r="Q815">
        <f t="shared" si="138"/>
        <v>4.2315412516447163E-10</v>
      </c>
      <c r="R815">
        <f t="shared" si="139"/>
        <v>8.4630825032894321E-12</v>
      </c>
      <c r="S815">
        <f t="shared" si="140"/>
        <v>47264102.629807509</v>
      </c>
      <c r="T815" t="str">
        <f t="shared" si="141"/>
        <v>Silty clay to clay</v>
      </c>
    </row>
    <row r="816" spans="2:20" x14ac:dyDescent="0.3">
      <c r="B816" s="1">
        <v>16.12</v>
      </c>
      <c r="C816" s="1">
        <v>0.66700000000000004</v>
      </c>
      <c r="D816" s="1">
        <v>26.619</v>
      </c>
      <c r="E816" s="1">
        <v>456.77499999999998</v>
      </c>
      <c r="I816">
        <f t="shared" si="132"/>
        <v>306.28000000000003</v>
      </c>
      <c r="J816">
        <f t="shared" si="131"/>
        <v>148.3272</v>
      </c>
      <c r="K816">
        <f t="shared" si="133"/>
        <v>157.95280000000002</v>
      </c>
      <c r="L816">
        <f t="shared" si="134"/>
        <v>822.30349999999999</v>
      </c>
      <c r="M816">
        <f t="shared" si="135"/>
        <v>5.1584859991841459</v>
      </c>
      <c r="N816">
        <v>1</v>
      </c>
      <c r="O816">
        <f t="shared" si="136"/>
        <v>3.2669474678511552</v>
      </c>
      <c r="P816">
        <f t="shared" si="137"/>
        <v>3.5315347787126501</v>
      </c>
      <c r="Q816">
        <f t="shared" si="138"/>
        <v>4.3832612200367795E-10</v>
      </c>
      <c r="R816">
        <f t="shared" si="139"/>
        <v>8.7665224400735595E-12</v>
      </c>
      <c r="S816">
        <f t="shared" si="140"/>
        <v>45628127.086234167</v>
      </c>
      <c r="T816" t="str">
        <f t="shared" si="141"/>
        <v>Silty clay to clay</v>
      </c>
    </row>
    <row r="817" spans="2:20" x14ac:dyDescent="0.3">
      <c r="B817" s="1">
        <v>16.14</v>
      </c>
      <c r="C817" s="1">
        <v>0.72099999999999997</v>
      </c>
      <c r="D817" s="1">
        <v>25.341999999999999</v>
      </c>
      <c r="E817" s="1">
        <v>457.38499999999999</v>
      </c>
      <c r="I817">
        <f t="shared" si="132"/>
        <v>306.66000000000003</v>
      </c>
      <c r="J817">
        <f t="shared" si="131"/>
        <v>148.52340000000001</v>
      </c>
      <c r="K817">
        <f t="shared" si="133"/>
        <v>158.13660000000002</v>
      </c>
      <c r="L817">
        <f t="shared" si="134"/>
        <v>876.51089999999999</v>
      </c>
      <c r="M817">
        <f t="shared" si="135"/>
        <v>4.4471281873907724</v>
      </c>
      <c r="N817">
        <v>1</v>
      </c>
      <c r="O817">
        <f t="shared" si="136"/>
        <v>3.6035358038556531</v>
      </c>
      <c r="P817">
        <f t="shared" si="137"/>
        <v>3.4607615368121611</v>
      </c>
      <c r="Q817">
        <f t="shared" si="138"/>
        <v>5.4796988893989944E-10</v>
      </c>
      <c r="R817">
        <f t="shared" si="139"/>
        <v>1.0959397778797989E-11</v>
      </c>
      <c r="S817">
        <f t="shared" si="140"/>
        <v>36498355.847055629</v>
      </c>
      <c r="T817" t="str">
        <f t="shared" si="141"/>
        <v>Silty clay to clay</v>
      </c>
    </row>
    <row r="818" spans="2:20" x14ac:dyDescent="0.3">
      <c r="B818" s="1">
        <v>16.16</v>
      </c>
      <c r="C818" s="1">
        <v>0.78500000000000003</v>
      </c>
      <c r="D818" s="1">
        <v>23.533999999999999</v>
      </c>
      <c r="E818" s="1">
        <v>458.60500000000002</v>
      </c>
      <c r="I818">
        <f t="shared" si="132"/>
        <v>307.04000000000002</v>
      </c>
      <c r="J818">
        <f t="shared" si="131"/>
        <v>148.71960000000001</v>
      </c>
      <c r="K818">
        <f t="shared" si="133"/>
        <v>158.32040000000001</v>
      </c>
      <c r="L818">
        <f t="shared" si="134"/>
        <v>940.92570000000001</v>
      </c>
      <c r="M818">
        <f t="shared" si="135"/>
        <v>3.7126567139785611</v>
      </c>
      <c r="N818">
        <v>1</v>
      </c>
      <c r="O818">
        <f t="shared" si="136"/>
        <v>4.0038156801018694</v>
      </c>
      <c r="P818">
        <f t="shared" si="137"/>
        <v>3.380188839176832</v>
      </c>
      <c r="Q818">
        <f t="shared" si="138"/>
        <v>7.0654738005649552E-10</v>
      </c>
      <c r="R818">
        <f t="shared" si="139"/>
        <v>1.4130947601129911E-11</v>
      </c>
      <c r="S818">
        <f t="shared" si="140"/>
        <v>28306665.008652076</v>
      </c>
      <c r="T818" t="str">
        <f t="shared" si="141"/>
        <v>Silty clay to clay</v>
      </c>
    </row>
    <row r="819" spans="2:20" x14ac:dyDescent="0.3">
      <c r="B819" s="1">
        <v>16.18</v>
      </c>
      <c r="C819" s="1">
        <v>0.80600000000000005</v>
      </c>
      <c r="D819" s="1">
        <v>22.257000000000001</v>
      </c>
      <c r="E819" s="1">
        <v>444.565</v>
      </c>
      <c r="I819">
        <f t="shared" si="132"/>
        <v>307.42</v>
      </c>
      <c r="J819">
        <f t="shared" si="131"/>
        <v>148.91580000000002</v>
      </c>
      <c r="K819">
        <f t="shared" si="133"/>
        <v>158.5042</v>
      </c>
      <c r="L819">
        <f t="shared" si="134"/>
        <v>957.15210000000002</v>
      </c>
      <c r="M819">
        <f t="shared" si="135"/>
        <v>3.4255657062349245</v>
      </c>
      <c r="N819">
        <v>1</v>
      </c>
      <c r="O819">
        <f t="shared" si="136"/>
        <v>4.0991475304755332</v>
      </c>
      <c r="P819">
        <f t="shared" si="137"/>
        <v>3.3531008942190641</v>
      </c>
      <c r="Q819">
        <f t="shared" si="138"/>
        <v>7.6957645999424188E-10</v>
      </c>
      <c r="R819">
        <f t="shared" si="139"/>
        <v>1.5391529199884836E-11</v>
      </c>
      <c r="S819">
        <f t="shared" si="140"/>
        <v>25988320.900758378</v>
      </c>
      <c r="T819" t="str">
        <f t="shared" si="141"/>
        <v>Silty clay to clay</v>
      </c>
    </row>
    <row r="820" spans="2:20" x14ac:dyDescent="0.3">
      <c r="B820" s="1">
        <v>16.2</v>
      </c>
      <c r="C820" s="1">
        <v>0.77400000000000002</v>
      </c>
      <c r="D820" s="1">
        <v>24.277999999999999</v>
      </c>
      <c r="E820" s="1">
        <v>423.19499999999999</v>
      </c>
      <c r="I820">
        <f t="shared" si="132"/>
        <v>307.8</v>
      </c>
      <c r="J820">
        <f t="shared" si="131"/>
        <v>149.11199999999999</v>
      </c>
      <c r="K820">
        <f t="shared" si="133"/>
        <v>158.68800000000002</v>
      </c>
      <c r="L820">
        <f t="shared" si="134"/>
        <v>917.88630000000001</v>
      </c>
      <c r="M820">
        <f t="shared" si="135"/>
        <v>3.9794370075184444</v>
      </c>
      <c r="N820">
        <v>1</v>
      </c>
      <c r="O820">
        <f t="shared" si="136"/>
        <v>3.8445648064125826</v>
      </c>
      <c r="P820">
        <f t="shared" si="137"/>
        <v>3.4111372797086852</v>
      </c>
      <c r="Q820">
        <f t="shared" si="138"/>
        <v>6.4082866027662758E-10</v>
      </c>
      <c r="R820">
        <f t="shared" si="139"/>
        <v>1.2816573205532552E-11</v>
      </c>
      <c r="S820">
        <f t="shared" si="140"/>
        <v>31209590.394047868</v>
      </c>
      <c r="T820" t="str">
        <f t="shared" si="141"/>
        <v>Silty clay to clay</v>
      </c>
    </row>
    <row r="821" spans="2:20" x14ac:dyDescent="0.3">
      <c r="B821" s="1">
        <v>16.22</v>
      </c>
      <c r="C821" s="1">
        <v>0.71</v>
      </c>
      <c r="D821" s="1">
        <v>23.108000000000001</v>
      </c>
      <c r="E821" s="1">
        <v>419.53500000000003</v>
      </c>
      <c r="I821">
        <f t="shared" si="132"/>
        <v>308.17999999999995</v>
      </c>
      <c r="J821">
        <f t="shared" si="131"/>
        <v>149.3082</v>
      </c>
      <c r="K821">
        <f t="shared" si="133"/>
        <v>158.87179999999995</v>
      </c>
      <c r="L821">
        <f t="shared" si="134"/>
        <v>852.64189999999996</v>
      </c>
      <c r="M821">
        <f t="shared" si="135"/>
        <v>4.2441904566692363</v>
      </c>
      <c r="N821">
        <v>1</v>
      </c>
      <c r="O821">
        <f t="shared" si="136"/>
        <v>3.4270518745302829</v>
      </c>
      <c r="P821">
        <f t="shared" si="137"/>
        <v>3.4682901386577369</v>
      </c>
      <c r="Q821">
        <f t="shared" si="138"/>
        <v>5.3510931370501119E-10</v>
      </c>
      <c r="R821">
        <f t="shared" si="139"/>
        <v>1.0702186274100223E-11</v>
      </c>
      <c r="S821">
        <f t="shared" si="140"/>
        <v>37375540.824590035</v>
      </c>
      <c r="T821" t="str">
        <f t="shared" si="141"/>
        <v>Silty clay to clay</v>
      </c>
    </row>
    <row r="822" spans="2:20" x14ac:dyDescent="0.3">
      <c r="B822" s="1">
        <v>16.239999999999998</v>
      </c>
      <c r="C822" s="1">
        <v>0.67800000000000005</v>
      </c>
      <c r="D822" s="1">
        <v>22.257000000000001</v>
      </c>
      <c r="E822" s="1">
        <v>434.79500000000002</v>
      </c>
      <c r="I822">
        <f t="shared" si="132"/>
        <v>308.55999999999995</v>
      </c>
      <c r="J822">
        <f t="shared" si="131"/>
        <v>149.5044</v>
      </c>
      <c r="K822">
        <f t="shared" si="133"/>
        <v>159.05559999999994</v>
      </c>
      <c r="L822">
        <f t="shared" si="134"/>
        <v>825.83029999999997</v>
      </c>
      <c r="M822">
        <f t="shared" si="135"/>
        <v>4.302779417260183</v>
      </c>
      <c r="N822">
        <v>1</v>
      </c>
      <c r="O822">
        <f t="shared" si="136"/>
        <v>3.2521351024421663</v>
      </c>
      <c r="P822">
        <f t="shared" si="137"/>
        <v>3.4907237609802415</v>
      </c>
      <c r="Q822">
        <f t="shared" si="138"/>
        <v>4.9854968645400458E-10</v>
      </c>
      <c r="R822">
        <f t="shared" si="139"/>
        <v>9.9709937290800924E-12</v>
      </c>
      <c r="S822">
        <f t="shared" si="140"/>
        <v>40116362.608213514</v>
      </c>
      <c r="T822" t="str">
        <f t="shared" si="141"/>
        <v>Silty clay to clay</v>
      </c>
    </row>
    <row r="823" spans="2:20" x14ac:dyDescent="0.3">
      <c r="B823" s="1">
        <v>16.260000000000002</v>
      </c>
      <c r="C823" s="1">
        <v>0.67800000000000005</v>
      </c>
      <c r="D823" s="1">
        <v>21.3</v>
      </c>
      <c r="E823" s="1">
        <v>447.61500000000001</v>
      </c>
      <c r="I823">
        <f t="shared" si="132"/>
        <v>308.94000000000005</v>
      </c>
      <c r="J823">
        <f t="shared" si="131"/>
        <v>149.70060000000004</v>
      </c>
      <c r="K823">
        <f t="shared" si="133"/>
        <v>159.23940000000002</v>
      </c>
      <c r="L823">
        <f t="shared" si="134"/>
        <v>830.18910000000005</v>
      </c>
      <c r="M823">
        <f t="shared" si="135"/>
        <v>4.0863379907994082</v>
      </c>
      <c r="N823">
        <v>1</v>
      </c>
      <c r="O823">
        <f t="shared" si="136"/>
        <v>3.2733676464493082</v>
      </c>
      <c r="P823">
        <f t="shared" si="137"/>
        <v>3.4764696290609911</v>
      </c>
      <c r="Q823">
        <f t="shared" si="138"/>
        <v>5.2147874081152117E-10</v>
      </c>
      <c r="R823">
        <f t="shared" si="139"/>
        <v>1.0429574816230424E-11</v>
      </c>
      <c r="S823">
        <f t="shared" si="140"/>
        <v>38352474.290468976</v>
      </c>
      <c r="T823" t="str">
        <f t="shared" si="141"/>
        <v>Silty clay to clay</v>
      </c>
    </row>
    <row r="824" spans="2:20" x14ac:dyDescent="0.3">
      <c r="B824" s="1">
        <v>16.28</v>
      </c>
      <c r="C824" s="1">
        <v>0.72799999999999998</v>
      </c>
      <c r="D824" s="1">
        <v>22.702999999999999</v>
      </c>
      <c r="E824" s="1">
        <v>462.27</v>
      </c>
      <c r="I824">
        <f t="shared" si="132"/>
        <v>309.32000000000005</v>
      </c>
      <c r="J824">
        <f t="shared" si="131"/>
        <v>149.89680000000001</v>
      </c>
      <c r="K824">
        <f t="shared" si="133"/>
        <v>159.42320000000004</v>
      </c>
      <c r="L824">
        <f t="shared" si="134"/>
        <v>885.17179999999996</v>
      </c>
      <c r="M824">
        <f t="shared" si="135"/>
        <v>3.9425074298630309</v>
      </c>
      <c r="N824">
        <v>1</v>
      </c>
      <c r="O824">
        <f t="shared" si="136"/>
        <v>3.6120953537502682</v>
      </c>
      <c r="P824">
        <f t="shared" si="137"/>
        <v>3.4319347728896461</v>
      </c>
      <c r="Q824">
        <f t="shared" si="138"/>
        <v>6.0013556033219628E-10</v>
      </c>
      <c r="R824">
        <f t="shared" si="139"/>
        <v>1.2002711206643926E-11</v>
      </c>
      <c r="S824">
        <f t="shared" si="140"/>
        <v>33325803.904919904</v>
      </c>
      <c r="T824" t="str">
        <f t="shared" si="141"/>
        <v>Silty clay to clay</v>
      </c>
    </row>
    <row r="825" spans="2:20" x14ac:dyDescent="0.3">
      <c r="B825" s="1">
        <v>16.3</v>
      </c>
      <c r="C825" s="1">
        <v>0.77</v>
      </c>
      <c r="D825" s="1">
        <v>25.256</v>
      </c>
      <c r="E825" s="1">
        <v>468.98500000000001</v>
      </c>
      <c r="I825">
        <f t="shared" si="132"/>
        <v>309.7</v>
      </c>
      <c r="J825">
        <f t="shared" si="131"/>
        <v>150.09300000000002</v>
      </c>
      <c r="K825">
        <f t="shared" si="133"/>
        <v>159.60699999999997</v>
      </c>
      <c r="L825">
        <f t="shared" si="134"/>
        <v>929.45489999999995</v>
      </c>
      <c r="M825">
        <f t="shared" si="135"/>
        <v>4.075159389623221</v>
      </c>
      <c r="N825">
        <v>1</v>
      </c>
      <c r="O825">
        <f t="shared" si="136"/>
        <v>3.8830057578928243</v>
      </c>
      <c r="P825">
        <f t="shared" si="137"/>
        <v>3.4130077745603224</v>
      </c>
      <c r="Q825">
        <f t="shared" si="138"/>
        <v>6.3705855011042771E-10</v>
      </c>
      <c r="R825">
        <f t="shared" si="139"/>
        <v>1.2741171002208555E-11</v>
      </c>
      <c r="S825">
        <f t="shared" si="140"/>
        <v>31394288.63568851</v>
      </c>
      <c r="T825" t="str">
        <f t="shared" si="141"/>
        <v>Silty clay to clay</v>
      </c>
    </row>
    <row r="826" spans="2:20" x14ac:dyDescent="0.3">
      <c r="B826" s="1">
        <v>16.32</v>
      </c>
      <c r="C826" s="1">
        <v>0.81299999999999994</v>
      </c>
      <c r="D826" s="1">
        <v>25.361999999999998</v>
      </c>
      <c r="E826" s="1">
        <v>469.59500000000003</v>
      </c>
      <c r="I826">
        <f t="shared" si="132"/>
        <v>310.08</v>
      </c>
      <c r="J826">
        <f t="shared" si="131"/>
        <v>150.28920000000002</v>
      </c>
      <c r="K826">
        <f t="shared" si="133"/>
        <v>159.79079999999996</v>
      </c>
      <c r="L826">
        <f t="shared" si="134"/>
        <v>972.66229999999996</v>
      </c>
      <c r="M826">
        <f t="shared" si="135"/>
        <v>3.8277509073212483</v>
      </c>
      <c r="N826">
        <v>1</v>
      </c>
      <c r="O826">
        <f t="shared" si="136"/>
        <v>4.146561003512093</v>
      </c>
      <c r="P826">
        <f t="shared" si="137"/>
        <v>3.374357609820418</v>
      </c>
      <c r="Q826">
        <f t="shared" si="138"/>
        <v>7.1966449079229874E-10</v>
      </c>
      <c r="R826">
        <f t="shared" si="139"/>
        <v>1.4393289815845975E-11</v>
      </c>
      <c r="S826">
        <f t="shared" si="140"/>
        <v>27790727.840387736</v>
      </c>
      <c r="T826" t="str">
        <f t="shared" si="141"/>
        <v>Silty clay to clay</v>
      </c>
    </row>
    <row r="827" spans="2:20" x14ac:dyDescent="0.3">
      <c r="B827" s="1">
        <v>16.34</v>
      </c>
      <c r="C827" s="1">
        <v>0.86599999999999999</v>
      </c>
      <c r="D827" s="1">
        <v>25.893999999999998</v>
      </c>
      <c r="E827" s="1">
        <v>437.85</v>
      </c>
      <c r="I827">
        <f t="shared" si="132"/>
        <v>310.45999999999998</v>
      </c>
      <c r="J827">
        <f t="shared" si="131"/>
        <v>150.4854</v>
      </c>
      <c r="K827">
        <f t="shared" si="133"/>
        <v>159.97459999999998</v>
      </c>
      <c r="L827">
        <f t="shared" si="134"/>
        <v>1014.869</v>
      </c>
      <c r="M827">
        <f t="shared" si="135"/>
        <v>3.6759893754906585</v>
      </c>
      <c r="N827">
        <v>1</v>
      </c>
      <c r="O827">
        <f t="shared" si="136"/>
        <v>4.4032552667736011</v>
      </c>
      <c r="P827">
        <f t="shared" si="137"/>
        <v>3.3429201874669938</v>
      </c>
      <c r="Q827">
        <f t="shared" si="138"/>
        <v>7.9469291873698728E-10</v>
      </c>
      <c r="R827">
        <f t="shared" si="139"/>
        <v>1.5893858374739746E-11</v>
      </c>
      <c r="S827">
        <f t="shared" si="140"/>
        <v>25166953.8364406</v>
      </c>
      <c r="T827" t="str">
        <f t="shared" si="141"/>
        <v>Silty clay to clay</v>
      </c>
    </row>
    <row r="828" spans="2:20" x14ac:dyDescent="0.3">
      <c r="B828" s="1">
        <v>16.36</v>
      </c>
      <c r="C828" s="1">
        <v>0.83399999999999996</v>
      </c>
      <c r="D828" s="1">
        <v>25.893999999999998</v>
      </c>
      <c r="E828" s="1">
        <v>421.97500000000002</v>
      </c>
      <c r="I828">
        <f t="shared" si="132"/>
        <v>310.83999999999997</v>
      </c>
      <c r="J828">
        <f t="shared" si="131"/>
        <v>150.6816</v>
      </c>
      <c r="K828">
        <f t="shared" si="133"/>
        <v>160.15839999999997</v>
      </c>
      <c r="L828">
        <f t="shared" si="134"/>
        <v>977.47149999999999</v>
      </c>
      <c r="M828">
        <f t="shared" si="135"/>
        <v>3.8843048970833207</v>
      </c>
      <c r="N828">
        <v>1</v>
      </c>
      <c r="O828">
        <f t="shared" si="136"/>
        <v>4.1623261720896316</v>
      </c>
      <c r="P828">
        <f t="shared" si="137"/>
        <v>3.376373687431288</v>
      </c>
      <c r="Q828">
        <f t="shared" si="138"/>
        <v>7.1510209145140879E-10</v>
      </c>
      <c r="R828">
        <f t="shared" si="139"/>
        <v>1.4302041829028176E-11</v>
      </c>
      <c r="S828">
        <f t="shared" si="140"/>
        <v>27968034.549314421</v>
      </c>
      <c r="T828" t="str">
        <f t="shared" si="141"/>
        <v>Silty clay to clay</v>
      </c>
    </row>
    <row r="829" spans="2:20" x14ac:dyDescent="0.3">
      <c r="B829" s="1">
        <v>16.38</v>
      </c>
      <c r="C829" s="1">
        <v>0.83399999999999996</v>
      </c>
      <c r="D829" s="1">
        <v>26.425999999999998</v>
      </c>
      <c r="E829" s="1">
        <v>406.71499999999997</v>
      </c>
      <c r="I829">
        <f t="shared" si="132"/>
        <v>311.21999999999997</v>
      </c>
      <c r="J829">
        <f t="shared" si="131"/>
        <v>150.87780000000001</v>
      </c>
      <c r="K829">
        <f t="shared" si="133"/>
        <v>160.34219999999996</v>
      </c>
      <c r="L829">
        <f t="shared" si="134"/>
        <v>972.28309999999999</v>
      </c>
      <c r="M829">
        <f t="shared" si="135"/>
        <v>3.9975003899022643</v>
      </c>
      <c r="N829">
        <v>1</v>
      </c>
      <c r="O829">
        <f t="shared" si="136"/>
        <v>4.1228266794393509</v>
      </c>
      <c r="P829">
        <f t="shared" si="137"/>
        <v>3.3865653007984342</v>
      </c>
      <c r="Q829">
        <f t="shared" si="138"/>
        <v>6.9247729439065122E-10</v>
      </c>
      <c r="R829">
        <f t="shared" si="139"/>
        <v>1.3849545887813024E-11</v>
      </c>
      <c r="S829">
        <f t="shared" si="140"/>
        <v>28881813.399526838</v>
      </c>
      <c r="T829" t="str">
        <f t="shared" si="141"/>
        <v>Silty clay to clay</v>
      </c>
    </row>
    <row r="830" spans="2:20" x14ac:dyDescent="0.3">
      <c r="B830" s="1">
        <v>16.399999999999999</v>
      </c>
      <c r="C830" s="1">
        <v>0.88700000000000001</v>
      </c>
      <c r="D830" s="1">
        <v>25.788</v>
      </c>
      <c r="E830" s="1">
        <v>406.71499999999997</v>
      </c>
      <c r="I830">
        <f t="shared" si="132"/>
        <v>311.59999999999997</v>
      </c>
      <c r="J830">
        <f t="shared" ref="J830:J893" si="142">(B830-$B$60)*$C$4</f>
        <v>151.07399999999998</v>
      </c>
      <c r="K830">
        <f t="shared" si="133"/>
        <v>160.52599999999998</v>
      </c>
      <c r="L830">
        <f t="shared" si="134"/>
        <v>1025.2831000000001</v>
      </c>
      <c r="M830">
        <f t="shared" si="135"/>
        <v>3.613368454430264</v>
      </c>
      <c r="N830">
        <v>1</v>
      </c>
      <c r="O830">
        <f t="shared" si="136"/>
        <v>4.4459034673510853</v>
      </c>
      <c r="P830">
        <f t="shared" si="137"/>
        <v>3.3353982616109858</v>
      </c>
      <c r="Q830">
        <f t="shared" si="138"/>
        <v>8.1377507090642029E-10</v>
      </c>
      <c r="R830">
        <f t="shared" si="139"/>
        <v>1.6275501418128405E-11</v>
      </c>
      <c r="S830">
        <f t="shared" si="140"/>
        <v>24576815.775055725</v>
      </c>
      <c r="T830" t="str">
        <f t="shared" si="141"/>
        <v>Silty clay to clay</v>
      </c>
    </row>
    <row r="831" spans="2:20" x14ac:dyDescent="0.3">
      <c r="B831" s="1">
        <v>16.420000000000002</v>
      </c>
      <c r="C831" s="1">
        <v>0.89800000000000002</v>
      </c>
      <c r="D831" s="1">
        <v>27.596</v>
      </c>
      <c r="E831" s="1">
        <v>410.98500000000001</v>
      </c>
      <c r="I831">
        <f t="shared" si="132"/>
        <v>311.98</v>
      </c>
      <c r="J831">
        <f t="shared" si="142"/>
        <v>151.27020000000002</v>
      </c>
      <c r="K831">
        <f t="shared" si="133"/>
        <v>160.7098</v>
      </c>
      <c r="L831">
        <f t="shared" si="134"/>
        <v>1037.7348999999999</v>
      </c>
      <c r="M831">
        <f t="shared" si="135"/>
        <v>3.8023856263319757</v>
      </c>
      <c r="N831">
        <v>1</v>
      </c>
      <c r="O831">
        <f t="shared" si="136"/>
        <v>4.5159343114110024</v>
      </c>
      <c r="P831">
        <f t="shared" si="137"/>
        <v>3.3415338039402491</v>
      </c>
      <c r="Q831">
        <f t="shared" si="138"/>
        <v>7.9817604331049393E-10</v>
      </c>
      <c r="R831">
        <f t="shared" si="139"/>
        <v>1.5963520866209878E-11</v>
      </c>
      <c r="S831">
        <f t="shared" si="140"/>
        <v>25057128.897340149</v>
      </c>
      <c r="T831" t="str">
        <f t="shared" si="141"/>
        <v>Silty clay to clay</v>
      </c>
    </row>
    <row r="832" spans="2:20" x14ac:dyDescent="0.3">
      <c r="B832" s="1">
        <v>16.440000000000001</v>
      </c>
      <c r="C832" s="1">
        <v>0.749</v>
      </c>
      <c r="D832" s="1">
        <v>29.724</v>
      </c>
      <c r="E832" s="1">
        <v>395.72500000000002</v>
      </c>
      <c r="I832">
        <f t="shared" si="132"/>
        <v>312.36</v>
      </c>
      <c r="J832">
        <f t="shared" si="142"/>
        <v>151.46640000000002</v>
      </c>
      <c r="K832">
        <f t="shared" si="133"/>
        <v>160.89359999999999</v>
      </c>
      <c r="L832">
        <f t="shared" si="134"/>
        <v>883.54650000000004</v>
      </c>
      <c r="M832">
        <f t="shared" si="135"/>
        <v>5.2039045040455258</v>
      </c>
      <c r="N832">
        <v>1</v>
      </c>
      <c r="O832">
        <f t="shared" si="136"/>
        <v>3.5500883813899375</v>
      </c>
      <c r="P832">
        <f t="shared" si="137"/>
        <v>3.5034803497961446</v>
      </c>
      <c r="Q832">
        <f t="shared" si="138"/>
        <v>4.7888575734488064E-10</v>
      </c>
      <c r="R832">
        <f t="shared" si="139"/>
        <v>9.5777151468976124E-12</v>
      </c>
      <c r="S832">
        <f t="shared" si="140"/>
        <v>41763614.167369232</v>
      </c>
      <c r="T832" t="str">
        <f t="shared" si="141"/>
        <v>Silty clay to clay</v>
      </c>
    </row>
    <row r="833" spans="2:20" x14ac:dyDescent="0.3">
      <c r="B833" s="1">
        <v>16.46</v>
      </c>
      <c r="C833" s="1">
        <v>0.68500000000000005</v>
      </c>
      <c r="D833" s="1">
        <v>26.532</v>
      </c>
      <c r="E833" s="1">
        <v>400.61</v>
      </c>
      <c r="I833">
        <f t="shared" si="132"/>
        <v>312.74</v>
      </c>
      <c r="J833">
        <f t="shared" si="142"/>
        <v>151.66260000000003</v>
      </c>
      <c r="K833">
        <f t="shared" si="133"/>
        <v>161.07739999999998</v>
      </c>
      <c r="L833">
        <f t="shared" si="134"/>
        <v>821.20740000000001</v>
      </c>
      <c r="M833">
        <f t="shared" si="135"/>
        <v>5.2180336438481598</v>
      </c>
      <c r="N833">
        <v>1</v>
      </c>
      <c r="O833">
        <f t="shared" si="136"/>
        <v>3.1566650566746177</v>
      </c>
      <c r="P833">
        <f t="shared" si="137"/>
        <v>3.5467472674424418</v>
      </c>
      <c r="Q833">
        <f t="shared" si="138"/>
        <v>4.1778827117726202E-10</v>
      </c>
      <c r="R833">
        <f t="shared" si="139"/>
        <v>8.3557654235452412E-12</v>
      </c>
      <c r="S833">
        <f t="shared" si="140"/>
        <v>47871138.037559375</v>
      </c>
      <c r="T833" t="str">
        <f t="shared" si="141"/>
        <v>Silty clay to clay</v>
      </c>
    </row>
    <row r="834" spans="2:20" x14ac:dyDescent="0.3">
      <c r="B834" s="1">
        <v>16.48</v>
      </c>
      <c r="C834" s="1">
        <v>0.63200000000000001</v>
      </c>
      <c r="D834" s="1">
        <v>25.361999999999998</v>
      </c>
      <c r="E834" s="1">
        <v>427.47</v>
      </c>
      <c r="I834">
        <f t="shared" si="132"/>
        <v>313.12</v>
      </c>
      <c r="J834">
        <f t="shared" si="142"/>
        <v>151.8588</v>
      </c>
      <c r="K834">
        <f t="shared" si="133"/>
        <v>161.2612</v>
      </c>
      <c r="L834">
        <f t="shared" si="134"/>
        <v>777.33979999999997</v>
      </c>
      <c r="M834">
        <f t="shared" si="135"/>
        <v>5.4633602444359335</v>
      </c>
      <c r="N834">
        <v>1</v>
      </c>
      <c r="O834">
        <f t="shared" si="136"/>
        <v>2.8786825349185046</v>
      </c>
      <c r="P834">
        <f t="shared" si="137"/>
        <v>3.591184088109284</v>
      </c>
      <c r="Q834">
        <f t="shared" si="138"/>
        <v>3.6314310221233441E-10</v>
      </c>
      <c r="R834">
        <f t="shared" si="139"/>
        <v>7.2628620442466886E-12</v>
      </c>
      <c r="S834">
        <f t="shared" si="140"/>
        <v>55074707.128281742</v>
      </c>
      <c r="T834" t="str">
        <f t="shared" si="141"/>
        <v>Silty clay to clay</v>
      </c>
    </row>
    <row r="835" spans="2:20" x14ac:dyDescent="0.3">
      <c r="B835" s="1">
        <v>16.5</v>
      </c>
      <c r="C835" s="1">
        <v>0.63200000000000001</v>
      </c>
      <c r="D835" s="1">
        <v>22.914999999999999</v>
      </c>
      <c r="E835" s="1">
        <v>437.24</v>
      </c>
      <c r="I835">
        <f t="shared" si="132"/>
        <v>313.5</v>
      </c>
      <c r="J835">
        <f t="shared" si="142"/>
        <v>152.05500000000001</v>
      </c>
      <c r="K835">
        <f t="shared" si="133"/>
        <v>161.44499999999999</v>
      </c>
      <c r="L835">
        <f t="shared" si="134"/>
        <v>780.66160000000002</v>
      </c>
      <c r="M835">
        <f t="shared" si="135"/>
        <v>4.9051548757432117</v>
      </c>
      <c r="N835">
        <v>1</v>
      </c>
      <c r="O835">
        <f t="shared" si="136"/>
        <v>2.8936269317724306</v>
      </c>
      <c r="P835">
        <f t="shared" si="137"/>
        <v>3.5639881924783556</v>
      </c>
      <c r="Q835">
        <f t="shared" si="138"/>
        <v>3.956727817864457E-10</v>
      </c>
      <c r="R835">
        <f t="shared" si="139"/>
        <v>7.9134556357289142E-12</v>
      </c>
      <c r="S835">
        <f t="shared" si="140"/>
        <v>50546817.77629701</v>
      </c>
      <c r="T835" t="str">
        <f t="shared" si="141"/>
        <v>Silty clay to clay</v>
      </c>
    </row>
    <row r="836" spans="2:20" x14ac:dyDescent="0.3">
      <c r="B836" s="1">
        <v>16.52</v>
      </c>
      <c r="C836" s="1">
        <v>0.63200000000000001</v>
      </c>
      <c r="D836" s="1">
        <v>21.532</v>
      </c>
      <c r="E836" s="1">
        <v>446.39499999999998</v>
      </c>
      <c r="I836">
        <f t="shared" si="132"/>
        <v>313.88</v>
      </c>
      <c r="J836">
        <f t="shared" si="142"/>
        <v>152.25120000000001</v>
      </c>
      <c r="K836">
        <f t="shared" si="133"/>
        <v>161.62879999999998</v>
      </c>
      <c r="L836">
        <f t="shared" si="134"/>
        <v>783.77430000000004</v>
      </c>
      <c r="M836">
        <f t="shared" si="135"/>
        <v>4.582307127368856</v>
      </c>
      <c r="N836">
        <v>1</v>
      </c>
      <c r="O836">
        <f t="shared" si="136"/>
        <v>2.9072436347977595</v>
      </c>
      <c r="P836">
        <f t="shared" si="137"/>
        <v>3.5464956883686862</v>
      </c>
      <c r="Q836">
        <f t="shared" si="138"/>
        <v>4.1811996650673435E-10</v>
      </c>
      <c r="R836">
        <f t="shared" si="139"/>
        <v>8.3623993301346869E-12</v>
      </c>
      <c r="S836">
        <f t="shared" si="140"/>
        <v>47833161.77673585</v>
      </c>
      <c r="T836" t="str">
        <f t="shared" si="141"/>
        <v>Silty clay to clay</v>
      </c>
    </row>
    <row r="837" spans="2:20" x14ac:dyDescent="0.3">
      <c r="B837" s="1">
        <v>16.54</v>
      </c>
      <c r="C837" s="1">
        <v>0.65300000000000002</v>
      </c>
      <c r="D837" s="1">
        <v>21.32</v>
      </c>
      <c r="E837" s="1">
        <v>453.11</v>
      </c>
      <c r="I837">
        <f t="shared" si="132"/>
        <v>314.26</v>
      </c>
      <c r="J837">
        <f t="shared" si="142"/>
        <v>152.44739999999999</v>
      </c>
      <c r="K837">
        <f t="shared" si="133"/>
        <v>161.8126</v>
      </c>
      <c r="L837">
        <f t="shared" si="134"/>
        <v>807.05740000000003</v>
      </c>
      <c r="M837">
        <f t="shared" si="135"/>
        <v>4.3263215268587043</v>
      </c>
      <c r="N837">
        <v>1</v>
      </c>
      <c r="O837">
        <f t="shared" si="136"/>
        <v>3.0454822430391704</v>
      </c>
      <c r="P837">
        <f t="shared" si="137"/>
        <v>3.5161665248349463</v>
      </c>
      <c r="Q837">
        <f t="shared" si="138"/>
        <v>4.6009960559032514E-10</v>
      </c>
      <c r="R837">
        <f t="shared" si="139"/>
        <v>9.2019921118065032E-12</v>
      </c>
      <c r="S837">
        <f t="shared" si="140"/>
        <v>43468848.39064195</v>
      </c>
      <c r="T837" t="str">
        <f t="shared" si="141"/>
        <v>Silty clay to clay</v>
      </c>
    </row>
    <row r="838" spans="2:20" x14ac:dyDescent="0.3">
      <c r="B838" s="1">
        <v>16.559999999999999</v>
      </c>
      <c r="C838" s="1">
        <v>0.67400000000000004</v>
      </c>
      <c r="D838" s="1">
        <v>21.852</v>
      </c>
      <c r="E838" s="1">
        <v>461.04500000000002</v>
      </c>
      <c r="I838">
        <f t="shared" si="132"/>
        <v>314.64</v>
      </c>
      <c r="J838">
        <f t="shared" si="142"/>
        <v>152.64359999999999</v>
      </c>
      <c r="K838">
        <f t="shared" si="133"/>
        <v>161.99639999999999</v>
      </c>
      <c r="L838">
        <f t="shared" si="134"/>
        <v>830.75530000000003</v>
      </c>
      <c r="M838">
        <f t="shared" si="135"/>
        <v>4.2339376492035781</v>
      </c>
      <c r="N838">
        <v>1</v>
      </c>
      <c r="O838">
        <f t="shared" si="136"/>
        <v>3.1859677128627553</v>
      </c>
      <c r="P838">
        <f t="shared" si="137"/>
        <v>3.4945846478032019</v>
      </c>
      <c r="Q838">
        <f t="shared" si="138"/>
        <v>4.9251451307476974E-10</v>
      </c>
      <c r="R838">
        <f t="shared" si="139"/>
        <v>9.850290261495395E-12</v>
      </c>
      <c r="S838">
        <f t="shared" si="140"/>
        <v>40607940.414059952</v>
      </c>
      <c r="T838" t="str">
        <f t="shared" si="141"/>
        <v>Silty clay to clay</v>
      </c>
    </row>
    <row r="839" spans="2:20" x14ac:dyDescent="0.3">
      <c r="B839" s="1">
        <v>16.579999999999998</v>
      </c>
      <c r="C839" s="1">
        <v>0.73799999999999999</v>
      </c>
      <c r="D839" s="1">
        <v>23.234000000000002</v>
      </c>
      <c r="E839" s="1">
        <v>468.98500000000001</v>
      </c>
      <c r="I839">
        <f t="shared" si="132"/>
        <v>315.02</v>
      </c>
      <c r="J839">
        <f t="shared" si="142"/>
        <v>152.8398</v>
      </c>
      <c r="K839">
        <f t="shared" si="133"/>
        <v>162.18019999999999</v>
      </c>
      <c r="L839">
        <f t="shared" si="134"/>
        <v>897.45489999999995</v>
      </c>
      <c r="M839">
        <f t="shared" si="135"/>
        <v>3.9891153500588654</v>
      </c>
      <c r="N839">
        <v>1</v>
      </c>
      <c r="O839">
        <f t="shared" si="136"/>
        <v>3.5912824130195919</v>
      </c>
      <c r="P839">
        <f t="shared" si="137"/>
        <v>3.4367661700762029</v>
      </c>
      <c r="Q839">
        <f t="shared" si="138"/>
        <v>5.9105833627858067E-10</v>
      </c>
      <c r="R839">
        <f t="shared" si="139"/>
        <v>1.1821166725571614E-11</v>
      </c>
      <c r="S839">
        <f t="shared" si="140"/>
        <v>33837607.512523934</v>
      </c>
      <c r="T839" t="str">
        <f t="shared" si="141"/>
        <v>Silty clay to clay</v>
      </c>
    </row>
    <row r="840" spans="2:20" x14ac:dyDescent="0.3">
      <c r="B840" s="1">
        <v>16.600000000000001</v>
      </c>
      <c r="C840" s="1">
        <v>0.88700000000000001</v>
      </c>
      <c r="D840" s="1">
        <v>23.873000000000001</v>
      </c>
      <c r="E840" s="1">
        <v>461.66</v>
      </c>
      <c r="I840">
        <f t="shared" si="132"/>
        <v>315.40000000000003</v>
      </c>
      <c r="J840">
        <f t="shared" si="142"/>
        <v>153.03600000000003</v>
      </c>
      <c r="K840">
        <f t="shared" si="133"/>
        <v>162.364</v>
      </c>
      <c r="L840">
        <f t="shared" si="134"/>
        <v>1043.9644000000001</v>
      </c>
      <c r="M840">
        <f t="shared" si="135"/>
        <v>3.2767178851999907</v>
      </c>
      <c r="N840">
        <v>1</v>
      </c>
      <c r="O840">
        <f t="shared" si="136"/>
        <v>4.4872286960163583</v>
      </c>
      <c r="P840">
        <f t="shared" si="137"/>
        <v>3.3095310155327078</v>
      </c>
      <c r="Q840">
        <f t="shared" si="138"/>
        <v>8.8296300730680434E-10</v>
      </c>
      <c r="R840">
        <f t="shared" si="139"/>
        <v>1.7659260146136089E-11</v>
      </c>
      <c r="S840">
        <f t="shared" si="140"/>
        <v>22651005.573838919</v>
      </c>
      <c r="T840" t="str">
        <f t="shared" si="141"/>
        <v>Silty clay to clay</v>
      </c>
    </row>
    <row r="841" spans="2:20" x14ac:dyDescent="0.3">
      <c r="B841" s="1">
        <v>16.62</v>
      </c>
      <c r="C841" s="1">
        <v>0.96199999999999997</v>
      </c>
      <c r="D841" s="1">
        <v>24.192</v>
      </c>
      <c r="E841" s="1">
        <v>425.64</v>
      </c>
      <c r="I841">
        <f t="shared" si="132"/>
        <v>315.78000000000003</v>
      </c>
      <c r="J841">
        <f t="shared" si="142"/>
        <v>153.23220000000001</v>
      </c>
      <c r="K841">
        <f t="shared" si="133"/>
        <v>162.54780000000002</v>
      </c>
      <c r="L841">
        <f t="shared" si="134"/>
        <v>1106.7175999999999</v>
      </c>
      <c r="M841">
        <f t="shared" si="135"/>
        <v>3.0586483687208701</v>
      </c>
      <c r="N841">
        <v>1</v>
      </c>
      <c r="O841">
        <f t="shared" si="136"/>
        <v>4.8658769912604161</v>
      </c>
      <c r="P841">
        <f t="shared" si="137"/>
        <v>3.2638969427074591</v>
      </c>
      <c r="Q841">
        <f t="shared" si="138"/>
        <v>1.0709107895828836E-9</v>
      </c>
      <c r="R841">
        <f t="shared" si="139"/>
        <v>2.1418215791657673E-11</v>
      </c>
      <c r="S841">
        <f t="shared" si="140"/>
        <v>18675691.93862538</v>
      </c>
      <c r="T841" t="str">
        <f t="shared" si="141"/>
        <v>Silty clay to clay</v>
      </c>
    </row>
    <row r="842" spans="2:20" x14ac:dyDescent="0.3">
      <c r="B842" s="1">
        <v>16.64</v>
      </c>
      <c r="C842" s="1">
        <v>0.80200000000000005</v>
      </c>
      <c r="D842" s="1">
        <v>24.405000000000001</v>
      </c>
      <c r="E842" s="1">
        <v>349.32499999999999</v>
      </c>
      <c r="I842">
        <f t="shared" si="132"/>
        <v>316.16000000000003</v>
      </c>
      <c r="J842">
        <f t="shared" si="142"/>
        <v>153.42840000000001</v>
      </c>
      <c r="K842">
        <f t="shared" si="133"/>
        <v>162.73160000000001</v>
      </c>
      <c r="L842">
        <f t="shared" si="134"/>
        <v>920.77049999999997</v>
      </c>
      <c r="M842">
        <f t="shared" si="135"/>
        <v>4.036482991942747</v>
      </c>
      <c r="N842">
        <v>1</v>
      </c>
      <c r="O842">
        <f t="shared" si="136"/>
        <v>3.7153847193784117</v>
      </c>
      <c r="P842">
        <f t="shared" si="137"/>
        <v>3.4269907256853172</v>
      </c>
      <c r="Q842">
        <f t="shared" si="138"/>
        <v>6.0956876591921591E-10</v>
      </c>
      <c r="R842">
        <f t="shared" si="139"/>
        <v>1.2191375318384318E-11</v>
      </c>
      <c r="S842">
        <f t="shared" si="140"/>
        <v>32810080.04050282</v>
      </c>
      <c r="T842" t="str">
        <f t="shared" si="141"/>
        <v>Silty clay to clay</v>
      </c>
    </row>
    <row r="843" spans="2:20" x14ac:dyDescent="0.3">
      <c r="B843" s="1">
        <v>16.66</v>
      </c>
      <c r="C843" s="1">
        <v>0.77</v>
      </c>
      <c r="D843" s="1">
        <v>30.042999999999999</v>
      </c>
      <c r="E843" s="1">
        <v>387.78500000000003</v>
      </c>
      <c r="I843">
        <f t="shared" ref="I843:I906" si="143">B843*$D$4</f>
        <v>316.54000000000002</v>
      </c>
      <c r="J843">
        <f t="shared" si="142"/>
        <v>153.62460000000002</v>
      </c>
      <c r="K843">
        <f t="shared" si="133"/>
        <v>162.91540000000001</v>
      </c>
      <c r="L843">
        <f t="shared" si="134"/>
        <v>901.84690000000001</v>
      </c>
      <c r="M843">
        <f t="shared" si="135"/>
        <v>5.1328627767757382</v>
      </c>
      <c r="N843">
        <v>1</v>
      </c>
      <c r="O843">
        <f t="shared" si="136"/>
        <v>3.5927045570891396</v>
      </c>
      <c r="P843">
        <f t="shared" si="137"/>
        <v>3.4958627258140149</v>
      </c>
      <c r="Q843">
        <f t="shared" si="138"/>
        <v>4.9053281511619219E-10</v>
      </c>
      <c r="R843">
        <f t="shared" si="139"/>
        <v>9.8106563023238432E-12</v>
      </c>
      <c r="S843">
        <f t="shared" si="140"/>
        <v>40771991.972163193</v>
      </c>
      <c r="T843" t="str">
        <f t="shared" si="141"/>
        <v>Silty clay to clay</v>
      </c>
    </row>
    <row r="844" spans="2:20" x14ac:dyDescent="0.3">
      <c r="B844" s="1">
        <v>16.68</v>
      </c>
      <c r="C844" s="1">
        <v>1.153</v>
      </c>
      <c r="D844" s="1">
        <v>33.021999999999998</v>
      </c>
      <c r="E844" s="1">
        <v>432.96499999999997</v>
      </c>
      <c r="I844">
        <f t="shared" si="143"/>
        <v>316.92</v>
      </c>
      <c r="J844">
        <f t="shared" si="142"/>
        <v>153.82079999999999</v>
      </c>
      <c r="K844">
        <f t="shared" ref="K844:K907" si="144">I844-J844</f>
        <v>163.09920000000002</v>
      </c>
      <c r="L844">
        <f t="shared" ref="L844:L907" si="145">(C844*1000)+(E844*(1-$E$4))</f>
        <v>1300.2081000000001</v>
      </c>
      <c r="M844">
        <f t="shared" ref="M844:M907" si="146">D844*100/(L844-I844)</f>
        <v>3.3583239744282474</v>
      </c>
      <c r="N844">
        <v>1</v>
      </c>
      <c r="O844">
        <f t="shared" ref="O844:O907" si="147">(L844-I844)/K844</f>
        <v>6.0287732864416244</v>
      </c>
      <c r="P844">
        <f t="shared" ref="P844:P907" si="148">(((3.47-LOG(O844))^2)+(1.22+LOG(M844))^2)^0.5</f>
        <v>3.206838378694298</v>
      </c>
      <c r="Q844">
        <f t="shared" ref="Q844:Q907" si="149">IF(AND(P844&gt;1,P844&lt;=3.27),10^(0.952-3.04*P844),IF(AND(P844&gt;3.27,P844&lt;4),10^(-4.52-1.37*P844),0))</f>
        <v>1.596655894946311E-9</v>
      </c>
      <c r="R844">
        <f t="shared" ref="R844:R907" si="150">Q844*0.02</f>
        <v>3.1933117898926223E-11</v>
      </c>
      <c r="S844">
        <f t="shared" ref="S844:S907" si="151">0.02/Q844</f>
        <v>12526180.53977906</v>
      </c>
      <c r="T844" t="str">
        <f t="shared" ref="T844:T907" si="152">IF(P844&gt;3.6,"Clay",IF(AND(2.95&lt;P844,P844&lt;3.6),"Silty clay to clay",IF(AND(2.6&lt;P844,P844&lt;2.95),"Silt mixtures - Clayey silt to silty clay",IF(AND(2.05&lt;P844,P844&lt;2.6),"Sand mixtures - silty sand to sandy silt",IF(AND(1.31&lt;P844,P844&lt;2.05),"Sands - clean sand to silty sand","Gavelly sand to dense sand")))))</f>
        <v>Silty clay to clay</v>
      </c>
    </row>
    <row r="845" spans="2:20" x14ac:dyDescent="0.3">
      <c r="B845" s="1">
        <v>16.7</v>
      </c>
      <c r="C845" s="1">
        <v>1.6</v>
      </c>
      <c r="D845" s="1">
        <v>31.745000000000001</v>
      </c>
      <c r="E845" s="1">
        <v>408.54500000000002</v>
      </c>
      <c r="I845">
        <f t="shared" si="143"/>
        <v>317.3</v>
      </c>
      <c r="J845">
        <f t="shared" si="142"/>
        <v>154.017</v>
      </c>
      <c r="K845">
        <f t="shared" si="144"/>
        <v>163.28300000000002</v>
      </c>
      <c r="L845">
        <f t="shared" si="145"/>
        <v>1738.9052999999999</v>
      </c>
      <c r="M845">
        <f t="shared" si="146"/>
        <v>2.2330389454794521</v>
      </c>
      <c r="N845">
        <v>1</v>
      </c>
      <c r="O845">
        <f t="shared" si="147"/>
        <v>8.7063889076021379</v>
      </c>
      <c r="P845">
        <f t="shared" si="148"/>
        <v>2.9771051409807128</v>
      </c>
      <c r="Q845">
        <f t="shared" si="149"/>
        <v>7.9726072720195671E-9</v>
      </c>
      <c r="R845">
        <f t="shared" si="150"/>
        <v>1.5945214544039134E-10</v>
      </c>
      <c r="S845">
        <f t="shared" si="151"/>
        <v>2508589.6392001426</v>
      </c>
      <c r="T845" t="str">
        <f t="shared" si="152"/>
        <v>Silty clay to clay</v>
      </c>
    </row>
    <row r="846" spans="2:20" x14ac:dyDescent="0.3">
      <c r="B846" s="1">
        <v>16.72</v>
      </c>
      <c r="C846" s="1">
        <v>1.377</v>
      </c>
      <c r="D846" s="1">
        <v>25.574999999999999</v>
      </c>
      <c r="E846" s="1">
        <v>344.44</v>
      </c>
      <c r="I846">
        <f t="shared" si="143"/>
        <v>317.67999999999995</v>
      </c>
      <c r="J846">
        <f t="shared" si="142"/>
        <v>154.2132</v>
      </c>
      <c r="K846">
        <f t="shared" si="144"/>
        <v>163.46679999999995</v>
      </c>
      <c r="L846">
        <f t="shared" si="145"/>
        <v>1494.1096</v>
      </c>
      <c r="M846">
        <f t="shared" si="146"/>
        <v>2.173950740443797</v>
      </c>
      <c r="N846">
        <v>1</v>
      </c>
      <c r="O846">
        <f t="shared" si="147"/>
        <v>7.1967494316888834</v>
      </c>
      <c r="P846">
        <f t="shared" si="148"/>
        <v>3.0417236743261258</v>
      </c>
      <c r="Q846">
        <f t="shared" si="149"/>
        <v>5.0717756005635576E-9</v>
      </c>
      <c r="R846">
        <f t="shared" si="150"/>
        <v>1.0143551201127116E-10</v>
      </c>
      <c r="S846">
        <f t="shared" si="151"/>
        <v>3943392.1322894632</v>
      </c>
      <c r="T846" t="str">
        <f t="shared" si="152"/>
        <v>Silty clay to clay</v>
      </c>
    </row>
    <row r="847" spans="2:20" x14ac:dyDescent="0.3">
      <c r="B847" s="1">
        <v>16.739999999999998</v>
      </c>
      <c r="C847" s="1">
        <v>0.96199999999999997</v>
      </c>
      <c r="D847" s="1">
        <v>30.256</v>
      </c>
      <c r="E847" s="1">
        <v>339.56</v>
      </c>
      <c r="I847">
        <f t="shared" si="143"/>
        <v>318.05999999999995</v>
      </c>
      <c r="J847">
        <f t="shared" si="142"/>
        <v>154.40940000000001</v>
      </c>
      <c r="K847">
        <f t="shared" si="144"/>
        <v>163.65059999999994</v>
      </c>
      <c r="L847">
        <f t="shared" si="145"/>
        <v>1077.4503999999999</v>
      </c>
      <c r="M847">
        <f t="shared" si="146"/>
        <v>3.9842484182049178</v>
      </c>
      <c r="N847">
        <v>1</v>
      </c>
      <c r="O847">
        <f t="shared" si="147"/>
        <v>4.6403154036709937</v>
      </c>
      <c r="P847">
        <f t="shared" si="148"/>
        <v>3.3426048172437217</v>
      </c>
      <c r="Q847">
        <f t="shared" si="149"/>
        <v>7.9548391117409352E-10</v>
      </c>
      <c r="R847">
        <f t="shared" si="150"/>
        <v>1.5909678223481872E-11</v>
      </c>
      <c r="S847">
        <f t="shared" si="151"/>
        <v>25141928.980664141</v>
      </c>
      <c r="T847" t="str">
        <f t="shared" si="152"/>
        <v>Silty clay to clay</v>
      </c>
    </row>
    <row r="848" spans="2:20" x14ac:dyDescent="0.3">
      <c r="B848" s="1">
        <v>16.760000000000002</v>
      </c>
      <c r="C848" s="1">
        <v>0.79100000000000004</v>
      </c>
      <c r="D848" s="1">
        <v>37.914999999999999</v>
      </c>
      <c r="E848" s="1">
        <v>329.79</v>
      </c>
      <c r="I848">
        <f t="shared" si="143"/>
        <v>318.44000000000005</v>
      </c>
      <c r="J848">
        <f t="shared" si="142"/>
        <v>154.60560000000001</v>
      </c>
      <c r="K848">
        <f t="shared" si="144"/>
        <v>163.83440000000004</v>
      </c>
      <c r="L848">
        <f t="shared" si="145"/>
        <v>903.12860000000001</v>
      </c>
      <c r="M848">
        <f t="shared" si="146"/>
        <v>6.4846484094268302</v>
      </c>
      <c r="N848">
        <v>1</v>
      </c>
      <c r="O848">
        <f t="shared" si="147"/>
        <v>3.5687779855756774</v>
      </c>
      <c r="P848">
        <f t="shared" si="148"/>
        <v>3.5553135960954525</v>
      </c>
      <c r="Q848">
        <f t="shared" si="149"/>
        <v>4.0664962238397283E-10</v>
      </c>
      <c r="R848">
        <f t="shared" si="150"/>
        <v>8.1329924476794569E-12</v>
      </c>
      <c r="S848">
        <f t="shared" si="151"/>
        <v>49182389.209537491</v>
      </c>
      <c r="T848" t="str">
        <f t="shared" si="152"/>
        <v>Silty clay to clay</v>
      </c>
    </row>
    <row r="849" spans="2:20" x14ac:dyDescent="0.3">
      <c r="B849" s="1">
        <v>16.78</v>
      </c>
      <c r="C849" s="1">
        <v>0.67400000000000004</v>
      </c>
      <c r="D849" s="1">
        <v>42.49</v>
      </c>
      <c r="E849" s="1">
        <v>399.38499999999999</v>
      </c>
      <c r="I849">
        <f t="shared" si="143"/>
        <v>318.82000000000005</v>
      </c>
      <c r="J849">
        <f t="shared" si="142"/>
        <v>154.80180000000001</v>
      </c>
      <c r="K849">
        <f t="shared" si="144"/>
        <v>164.01820000000004</v>
      </c>
      <c r="L849">
        <f t="shared" si="145"/>
        <v>809.79089999999997</v>
      </c>
      <c r="M849">
        <f t="shared" si="146"/>
        <v>8.6542807323203892</v>
      </c>
      <c r="N849">
        <v>1</v>
      </c>
      <c r="O849">
        <f t="shared" si="147"/>
        <v>2.9933928064080684</v>
      </c>
      <c r="P849">
        <f t="shared" si="148"/>
        <v>3.6900814657806946</v>
      </c>
      <c r="Q849">
        <f t="shared" si="149"/>
        <v>2.6582045184045867E-10</v>
      </c>
      <c r="R849">
        <f t="shared" si="150"/>
        <v>5.3164090368091735E-12</v>
      </c>
      <c r="S849">
        <f t="shared" si="151"/>
        <v>75238755.564239621</v>
      </c>
      <c r="T849" t="str">
        <f t="shared" si="152"/>
        <v>Clay</v>
      </c>
    </row>
    <row r="850" spans="2:20" x14ac:dyDescent="0.3">
      <c r="B850" s="1">
        <v>16.8</v>
      </c>
      <c r="C850" s="1">
        <v>0.71699999999999997</v>
      </c>
      <c r="D850" s="1">
        <v>38.341000000000001</v>
      </c>
      <c r="E850" s="1">
        <v>451.89</v>
      </c>
      <c r="I850">
        <f t="shared" si="143"/>
        <v>319.2</v>
      </c>
      <c r="J850">
        <f t="shared" si="142"/>
        <v>154.99800000000002</v>
      </c>
      <c r="K850">
        <f t="shared" si="144"/>
        <v>164.20199999999997</v>
      </c>
      <c r="L850">
        <f t="shared" si="145"/>
        <v>870.64260000000002</v>
      </c>
      <c r="M850">
        <f t="shared" si="146"/>
        <v>6.9528542045899231</v>
      </c>
      <c r="N850">
        <v>1</v>
      </c>
      <c r="O850">
        <f t="shared" si="147"/>
        <v>3.3583184126868137</v>
      </c>
      <c r="P850">
        <f t="shared" si="148"/>
        <v>3.594292028414336</v>
      </c>
      <c r="Q850">
        <f t="shared" si="149"/>
        <v>3.5960019707558508E-10</v>
      </c>
      <c r="R850">
        <f t="shared" si="150"/>
        <v>7.1920039415117019E-12</v>
      </c>
      <c r="S850">
        <f t="shared" si="151"/>
        <v>55617322.133436322</v>
      </c>
      <c r="T850" t="str">
        <f t="shared" si="152"/>
        <v>Silty clay to clay</v>
      </c>
    </row>
    <row r="851" spans="2:20" x14ac:dyDescent="0.3">
      <c r="B851" s="1">
        <v>16.82</v>
      </c>
      <c r="C851" s="1">
        <v>0.79100000000000004</v>
      </c>
      <c r="D851" s="1">
        <v>38.341000000000001</v>
      </c>
      <c r="E851" s="1">
        <v>470.815</v>
      </c>
      <c r="I851">
        <f t="shared" si="143"/>
        <v>319.58</v>
      </c>
      <c r="J851">
        <f t="shared" si="142"/>
        <v>155.19420000000002</v>
      </c>
      <c r="K851">
        <f t="shared" si="144"/>
        <v>164.38579999999996</v>
      </c>
      <c r="L851">
        <f t="shared" si="145"/>
        <v>951.07709999999997</v>
      </c>
      <c r="M851">
        <f t="shared" si="146"/>
        <v>6.0714451420283631</v>
      </c>
      <c r="N851">
        <v>1</v>
      </c>
      <c r="O851">
        <f t="shared" si="147"/>
        <v>3.8415550491587487</v>
      </c>
      <c r="P851">
        <f t="shared" si="148"/>
        <v>3.5127266674644257</v>
      </c>
      <c r="Q851">
        <f t="shared" si="149"/>
        <v>4.6511941219108512E-10</v>
      </c>
      <c r="R851">
        <f t="shared" si="150"/>
        <v>9.3023882438217025E-12</v>
      </c>
      <c r="S851">
        <f t="shared" si="151"/>
        <v>42999710.344885357</v>
      </c>
      <c r="T851" t="str">
        <f t="shared" si="152"/>
        <v>Silty clay to clay</v>
      </c>
    </row>
    <row r="852" spans="2:20" x14ac:dyDescent="0.3">
      <c r="B852" s="1">
        <v>16.84</v>
      </c>
      <c r="C852" s="1">
        <v>0.89800000000000002</v>
      </c>
      <c r="D852" s="1">
        <v>36.426000000000002</v>
      </c>
      <c r="E852" s="1">
        <v>453.11</v>
      </c>
      <c r="I852">
        <f t="shared" si="143"/>
        <v>319.95999999999998</v>
      </c>
      <c r="J852">
        <f t="shared" si="142"/>
        <v>155.3904</v>
      </c>
      <c r="K852">
        <f t="shared" si="144"/>
        <v>164.56959999999998</v>
      </c>
      <c r="L852">
        <f t="shared" si="145"/>
        <v>1052.0573999999999</v>
      </c>
      <c r="M852">
        <f t="shared" si="146"/>
        <v>4.9755674586468972</v>
      </c>
      <c r="N852">
        <v>1</v>
      </c>
      <c r="O852">
        <f t="shared" si="147"/>
        <v>4.4485579353659483</v>
      </c>
      <c r="P852">
        <f t="shared" si="148"/>
        <v>3.4112654867277796</v>
      </c>
      <c r="Q852">
        <f t="shared" si="149"/>
        <v>6.4056953954188898E-10</v>
      </c>
      <c r="R852">
        <f t="shared" si="150"/>
        <v>1.281139079083778E-11</v>
      </c>
      <c r="S852">
        <f t="shared" si="151"/>
        <v>31222215.177923135</v>
      </c>
      <c r="T852" t="str">
        <f t="shared" si="152"/>
        <v>Silty clay to clay</v>
      </c>
    </row>
    <row r="853" spans="2:20" x14ac:dyDescent="0.3">
      <c r="B853" s="1">
        <v>16.86</v>
      </c>
      <c r="C853" s="1">
        <v>0.95099999999999996</v>
      </c>
      <c r="D853" s="1">
        <v>36</v>
      </c>
      <c r="E853" s="1">
        <v>440.9</v>
      </c>
      <c r="I853">
        <f t="shared" si="143"/>
        <v>320.33999999999997</v>
      </c>
      <c r="J853">
        <f t="shared" si="142"/>
        <v>155.5866</v>
      </c>
      <c r="K853">
        <f t="shared" si="144"/>
        <v>164.75339999999997</v>
      </c>
      <c r="L853">
        <f t="shared" si="145"/>
        <v>1100.9059999999999</v>
      </c>
      <c r="M853">
        <f t="shared" si="146"/>
        <v>4.6120379314497431</v>
      </c>
      <c r="N853">
        <v>1</v>
      </c>
      <c r="O853">
        <f t="shared" si="147"/>
        <v>4.737783863641055</v>
      </c>
      <c r="P853">
        <f t="shared" si="148"/>
        <v>3.3701427361235945</v>
      </c>
      <c r="Q853">
        <f t="shared" si="149"/>
        <v>7.2929704103504624E-10</v>
      </c>
      <c r="R853">
        <f t="shared" si="150"/>
        <v>1.4585940820700926E-11</v>
      </c>
      <c r="S853">
        <f t="shared" si="151"/>
        <v>27423668.100470059</v>
      </c>
      <c r="T853" t="str">
        <f t="shared" si="152"/>
        <v>Silty clay to clay</v>
      </c>
    </row>
    <row r="854" spans="2:20" x14ac:dyDescent="0.3">
      <c r="B854" s="1">
        <v>16.88</v>
      </c>
      <c r="C854" s="1">
        <v>0.89800000000000002</v>
      </c>
      <c r="D854" s="1">
        <v>30.256</v>
      </c>
      <c r="E854" s="1">
        <v>386.565</v>
      </c>
      <c r="I854">
        <f t="shared" si="143"/>
        <v>320.71999999999997</v>
      </c>
      <c r="J854">
        <f t="shared" si="142"/>
        <v>155.78280000000001</v>
      </c>
      <c r="K854">
        <f t="shared" si="144"/>
        <v>164.93719999999996</v>
      </c>
      <c r="L854">
        <f t="shared" si="145"/>
        <v>1029.4321</v>
      </c>
      <c r="M854">
        <f t="shared" si="146"/>
        <v>4.2691524527378606</v>
      </c>
      <c r="N854">
        <v>1</v>
      </c>
      <c r="O854">
        <f t="shared" si="147"/>
        <v>4.2968602595412078</v>
      </c>
      <c r="P854">
        <f t="shared" si="148"/>
        <v>3.3869566305073411</v>
      </c>
      <c r="Q854">
        <f t="shared" si="149"/>
        <v>6.9162298224574395E-10</v>
      </c>
      <c r="R854">
        <f t="shared" si="150"/>
        <v>1.3832459644914879E-11</v>
      </c>
      <c r="S854">
        <f t="shared" si="151"/>
        <v>28917489.027126782</v>
      </c>
      <c r="T854" t="str">
        <f t="shared" si="152"/>
        <v>Silty clay to clay</v>
      </c>
    </row>
    <row r="855" spans="2:20" x14ac:dyDescent="0.3">
      <c r="B855" s="1">
        <v>16.899999999999999</v>
      </c>
      <c r="C855" s="1">
        <v>0.89800000000000002</v>
      </c>
      <c r="D855" s="1">
        <v>26.425999999999998</v>
      </c>
      <c r="E855" s="1">
        <v>393.89</v>
      </c>
      <c r="I855">
        <f t="shared" si="143"/>
        <v>321.09999999999997</v>
      </c>
      <c r="J855">
        <f t="shared" si="142"/>
        <v>155.97899999999998</v>
      </c>
      <c r="K855">
        <f t="shared" si="144"/>
        <v>165.12099999999998</v>
      </c>
      <c r="L855">
        <f t="shared" si="145"/>
        <v>1031.9225999999999</v>
      </c>
      <c r="M855">
        <f t="shared" si="146"/>
        <v>3.7176645762247853</v>
      </c>
      <c r="N855">
        <v>1</v>
      </c>
      <c r="O855">
        <f t="shared" si="147"/>
        <v>4.3048588610776344</v>
      </c>
      <c r="P855">
        <f t="shared" si="148"/>
        <v>3.3538330941950014</v>
      </c>
      <c r="Q855">
        <f t="shared" si="149"/>
        <v>7.6780097796618476E-10</v>
      </c>
      <c r="R855">
        <f t="shared" si="150"/>
        <v>1.5356019559323696E-11</v>
      </c>
      <c r="S855">
        <f t="shared" si="151"/>
        <v>26048416.938693758</v>
      </c>
      <c r="T855" t="str">
        <f t="shared" si="152"/>
        <v>Silty clay to clay</v>
      </c>
    </row>
    <row r="856" spans="2:20" x14ac:dyDescent="0.3">
      <c r="B856" s="1">
        <v>16.920000000000002</v>
      </c>
      <c r="C856" s="1">
        <v>0.83299999999999996</v>
      </c>
      <c r="D856" s="1">
        <v>25.039000000000001</v>
      </c>
      <c r="E856" s="1">
        <v>400.61</v>
      </c>
      <c r="I856">
        <f t="shared" si="143"/>
        <v>321.48</v>
      </c>
      <c r="J856">
        <f t="shared" si="142"/>
        <v>156.17520000000002</v>
      </c>
      <c r="K856">
        <f t="shared" si="144"/>
        <v>165.3048</v>
      </c>
      <c r="L856">
        <f t="shared" si="145"/>
        <v>969.20740000000001</v>
      </c>
      <c r="M856">
        <f t="shared" si="146"/>
        <v>3.8656694158684659</v>
      </c>
      <c r="N856">
        <v>1</v>
      </c>
      <c r="O856">
        <f t="shared" si="147"/>
        <v>3.9183822853298875</v>
      </c>
      <c r="P856">
        <f t="shared" si="148"/>
        <v>3.3974366243061143</v>
      </c>
      <c r="Q856">
        <f t="shared" si="149"/>
        <v>6.6913203850970636E-10</v>
      </c>
      <c r="R856">
        <f t="shared" si="150"/>
        <v>1.3382640770194128E-11</v>
      </c>
      <c r="S856">
        <f t="shared" si="151"/>
        <v>29889467.024391901</v>
      </c>
      <c r="T856" t="str">
        <f t="shared" si="152"/>
        <v>Silty clay to clay</v>
      </c>
    </row>
    <row r="857" spans="2:20" x14ac:dyDescent="0.3">
      <c r="B857" s="1">
        <v>16.940000000000001</v>
      </c>
      <c r="C857" s="1">
        <v>0.76900000000000002</v>
      </c>
      <c r="D857" s="1">
        <v>24.187999999999999</v>
      </c>
      <c r="E857" s="1">
        <v>385.34500000000003</v>
      </c>
      <c r="I857">
        <f t="shared" si="143"/>
        <v>321.86</v>
      </c>
      <c r="J857">
        <f t="shared" si="142"/>
        <v>156.37140000000002</v>
      </c>
      <c r="K857">
        <f t="shared" si="144"/>
        <v>165.48859999999999</v>
      </c>
      <c r="L857">
        <f t="shared" si="145"/>
        <v>900.01729999999998</v>
      </c>
      <c r="M857">
        <f t="shared" si="146"/>
        <v>4.1836365293666615</v>
      </c>
      <c r="N857">
        <v>1</v>
      </c>
      <c r="O857">
        <f t="shared" si="147"/>
        <v>3.4936382324824793</v>
      </c>
      <c r="P857">
        <f t="shared" si="148"/>
        <v>3.4578928559094311</v>
      </c>
      <c r="Q857">
        <f t="shared" si="149"/>
        <v>5.5295117773332373E-10</v>
      </c>
      <c r="R857">
        <f t="shared" si="150"/>
        <v>1.1059023554666475E-11</v>
      </c>
      <c r="S857">
        <f t="shared" si="151"/>
        <v>36169558.553043835</v>
      </c>
      <c r="T857" t="str">
        <f t="shared" si="152"/>
        <v>Silty clay to clay</v>
      </c>
    </row>
    <row r="858" spans="2:20" x14ac:dyDescent="0.3">
      <c r="B858" s="1">
        <v>16.96</v>
      </c>
      <c r="C858" s="1">
        <v>0.62</v>
      </c>
      <c r="D858" s="1">
        <v>24.613</v>
      </c>
      <c r="E858" s="1">
        <v>387.78500000000003</v>
      </c>
      <c r="I858">
        <f t="shared" si="143"/>
        <v>322.24</v>
      </c>
      <c r="J858">
        <f t="shared" si="142"/>
        <v>156.56760000000003</v>
      </c>
      <c r="K858">
        <f t="shared" si="144"/>
        <v>165.67239999999998</v>
      </c>
      <c r="L858">
        <f t="shared" si="145"/>
        <v>751.84690000000001</v>
      </c>
      <c r="M858">
        <f t="shared" si="146"/>
        <v>5.729191034873975</v>
      </c>
      <c r="N858">
        <v>1</v>
      </c>
      <c r="O858">
        <f t="shared" si="147"/>
        <v>2.593110862159298</v>
      </c>
      <c r="P858">
        <f t="shared" si="148"/>
        <v>3.6404783589957899</v>
      </c>
      <c r="Q858">
        <f t="shared" si="149"/>
        <v>3.1084554548808585E-10</v>
      </c>
      <c r="R858">
        <f t="shared" si="150"/>
        <v>6.2169109097617169E-12</v>
      </c>
      <c r="S858">
        <f t="shared" si="151"/>
        <v>64340635.696085803</v>
      </c>
      <c r="T858" t="str">
        <f t="shared" si="152"/>
        <v>Clay</v>
      </c>
    </row>
    <row r="859" spans="2:20" x14ac:dyDescent="0.3">
      <c r="B859" s="1">
        <v>16.98</v>
      </c>
      <c r="C859" s="1">
        <v>0.59899999999999998</v>
      </c>
      <c r="D859" s="1">
        <v>24.933</v>
      </c>
      <c r="E859" s="1">
        <v>411.59500000000003</v>
      </c>
      <c r="I859">
        <f t="shared" si="143"/>
        <v>322.62</v>
      </c>
      <c r="J859">
        <f t="shared" si="142"/>
        <v>156.7638</v>
      </c>
      <c r="K859">
        <f t="shared" si="144"/>
        <v>165.8562</v>
      </c>
      <c r="L859">
        <f t="shared" si="145"/>
        <v>738.94229999999993</v>
      </c>
      <c r="M859">
        <f t="shared" si="146"/>
        <v>5.9888696810139663</v>
      </c>
      <c r="N859">
        <v>1</v>
      </c>
      <c r="O859">
        <f t="shared" si="147"/>
        <v>2.5101401093236184</v>
      </c>
      <c r="P859">
        <f t="shared" si="148"/>
        <v>3.6628050859454171</v>
      </c>
      <c r="Q859">
        <f t="shared" si="149"/>
        <v>2.8970569477184392E-10</v>
      </c>
      <c r="R859">
        <f t="shared" si="150"/>
        <v>5.7941138954368784E-12</v>
      </c>
      <c r="S859">
        <f t="shared" si="151"/>
        <v>69035577.69463554</v>
      </c>
      <c r="T859" t="str">
        <f t="shared" si="152"/>
        <v>Clay</v>
      </c>
    </row>
    <row r="860" spans="2:20" x14ac:dyDescent="0.3">
      <c r="B860" s="1">
        <v>17</v>
      </c>
      <c r="C860" s="1">
        <v>0.59899999999999998</v>
      </c>
      <c r="D860" s="1">
        <v>23.443000000000001</v>
      </c>
      <c r="E860" s="1">
        <v>421.36500000000001</v>
      </c>
      <c r="I860">
        <f t="shared" si="143"/>
        <v>323</v>
      </c>
      <c r="J860">
        <f t="shared" si="142"/>
        <v>156.96</v>
      </c>
      <c r="K860">
        <f t="shared" si="144"/>
        <v>166.04</v>
      </c>
      <c r="L860">
        <f t="shared" si="145"/>
        <v>742.26409999999998</v>
      </c>
      <c r="M860">
        <f t="shared" si="146"/>
        <v>5.5914637098668845</v>
      </c>
      <c r="N860">
        <v>1</v>
      </c>
      <c r="O860">
        <f t="shared" si="147"/>
        <v>2.5250788966514093</v>
      </c>
      <c r="P860">
        <f t="shared" si="148"/>
        <v>3.6444606738170626</v>
      </c>
      <c r="Q860">
        <f t="shared" si="149"/>
        <v>3.06965011744573E-10</v>
      </c>
      <c r="R860">
        <f t="shared" si="150"/>
        <v>6.1393002348914605E-12</v>
      </c>
      <c r="S860">
        <f t="shared" si="151"/>
        <v>65154005.293092139</v>
      </c>
      <c r="T860" t="str">
        <f t="shared" si="152"/>
        <v>Clay</v>
      </c>
    </row>
    <row r="861" spans="2:20" x14ac:dyDescent="0.3">
      <c r="B861" s="1">
        <v>17.02</v>
      </c>
      <c r="C861" s="1">
        <v>0.61899999999999999</v>
      </c>
      <c r="D861" s="1">
        <v>33.258000000000003</v>
      </c>
      <c r="E861" s="1">
        <v>445.17500000000001</v>
      </c>
      <c r="I861">
        <f t="shared" si="143"/>
        <v>323.38</v>
      </c>
      <c r="J861">
        <f t="shared" si="142"/>
        <v>157.15620000000001</v>
      </c>
      <c r="K861">
        <f t="shared" si="144"/>
        <v>166.22379999999998</v>
      </c>
      <c r="L861">
        <f t="shared" si="145"/>
        <v>770.35950000000003</v>
      </c>
      <c r="M861">
        <f t="shared" si="146"/>
        <v>7.4406096923908143</v>
      </c>
      <c r="N861">
        <v>1</v>
      </c>
      <c r="O861">
        <f t="shared" si="147"/>
        <v>2.68902226997578</v>
      </c>
      <c r="P861">
        <f t="shared" si="148"/>
        <v>3.6903783592917989</v>
      </c>
      <c r="Q861">
        <f t="shared" si="149"/>
        <v>2.6557161080643459E-10</v>
      </c>
      <c r="R861">
        <f t="shared" si="150"/>
        <v>5.3114322161286917E-12</v>
      </c>
      <c r="S861">
        <f t="shared" si="151"/>
        <v>75309254.401357174</v>
      </c>
      <c r="T861" t="str">
        <f t="shared" si="152"/>
        <v>Clay</v>
      </c>
    </row>
    <row r="862" spans="2:20" x14ac:dyDescent="0.3">
      <c r="B862" s="1">
        <v>17.04</v>
      </c>
      <c r="C862" s="1">
        <v>0.61699999999999999</v>
      </c>
      <c r="D862" s="1">
        <v>29.957000000000001</v>
      </c>
      <c r="E862" s="1">
        <v>453.11</v>
      </c>
      <c r="I862">
        <f t="shared" si="143"/>
        <v>323.76</v>
      </c>
      <c r="J862">
        <f t="shared" si="142"/>
        <v>157.35239999999999</v>
      </c>
      <c r="K862">
        <f t="shared" si="144"/>
        <v>166.4076</v>
      </c>
      <c r="L862">
        <f t="shared" si="145"/>
        <v>771.05740000000003</v>
      </c>
      <c r="M862">
        <f t="shared" si="146"/>
        <v>6.6973338096756212</v>
      </c>
      <c r="N862">
        <v>1</v>
      </c>
      <c r="O862">
        <f t="shared" si="147"/>
        <v>2.6879625690172806</v>
      </c>
      <c r="P862">
        <f t="shared" si="148"/>
        <v>3.6648085825068648</v>
      </c>
      <c r="Q862">
        <f t="shared" si="149"/>
        <v>2.8788049579278631E-10</v>
      </c>
      <c r="R862">
        <f t="shared" si="150"/>
        <v>5.7576099158557264E-12</v>
      </c>
      <c r="S862">
        <f t="shared" si="151"/>
        <v>69473272.042701408</v>
      </c>
      <c r="T862" t="str">
        <f t="shared" si="152"/>
        <v>Clay</v>
      </c>
    </row>
    <row r="863" spans="2:20" x14ac:dyDescent="0.3">
      <c r="B863" s="1">
        <v>17.059999999999999</v>
      </c>
      <c r="C863" s="1">
        <v>0.68100000000000005</v>
      </c>
      <c r="D863" s="1">
        <v>29.637</v>
      </c>
      <c r="E863" s="1">
        <v>466.54</v>
      </c>
      <c r="I863">
        <f t="shared" si="143"/>
        <v>324.14</v>
      </c>
      <c r="J863">
        <f t="shared" si="142"/>
        <v>157.54859999999999</v>
      </c>
      <c r="K863">
        <f t="shared" si="144"/>
        <v>166.59139999999999</v>
      </c>
      <c r="L863">
        <f t="shared" si="145"/>
        <v>839.62360000000001</v>
      </c>
      <c r="M863">
        <f t="shared" si="146"/>
        <v>5.7493584664963144</v>
      </c>
      <c r="N863">
        <v>1</v>
      </c>
      <c r="O863">
        <f t="shared" si="147"/>
        <v>3.0942989854218168</v>
      </c>
      <c r="P863">
        <f t="shared" si="148"/>
        <v>3.5771416069494562</v>
      </c>
      <c r="Q863">
        <f t="shared" si="149"/>
        <v>3.7959108006797319E-10</v>
      </c>
      <c r="R863">
        <f t="shared" si="150"/>
        <v>7.5918216013594644E-12</v>
      </c>
      <c r="S863">
        <f t="shared" si="151"/>
        <v>52688277.070205681</v>
      </c>
      <c r="T863" t="str">
        <f t="shared" si="152"/>
        <v>Silty clay to clay</v>
      </c>
    </row>
    <row r="864" spans="2:20" x14ac:dyDescent="0.3">
      <c r="B864" s="1">
        <v>17.079999999999998</v>
      </c>
      <c r="C864" s="1">
        <v>0.77700000000000002</v>
      </c>
      <c r="D864" s="1">
        <v>28.254000000000001</v>
      </c>
      <c r="E864" s="1">
        <v>475.09</v>
      </c>
      <c r="I864">
        <f t="shared" si="143"/>
        <v>324.52</v>
      </c>
      <c r="J864">
        <f t="shared" si="142"/>
        <v>157.7448</v>
      </c>
      <c r="K864">
        <f t="shared" si="144"/>
        <v>166.77519999999998</v>
      </c>
      <c r="L864">
        <f t="shared" si="145"/>
        <v>938.53059999999994</v>
      </c>
      <c r="M864">
        <f t="shared" si="146"/>
        <v>4.601549224068771</v>
      </c>
      <c r="N864">
        <v>1</v>
      </c>
      <c r="O864">
        <f t="shared" si="147"/>
        <v>3.6816660990363075</v>
      </c>
      <c r="P864">
        <f t="shared" si="148"/>
        <v>3.460966032809575</v>
      </c>
      <c r="Q864">
        <f t="shared" si="149"/>
        <v>5.4761651241937444E-10</v>
      </c>
      <c r="R864">
        <f t="shared" si="150"/>
        <v>1.0952330248387488E-11</v>
      </c>
      <c r="S864">
        <f t="shared" si="151"/>
        <v>36521908.208428249</v>
      </c>
      <c r="T864" t="str">
        <f t="shared" si="152"/>
        <v>Silty clay to clay</v>
      </c>
    </row>
    <row r="865" spans="2:20" x14ac:dyDescent="0.3">
      <c r="B865" s="1">
        <v>17.100000000000001</v>
      </c>
      <c r="C865" s="1">
        <v>0.82</v>
      </c>
      <c r="D865" s="1">
        <v>27.829000000000001</v>
      </c>
      <c r="E865" s="1">
        <v>451.28</v>
      </c>
      <c r="I865">
        <f t="shared" si="143"/>
        <v>324.90000000000003</v>
      </c>
      <c r="J865">
        <f t="shared" si="142"/>
        <v>157.94100000000003</v>
      </c>
      <c r="K865">
        <f t="shared" si="144"/>
        <v>166.959</v>
      </c>
      <c r="L865">
        <f t="shared" si="145"/>
        <v>973.43520000000001</v>
      </c>
      <c r="M865">
        <f t="shared" si="146"/>
        <v>4.2910546721288219</v>
      </c>
      <c r="N865">
        <v>1</v>
      </c>
      <c r="O865">
        <f t="shared" si="147"/>
        <v>3.8843979659676928</v>
      </c>
      <c r="P865">
        <f t="shared" si="148"/>
        <v>3.4249510059299921</v>
      </c>
      <c r="Q865">
        <f t="shared" si="149"/>
        <v>6.1350360903115639E-10</v>
      </c>
      <c r="R865">
        <f t="shared" si="150"/>
        <v>1.2270072180623127E-11</v>
      </c>
      <c r="S865">
        <f t="shared" si="151"/>
        <v>32599645.227163307</v>
      </c>
      <c r="T865" t="str">
        <f t="shared" si="152"/>
        <v>Silty clay to clay</v>
      </c>
    </row>
    <row r="866" spans="2:20" x14ac:dyDescent="0.3">
      <c r="B866" s="1">
        <v>17.12</v>
      </c>
      <c r="C866" s="1">
        <v>0.66</v>
      </c>
      <c r="D866" s="1">
        <v>29.425000000000001</v>
      </c>
      <c r="E866" s="1">
        <v>426.86</v>
      </c>
      <c r="I866">
        <f t="shared" si="143"/>
        <v>325.28000000000003</v>
      </c>
      <c r="J866">
        <f t="shared" si="142"/>
        <v>158.13720000000001</v>
      </c>
      <c r="K866">
        <f t="shared" si="144"/>
        <v>167.14280000000002</v>
      </c>
      <c r="L866">
        <f t="shared" si="145"/>
        <v>805.13239999999996</v>
      </c>
      <c r="M866">
        <f t="shared" si="146"/>
        <v>6.1320939522236433</v>
      </c>
      <c r="N866">
        <v>1</v>
      </c>
      <c r="O866">
        <f t="shared" si="147"/>
        <v>2.8709127763804356</v>
      </c>
      <c r="P866">
        <f t="shared" si="148"/>
        <v>3.619739856263871</v>
      </c>
      <c r="Q866">
        <f t="shared" si="149"/>
        <v>3.3186113708634427E-10</v>
      </c>
      <c r="R866">
        <f t="shared" si="150"/>
        <v>6.6372227417268855E-12</v>
      </c>
      <c r="S866">
        <f t="shared" si="151"/>
        <v>60266170.891822025</v>
      </c>
      <c r="T866" t="str">
        <f t="shared" si="152"/>
        <v>Clay</v>
      </c>
    </row>
    <row r="867" spans="2:20" x14ac:dyDescent="0.3">
      <c r="B867" s="1">
        <v>17.14</v>
      </c>
      <c r="C867" s="1">
        <v>0.63900000000000001</v>
      </c>
      <c r="D867" s="1">
        <v>28.998999999999999</v>
      </c>
      <c r="E867" s="1">
        <v>440.9</v>
      </c>
      <c r="I867">
        <f t="shared" si="143"/>
        <v>325.66000000000003</v>
      </c>
      <c r="J867">
        <f t="shared" si="142"/>
        <v>158.33340000000001</v>
      </c>
      <c r="K867">
        <f t="shared" si="144"/>
        <v>167.32660000000001</v>
      </c>
      <c r="L867">
        <f t="shared" si="145"/>
        <v>788.90599999999995</v>
      </c>
      <c r="M867">
        <f t="shared" si="146"/>
        <v>6.2599569127418278</v>
      </c>
      <c r="N867">
        <v>1</v>
      </c>
      <c r="O867">
        <f t="shared" si="147"/>
        <v>2.7685137927860834</v>
      </c>
      <c r="P867">
        <f t="shared" si="148"/>
        <v>3.637835906465404</v>
      </c>
      <c r="Q867">
        <f t="shared" si="149"/>
        <v>3.1344749841726519E-10</v>
      </c>
      <c r="R867">
        <f t="shared" si="150"/>
        <v>6.2689499683453039E-12</v>
      </c>
      <c r="S867">
        <f t="shared" si="151"/>
        <v>63806538.897227861</v>
      </c>
      <c r="T867" t="str">
        <f t="shared" si="152"/>
        <v>Clay</v>
      </c>
    </row>
    <row r="868" spans="2:20" x14ac:dyDescent="0.3">
      <c r="B868" s="1">
        <v>17.16</v>
      </c>
      <c r="C868" s="1">
        <v>0.66100000000000003</v>
      </c>
      <c r="D868" s="1">
        <v>27.62</v>
      </c>
      <c r="E868" s="1">
        <v>447.61500000000001</v>
      </c>
      <c r="I868">
        <f t="shared" si="143"/>
        <v>326.04000000000002</v>
      </c>
      <c r="J868">
        <f t="shared" si="142"/>
        <v>158.52960000000002</v>
      </c>
      <c r="K868">
        <f t="shared" si="144"/>
        <v>167.5104</v>
      </c>
      <c r="L868">
        <f t="shared" si="145"/>
        <v>813.18910000000005</v>
      </c>
      <c r="M868">
        <f t="shared" si="146"/>
        <v>5.6697220625061195</v>
      </c>
      <c r="N868">
        <v>1</v>
      </c>
      <c r="O868">
        <f t="shared" si="147"/>
        <v>2.9081722687068985</v>
      </c>
      <c r="P868">
        <f t="shared" si="148"/>
        <v>3.5962850260394106</v>
      </c>
      <c r="Q868">
        <f t="shared" si="149"/>
        <v>3.5734648480124677E-10</v>
      </c>
      <c r="R868">
        <f t="shared" si="150"/>
        <v>7.1469296960249359E-12</v>
      </c>
      <c r="S868">
        <f t="shared" si="151"/>
        <v>55968089.377243601</v>
      </c>
      <c r="T868" t="str">
        <f t="shared" si="152"/>
        <v>Silty clay to clay</v>
      </c>
    </row>
    <row r="869" spans="2:20" x14ac:dyDescent="0.3">
      <c r="B869" s="1">
        <v>17.18</v>
      </c>
      <c r="C869" s="1">
        <v>0.79800000000000004</v>
      </c>
      <c r="D869" s="1">
        <v>25.914000000000001</v>
      </c>
      <c r="E869" s="1">
        <v>453.72</v>
      </c>
      <c r="I869">
        <f t="shared" si="143"/>
        <v>326.42</v>
      </c>
      <c r="J869">
        <f t="shared" si="142"/>
        <v>158.72579999999999</v>
      </c>
      <c r="K869">
        <f t="shared" si="144"/>
        <v>167.69420000000002</v>
      </c>
      <c r="L869">
        <f t="shared" si="145"/>
        <v>952.26480000000004</v>
      </c>
      <c r="M869">
        <f t="shared" si="146"/>
        <v>4.1406431754326309</v>
      </c>
      <c r="N869">
        <v>1</v>
      </c>
      <c r="O869">
        <f t="shared" si="147"/>
        <v>3.7320599042781444</v>
      </c>
      <c r="P869">
        <f t="shared" si="148"/>
        <v>3.431256330646312</v>
      </c>
      <c r="Q869">
        <f t="shared" si="149"/>
        <v>6.0142133040884881E-10</v>
      </c>
      <c r="R869">
        <f t="shared" si="150"/>
        <v>1.2028426608176977E-11</v>
      </c>
      <c r="S869">
        <f t="shared" si="151"/>
        <v>33254557.144496214</v>
      </c>
      <c r="T869" t="str">
        <f t="shared" si="152"/>
        <v>Silty clay to clay</v>
      </c>
    </row>
    <row r="870" spans="2:20" x14ac:dyDescent="0.3">
      <c r="B870" s="1">
        <v>17.2</v>
      </c>
      <c r="C870" s="1">
        <v>1.022</v>
      </c>
      <c r="D870" s="1">
        <v>25.382000000000001</v>
      </c>
      <c r="E870" s="1">
        <v>455.55500000000001</v>
      </c>
      <c r="I870">
        <f t="shared" si="143"/>
        <v>326.8</v>
      </c>
      <c r="J870">
        <f t="shared" si="142"/>
        <v>158.922</v>
      </c>
      <c r="K870">
        <f t="shared" si="144"/>
        <v>167.87800000000001</v>
      </c>
      <c r="L870">
        <f t="shared" si="145"/>
        <v>1176.8887</v>
      </c>
      <c r="M870">
        <f t="shared" si="146"/>
        <v>2.9858060694136981</v>
      </c>
      <c r="N870">
        <v>1</v>
      </c>
      <c r="O870">
        <f t="shared" si="147"/>
        <v>5.0637290175008038</v>
      </c>
      <c r="P870">
        <f t="shared" si="148"/>
        <v>3.2436688288601965</v>
      </c>
      <c r="Q870">
        <f t="shared" si="149"/>
        <v>1.2338056658407358E-9</v>
      </c>
      <c r="R870">
        <f t="shared" si="150"/>
        <v>2.4676113316814715E-11</v>
      </c>
      <c r="S870">
        <f t="shared" si="151"/>
        <v>16210008.232027097</v>
      </c>
      <c r="T870" t="str">
        <f t="shared" si="152"/>
        <v>Silty clay to clay</v>
      </c>
    </row>
    <row r="871" spans="2:20" x14ac:dyDescent="0.3">
      <c r="B871" s="1">
        <v>17.22</v>
      </c>
      <c r="C871" s="1">
        <v>1.1599999999999999</v>
      </c>
      <c r="D871" s="1">
        <v>25.489000000000001</v>
      </c>
      <c r="E871" s="1">
        <v>436.01499999999999</v>
      </c>
      <c r="I871">
        <f t="shared" si="143"/>
        <v>327.17999999999995</v>
      </c>
      <c r="J871">
        <f t="shared" si="142"/>
        <v>159.1182</v>
      </c>
      <c r="K871">
        <f t="shared" si="144"/>
        <v>168.06179999999995</v>
      </c>
      <c r="L871">
        <f t="shared" si="145"/>
        <v>1308.2451000000001</v>
      </c>
      <c r="M871">
        <f t="shared" si="146"/>
        <v>2.5980946626273829</v>
      </c>
      <c r="N871">
        <v>1</v>
      </c>
      <c r="O871">
        <f t="shared" si="147"/>
        <v>5.8375258387093343</v>
      </c>
      <c r="P871">
        <f t="shared" si="148"/>
        <v>3.1595055767101523</v>
      </c>
      <c r="Q871">
        <f t="shared" si="149"/>
        <v>2.2238374869350123E-9</v>
      </c>
      <c r="R871">
        <f t="shared" si="150"/>
        <v>4.4476749738700245E-11</v>
      </c>
      <c r="S871">
        <f t="shared" si="151"/>
        <v>8993462.9295078814</v>
      </c>
      <c r="T871" t="str">
        <f t="shared" si="152"/>
        <v>Silty clay to clay</v>
      </c>
    </row>
    <row r="872" spans="2:20" x14ac:dyDescent="0.3">
      <c r="B872" s="1">
        <v>17.239999999999998</v>
      </c>
      <c r="C872" s="1">
        <v>0.99</v>
      </c>
      <c r="D872" s="1">
        <v>23.893000000000001</v>
      </c>
      <c r="E872" s="1">
        <v>384.73500000000001</v>
      </c>
      <c r="I872">
        <f t="shared" si="143"/>
        <v>327.55999999999995</v>
      </c>
      <c r="J872">
        <f t="shared" si="142"/>
        <v>159.31440000000001</v>
      </c>
      <c r="K872">
        <f t="shared" si="144"/>
        <v>168.24559999999994</v>
      </c>
      <c r="L872">
        <f t="shared" si="145"/>
        <v>1120.8099</v>
      </c>
      <c r="M872">
        <f t="shared" si="146"/>
        <v>3.0120394594439914</v>
      </c>
      <c r="N872">
        <v>1</v>
      </c>
      <c r="O872">
        <f t="shared" si="147"/>
        <v>4.7148329584845028</v>
      </c>
      <c r="P872">
        <f t="shared" si="148"/>
        <v>3.2721137216231635</v>
      </c>
      <c r="Q872">
        <f t="shared" si="149"/>
        <v>9.9358311248957355E-10</v>
      </c>
      <c r="R872">
        <f t="shared" si="150"/>
        <v>1.9871662249791473E-11</v>
      </c>
      <c r="S872">
        <f t="shared" si="151"/>
        <v>20129166.597736306</v>
      </c>
      <c r="T872" t="str">
        <f t="shared" si="152"/>
        <v>Silty clay to clay</v>
      </c>
    </row>
    <row r="873" spans="2:20" x14ac:dyDescent="0.3">
      <c r="B873" s="1">
        <v>17.260000000000002</v>
      </c>
      <c r="C873" s="1">
        <v>0.75600000000000001</v>
      </c>
      <c r="D873" s="1">
        <v>28.574000000000002</v>
      </c>
      <c r="E873" s="1">
        <v>395.11500000000001</v>
      </c>
      <c r="I873">
        <f t="shared" si="143"/>
        <v>327.94000000000005</v>
      </c>
      <c r="J873">
        <f t="shared" si="142"/>
        <v>159.51060000000001</v>
      </c>
      <c r="K873">
        <f t="shared" si="144"/>
        <v>168.42940000000004</v>
      </c>
      <c r="L873">
        <f t="shared" si="145"/>
        <v>890.33910000000003</v>
      </c>
      <c r="M873">
        <f t="shared" si="146"/>
        <v>5.0807335929236022</v>
      </c>
      <c r="N873">
        <v>1</v>
      </c>
      <c r="O873">
        <f t="shared" si="147"/>
        <v>3.339079163138976</v>
      </c>
      <c r="P873">
        <f t="shared" si="148"/>
        <v>3.5199869488537803</v>
      </c>
      <c r="Q873">
        <f t="shared" si="149"/>
        <v>4.5458790875814891E-10</v>
      </c>
      <c r="R873">
        <f t="shared" si="150"/>
        <v>9.0917581751629778E-12</v>
      </c>
      <c r="S873">
        <f t="shared" si="151"/>
        <v>43995890.81600596</v>
      </c>
      <c r="T873" t="str">
        <f t="shared" si="152"/>
        <v>Silty clay to clay</v>
      </c>
    </row>
    <row r="874" spans="2:20" x14ac:dyDescent="0.3">
      <c r="B874" s="1">
        <v>17.28</v>
      </c>
      <c r="C874" s="1">
        <v>0.70499999999999996</v>
      </c>
      <c r="D874" s="1">
        <v>34.857999999999997</v>
      </c>
      <c r="E874" s="1">
        <v>470.20499999999998</v>
      </c>
      <c r="I874">
        <f t="shared" si="143"/>
        <v>328.32000000000005</v>
      </c>
      <c r="J874">
        <f t="shared" si="142"/>
        <v>159.70680000000002</v>
      </c>
      <c r="K874">
        <f t="shared" si="144"/>
        <v>168.61320000000003</v>
      </c>
      <c r="L874">
        <f t="shared" si="145"/>
        <v>864.86969999999997</v>
      </c>
      <c r="M874">
        <f t="shared" si="146"/>
        <v>6.4966954598986826</v>
      </c>
      <c r="N874">
        <v>1</v>
      </c>
      <c r="O874">
        <f t="shared" si="147"/>
        <v>3.1821334272761552</v>
      </c>
      <c r="P874">
        <f t="shared" si="148"/>
        <v>3.596748394781689</v>
      </c>
      <c r="Q874">
        <f t="shared" si="149"/>
        <v>3.5682452730975866E-10</v>
      </c>
      <c r="R874">
        <f t="shared" si="150"/>
        <v>7.1364905461951735E-12</v>
      </c>
      <c r="S874">
        <f t="shared" si="151"/>
        <v>56049958.647147708</v>
      </c>
      <c r="T874" t="str">
        <f t="shared" si="152"/>
        <v>Silty clay to clay</v>
      </c>
    </row>
    <row r="875" spans="2:20" x14ac:dyDescent="0.3">
      <c r="B875" s="1">
        <v>17.3</v>
      </c>
      <c r="C875" s="1">
        <v>0.79</v>
      </c>
      <c r="D875" s="1">
        <v>33.155999999999999</v>
      </c>
      <c r="E875" s="1">
        <v>476.31</v>
      </c>
      <c r="I875">
        <f t="shared" si="143"/>
        <v>328.7</v>
      </c>
      <c r="J875">
        <f t="shared" si="142"/>
        <v>159.90300000000002</v>
      </c>
      <c r="K875">
        <f t="shared" si="144"/>
        <v>168.79699999999997</v>
      </c>
      <c r="L875">
        <f t="shared" si="145"/>
        <v>951.94539999999995</v>
      </c>
      <c r="M875">
        <f t="shared" si="146"/>
        <v>5.3198948600342657</v>
      </c>
      <c r="N875">
        <v>1</v>
      </c>
      <c r="O875">
        <f t="shared" si="147"/>
        <v>3.6922777063573413</v>
      </c>
      <c r="P875">
        <f t="shared" si="148"/>
        <v>3.494601367902141</v>
      </c>
      <c r="Q875">
        <f t="shared" si="149"/>
        <v>4.9248853645256567E-10</v>
      </c>
      <c r="R875">
        <f t="shared" si="150"/>
        <v>9.8497707290513137E-12</v>
      </c>
      <c r="S875">
        <f t="shared" si="151"/>
        <v>40610082.305796601</v>
      </c>
      <c r="T875" t="str">
        <f t="shared" si="152"/>
        <v>Silty clay to clay</v>
      </c>
    </row>
    <row r="876" spans="2:20" x14ac:dyDescent="0.3">
      <c r="B876" s="1">
        <v>17.32</v>
      </c>
      <c r="C876" s="1">
        <v>1.014</v>
      </c>
      <c r="D876" s="1">
        <v>32.731000000000002</v>
      </c>
      <c r="E876" s="1">
        <v>478.75</v>
      </c>
      <c r="I876">
        <f t="shared" si="143"/>
        <v>329.08</v>
      </c>
      <c r="J876">
        <f t="shared" si="142"/>
        <v>160.09920000000002</v>
      </c>
      <c r="K876">
        <f t="shared" si="144"/>
        <v>168.98079999999996</v>
      </c>
      <c r="L876">
        <f t="shared" si="145"/>
        <v>1176.7750000000001</v>
      </c>
      <c r="M876">
        <f t="shared" si="146"/>
        <v>3.8611764844667005</v>
      </c>
      <c r="N876">
        <v>1</v>
      </c>
      <c r="O876">
        <f t="shared" si="147"/>
        <v>5.0165166693494196</v>
      </c>
      <c r="P876">
        <f t="shared" si="148"/>
        <v>3.3067971734051858</v>
      </c>
      <c r="Q876">
        <f t="shared" si="149"/>
        <v>8.9061062596010697E-10</v>
      </c>
      <c r="R876">
        <f t="shared" si="150"/>
        <v>1.781221251920214E-11</v>
      </c>
      <c r="S876">
        <f t="shared" si="151"/>
        <v>22456502.782503136</v>
      </c>
      <c r="T876" t="str">
        <f t="shared" si="152"/>
        <v>Silty clay to clay</v>
      </c>
    </row>
    <row r="877" spans="2:20" x14ac:dyDescent="0.3">
      <c r="B877" s="1">
        <v>17.34</v>
      </c>
      <c r="C877" s="1">
        <v>1.163</v>
      </c>
      <c r="D877" s="1">
        <v>34.433</v>
      </c>
      <c r="E877" s="1">
        <v>457.995</v>
      </c>
      <c r="I877">
        <f t="shared" si="143"/>
        <v>329.46</v>
      </c>
      <c r="J877">
        <f t="shared" si="142"/>
        <v>160.2954</v>
      </c>
      <c r="K877">
        <f t="shared" si="144"/>
        <v>169.16459999999998</v>
      </c>
      <c r="L877">
        <f t="shared" si="145"/>
        <v>1318.7183</v>
      </c>
      <c r="M877">
        <f t="shared" si="146"/>
        <v>3.4806885117870636</v>
      </c>
      <c r="N877">
        <v>1</v>
      </c>
      <c r="O877">
        <f t="shared" si="147"/>
        <v>5.8479037576419657</v>
      </c>
      <c r="P877">
        <f t="shared" si="148"/>
        <v>3.2264023252833307</v>
      </c>
      <c r="Q877">
        <f t="shared" si="149"/>
        <v>1.3923131698551631E-9</v>
      </c>
      <c r="R877">
        <f t="shared" si="150"/>
        <v>2.7846263397103263E-11</v>
      </c>
      <c r="S877">
        <f t="shared" si="151"/>
        <v>14364584.371546613</v>
      </c>
      <c r="T877" t="str">
        <f t="shared" si="152"/>
        <v>Silty clay to clay</v>
      </c>
    </row>
    <row r="878" spans="2:20" x14ac:dyDescent="0.3">
      <c r="B878" s="1">
        <v>17.36</v>
      </c>
      <c r="C878" s="1">
        <v>1.173</v>
      </c>
      <c r="D878" s="1">
        <v>33.901000000000003</v>
      </c>
      <c r="E878" s="1">
        <v>395.11500000000001</v>
      </c>
      <c r="I878">
        <f t="shared" si="143"/>
        <v>329.84</v>
      </c>
      <c r="J878">
        <f t="shared" si="142"/>
        <v>160.49160000000001</v>
      </c>
      <c r="K878">
        <f t="shared" si="144"/>
        <v>169.34839999999997</v>
      </c>
      <c r="L878">
        <f t="shared" si="145"/>
        <v>1307.3390999999999</v>
      </c>
      <c r="M878">
        <f t="shared" si="146"/>
        <v>3.4681361854962325</v>
      </c>
      <c r="N878">
        <v>1</v>
      </c>
      <c r="O878">
        <f t="shared" si="147"/>
        <v>5.7721188980822973</v>
      </c>
      <c r="P878">
        <f t="shared" si="148"/>
        <v>3.2302945779370407</v>
      </c>
      <c r="Q878">
        <f t="shared" si="149"/>
        <v>1.3548913903817383E-9</v>
      </c>
      <c r="R878">
        <f t="shared" si="150"/>
        <v>2.7097827807634766E-11</v>
      </c>
      <c r="S878">
        <f t="shared" si="151"/>
        <v>14761330.791514613</v>
      </c>
      <c r="T878" t="str">
        <f t="shared" si="152"/>
        <v>Silty clay to clay</v>
      </c>
    </row>
    <row r="879" spans="2:20" x14ac:dyDescent="0.3">
      <c r="B879" s="1">
        <v>17.38</v>
      </c>
      <c r="C879" s="1">
        <v>1.099</v>
      </c>
      <c r="D879" s="1">
        <v>35.921999999999997</v>
      </c>
      <c r="E879" s="1">
        <v>404.88</v>
      </c>
      <c r="I879">
        <f t="shared" si="143"/>
        <v>330.21999999999997</v>
      </c>
      <c r="J879">
        <f t="shared" si="142"/>
        <v>160.68780000000001</v>
      </c>
      <c r="K879">
        <f t="shared" si="144"/>
        <v>169.53219999999996</v>
      </c>
      <c r="L879">
        <f t="shared" si="145"/>
        <v>1236.6592000000001</v>
      </c>
      <c r="M879">
        <f t="shared" si="146"/>
        <v>3.9629795357482331</v>
      </c>
      <c r="N879">
        <v>1</v>
      </c>
      <c r="O879">
        <f t="shared" si="147"/>
        <v>5.346708176971692</v>
      </c>
      <c r="P879">
        <f t="shared" si="148"/>
        <v>3.2898773714347178</v>
      </c>
      <c r="Q879">
        <f t="shared" si="149"/>
        <v>9.3943773575911684E-10</v>
      </c>
      <c r="R879">
        <f t="shared" si="150"/>
        <v>1.8788754715182337E-11</v>
      </c>
      <c r="S879">
        <f t="shared" si="151"/>
        <v>21289330.030839045</v>
      </c>
      <c r="T879" t="str">
        <f t="shared" si="152"/>
        <v>Silty clay to clay</v>
      </c>
    </row>
    <row r="880" spans="2:20" x14ac:dyDescent="0.3">
      <c r="B880" s="1">
        <v>17.399999999999999</v>
      </c>
      <c r="C880" s="1">
        <v>1.2270000000000001</v>
      </c>
      <c r="D880" s="1">
        <v>29.751999999999999</v>
      </c>
      <c r="E880" s="1">
        <v>393.89</v>
      </c>
      <c r="I880">
        <f t="shared" si="143"/>
        <v>330.59999999999997</v>
      </c>
      <c r="J880">
        <f t="shared" si="142"/>
        <v>160.88399999999999</v>
      </c>
      <c r="K880">
        <f t="shared" si="144"/>
        <v>169.71599999999998</v>
      </c>
      <c r="L880">
        <f t="shared" si="145"/>
        <v>1360.9225999999999</v>
      </c>
      <c r="M880">
        <f t="shared" si="146"/>
        <v>2.8876392694870519</v>
      </c>
      <c r="N880">
        <v>1</v>
      </c>
      <c r="O880">
        <f t="shared" si="147"/>
        <v>6.0708630889250284</v>
      </c>
      <c r="P880">
        <f t="shared" si="148"/>
        <v>3.169045246710271</v>
      </c>
      <c r="Q880">
        <f t="shared" si="149"/>
        <v>2.0801873450997155E-9</v>
      </c>
      <c r="R880">
        <f t="shared" si="150"/>
        <v>4.1603746901994312E-11</v>
      </c>
      <c r="S880">
        <f t="shared" si="151"/>
        <v>9614518.6380033884</v>
      </c>
      <c r="T880" t="str">
        <f t="shared" si="152"/>
        <v>Silty clay to clay</v>
      </c>
    </row>
    <row r="881" spans="2:20" x14ac:dyDescent="0.3">
      <c r="B881" s="1">
        <v>17.420000000000002</v>
      </c>
      <c r="C881" s="1">
        <v>1.4710000000000001</v>
      </c>
      <c r="D881" s="1">
        <v>27.731000000000002</v>
      </c>
      <c r="E881" s="1">
        <v>387.78500000000003</v>
      </c>
      <c r="I881">
        <f t="shared" si="143"/>
        <v>330.98</v>
      </c>
      <c r="J881">
        <f t="shared" si="142"/>
        <v>161.08020000000002</v>
      </c>
      <c r="K881">
        <f t="shared" si="144"/>
        <v>169.8998</v>
      </c>
      <c r="L881">
        <f t="shared" si="145"/>
        <v>1602.8469</v>
      </c>
      <c r="M881">
        <f t="shared" si="146"/>
        <v>2.1803382099180348</v>
      </c>
      <c r="N881">
        <v>1</v>
      </c>
      <c r="O881">
        <f t="shared" si="147"/>
        <v>7.4859823260533558</v>
      </c>
      <c r="P881">
        <f t="shared" si="148"/>
        <v>3.0276923466173349</v>
      </c>
      <c r="Q881">
        <f t="shared" si="149"/>
        <v>5.5951955077854224E-9</v>
      </c>
      <c r="R881">
        <f t="shared" si="150"/>
        <v>1.1190391015570844E-10</v>
      </c>
      <c r="S881">
        <f t="shared" si="151"/>
        <v>3574495.291928771</v>
      </c>
      <c r="T881" t="str">
        <f t="shared" si="152"/>
        <v>Silty clay to clay</v>
      </c>
    </row>
    <row r="882" spans="2:20" x14ac:dyDescent="0.3">
      <c r="B882" s="1">
        <v>17.440000000000001</v>
      </c>
      <c r="C882" s="1">
        <v>1.5029999999999999</v>
      </c>
      <c r="D882" s="1">
        <v>26.241</v>
      </c>
      <c r="E882" s="1">
        <v>371.91500000000002</v>
      </c>
      <c r="I882">
        <f t="shared" si="143"/>
        <v>331.36</v>
      </c>
      <c r="J882">
        <f t="shared" si="142"/>
        <v>161.27640000000002</v>
      </c>
      <c r="K882">
        <f t="shared" si="144"/>
        <v>170.08359999999999</v>
      </c>
      <c r="L882">
        <f t="shared" si="145"/>
        <v>1629.4511</v>
      </c>
      <c r="M882">
        <f t="shared" si="146"/>
        <v>2.021506811039687</v>
      </c>
      <c r="N882">
        <v>1</v>
      </c>
      <c r="O882">
        <f t="shared" si="147"/>
        <v>7.6320768139902979</v>
      </c>
      <c r="P882">
        <f t="shared" si="148"/>
        <v>3.003681486386363</v>
      </c>
      <c r="Q882">
        <f t="shared" si="149"/>
        <v>6.6192423378571647E-9</v>
      </c>
      <c r="R882">
        <f t="shared" si="150"/>
        <v>1.3238484675714329E-10</v>
      </c>
      <c r="S882">
        <f t="shared" si="151"/>
        <v>3021493.847659091</v>
      </c>
      <c r="T882" t="str">
        <f t="shared" si="152"/>
        <v>Silty clay to clay</v>
      </c>
    </row>
    <row r="883" spans="2:20" x14ac:dyDescent="0.3">
      <c r="B883" s="1">
        <v>17.46</v>
      </c>
      <c r="C883" s="1">
        <v>1.3859999999999999</v>
      </c>
      <c r="D883" s="1">
        <v>29.751999999999999</v>
      </c>
      <c r="E883" s="1">
        <v>366.42</v>
      </c>
      <c r="I883">
        <f t="shared" si="143"/>
        <v>331.74</v>
      </c>
      <c r="J883">
        <f t="shared" si="142"/>
        <v>161.47260000000003</v>
      </c>
      <c r="K883">
        <f t="shared" si="144"/>
        <v>170.26739999999998</v>
      </c>
      <c r="L883">
        <f t="shared" si="145"/>
        <v>1510.5827999999999</v>
      </c>
      <c r="M883">
        <f t="shared" si="146"/>
        <v>2.5238309976529525</v>
      </c>
      <c r="N883">
        <v>1</v>
      </c>
      <c r="O883">
        <f t="shared" si="147"/>
        <v>6.9234791862681879</v>
      </c>
      <c r="P883">
        <f t="shared" si="148"/>
        <v>3.0897044079551605</v>
      </c>
      <c r="Q883">
        <f t="shared" si="149"/>
        <v>3.6249214476914154E-9</v>
      </c>
      <c r="R883">
        <f t="shared" si="150"/>
        <v>7.2498428953828316E-11</v>
      </c>
      <c r="S883">
        <f t="shared" si="151"/>
        <v>5517360.9383279998</v>
      </c>
      <c r="T883" t="str">
        <f t="shared" si="152"/>
        <v>Silty clay to clay</v>
      </c>
    </row>
    <row r="884" spans="2:20" x14ac:dyDescent="0.3">
      <c r="B884" s="1">
        <v>17.48</v>
      </c>
      <c r="C884" s="1">
        <v>1.3420000000000001</v>
      </c>
      <c r="D884" s="1">
        <v>33.896999999999998</v>
      </c>
      <c r="E884" s="1">
        <v>358.48500000000001</v>
      </c>
      <c r="I884">
        <f t="shared" si="143"/>
        <v>332.12</v>
      </c>
      <c r="J884">
        <f t="shared" si="142"/>
        <v>161.6688</v>
      </c>
      <c r="K884">
        <f t="shared" si="144"/>
        <v>170.4512</v>
      </c>
      <c r="L884">
        <f t="shared" si="145"/>
        <v>1463.8849</v>
      </c>
      <c r="M884">
        <f t="shared" si="146"/>
        <v>2.995056658852028</v>
      </c>
      <c r="N884">
        <v>1</v>
      </c>
      <c r="O884">
        <f t="shared" si="147"/>
        <v>6.6398177308226645</v>
      </c>
      <c r="P884">
        <f t="shared" si="148"/>
        <v>3.1446569099604291</v>
      </c>
      <c r="Q884">
        <f t="shared" si="149"/>
        <v>2.467419506148462E-9</v>
      </c>
      <c r="R884">
        <f t="shared" si="150"/>
        <v>4.9348390122969243E-11</v>
      </c>
      <c r="S884">
        <f t="shared" si="151"/>
        <v>8105634.2264308184</v>
      </c>
      <c r="T884" t="str">
        <f t="shared" si="152"/>
        <v>Silty clay to clay</v>
      </c>
    </row>
    <row r="885" spans="2:20" x14ac:dyDescent="0.3">
      <c r="B885" s="1">
        <v>17.5</v>
      </c>
      <c r="C885" s="1">
        <v>1.587</v>
      </c>
      <c r="D885" s="1">
        <v>42.301000000000002</v>
      </c>
      <c r="E885" s="1">
        <v>402.44</v>
      </c>
      <c r="I885">
        <f t="shared" si="143"/>
        <v>332.5</v>
      </c>
      <c r="J885">
        <f t="shared" si="142"/>
        <v>161.86500000000001</v>
      </c>
      <c r="K885">
        <f t="shared" si="144"/>
        <v>170.63499999999999</v>
      </c>
      <c r="L885">
        <f t="shared" si="145"/>
        <v>1723.8296</v>
      </c>
      <c r="M885">
        <f t="shared" si="146"/>
        <v>3.0403291930251468</v>
      </c>
      <c r="N885">
        <v>1</v>
      </c>
      <c r="O885">
        <f t="shared" si="147"/>
        <v>8.1538347935652133</v>
      </c>
      <c r="P885">
        <f t="shared" si="148"/>
        <v>3.0735268811258041</v>
      </c>
      <c r="Q885">
        <f t="shared" si="149"/>
        <v>4.0595536133189715E-9</v>
      </c>
      <c r="R885">
        <f t="shared" si="150"/>
        <v>8.1191072266379433E-11</v>
      </c>
      <c r="S885">
        <f t="shared" si="151"/>
        <v>4926650.0470352424</v>
      </c>
      <c r="T885" t="str">
        <f t="shared" si="152"/>
        <v>Silty clay to clay</v>
      </c>
    </row>
    <row r="886" spans="2:20" x14ac:dyDescent="0.3">
      <c r="B886" s="1">
        <v>17.52</v>
      </c>
      <c r="C886" s="1">
        <v>1.7889999999999999</v>
      </c>
      <c r="D886" s="1">
        <v>38.258000000000003</v>
      </c>
      <c r="E886" s="1">
        <v>376.8</v>
      </c>
      <c r="I886">
        <f t="shared" si="143"/>
        <v>332.88</v>
      </c>
      <c r="J886">
        <f t="shared" si="142"/>
        <v>162.06120000000001</v>
      </c>
      <c r="K886">
        <f t="shared" si="144"/>
        <v>170.81879999999998</v>
      </c>
      <c r="L886">
        <f t="shared" si="145"/>
        <v>1917.1120000000001</v>
      </c>
      <c r="M886">
        <f t="shared" si="146"/>
        <v>2.414924076776634</v>
      </c>
      <c r="N886">
        <v>1</v>
      </c>
      <c r="O886">
        <f t="shared" si="147"/>
        <v>9.2743421684264273</v>
      </c>
      <c r="P886">
        <f t="shared" si="148"/>
        <v>2.9720180649694012</v>
      </c>
      <c r="Q886">
        <f t="shared" si="149"/>
        <v>8.261617472300534E-9</v>
      </c>
      <c r="R886">
        <f t="shared" si="150"/>
        <v>1.6523234944601068E-10</v>
      </c>
      <c r="S886">
        <f t="shared" si="151"/>
        <v>2420833.4587089992</v>
      </c>
      <c r="T886" t="str">
        <f t="shared" si="152"/>
        <v>Silty clay to clay</v>
      </c>
    </row>
    <row r="887" spans="2:20" x14ac:dyDescent="0.3">
      <c r="B887" s="1">
        <v>17.54</v>
      </c>
      <c r="C887" s="1">
        <v>1.544</v>
      </c>
      <c r="D887" s="1">
        <v>39.747999999999998</v>
      </c>
      <c r="E887" s="1">
        <v>357.26</v>
      </c>
      <c r="I887">
        <f t="shared" si="143"/>
        <v>333.26</v>
      </c>
      <c r="J887">
        <f t="shared" si="142"/>
        <v>162.25739999999999</v>
      </c>
      <c r="K887">
        <f t="shared" si="144"/>
        <v>171.0026</v>
      </c>
      <c r="L887">
        <f t="shared" si="145"/>
        <v>1665.4684</v>
      </c>
      <c r="M887">
        <f t="shared" si="146"/>
        <v>2.9836172778973618</v>
      </c>
      <c r="N887">
        <v>1</v>
      </c>
      <c r="O887">
        <f t="shared" si="147"/>
        <v>7.7905739444897328</v>
      </c>
      <c r="P887">
        <f t="shared" si="148"/>
        <v>3.0855239913034405</v>
      </c>
      <c r="Q887">
        <f t="shared" si="149"/>
        <v>3.7325623102597045E-9</v>
      </c>
      <c r="R887">
        <f t="shared" si="150"/>
        <v>7.4651246205194084E-11</v>
      </c>
      <c r="S887">
        <f t="shared" si="151"/>
        <v>5358249.4644566132</v>
      </c>
      <c r="T887" t="str">
        <f t="shared" si="152"/>
        <v>Silty clay to clay</v>
      </c>
    </row>
    <row r="888" spans="2:20" x14ac:dyDescent="0.3">
      <c r="B888" s="1">
        <v>17.559999999999999</v>
      </c>
      <c r="C888" s="1">
        <v>1.395</v>
      </c>
      <c r="D888" s="1">
        <v>43.152000000000001</v>
      </c>
      <c r="E888" s="1">
        <v>370.08499999999998</v>
      </c>
      <c r="I888">
        <f t="shared" si="143"/>
        <v>333.64</v>
      </c>
      <c r="J888">
        <f t="shared" si="142"/>
        <v>162.45359999999999</v>
      </c>
      <c r="K888">
        <f t="shared" si="144"/>
        <v>171.18639999999999</v>
      </c>
      <c r="L888">
        <f t="shared" si="145"/>
        <v>1520.8289</v>
      </c>
      <c r="M888">
        <f t="shared" si="146"/>
        <v>3.6348048739337098</v>
      </c>
      <c r="N888">
        <v>1</v>
      </c>
      <c r="O888">
        <f t="shared" si="147"/>
        <v>6.9350655192234907</v>
      </c>
      <c r="P888">
        <f t="shared" si="148"/>
        <v>3.1751359132052714</v>
      </c>
      <c r="Q888">
        <f t="shared" si="149"/>
        <v>1.9933649784962329E-9</v>
      </c>
      <c r="R888">
        <f t="shared" si="150"/>
        <v>3.9867299569924655E-11</v>
      </c>
      <c r="S888">
        <f t="shared" si="151"/>
        <v>10033285.532631222</v>
      </c>
      <c r="T888" t="str">
        <f t="shared" si="152"/>
        <v>Silty clay to clay</v>
      </c>
    </row>
    <row r="889" spans="2:20" x14ac:dyDescent="0.3">
      <c r="B889" s="1">
        <v>17.579999999999998</v>
      </c>
      <c r="C889" s="1">
        <v>1.6930000000000001</v>
      </c>
      <c r="D889" s="1">
        <v>47.832999999999998</v>
      </c>
      <c r="E889" s="1">
        <v>386.565</v>
      </c>
      <c r="I889">
        <f t="shared" si="143"/>
        <v>334.02</v>
      </c>
      <c r="J889">
        <f t="shared" si="142"/>
        <v>162.6498</v>
      </c>
      <c r="K889">
        <f t="shared" si="144"/>
        <v>171.37019999999998</v>
      </c>
      <c r="L889">
        <f t="shared" si="145"/>
        <v>1824.4321</v>
      </c>
      <c r="M889">
        <f t="shared" si="146"/>
        <v>3.2093808148766372</v>
      </c>
      <c r="N889">
        <v>1</v>
      </c>
      <c r="O889">
        <f t="shared" si="147"/>
        <v>8.6970319227030153</v>
      </c>
      <c r="P889">
        <f t="shared" si="148"/>
        <v>3.0634315972032442</v>
      </c>
      <c r="Q889">
        <f t="shared" si="149"/>
        <v>4.3568032152886824E-9</v>
      </c>
      <c r="R889">
        <f t="shared" si="150"/>
        <v>8.7136064305773645E-11</v>
      </c>
      <c r="S889">
        <f t="shared" si="151"/>
        <v>4590521.7683041021</v>
      </c>
      <c r="T889" t="str">
        <f t="shared" si="152"/>
        <v>Silty clay to clay</v>
      </c>
    </row>
    <row r="890" spans="2:20" x14ac:dyDescent="0.3">
      <c r="B890" s="1">
        <v>17.600000000000001</v>
      </c>
      <c r="C890" s="1">
        <v>1.821</v>
      </c>
      <c r="D890" s="1">
        <v>46.662999999999997</v>
      </c>
      <c r="E890" s="1">
        <v>360.315</v>
      </c>
      <c r="I890">
        <f t="shared" si="143"/>
        <v>334.40000000000003</v>
      </c>
      <c r="J890">
        <f t="shared" si="142"/>
        <v>162.84600000000003</v>
      </c>
      <c r="K890">
        <f t="shared" si="144"/>
        <v>171.554</v>
      </c>
      <c r="L890">
        <f t="shared" si="145"/>
        <v>1943.5071</v>
      </c>
      <c r="M890">
        <f t="shared" si="146"/>
        <v>2.8999312724429589</v>
      </c>
      <c r="N890">
        <v>1</v>
      </c>
      <c r="O890">
        <f t="shared" si="147"/>
        <v>9.37959534607179</v>
      </c>
      <c r="P890">
        <f t="shared" si="148"/>
        <v>3.0115631570790597</v>
      </c>
      <c r="Q890">
        <f t="shared" si="149"/>
        <v>6.2639459619781857E-9</v>
      </c>
      <c r="R890">
        <f t="shared" si="150"/>
        <v>1.2527891923956371E-10</v>
      </c>
      <c r="S890">
        <f t="shared" si="151"/>
        <v>3192875.5646039927</v>
      </c>
      <c r="T890" t="str">
        <f t="shared" si="152"/>
        <v>Silty clay to clay</v>
      </c>
    </row>
    <row r="891" spans="2:20" x14ac:dyDescent="0.3">
      <c r="B891" s="1">
        <v>17.62</v>
      </c>
      <c r="C891" s="1">
        <v>2.2149999999999999</v>
      </c>
      <c r="D891" s="1">
        <v>45.386000000000003</v>
      </c>
      <c r="E891" s="1">
        <v>335.89499999999998</v>
      </c>
      <c r="I891">
        <f t="shared" si="143"/>
        <v>334.78000000000003</v>
      </c>
      <c r="J891">
        <f t="shared" si="142"/>
        <v>163.04220000000001</v>
      </c>
      <c r="K891">
        <f t="shared" si="144"/>
        <v>171.73780000000002</v>
      </c>
      <c r="L891">
        <f t="shared" si="145"/>
        <v>2329.2042999999999</v>
      </c>
      <c r="M891">
        <f t="shared" si="146"/>
        <v>2.27564415455628</v>
      </c>
      <c r="N891">
        <v>1</v>
      </c>
      <c r="O891">
        <f t="shared" si="147"/>
        <v>11.613193484486231</v>
      </c>
      <c r="P891">
        <f t="shared" si="148"/>
        <v>2.8760242776809113</v>
      </c>
      <c r="Q891">
        <f t="shared" si="149"/>
        <v>1.6176560854490386E-8</v>
      </c>
      <c r="R891">
        <f t="shared" si="150"/>
        <v>3.2353121708980771E-10</v>
      </c>
      <c r="S891">
        <f t="shared" si="151"/>
        <v>1236356.7373746368</v>
      </c>
      <c r="T891" t="str">
        <f t="shared" si="152"/>
        <v>Silt mixtures - Clayey silt to silty clay</v>
      </c>
    </row>
    <row r="892" spans="2:20" x14ac:dyDescent="0.3">
      <c r="B892" s="1">
        <v>17.64</v>
      </c>
      <c r="C892" s="1">
        <v>2.129</v>
      </c>
      <c r="D892" s="1">
        <v>40.917999999999999</v>
      </c>
      <c r="E892" s="1">
        <v>296.20999999999998</v>
      </c>
      <c r="I892">
        <f t="shared" si="143"/>
        <v>335.16</v>
      </c>
      <c r="J892">
        <f t="shared" si="142"/>
        <v>163.23840000000001</v>
      </c>
      <c r="K892">
        <f t="shared" si="144"/>
        <v>171.92160000000001</v>
      </c>
      <c r="L892">
        <f t="shared" si="145"/>
        <v>2229.7114000000001</v>
      </c>
      <c r="M892">
        <f t="shared" si="146"/>
        <v>2.1597724928444801</v>
      </c>
      <c r="N892">
        <v>1</v>
      </c>
      <c r="O892">
        <f t="shared" si="147"/>
        <v>11.019856725391108</v>
      </c>
      <c r="P892">
        <f t="shared" si="148"/>
        <v>2.8827961903505135</v>
      </c>
      <c r="Q892">
        <f t="shared" si="149"/>
        <v>1.5427643025600717E-8</v>
      </c>
      <c r="R892">
        <f t="shared" si="150"/>
        <v>3.0855286051201436E-10</v>
      </c>
      <c r="S892">
        <f t="shared" si="151"/>
        <v>1296374.304669345</v>
      </c>
      <c r="T892" t="str">
        <f t="shared" si="152"/>
        <v>Silt mixtures - Clayey silt to silty clay</v>
      </c>
    </row>
    <row r="893" spans="2:20" x14ac:dyDescent="0.3">
      <c r="B893" s="1">
        <v>17.66</v>
      </c>
      <c r="C893" s="1">
        <v>1.6719999999999999</v>
      </c>
      <c r="D893" s="1">
        <v>36.768999999999998</v>
      </c>
      <c r="E893" s="1">
        <v>293.16000000000003</v>
      </c>
      <c r="I893">
        <f t="shared" si="143"/>
        <v>335.54</v>
      </c>
      <c r="J893">
        <f t="shared" si="142"/>
        <v>163.43460000000002</v>
      </c>
      <c r="K893">
        <f t="shared" si="144"/>
        <v>172.1054</v>
      </c>
      <c r="L893">
        <f t="shared" si="145"/>
        <v>1771.6744000000001</v>
      </c>
      <c r="M893">
        <f t="shared" si="146"/>
        <v>2.5602756956451982</v>
      </c>
      <c r="N893">
        <v>1</v>
      </c>
      <c r="O893">
        <f t="shared" si="147"/>
        <v>8.3445051695065935</v>
      </c>
      <c r="P893">
        <f t="shared" si="148"/>
        <v>3.0243473096215436</v>
      </c>
      <c r="Q893">
        <f t="shared" si="149"/>
        <v>5.7277516453639003E-9</v>
      </c>
      <c r="R893">
        <f t="shared" si="150"/>
        <v>1.1455503290727801E-10</v>
      </c>
      <c r="S893">
        <f t="shared" si="151"/>
        <v>3491771.5079682623</v>
      </c>
      <c r="T893" t="str">
        <f t="shared" si="152"/>
        <v>Silty clay to clay</v>
      </c>
    </row>
    <row r="894" spans="2:20" x14ac:dyDescent="0.3">
      <c r="B894" s="1">
        <v>17.68</v>
      </c>
      <c r="C894" s="1">
        <v>1.3089999999999999</v>
      </c>
      <c r="D894" s="1">
        <v>39.424999999999997</v>
      </c>
      <c r="E894" s="1">
        <v>315.14</v>
      </c>
      <c r="I894">
        <f t="shared" si="143"/>
        <v>335.92</v>
      </c>
      <c r="J894">
        <f t="shared" ref="J894:J957" si="153">(B894-$B$60)*$C$4</f>
        <v>163.63079999999999</v>
      </c>
      <c r="K894">
        <f t="shared" si="144"/>
        <v>172.28920000000002</v>
      </c>
      <c r="L894">
        <f t="shared" si="145"/>
        <v>1416.1476</v>
      </c>
      <c r="M894">
        <f t="shared" si="146"/>
        <v>3.6496938237830618</v>
      </c>
      <c r="N894">
        <v>1</v>
      </c>
      <c r="O894">
        <f t="shared" si="147"/>
        <v>6.2698509250724932</v>
      </c>
      <c r="P894">
        <f t="shared" si="148"/>
        <v>3.2124744336049131</v>
      </c>
      <c r="Q894">
        <f t="shared" si="149"/>
        <v>1.5348916441995159E-9</v>
      </c>
      <c r="R894">
        <f t="shared" si="150"/>
        <v>3.0697832883990321E-11</v>
      </c>
      <c r="S894">
        <f t="shared" si="151"/>
        <v>13030235.766532235</v>
      </c>
      <c r="T894" t="str">
        <f t="shared" si="152"/>
        <v>Silty clay to clay</v>
      </c>
    </row>
    <row r="895" spans="2:20" x14ac:dyDescent="0.3">
      <c r="B895" s="1">
        <v>17.7</v>
      </c>
      <c r="C895" s="1">
        <v>1.7769999999999999</v>
      </c>
      <c r="D895" s="1">
        <v>54.744</v>
      </c>
      <c r="E895" s="1">
        <v>488.52</v>
      </c>
      <c r="I895">
        <f t="shared" si="143"/>
        <v>336.3</v>
      </c>
      <c r="J895">
        <f t="shared" si="153"/>
        <v>163.827</v>
      </c>
      <c r="K895">
        <f t="shared" si="144"/>
        <v>172.47300000000001</v>
      </c>
      <c r="L895">
        <f t="shared" si="145"/>
        <v>1943.0968</v>
      </c>
      <c r="M895">
        <f t="shared" si="146"/>
        <v>3.4070269495184453</v>
      </c>
      <c r="N895">
        <v>1</v>
      </c>
      <c r="O895">
        <f t="shared" si="147"/>
        <v>9.3162222492795976</v>
      </c>
      <c r="P895">
        <f t="shared" si="148"/>
        <v>3.053624323520554</v>
      </c>
      <c r="Q895">
        <f t="shared" si="149"/>
        <v>4.6664010000767589E-9</v>
      </c>
      <c r="R895">
        <f t="shared" si="150"/>
        <v>9.3328020001535179E-11</v>
      </c>
      <c r="S895">
        <f t="shared" si="151"/>
        <v>4285958.2791258218</v>
      </c>
      <c r="T895" t="str">
        <f t="shared" si="152"/>
        <v>Silty clay to clay</v>
      </c>
    </row>
    <row r="896" spans="2:20" x14ac:dyDescent="0.3">
      <c r="B896" s="1">
        <v>17.72</v>
      </c>
      <c r="C896" s="1">
        <v>3.1280000000000001</v>
      </c>
      <c r="D896" s="1">
        <v>55.808</v>
      </c>
      <c r="E896" s="1">
        <v>412.20499999999998</v>
      </c>
      <c r="I896">
        <f t="shared" si="143"/>
        <v>336.67999999999995</v>
      </c>
      <c r="J896">
        <f t="shared" si="153"/>
        <v>164.0232</v>
      </c>
      <c r="K896">
        <f t="shared" si="144"/>
        <v>172.65679999999995</v>
      </c>
      <c r="L896">
        <f t="shared" si="145"/>
        <v>3268.1496999999999</v>
      </c>
      <c r="M896">
        <f t="shared" si="146"/>
        <v>1.9037549663228652</v>
      </c>
      <c r="N896">
        <v>1</v>
      </c>
      <c r="O896">
        <f t="shared" si="147"/>
        <v>16.978593950542354</v>
      </c>
      <c r="P896">
        <f t="shared" si="148"/>
        <v>2.6957139302284112</v>
      </c>
      <c r="Q896">
        <f t="shared" si="149"/>
        <v>5.7151765656299957E-8</v>
      </c>
      <c r="R896">
        <f t="shared" si="150"/>
        <v>1.1430353131259991E-9</v>
      </c>
      <c r="S896">
        <f t="shared" si="151"/>
        <v>349945.44386040955</v>
      </c>
      <c r="T896" t="str">
        <f t="shared" si="152"/>
        <v>Silt mixtures - Clayey silt to silty clay</v>
      </c>
    </row>
    <row r="897" spans="2:20" x14ac:dyDescent="0.3">
      <c r="B897" s="1">
        <v>17.739999999999998</v>
      </c>
      <c r="C897" s="1">
        <v>4.5110000000000001</v>
      </c>
      <c r="D897" s="1">
        <v>47.829000000000001</v>
      </c>
      <c r="E897" s="1">
        <v>307.81</v>
      </c>
      <c r="I897">
        <f t="shared" si="143"/>
        <v>337.05999999999995</v>
      </c>
      <c r="J897">
        <f t="shared" si="153"/>
        <v>164.21939999999998</v>
      </c>
      <c r="K897">
        <f t="shared" si="144"/>
        <v>172.84059999999997</v>
      </c>
      <c r="L897">
        <f t="shared" si="145"/>
        <v>4615.6553999999996</v>
      </c>
      <c r="M897">
        <f t="shared" si="146"/>
        <v>1.1178668588294185</v>
      </c>
      <c r="N897">
        <v>1</v>
      </c>
      <c r="O897">
        <f t="shared" si="147"/>
        <v>24.754573867482531</v>
      </c>
      <c r="P897">
        <f t="shared" si="148"/>
        <v>2.433109136126629</v>
      </c>
      <c r="Q897">
        <f t="shared" si="149"/>
        <v>3.5920984098324961E-7</v>
      </c>
      <c r="R897">
        <f t="shared" si="150"/>
        <v>7.1841968196649922E-9</v>
      </c>
      <c r="S897">
        <f t="shared" si="151"/>
        <v>55677.761904448002</v>
      </c>
      <c r="T897" t="str">
        <f t="shared" si="152"/>
        <v>Sand mixtures - silty sand to sandy silt</v>
      </c>
    </row>
    <row r="898" spans="2:20" x14ac:dyDescent="0.3">
      <c r="B898" s="1">
        <v>17.760000000000002</v>
      </c>
      <c r="C898" s="1">
        <v>5.2240000000000002</v>
      </c>
      <c r="D898" s="1">
        <v>48.466999999999999</v>
      </c>
      <c r="E898" s="1">
        <v>276.065</v>
      </c>
      <c r="I898">
        <f t="shared" si="143"/>
        <v>337.44000000000005</v>
      </c>
      <c r="J898">
        <f t="shared" si="153"/>
        <v>164.41560000000001</v>
      </c>
      <c r="K898">
        <f t="shared" si="144"/>
        <v>173.02440000000004</v>
      </c>
      <c r="L898">
        <f t="shared" si="145"/>
        <v>5317.8621000000003</v>
      </c>
      <c r="M898">
        <f t="shared" si="146"/>
        <v>0.97315044843287479</v>
      </c>
      <c r="N898">
        <v>1</v>
      </c>
      <c r="O898">
        <f t="shared" si="147"/>
        <v>28.784507271806742</v>
      </c>
      <c r="P898">
        <f t="shared" si="148"/>
        <v>2.3458860190041708</v>
      </c>
      <c r="Q898">
        <f t="shared" si="149"/>
        <v>6.6146444081035304E-7</v>
      </c>
      <c r="R898">
        <f t="shared" si="150"/>
        <v>1.3229288816207061E-8</v>
      </c>
      <c r="S898">
        <f t="shared" si="151"/>
        <v>30235.941293379601</v>
      </c>
      <c r="T898" t="str">
        <f t="shared" si="152"/>
        <v>Sand mixtures - silty sand to sandy silt</v>
      </c>
    </row>
    <row r="899" spans="2:20" x14ac:dyDescent="0.3">
      <c r="B899" s="1">
        <v>17.78</v>
      </c>
      <c r="C899" s="1">
        <v>5.4029999999999996</v>
      </c>
      <c r="D899" s="1">
        <v>47.930999999999997</v>
      </c>
      <c r="E899" s="1">
        <v>252.86500000000001</v>
      </c>
      <c r="I899">
        <f t="shared" si="143"/>
        <v>337.82000000000005</v>
      </c>
      <c r="J899">
        <f t="shared" si="153"/>
        <v>164.61180000000002</v>
      </c>
      <c r="K899">
        <f t="shared" si="144"/>
        <v>173.20820000000003</v>
      </c>
      <c r="L899">
        <f t="shared" si="145"/>
        <v>5488.9741000000004</v>
      </c>
      <c r="M899">
        <f t="shared" si="146"/>
        <v>0.9304905089133324</v>
      </c>
      <c r="N899">
        <v>1</v>
      </c>
      <c r="O899">
        <f t="shared" si="147"/>
        <v>29.739666482302798</v>
      </c>
      <c r="P899">
        <f t="shared" si="148"/>
        <v>2.3237260700989673</v>
      </c>
      <c r="Q899">
        <f t="shared" si="149"/>
        <v>7.7245421427906215E-7</v>
      </c>
      <c r="R899">
        <f t="shared" si="150"/>
        <v>1.5449084285581243E-8</v>
      </c>
      <c r="S899">
        <f t="shared" si="151"/>
        <v>25891.502215009812</v>
      </c>
      <c r="T899" t="str">
        <f t="shared" si="152"/>
        <v>Sand mixtures - silty sand to sandy silt</v>
      </c>
    </row>
    <row r="900" spans="2:20" x14ac:dyDescent="0.3">
      <c r="B900" s="1">
        <v>17.8</v>
      </c>
      <c r="C900" s="1">
        <v>4.8609999999999998</v>
      </c>
      <c r="D900" s="1">
        <v>47.292999999999999</v>
      </c>
      <c r="E900" s="1">
        <v>242.49</v>
      </c>
      <c r="I900">
        <f t="shared" si="143"/>
        <v>338.2</v>
      </c>
      <c r="J900">
        <f t="shared" si="153"/>
        <v>164.80800000000002</v>
      </c>
      <c r="K900">
        <f t="shared" si="144"/>
        <v>173.39199999999997</v>
      </c>
      <c r="L900">
        <f t="shared" si="145"/>
        <v>4943.4466000000002</v>
      </c>
      <c r="M900">
        <f t="shared" si="146"/>
        <v>1.0269374065658068</v>
      </c>
      <c r="N900">
        <v>1</v>
      </c>
      <c r="O900">
        <f t="shared" si="147"/>
        <v>26.559740933837784</v>
      </c>
      <c r="P900">
        <f t="shared" si="148"/>
        <v>2.3878652972186538</v>
      </c>
      <c r="Q900">
        <f t="shared" si="149"/>
        <v>4.9304833489400334E-7</v>
      </c>
      <c r="R900">
        <f t="shared" si="150"/>
        <v>9.8609666978800675E-9</v>
      </c>
      <c r="S900">
        <f t="shared" si="151"/>
        <v>40563.974329818288</v>
      </c>
      <c r="T900" t="str">
        <f t="shared" si="152"/>
        <v>Sand mixtures - silty sand to sandy silt</v>
      </c>
    </row>
    <row r="901" spans="2:20" x14ac:dyDescent="0.3">
      <c r="B901" s="1">
        <v>17.82</v>
      </c>
      <c r="C901" s="1">
        <v>3.988</v>
      </c>
      <c r="D901" s="1">
        <v>46.548000000000002</v>
      </c>
      <c r="E901" s="1">
        <v>238.215</v>
      </c>
      <c r="I901">
        <f t="shared" si="143"/>
        <v>338.58</v>
      </c>
      <c r="J901">
        <f t="shared" si="153"/>
        <v>165.0042</v>
      </c>
      <c r="K901">
        <f t="shared" si="144"/>
        <v>173.57579999999999</v>
      </c>
      <c r="L901">
        <f t="shared" si="145"/>
        <v>4068.9931000000001</v>
      </c>
      <c r="M901">
        <f t="shared" si="146"/>
        <v>1.2477974624311714</v>
      </c>
      <c r="N901">
        <v>1</v>
      </c>
      <c r="O901">
        <f t="shared" si="147"/>
        <v>21.491550665472953</v>
      </c>
      <c r="P901">
        <f t="shared" si="148"/>
        <v>2.5104052364461822</v>
      </c>
      <c r="Q901">
        <f t="shared" si="149"/>
        <v>2.0910676399340181E-7</v>
      </c>
      <c r="R901">
        <f t="shared" si="150"/>
        <v>4.182135279868036E-9</v>
      </c>
      <c r="S901">
        <f t="shared" si="151"/>
        <v>95644.921369597985</v>
      </c>
      <c r="T901" t="str">
        <f t="shared" si="152"/>
        <v>Sand mixtures - silty sand to sandy silt</v>
      </c>
    </row>
    <row r="902" spans="2:20" x14ac:dyDescent="0.3">
      <c r="B902" s="1">
        <v>17.84</v>
      </c>
      <c r="C902" s="1">
        <v>2.7759999999999998</v>
      </c>
      <c r="D902" s="1">
        <v>50.164999999999999</v>
      </c>
      <c r="E902" s="1">
        <v>232.11</v>
      </c>
      <c r="I902">
        <f t="shared" si="143"/>
        <v>338.96</v>
      </c>
      <c r="J902">
        <f t="shared" si="153"/>
        <v>165.2004</v>
      </c>
      <c r="K902">
        <f t="shared" si="144"/>
        <v>173.75959999999998</v>
      </c>
      <c r="L902">
        <f t="shared" si="145"/>
        <v>2854.9173999999998</v>
      </c>
      <c r="M902">
        <f t="shared" si="146"/>
        <v>1.9938731872010236</v>
      </c>
      <c r="N902">
        <v>1</v>
      </c>
      <c r="O902">
        <f t="shared" si="147"/>
        <v>14.479530339618647</v>
      </c>
      <c r="P902">
        <f t="shared" si="148"/>
        <v>2.7644340263397722</v>
      </c>
      <c r="Q902">
        <f t="shared" si="149"/>
        <v>3.5328122686976552E-8</v>
      </c>
      <c r="R902">
        <f t="shared" si="150"/>
        <v>7.0656245373953108E-10</v>
      </c>
      <c r="S902">
        <f t="shared" si="151"/>
        <v>566121.22238164814</v>
      </c>
      <c r="T902" t="str">
        <f t="shared" si="152"/>
        <v>Silt mixtures - Clayey silt to silty clay</v>
      </c>
    </row>
    <row r="903" spans="2:20" x14ac:dyDescent="0.3">
      <c r="B903" s="1">
        <v>17.86</v>
      </c>
      <c r="C903" s="1">
        <v>1.923</v>
      </c>
      <c r="D903" s="1">
        <v>58.246000000000002</v>
      </c>
      <c r="E903" s="1">
        <v>228.44499999999999</v>
      </c>
      <c r="I903">
        <f t="shared" si="143"/>
        <v>339.34</v>
      </c>
      <c r="J903">
        <f t="shared" si="153"/>
        <v>165.39660000000001</v>
      </c>
      <c r="K903">
        <f t="shared" si="144"/>
        <v>173.94339999999997</v>
      </c>
      <c r="L903">
        <f t="shared" si="145"/>
        <v>2000.6713</v>
      </c>
      <c r="M903">
        <f t="shared" si="146"/>
        <v>3.5059834242574013</v>
      </c>
      <c r="N903">
        <v>1</v>
      </c>
      <c r="O903">
        <f t="shared" si="147"/>
        <v>9.5509878500707721</v>
      </c>
      <c r="P903">
        <f t="shared" si="148"/>
        <v>3.0519523819719012</v>
      </c>
      <c r="Q903">
        <f t="shared" si="149"/>
        <v>4.7213343708768397E-9</v>
      </c>
      <c r="R903">
        <f t="shared" si="150"/>
        <v>9.4426687417536796E-11</v>
      </c>
      <c r="S903">
        <f t="shared" si="151"/>
        <v>4236090.5686681177</v>
      </c>
      <c r="T903" t="str">
        <f t="shared" si="152"/>
        <v>Silty clay to clay</v>
      </c>
    </row>
    <row r="904" spans="2:20" x14ac:dyDescent="0.3">
      <c r="B904" s="1">
        <v>17.88</v>
      </c>
      <c r="C904" s="1">
        <v>1.5189999999999999</v>
      </c>
      <c r="D904" s="1">
        <v>71.119</v>
      </c>
      <c r="E904" s="1">
        <v>235.77500000000001</v>
      </c>
      <c r="I904">
        <f t="shared" si="143"/>
        <v>339.71999999999997</v>
      </c>
      <c r="J904">
        <f t="shared" si="153"/>
        <v>165.59280000000001</v>
      </c>
      <c r="K904">
        <f t="shared" si="144"/>
        <v>174.12719999999996</v>
      </c>
      <c r="L904">
        <f t="shared" si="145"/>
        <v>1599.1635000000001</v>
      </c>
      <c r="M904">
        <f t="shared" si="146"/>
        <v>5.6468591088048008</v>
      </c>
      <c r="N904">
        <v>1</v>
      </c>
      <c r="O904">
        <f t="shared" si="147"/>
        <v>7.2328935398949756</v>
      </c>
      <c r="P904">
        <f t="shared" si="148"/>
        <v>3.2716531156842219</v>
      </c>
      <c r="Q904">
        <f t="shared" si="149"/>
        <v>9.9502783867327439E-10</v>
      </c>
      <c r="R904">
        <f t="shared" si="150"/>
        <v>1.9900556773465489E-11</v>
      </c>
      <c r="S904">
        <f t="shared" si="151"/>
        <v>20099940.145058762</v>
      </c>
      <c r="T904" t="str">
        <f t="shared" si="152"/>
        <v>Silty clay to clay</v>
      </c>
    </row>
    <row r="905" spans="2:20" x14ac:dyDescent="0.3">
      <c r="B905" s="1">
        <v>17.899999999999999</v>
      </c>
      <c r="C905" s="1">
        <v>1.1970000000000001</v>
      </c>
      <c r="D905" s="1">
        <v>83.664000000000001</v>
      </c>
      <c r="E905" s="1">
        <v>243.71</v>
      </c>
      <c r="I905">
        <f t="shared" si="143"/>
        <v>340.09999999999997</v>
      </c>
      <c r="J905">
        <f t="shared" si="153"/>
        <v>165.78899999999999</v>
      </c>
      <c r="K905">
        <f t="shared" si="144"/>
        <v>174.31099999999998</v>
      </c>
      <c r="L905">
        <f t="shared" si="145"/>
        <v>1279.8614</v>
      </c>
      <c r="M905">
        <f t="shared" si="146"/>
        <v>8.9026852986300558</v>
      </c>
      <c r="N905">
        <v>1</v>
      </c>
      <c r="O905">
        <f t="shared" si="147"/>
        <v>5.3912914273912733</v>
      </c>
      <c r="P905">
        <f t="shared" si="148"/>
        <v>3.4935866583954525</v>
      </c>
      <c r="Q905">
        <f t="shared" si="149"/>
        <v>4.9406749006971273E-10</v>
      </c>
      <c r="R905">
        <f t="shared" si="150"/>
        <v>9.8813498013942545E-12</v>
      </c>
      <c r="S905">
        <f t="shared" si="151"/>
        <v>40480299.55822029</v>
      </c>
      <c r="T905" t="str">
        <f t="shared" si="152"/>
        <v>Silty clay to clay</v>
      </c>
    </row>
    <row r="906" spans="2:20" x14ac:dyDescent="0.3">
      <c r="B906" s="1">
        <v>17.920000000000002</v>
      </c>
      <c r="C906" s="1">
        <v>1.0269999999999999</v>
      </c>
      <c r="D906" s="1">
        <v>90.685000000000002</v>
      </c>
      <c r="E906" s="1">
        <v>348.10500000000002</v>
      </c>
      <c r="I906">
        <f t="shared" si="143"/>
        <v>340.48</v>
      </c>
      <c r="J906">
        <f t="shared" si="153"/>
        <v>165.98520000000002</v>
      </c>
      <c r="K906">
        <f t="shared" si="144"/>
        <v>174.4948</v>
      </c>
      <c r="L906">
        <f t="shared" si="145"/>
        <v>1145.3557000000001</v>
      </c>
      <c r="M906">
        <f t="shared" si="146"/>
        <v>11.266957121453659</v>
      </c>
      <c r="N906">
        <v>1</v>
      </c>
      <c r="O906">
        <f t="shared" si="147"/>
        <v>4.6126056478473858</v>
      </c>
      <c r="P906">
        <f t="shared" si="148"/>
        <v>3.6104075442328916</v>
      </c>
      <c r="Q906">
        <f t="shared" si="149"/>
        <v>3.4177608005495431E-10</v>
      </c>
      <c r="R906">
        <f t="shared" si="150"/>
        <v>6.835521601099086E-12</v>
      </c>
      <c r="S906">
        <f t="shared" si="151"/>
        <v>58517845.943999924</v>
      </c>
      <c r="T906" t="str">
        <f t="shared" si="152"/>
        <v>Clay</v>
      </c>
    </row>
    <row r="907" spans="2:20" x14ac:dyDescent="0.3">
      <c r="B907" s="1">
        <v>17.940000000000001</v>
      </c>
      <c r="C907" s="1">
        <v>1.42</v>
      </c>
      <c r="D907" s="1">
        <v>89.302000000000007</v>
      </c>
      <c r="E907" s="1">
        <v>462.27</v>
      </c>
      <c r="I907">
        <f t="shared" ref="I907:I970" si="154">B907*$D$4</f>
        <v>340.86</v>
      </c>
      <c r="J907">
        <f t="shared" si="153"/>
        <v>166.18140000000002</v>
      </c>
      <c r="K907">
        <f t="shared" si="144"/>
        <v>174.67859999999999</v>
      </c>
      <c r="L907">
        <f t="shared" si="145"/>
        <v>1577.1718000000001</v>
      </c>
      <c r="M907">
        <f t="shared" si="146"/>
        <v>7.2232587280975569</v>
      </c>
      <c r="N907">
        <v>1</v>
      </c>
      <c r="O907">
        <f t="shared" si="147"/>
        <v>7.0776374438540266</v>
      </c>
      <c r="P907">
        <f t="shared" si="148"/>
        <v>3.3445652713822382</v>
      </c>
      <c r="Q907">
        <f t="shared" si="149"/>
        <v>7.9057955362751645E-10</v>
      </c>
      <c r="R907">
        <f t="shared" si="150"/>
        <v>1.581159107255033E-11</v>
      </c>
      <c r="S907">
        <f t="shared" si="151"/>
        <v>25297896.850774173</v>
      </c>
      <c r="T907" t="str">
        <f t="shared" si="152"/>
        <v>Silty clay to clay</v>
      </c>
    </row>
    <row r="908" spans="2:20" x14ac:dyDescent="0.3">
      <c r="B908" s="1">
        <v>17.96</v>
      </c>
      <c r="C908" s="1">
        <v>2.7170000000000001</v>
      </c>
      <c r="D908" s="1">
        <v>75.043000000000006</v>
      </c>
      <c r="E908" s="1">
        <v>503.17</v>
      </c>
      <c r="I908">
        <f t="shared" si="154"/>
        <v>341.24</v>
      </c>
      <c r="J908">
        <f t="shared" si="153"/>
        <v>166.37760000000003</v>
      </c>
      <c r="K908">
        <f t="shared" ref="K908:K971" si="155">I908-J908</f>
        <v>174.86239999999998</v>
      </c>
      <c r="L908">
        <f t="shared" ref="L908:L971" si="156">(C908*1000)+(E908*(1-$E$4))</f>
        <v>2888.0778</v>
      </c>
      <c r="M908">
        <f t="shared" ref="M908:M971" si="157">D908*100/(L908-I908)</f>
        <v>2.9465166568518812</v>
      </c>
      <c r="N908">
        <v>1</v>
      </c>
      <c r="O908">
        <f t="shared" ref="O908:O971" si="158">(L908-I908)/K908</f>
        <v>14.564810959931927</v>
      </c>
      <c r="P908">
        <f t="shared" ref="P908:P971" si="159">(((3.47-LOG(O908))^2)+(1.22+LOG(M908))^2)^0.5</f>
        <v>2.8591269762544034</v>
      </c>
      <c r="Q908">
        <f t="shared" ref="Q908:Q971" si="160">IF(AND(P908&gt;1,P908&lt;=3.27),10^(0.952-3.04*P908),IF(AND(P908&gt;3.27,P908&lt;4),10^(-4.52-1.37*P908),0))</f>
        <v>1.8207654012162082E-8</v>
      </c>
      <c r="R908">
        <f t="shared" ref="R908:R971" si="161">Q908*0.02</f>
        <v>3.6415308024324166E-10</v>
      </c>
      <c r="S908">
        <f t="shared" ref="S908:S971" si="162">0.02/Q908</f>
        <v>1098439.1501859983</v>
      </c>
      <c r="T908" t="str">
        <f t="shared" ref="T908:T971" si="163">IF(P908&gt;3.6,"Clay",IF(AND(2.95&lt;P908,P908&lt;3.6),"Silty clay to clay",IF(AND(2.6&lt;P908,P908&lt;2.95),"Silt mixtures - Clayey silt to silty clay",IF(AND(2.05&lt;P908,P908&lt;2.6),"Sand mixtures - silty sand to sandy silt",IF(AND(1.31&lt;P908,P908&lt;2.05),"Sands - clean sand to silty sand","Gavelly sand to dense sand")))))</f>
        <v>Silt mixtures - Clayey silt to silty clay</v>
      </c>
    </row>
    <row r="909" spans="2:20" x14ac:dyDescent="0.3">
      <c r="B909" s="1">
        <v>17.98</v>
      </c>
      <c r="C909" s="1">
        <v>3.802</v>
      </c>
      <c r="D909" s="1">
        <v>64.724000000000004</v>
      </c>
      <c r="E909" s="1">
        <v>424.41500000000002</v>
      </c>
      <c r="I909">
        <f t="shared" si="154"/>
        <v>341.62</v>
      </c>
      <c r="J909">
        <f t="shared" si="153"/>
        <v>166.57380000000001</v>
      </c>
      <c r="K909">
        <f t="shared" si="155"/>
        <v>175.0462</v>
      </c>
      <c r="L909">
        <f t="shared" si="156"/>
        <v>3946.3011000000001</v>
      </c>
      <c r="M909">
        <f t="shared" si="157"/>
        <v>1.7955541198914933</v>
      </c>
      <c r="N909">
        <v>1</v>
      </c>
      <c r="O909">
        <f t="shared" si="158"/>
        <v>20.592741230600836</v>
      </c>
      <c r="P909">
        <f t="shared" si="159"/>
        <v>2.6120547144204003</v>
      </c>
      <c r="Q909">
        <f t="shared" si="160"/>
        <v>1.0264875071437209E-7</v>
      </c>
      <c r="R909">
        <f t="shared" si="161"/>
        <v>2.0529750142874417E-9</v>
      </c>
      <c r="S909">
        <f t="shared" si="162"/>
        <v>194839.19541945047</v>
      </c>
      <c r="T909" t="str">
        <f t="shared" si="163"/>
        <v>Silt mixtures - Clayey silt to silty clay</v>
      </c>
    </row>
    <row r="910" spans="2:20" x14ac:dyDescent="0.3">
      <c r="B910" s="1">
        <v>18</v>
      </c>
      <c r="C910" s="1">
        <v>4.141</v>
      </c>
      <c r="D910" s="1">
        <v>52.273000000000003</v>
      </c>
      <c r="E910" s="1">
        <v>329.79</v>
      </c>
      <c r="I910">
        <f t="shared" si="154"/>
        <v>342</v>
      </c>
      <c r="J910">
        <f t="shared" si="153"/>
        <v>166.77</v>
      </c>
      <c r="K910">
        <f t="shared" si="155"/>
        <v>175.23</v>
      </c>
      <c r="L910">
        <f t="shared" si="156"/>
        <v>4253.1286</v>
      </c>
      <c r="M910">
        <f t="shared" si="157"/>
        <v>1.3365195918129618</v>
      </c>
      <c r="N910">
        <v>1</v>
      </c>
      <c r="O910">
        <f t="shared" si="158"/>
        <v>22.319971466073163</v>
      </c>
      <c r="P910">
        <f t="shared" si="159"/>
        <v>2.5122878579585843</v>
      </c>
      <c r="Q910">
        <f t="shared" si="160"/>
        <v>2.0636921482405964E-7</v>
      </c>
      <c r="R910">
        <f t="shared" si="161"/>
        <v>4.1273842964811931E-9</v>
      </c>
      <c r="S910">
        <f t="shared" si="162"/>
        <v>96913.679770749863</v>
      </c>
      <c r="T910" t="str">
        <f t="shared" si="163"/>
        <v>Sand mixtures - silty sand to sandy silt</v>
      </c>
    </row>
    <row r="911" spans="2:20" x14ac:dyDescent="0.3">
      <c r="B911" s="1">
        <v>18.02</v>
      </c>
      <c r="C911" s="1">
        <v>3.5510000000000002</v>
      </c>
      <c r="D911" s="1">
        <v>46.651000000000003</v>
      </c>
      <c r="E911" s="1">
        <v>253.47499999999999</v>
      </c>
      <c r="I911">
        <f t="shared" si="154"/>
        <v>342.38</v>
      </c>
      <c r="J911">
        <f t="shared" si="153"/>
        <v>166.96620000000001</v>
      </c>
      <c r="K911">
        <f t="shared" si="155"/>
        <v>175.41379999999998</v>
      </c>
      <c r="L911">
        <f t="shared" si="156"/>
        <v>3637.1815000000001</v>
      </c>
      <c r="M911">
        <f t="shared" si="157"/>
        <v>1.4158971337120005</v>
      </c>
      <c r="N911">
        <v>1</v>
      </c>
      <c r="O911">
        <f t="shared" si="158"/>
        <v>18.783023342519233</v>
      </c>
      <c r="P911">
        <f t="shared" si="159"/>
        <v>2.5890488439384525</v>
      </c>
      <c r="Q911">
        <f t="shared" si="160"/>
        <v>1.2058450763397875E-7</v>
      </c>
      <c r="R911">
        <f t="shared" si="161"/>
        <v>2.4116901526795751E-9</v>
      </c>
      <c r="S911">
        <f t="shared" si="162"/>
        <v>165858.78561371946</v>
      </c>
      <c r="T911" t="str">
        <f t="shared" si="163"/>
        <v>Sand mixtures - silty sand to sandy silt</v>
      </c>
    </row>
    <row r="912" spans="2:20" x14ac:dyDescent="0.3">
      <c r="B912" s="1">
        <v>18.04</v>
      </c>
      <c r="C912" s="1">
        <v>2.7210000000000001</v>
      </c>
      <c r="D912" s="1">
        <v>39.204000000000001</v>
      </c>
      <c r="E912" s="1">
        <v>233.94</v>
      </c>
      <c r="I912">
        <f t="shared" si="154"/>
        <v>342.76</v>
      </c>
      <c r="J912">
        <f t="shared" si="153"/>
        <v>167.16239999999999</v>
      </c>
      <c r="K912">
        <f t="shared" si="155"/>
        <v>175.5976</v>
      </c>
      <c r="L912">
        <f t="shared" si="156"/>
        <v>2800.5396000000001</v>
      </c>
      <c r="M912">
        <f t="shared" si="157"/>
        <v>1.5950982748819302</v>
      </c>
      <c r="N912">
        <v>1</v>
      </c>
      <c r="O912">
        <f t="shared" si="158"/>
        <v>13.996658268677932</v>
      </c>
      <c r="P912">
        <f t="shared" si="159"/>
        <v>2.7249196122065182</v>
      </c>
      <c r="Q912">
        <f t="shared" si="160"/>
        <v>4.6584815402917976E-8</v>
      </c>
      <c r="R912">
        <f t="shared" si="161"/>
        <v>9.3169630805835947E-10</v>
      </c>
      <c r="S912">
        <f t="shared" si="162"/>
        <v>429324.44460748561</v>
      </c>
      <c r="T912" t="str">
        <f t="shared" si="163"/>
        <v>Silt mixtures - Clayey silt to silty clay</v>
      </c>
    </row>
    <row r="913" spans="2:20" x14ac:dyDescent="0.3">
      <c r="B913" s="1">
        <v>18.059999999999999</v>
      </c>
      <c r="C913" s="1">
        <v>1.9870000000000001</v>
      </c>
      <c r="D913" s="1">
        <v>37.395000000000003</v>
      </c>
      <c r="E913" s="1">
        <v>229.67</v>
      </c>
      <c r="I913">
        <f t="shared" si="154"/>
        <v>343.14</v>
      </c>
      <c r="J913">
        <f t="shared" si="153"/>
        <v>167.3586</v>
      </c>
      <c r="K913">
        <f t="shared" si="155"/>
        <v>175.78139999999999</v>
      </c>
      <c r="L913">
        <f t="shared" si="156"/>
        <v>2065.0877999999998</v>
      </c>
      <c r="M913">
        <f t="shared" si="157"/>
        <v>2.1716686185260672</v>
      </c>
      <c r="N913">
        <v>1</v>
      </c>
      <c r="O913">
        <f t="shared" si="158"/>
        <v>9.7959613474463172</v>
      </c>
      <c r="P913">
        <f t="shared" si="159"/>
        <v>2.927253634322458</v>
      </c>
      <c r="Q913">
        <f t="shared" si="160"/>
        <v>1.1301834716085418E-8</v>
      </c>
      <c r="R913">
        <f t="shared" si="161"/>
        <v>2.2603669432170837E-10</v>
      </c>
      <c r="S913">
        <f t="shared" si="162"/>
        <v>1769624.1807124338</v>
      </c>
      <c r="T913" t="str">
        <f t="shared" si="163"/>
        <v>Silt mixtures - Clayey silt to silty clay</v>
      </c>
    </row>
    <row r="914" spans="2:20" x14ac:dyDescent="0.3">
      <c r="B914" s="1">
        <v>18.079999999999998</v>
      </c>
      <c r="C914" s="1">
        <v>1.4870000000000001</v>
      </c>
      <c r="D914" s="1">
        <v>44.628999999999998</v>
      </c>
      <c r="E914" s="1">
        <v>243.71</v>
      </c>
      <c r="I914">
        <f t="shared" si="154"/>
        <v>343.52</v>
      </c>
      <c r="J914">
        <f t="shared" si="153"/>
        <v>167.5548</v>
      </c>
      <c r="K914">
        <f t="shared" si="155"/>
        <v>175.96519999999998</v>
      </c>
      <c r="L914">
        <f t="shared" si="156"/>
        <v>1569.8614</v>
      </c>
      <c r="M914">
        <f t="shared" si="157"/>
        <v>3.6391986766490958</v>
      </c>
      <c r="N914">
        <v>1</v>
      </c>
      <c r="O914">
        <f t="shared" si="158"/>
        <v>6.9692268698583595</v>
      </c>
      <c r="P914">
        <f t="shared" si="159"/>
        <v>3.1736636039986377</v>
      </c>
      <c r="Q914">
        <f t="shared" si="160"/>
        <v>2.0140147359994934E-9</v>
      </c>
      <c r="R914">
        <f t="shared" si="161"/>
        <v>4.0280294719989867E-11</v>
      </c>
      <c r="S914">
        <f t="shared" si="162"/>
        <v>9930413.9351664763</v>
      </c>
      <c r="T914" t="str">
        <f t="shared" si="163"/>
        <v>Silty clay to clay</v>
      </c>
    </row>
    <row r="915" spans="2:20" x14ac:dyDescent="0.3">
      <c r="B915" s="1">
        <v>18.100000000000001</v>
      </c>
      <c r="C915" s="1">
        <v>1.1359999999999999</v>
      </c>
      <c r="D915" s="1">
        <v>57.820999999999998</v>
      </c>
      <c r="E915" s="1">
        <v>254.09</v>
      </c>
      <c r="I915">
        <f t="shared" si="154"/>
        <v>343.90000000000003</v>
      </c>
      <c r="J915">
        <f t="shared" si="153"/>
        <v>167.75100000000003</v>
      </c>
      <c r="K915">
        <f t="shared" si="155"/>
        <v>176.149</v>
      </c>
      <c r="L915">
        <f t="shared" si="156"/>
        <v>1222.3905999999999</v>
      </c>
      <c r="M915">
        <f t="shared" si="157"/>
        <v>6.5818575634161602</v>
      </c>
      <c r="N915">
        <v>1</v>
      </c>
      <c r="O915">
        <f t="shared" si="158"/>
        <v>4.9872017439781082</v>
      </c>
      <c r="P915">
        <f t="shared" si="159"/>
        <v>3.4408780401326196</v>
      </c>
      <c r="Q915">
        <f t="shared" si="160"/>
        <v>5.834411882072062E-10</v>
      </c>
      <c r="R915">
        <f t="shared" si="161"/>
        <v>1.1668823764144124E-11</v>
      </c>
      <c r="S915">
        <f t="shared" si="162"/>
        <v>34279376.232342891</v>
      </c>
      <c r="T915" t="str">
        <f t="shared" si="163"/>
        <v>Silty clay to clay</v>
      </c>
    </row>
    <row r="916" spans="2:20" x14ac:dyDescent="0.3">
      <c r="B916" s="1">
        <v>18.12</v>
      </c>
      <c r="C916" s="1">
        <v>0.85899999999999999</v>
      </c>
      <c r="D916" s="1">
        <v>65.587000000000003</v>
      </c>
      <c r="E916" s="1">
        <v>293.77</v>
      </c>
      <c r="I916">
        <f t="shared" si="154"/>
        <v>344.28000000000003</v>
      </c>
      <c r="J916">
        <f t="shared" si="153"/>
        <v>167.94720000000001</v>
      </c>
      <c r="K916">
        <f t="shared" si="155"/>
        <v>176.33280000000002</v>
      </c>
      <c r="L916">
        <f t="shared" si="156"/>
        <v>958.8818</v>
      </c>
      <c r="M916">
        <f t="shared" si="157"/>
        <v>10.67146240053316</v>
      </c>
      <c r="N916">
        <v>1</v>
      </c>
      <c r="O916">
        <f t="shared" si="158"/>
        <v>3.4854649843931464</v>
      </c>
      <c r="P916">
        <f t="shared" si="159"/>
        <v>3.6913639952605712</v>
      </c>
      <c r="Q916">
        <f t="shared" si="160"/>
        <v>2.6474717003361827E-10</v>
      </c>
      <c r="R916">
        <f t="shared" si="161"/>
        <v>5.2949434006723654E-12</v>
      </c>
      <c r="S916">
        <f t="shared" si="162"/>
        <v>75543772.564066872</v>
      </c>
      <c r="T916" t="str">
        <f t="shared" si="163"/>
        <v>Clay</v>
      </c>
    </row>
    <row r="917" spans="2:20" x14ac:dyDescent="0.3">
      <c r="B917" s="1">
        <v>18.14</v>
      </c>
      <c r="C917" s="1">
        <v>0.81699999999999995</v>
      </c>
      <c r="D917" s="1">
        <v>61.756999999999998</v>
      </c>
      <c r="E917" s="1">
        <v>355.43</v>
      </c>
      <c r="I917">
        <f t="shared" si="154"/>
        <v>344.66</v>
      </c>
      <c r="J917">
        <f t="shared" si="153"/>
        <v>168.14340000000001</v>
      </c>
      <c r="K917">
        <f t="shared" si="155"/>
        <v>176.51660000000001</v>
      </c>
      <c r="L917">
        <f t="shared" si="156"/>
        <v>937.84619999999995</v>
      </c>
      <c r="M917">
        <f t="shared" si="157"/>
        <v>10.411064856195241</v>
      </c>
      <c r="N917">
        <v>1</v>
      </c>
      <c r="O917">
        <f t="shared" si="158"/>
        <v>3.3605122691010356</v>
      </c>
      <c r="P917">
        <f t="shared" si="159"/>
        <v>3.6974495563495595</v>
      </c>
      <c r="Q917">
        <f t="shared" si="160"/>
        <v>2.5971325051148215E-10</v>
      </c>
      <c r="R917">
        <f t="shared" si="161"/>
        <v>5.1942650102296427E-12</v>
      </c>
      <c r="S917">
        <f t="shared" si="162"/>
        <v>77008007.718557984</v>
      </c>
      <c r="T917" t="str">
        <f t="shared" si="163"/>
        <v>Clay</v>
      </c>
    </row>
    <row r="918" spans="2:20" x14ac:dyDescent="0.3">
      <c r="B918" s="1">
        <v>18.16</v>
      </c>
      <c r="C918" s="1">
        <v>0.84899999999999998</v>
      </c>
      <c r="D918" s="1">
        <v>58.14</v>
      </c>
      <c r="E918" s="1">
        <v>379.24</v>
      </c>
      <c r="I918">
        <f t="shared" si="154"/>
        <v>345.04</v>
      </c>
      <c r="J918">
        <f t="shared" si="153"/>
        <v>168.33960000000002</v>
      </c>
      <c r="K918">
        <f t="shared" si="155"/>
        <v>176.7004</v>
      </c>
      <c r="L918">
        <f t="shared" si="156"/>
        <v>977.94159999999999</v>
      </c>
      <c r="M918">
        <f t="shared" si="157"/>
        <v>9.186262129847675</v>
      </c>
      <c r="N918">
        <v>1</v>
      </c>
      <c r="O918">
        <f t="shared" si="158"/>
        <v>3.5817779699423427</v>
      </c>
      <c r="P918">
        <f t="shared" si="159"/>
        <v>3.6426056315297122</v>
      </c>
      <c r="Q918">
        <f t="shared" si="160"/>
        <v>3.0876657813247332E-10</v>
      </c>
      <c r="R918">
        <f t="shared" si="161"/>
        <v>6.1753315626494662E-12</v>
      </c>
      <c r="S918">
        <f t="shared" si="162"/>
        <v>64773849.945051998</v>
      </c>
      <c r="T918" t="str">
        <f t="shared" si="163"/>
        <v>Clay</v>
      </c>
    </row>
    <row r="919" spans="2:20" x14ac:dyDescent="0.3">
      <c r="B919" s="1">
        <v>18.18</v>
      </c>
      <c r="C919" s="1">
        <v>0.91300000000000003</v>
      </c>
      <c r="D919" s="1">
        <v>51.225000000000001</v>
      </c>
      <c r="E919" s="1">
        <v>393.28</v>
      </c>
      <c r="I919">
        <f t="shared" si="154"/>
        <v>345.42</v>
      </c>
      <c r="J919">
        <f t="shared" si="153"/>
        <v>168.53579999999999</v>
      </c>
      <c r="K919">
        <f t="shared" si="155"/>
        <v>176.88420000000002</v>
      </c>
      <c r="L919">
        <f t="shared" si="156"/>
        <v>1046.7152000000001</v>
      </c>
      <c r="M919">
        <f t="shared" si="157"/>
        <v>7.3043420231594336</v>
      </c>
      <c r="N919">
        <v>1</v>
      </c>
      <c r="O919">
        <f t="shared" si="158"/>
        <v>3.9647136375097376</v>
      </c>
      <c r="P919">
        <f t="shared" si="159"/>
        <v>3.5480244541384054</v>
      </c>
      <c r="Q919">
        <f t="shared" si="160"/>
        <v>4.1610841420482372E-10</v>
      </c>
      <c r="R919">
        <f t="shared" si="161"/>
        <v>8.322168284096475E-12</v>
      </c>
      <c r="S919">
        <f t="shared" si="162"/>
        <v>48064396.963035867</v>
      </c>
      <c r="T919" t="str">
        <f t="shared" si="163"/>
        <v>Silty clay to clay</v>
      </c>
    </row>
    <row r="920" spans="2:20" x14ac:dyDescent="0.3">
      <c r="B920" s="1">
        <v>18.2</v>
      </c>
      <c r="C920" s="1">
        <v>0.95499999999999996</v>
      </c>
      <c r="D920" s="1">
        <v>43.246000000000002</v>
      </c>
      <c r="E920" s="1">
        <v>390.84</v>
      </c>
      <c r="I920">
        <f t="shared" si="154"/>
        <v>345.8</v>
      </c>
      <c r="J920">
        <f t="shared" si="153"/>
        <v>168.732</v>
      </c>
      <c r="K920">
        <f t="shared" si="155"/>
        <v>177.06800000000001</v>
      </c>
      <c r="L920">
        <f t="shared" si="156"/>
        <v>1087.8856000000001</v>
      </c>
      <c r="M920">
        <f t="shared" si="157"/>
        <v>5.8276295888237151</v>
      </c>
      <c r="N920">
        <v>1</v>
      </c>
      <c r="O920">
        <f t="shared" si="158"/>
        <v>4.190963923464432</v>
      </c>
      <c r="P920">
        <f t="shared" si="159"/>
        <v>3.4715262118155903</v>
      </c>
      <c r="Q920">
        <f t="shared" si="160"/>
        <v>5.2967452989908501E-10</v>
      </c>
      <c r="R920">
        <f t="shared" si="161"/>
        <v>1.05934905979817E-11</v>
      </c>
      <c r="S920">
        <f t="shared" si="162"/>
        <v>37759036.674484715</v>
      </c>
      <c r="T920" t="str">
        <f t="shared" si="163"/>
        <v>Silty clay to clay</v>
      </c>
    </row>
    <row r="921" spans="2:20" x14ac:dyDescent="0.3">
      <c r="B921" s="1">
        <v>18.22</v>
      </c>
      <c r="C921" s="1">
        <v>0.93400000000000005</v>
      </c>
      <c r="D921" s="1">
        <v>35.055</v>
      </c>
      <c r="E921" s="1">
        <v>404.88</v>
      </c>
      <c r="I921">
        <f t="shared" si="154"/>
        <v>346.17999999999995</v>
      </c>
      <c r="J921">
        <f t="shared" si="153"/>
        <v>168.9282</v>
      </c>
      <c r="K921">
        <f t="shared" si="155"/>
        <v>177.25179999999995</v>
      </c>
      <c r="L921">
        <f t="shared" si="156"/>
        <v>1071.6592000000001</v>
      </c>
      <c r="M921">
        <f t="shared" si="157"/>
        <v>4.831978642530343</v>
      </c>
      <c r="N921">
        <v>1</v>
      </c>
      <c r="O921">
        <f t="shared" si="158"/>
        <v>4.092929944858108</v>
      </c>
      <c r="P921">
        <f t="shared" si="159"/>
        <v>3.4341898486469313</v>
      </c>
      <c r="Q921">
        <f t="shared" si="160"/>
        <v>5.9588150688468935E-10</v>
      </c>
      <c r="R921">
        <f t="shared" si="161"/>
        <v>1.1917630137693788E-11</v>
      </c>
      <c r="S921">
        <f t="shared" si="162"/>
        <v>33563719.915661447</v>
      </c>
      <c r="T921" t="str">
        <f t="shared" si="163"/>
        <v>Silty clay to clay</v>
      </c>
    </row>
    <row r="922" spans="2:20" x14ac:dyDescent="0.3">
      <c r="B922" s="1">
        <v>18.239999999999998</v>
      </c>
      <c r="C922" s="1">
        <v>1.601</v>
      </c>
      <c r="D922" s="1">
        <v>28.77</v>
      </c>
      <c r="E922" s="1">
        <v>439.07</v>
      </c>
      <c r="I922">
        <f t="shared" si="154"/>
        <v>346.55999999999995</v>
      </c>
      <c r="J922">
        <f t="shared" si="153"/>
        <v>169.12439999999998</v>
      </c>
      <c r="K922">
        <f t="shared" si="155"/>
        <v>177.43559999999997</v>
      </c>
      <c r="L922">
        <f t="shared" si="156"/>
        <v>1750.2837999999999</v>
      </c>
      <c r="M922">
        <f t="shared" si="157"/>
        <v>2.0495484937991364</v>
      </c>
      <c r="N922">
        <v>1</v>
      </c>
      <c r="O922">
        <f t="shared" si="158"/>
        <v>7.9111734060132255</v>
      </c>
      <c r="P922">
        <f t="shared" si="159"/>
        <v>2.9933128277904446</v>
      </c>
      <c r="Q922">
        <f t="shared" si="160"/>
        <v>7.1175250369518549E-9</v>
      </c>
      <c r="R922">
        <f t="shared" si="161"/>
        <v>1.4235050073903711E-10</v>
      </c>
      <c r="S922">
        <f t="shared" si="162"/>
        <v>2809965.5282091121</v>
      </c>
      <c r="T922" t="str">
        <f t="shared" si="163"/>
        <v>Silty clay to clay</v>
      </c>
    </row>
    <row r="923" spans="2:20" x14ac:dyDescent="0.3">
      <c r="B923" s="1">
        <v>18.260000000000002</v>
      </c>
      <c r="C923" s="1">
        <v>3.4420000000000002</v>
      </c>
      <c r="D923" s="1">
        <v>25.472999999999999</v>
      </c>
      <c r="E923" s="1">
        <v>471.42500000000001</v>
      </c>
      <c r="I923">
        <f t="shared" si="154"/>
        <v>346.94000000000005</v>
      </c>
      <c r="J923">
        <f t="shared" si="153"/>
        <v>169.32060000000001</v>
      </c>
      <c r="K923">
        <f t="shared" si="155"/>
        <v>177.61940000000004</v>
      </c>
      <c r="L923">
        <f t="shared" si="156"/>
        <v>3602.2844999999998</v>
      </c>
      <c r="M923">
        <f t="shared" si="157"/>
        <v>0.78249782780286381</v>
      </c>
      <c r="N923">
        <v>1</v>
      </c>
      <c r="O923">
        <f t="shared" si="158"/>
        <v>18.327640449185161</v>
      </c>
      <c r="P923">
        <f t="shared" si="159"/>
        <v>2.471886602643508</v>
      </c>
      <c r="Q923">
        <f t="shared" si="160"/>
        <v>2.7381972374381886E-7</v>
      </c>
      <c r="R923">
        <f t="shared" si="161"/>
        <v>5.4763944748763772E-9</v>
      </c>
      <c r="S923">
        <f t="shared" si="162"/>
        <v>73040.757351401262</v>
      </c>
      <c r="T923" t="str">
        <f t="shared" si="163"/>
        <v>Sand mixtures - silty sand to sandy silt</v>
      </c>
    </row>
    <row r="924" spans="2:20" x14ac:dyDescent="0.3">
      <c r="B924" s="1">
        <v>18.28</v>
      </c>
      <c r="C924" s="1">
        <v>5.4370000000000003</v>
      </c>
      <c r="D924" s="1">
        <v>33.148000000000003</v>
      </c>
      <c r="E924" s="1">
        <v>213.185</v>
      </c>
      <c r="I924">
        <f t="shared" si="154"/>
        <v>347.32000000000005</v>
      </c>
      <c r="J924">
        <f t="shared" si="153"/>
        <v>169.51680000000002</v>
      </c>
      <c r="K924">
        <f t="shared" si="155"/>
        <v>177.80320000000003</v>
      </c>
      <c r="L924">
        <f t="shared" si="156"/>
        <v>5509.4829</v>
      </c>
      <c r="M924">
        <f t="shared" si="157"/>
        <v>0.6421339396321647</v>
      </c>
      <c r="N924">
        <v>1</v>
      </c>
      <c r="O924">
        <f t="shared" si="158"/>
        <v>29.033014591413423</v>
      </c>
      <c r="P924">
        <f t="shared" si="159"/>
        <v>2.2548827945806651</v>
      </c>
      <c r="Q924">
        <f t="shared" si="160"/>
        <v>1.2507090848692668E-6</v>
      </c>
      <c r="R924">
        <f t="shared" si="161"/>
        <v>2.5014181697385337E-8</v>
      </c>
      <c r="S924">
        <f t="shared" si="162"/>
        <v>15990.928859440201</v>
      </c>
      <c r="T924" t="str">
        <f t="shared" si="163"/>
        <v>Sand mixtures - silty sand to sandy silt</v>
      </c>
    </row>
    <row r="925" spans="2:20" x14ac:dyDescent="0.3">
      <c r="B925" s="1">
        <v>18.3</v>
      </c>
      <c r="C925" s="1">
        <v>6.4470000000000001</v>
      </c>
      <c r="D925" s="1">
        <v>32.402999999999999</v>
      </c>
      <c r="E925" s="1">
        <v>210.13</v>
      </c>
      <c r="I925">
        <f t="shared" si="154"/>
        <v>347.7</v>
      </c>
      <c r="J925">
        <f t="shared" si="153"/>
        <v>169.71300000000002</v>
      </c>
      <c r="K925">
        <f t="shared" si="155"/>
        <v>177.98699999999997</v>
      </c>
      <c r="L925">
        <f t="shared" si="156"/>
        <v>6518.4441999999999</v>
      </c>
      <c r="M925">
        <f t="shared" si="157"/>
        <v>0.52510684205642488</v>
      </c>
      <c r="N925">
        <v>1</v>
      </c>
      <c r="O925">
        <f t="shared" si="158"/>
        <v>34.669634299134216</v>
      </c>
      <c r="P925">
        <f t="shared" si="159"/>
        <v>2.1468957940917717</v>
      </c>
      <c r="Q925">
        <f t="shared" si="160"/>
        <v>2.6634023951413542E-6</v>
      </c>
      <c r="R925">
        <f t="shared" si="161"/>
        <v>5.3268047902827083E-8</v>
      </c>
      <c r="S925">
        <f t="shared" si="162"/>
        <v>7509.1920156280194</v>
      </c>
      <c r="T925" t="str">
        <f t="shared" si="163"/>
        <v>Sand mixtures - silty sand to sandy silt</v>
      </c>
    </row>
    <row r="926" spans="2:20" x14ac:dyDescent="0.3">
      <c r="B926" s="1">
        <v>18.32</v>
      </c>
      <c r="C926" s="1">
        <v>7.0220000000000002</v>
      </c>
      <c r="D926" s="1">
        <v>30.808</v>
      </c>
      <c r="E926" s="1">
        <v>222.95</v>
      </c>
      <c r="I926">
        <f t="shared" si="154"/>
        <v>348.08</v>
      </c>
      <c r="J926">
        <f t="shared" si="153"/>
        <v>169.9092</v>
      </c>
      <c r="K926">
        <f t="shared" si="155"/>
        <v>178.17079999999999</v>
      </c>
      <c r="L926">
        <f t="shared" si="156"/>
        <v>7097.8029999999999</v>
      </c>
      <c r="M926">
        <f t="shared" si="157"/>
        <v>0.45643354549512627</v>
      </c>
      <c r="N926">
        <v>1</v>
      </c>
      <c r="O926">
        <f t="shared" si="158"/>
        <v>37.883441057681736</v>
      </c>
      <c r="P926">
        <f t="shared" si="159"/>
        <v>2.0859694341901878</v>
      </c>
      <c r="Q926">
        <f t="shared" si="160"/>
        <v>4.0799319555986639E-6</v>
      </c>
      <c r="R926">
        <f t="shared" si="161"/>
        <v>8.1598639111973285E-8</v>
      </c>
      <c r="S926">
        <f t="shared" si="162"/>
        <v>4902.0425383700604</v>
      </c>
      <c r="T926" t="str">
        <f t="shared" si="163"/>
        <v>Sand mixtures - silty sand to sandy silt</v>
      </c>
    </row>
    <row r="927" spans="2:20" x14ac:dyDescent="0.3">
      <c r="B927" s="1">
        <v>18.34</v>
      </c>
      <c r="C927" s="1">
        <v>7.3940000000000001</v>
      </c>
      <c r="D927" s="1">
        <v>36.552</v>
      </c>
      <c r="E927" s="1">
        <v>229.05500000000001</v>
      </c>
      <c r="I927">
        <f t="shared" si="154"/>
        <v>348.46</v>
      </c>
      <c r="J927">
        <f t="shared" si="153"/>
        <v>170.1054</v>
      </c>
      <c r="K927">
        <f t="shared" si="155"/>
        <v>178.35459999999998</v>
      </c>
      <c r="L927">
        <f t="shared" si="156"/>
        <v>7471.8787000000002</v>
      </c>
      <c r="M927">
        <f t="shared" si="157"/>
        <v>0.51312440752640298</v>
      </c>
      <c r="N927">
        <v>1</v>
      </c>
      <c r="O927">
        <f t="shared" si="158"/>
        <v>39.939641029723937</v>
      </c>
      <c r="P927">
        <f t="shared" si="159"/>
        <v>2.0873343395685797</v>
      </c>
      <c r="Q927">
        <f t="shared" si="160"/>
        <v>4.041137314976766E-6</v>
      </c>
      <c r="R927">
        <f t="shared" si="161"/>
        <v>8.0822746299535322E-8</v>
      </c>
      <c r="S927">
        <f t="shared" si="162"/>
        <v>4949.1018099975126</v>
      </c>
      <c r="T927" t="str">
        <f t="shared" si="163"/>
        <v>Sand mixtures - silty sand to sandy silt</v>
      </c>
    </row>
    <row r="928" spans="2:20" x14ac:dyDescent="0.3">
      <c r="B928" s="1">
        <v>18.36</v>
      </c>
      <c r="C928" s="1">
        <v>7.6390000000000002</v>
      </c>
      <c r="D928" s="1">
        <v>40.063000000000002</v>
      </c>
      <c r="E928" s="1">
        <v>232.72</v>
      </c>
      <c r="I928">
        <f t="shared" si="154"/>
        <v>348.84</v>
      </c>
      <c r="J928">
        <f t="shared" si="153"/>
        <v>170.30160000000001</v>
      </c>
      <c r="K928">
        <f t="shared" si="155"/>
        <v>178.53839999999997</v>
      </c>
      <c r="L928">
        <f t="shared" si="156"/>
        <v>7718.1247999999996</v>
      </c>
      <c r="M928">
        <f t="shared" si="157"/>
        <v>0.54364841483667459</v>
      </c>
      <c r="N928">
        <v>1</v>
      </c>
      <c r="O928">
        <f t="shared" si="158"/>
        <v>41.275629220380608</v>
      </c>
      <c r="P928">
        <f t="shared" si="159"/>
        <v>2.0859253502541772</v>
      </c>
      <c r="Q928">
        <f t="shared" si="160"/>
        <v>4.0811911406667221E-6</v>
      </c>
      <c r="R928">
        <f t="shared" si="161"/>
        <v>8.1623822813334449E-8</v>
      </c>
      <c r="S928">
        <f t="shared" si="162"/>
        <v>4900.5300929700416</v>
      </c>
      <c r="T928" t="str">
        <f t="shared" si="163"/>
        <v>Sand mixtures - silty sand to sandy silt</v>
      </c>
    </row>
    <row r="929" spans="2:20" x14ac:dyDescent="0.3">
      <c r="B929" s="1">
        <v>18.38</v>
      </c>
      <c r="C929" s="1">
        <v>7.8620000000000001</v>
      </c>
      <c r="D929" s="1">
        <v>45.488999999999997</v>
      </c>
      <c r="E929" s="1">
        <v>235.77500000000001</v>
      </c>
      <c r="I929">
        <f t="shared" si="154"/>
        <v>349.21999999999997</v>
      </c>
      <c r="J929">
        <f t="shared" si="153"/>
        <v>170.49780000000001</v>
      </c>
      <c r="K929">
        <f t="shared" si="155"/>
        <v>178.72219999999996</v>
      </c>
      <c r="L929">
        <f t="shared" si="156"/>
        <v>7942.1634999999997</v>
      </c>
      <c r="M929">
        <f t="shared" si="157"/>
        <v>0.59909572618313311</v>
      </c>
      <c r="N929">
        <v>1</v>
      </c>
      <c r="O929">
        <f t="shared" si="158"/>
        <v>42.484612991558976</v>
      </c>
      <c r="P929">
        <f t="shared" si="159"/>
        <v>2.0945427439515814</v>
      </c>
      <c r="Q929">
        <f t="shared" si="160"/>
        <v>3.8422892735653733E-6</v>
      </c>
      <c r="R929">
        <f t="shared" si="161"/>
        <v>7.6845785471307462E-8</v>
      </c>
      <c r="S929">
        <f t="shared" si="162"/>
        <v>5205.2301573435179</v>
      </c>
      <c r="T929" t="str">
        <f t="shared" si="163"/>
        <v>Sand mixtures - silty sand to sandy silt</v>
      </c>
    </row>
    <row r="930" spans="2:20" x14ac:dyDescent="0.3">
      <c r="B930" s="1">
        <v>18.399999999999999</v>
      </c>
      <c r="C930" s="1">
        <v>7.9260000000000002</v>
      </c>
      <c r="D930" s="1">
        <v>51.445999999999998</v>
      </c>
      <c r="E930" s="1">
        <v>236.38499999999999</v>
      </c>
      <c r="I930">
        <f t="shared" si="154"/>
        <v>349.59999999999997</v>
      </c>
      <c r="J930">
        <f t="shared" si="153"/>
        <v>170.69399999999999</v>
      </c>
      <c r="K930">
        <f t="shared" si="155"/>
        <v>178.90599999999998</v>
      </c>
      <c r="L930">
        <f t="shared" si="156"/>
        <v>8006.3708999999999</v>
      </c>
      <c r="M930">
        <f t="shared" si="157"/>
        <v>0.67190204162958567</v>
      </c>
      <c r="N930">
        <v>1</v>
      </c>
      <c r="O930">
        <f t="shared" si="158"/>
        <v>42.797731210803441</v>
      </c>
      <c r="P930">
        <f t="shared" si="159"/>
        <v>2.1159450478475632</v>
      </c>
      <c r="Q930">
        <f t="shared" si="160"/>
        <v>3.3077071690771839E-6</v>
      </c>
      <c r="R930">
        <f t="shared" si="161"/>
        <v>6.6154143381543676E-8</v>
      </c>
      <c r="S930">
        <f t="shared" si="162"/>
        <v>6046.4844611924318</v>
      </c>
      <c r="T930" t="str">
        <f t="shared" si="163"/>
        <v>Sand mixtures - silty sand to sandy silt</v>
      </c>
    </row>
    <row r="931" spans="2:20" x14ac:dyDescent="0.3">
      <c r="B931" s="1">
        <v>18.420000000000002</v>
      </c>
      <c r="C931" s="1">
        <v>7.99</v>
      </c>
      <c r="D931" s="1">
        <v>58.148000000000003</v>
      </c>
      <c r="E931" s="1">
        <v>238.82499999999999</v>
      </c>
      <c r="I931">
        <f t="shared" si="154"/>
        <v>349.98</v>
      </c>
      <c r="J931">
        <f t="shared" si="153"/>
        <v>170.89020000000002</v>
      </c>
      <c r="K931">
        <f t="shared" si="155"/>
        <v>179.0898</v>
      </c>
      <c r="L931">
        <f t="shared" si="156"/>
        <v>8071.2004999999999</v>
      </c>
      <c r="M931">
        <f t="shared" si="157"/>
        <v>0.7530933742923156</v>
      </c>
      <c r="N931">
        <v>1</v>
      </c>
      <c r="O931">
        <f t="shared" si="158"/>
        <v>43.11368095782116</v>
      </c>
      <c r="P931">
        <f t="shared" si="159"/>
        <v>2.1381569321560234</v>
      </c>
      <c r="Q931">
        <f t="shared" si="160"/>
        <v>2.8314110735838716E-6</v>
      </c>
      <c r="R931">
        <f t="shared" si="161"/>
        <v>5.6628221471677434E-8</v>
      </c>
      <c r="S931">
        <f t="shared" si="162"/>
        <v>7063.6158015320989</v>
      </c>
      <c r="T931" t="str">
        <f t="shared" si="163"/>
        <v>Sand mixtures - silty sand to sandy silt</v>
      </c>
    </row>
    <row r="932" spans="2:20" x14ac:dyDescent="0.3">
      <c r="B932" s="1">
        <v>18.440000000000001</v>
      </c>
      <c r="C932" s="1">
        <v>8.2129999999999992</v>
      </c>
      <c r="D932" s="1">
        <v>63.466999999999999</v>
      </c>
      <c r="E932" s="1">
        <v>243.71</v>
      </c>
      <c r="I932">
        <f t="shared" si="154"/>
        <v>350.36</v>
      </c>
      <c r="J932">
        <f t="shared" si="153"/>
        <v>171.08640000000003</v>
      </c>
      <c r="K932">
        <f t="shared" si="155"/>
        <v>179.27359999999999</v>
      </c>
      <c r="L932">
        <f t="shared" si="156"/>
        <v>8295.8613999999998</v>
      </c>
      <c r="M932">
        <f t="shared" si="157"/>
        <v>0.79877904244029208</v>
      </c>
      <c r="N932">
        <v>1</v>
      </c>
      <c r="O932">
        <f t="shared" si="158"/>
        <v>44.320532415258022</v>
      </c>
      <c r="P932">
        <f t="shared" si="159"/>
        <v>2.1411704861202367</v>
      </c>
      <c r="Q932">
        <f t="shared" si="160"/>
        <v>2.7723095575230843E-6</v>
      </c>
      <c r="R932">
        <f t="shared" si="161"/>
        <v>5.5446191150461689E-8</v>
      </c>
      <c r="S932">
        <f t="shared" si="162"/>
        <v>7214.2015835594384</v>
      </c>
      <c r="T932" t="str">
        <f t="shared" si="163"/>
        <v>Sand mixtures - silty sand to sandy silt</v>
      </c>
    </row>
    <row r="933" spans="2:20" x14ac:dyDescent="0.3">
      <c r="B933" s="1">
        <v>18.46</v>
      </c>
      <c r="C933" s="1">
        <v>8.4369999999999994</v>
      </c>
      <c r="D933" s="1">
        <v>67.722999999999999</v>
      </c>
      <c r="E933" s="1">
        <v>247.37</v>
      </c>
      <c r="I933">
        <f t="shared" si="154"/>
        <v>350.74</v>
      </c>
      <c r="J933">
        <f t="shared" si="153"/>
        <v>171.28260000000003</v>
      </c>
      <c r="K933">
        <f t="shared" si="155"/>
        <v>179.45739999999998</v>
      </c>
      <c r="L933">
        <f t="shared" si="156"/>
        <v>8521.1057999999994</v>
      </c>
      <c r="M933">
        <f t="shared" si="157"/>
        <v>0.8288857764483446</v>
      </c>
      <c r="N933">
        <v>1</v>
      </c>
      <c r="O933">
        <f t="shared" si="158"/>
        <v>45.528163229825019</v>
      </c>
      <c r="P933">
        <f t="shared" si="159"/>
        <v>2.1397427512545288</v>
      </c>
      <c r="Q933">
        <f t="shared" si="160"/>
        <v>2.8001547692260066E-6</v>
      </c>
      <c r="R933">
        <f t="shared" si="161"/>
        <v>5.6003095384520131E-8</v>
      </c>
      <c r="S933">
        <f t="shared" si="162"/>
        <v>7142.4623452253745</v>
      </c>
      <c r="T933" t="str">
        <f t="shared" si="163"/>
        <v>Sand mixtures - silty sand to sandy silt</v>
      </c>
    </row>
    <row r="934" spans="2:20" x14ac:dyDescent="0.3">
      <c r="B934" s="1">
        <v>18.48</v>
      </c>
      <c r="C934" s="1">
        <v>8.6050000000000004</v>
      </c>
      <c r="D934" s="1">
        <v>71.441999999999993</v>
      </c>
      <c r="E934" s="1">
        <v>246.76</v>
      </c>
      <c r="I934">
        <f t="shared" si="154"/>
        <v>351.12</v>
      </c>
      <c r="J934">
        <f t="shared" si="153"/>
        <v>171.47880000000001</v>
      </c>
      <c r="K934">
        <f t="shared" si="155"/>
        <v>179.6412</v>
      </c>
      <c r="L934">
        <f t="shared" si="156"/>
        <v>8688.8984</v>
      </c>
      <c r="M934">
        <f t="shared" si="157"/>
        <v>0.85684695098157082</v>
      </c>
      <c r="N934">
        <v>1</v>
      </c>
      <c r="O934">
        <f t="shared" si="158"/>
        <v>46.413508705129999</v>
      </c>
      <c r="P934">
        <f t="shared" si="159"/>
        <v>2.140391864559859</v>
      </c>
      <c r="Q934">
        <f t="shared" si="160"/>
        <v>2.7874605632433519E-6</v>
      </c>
      <c r="R934">
        <f t="shared" si="161"/>
        <v>5.574921126486704E-8</v>
      </c>
      <c r="S934">
        <f t="shared" si="162"/>
        <v>7174.989402084665</v>
      </c>
      <c r="T934" t="str">
        <f t="shared" si="163"/>
        <v>Sand mixtures - silty sand to sandy silt</v>
      </c>
    </row>
    <row r="935" spans="2:20" x14ac:dyDescent="0.3">
      <c r="B935" s="1">
        <v>18.5</v>
      </c>
      <c r="C935" s="1">
        <v>8.7759999999999998</v>
      </c>
      <c r="D935" s="1">
        <v>74.632999999999996</v>
      </c>
      <c r="E935" s="1">
        <v>248.595</v>
      </c>
      <c r="I935">
        <f t="shared" si="154"/>
        <v>351.5</v>
      </c>
      <c r="J935">
        <f t="shared" si="153"/>
        <v>171.67500000000001</v>
      </c>
      <c r="K935">
        <f t="shared" si="155"/>
        <v>179.82499999999999</v>
      </c>
      <c r="L935">
        <f t="shared" si="156"/>
        <v>8860.5223000000005</v>
      </c>
      <c r="M935">
        <f t="shared" si="157"/>
        <v>0.87710429434413384</v>
      </c>
      <c r="N935">
        <v>1</v>
      </c>
      <c r="O935">
        <f t="shared" si="158"/>
        <v>47.318350062560832</v>
      </c>
      <c r="P935">
        <f t="shared" si="159"/>
        <v>2.1388330797844599</v>
      </c>
      <c r="Q935">
        <f t="shared" si="160"/>
        <v>2.8180418437748588E-6</v>
      </c>
      <c r="R935">
        <f t="shared" si="161"/>
        <v>5.6360836875497177E-8</v>
      </c>
      <c r="S935">
        <f t="shared" si="162"/>
        <v>7097.1266960356234</v>
      </c>
      <c r="T935" t="str">
        <f t="shared" si="163"/>
        <v>Sand mixtures - silty sand to sandy silt</v>
      </c>
    </row>
    <row r="936" spans="2:20" x14ac:dyDescent="0.3">
      <c r="B936" s="1">
        <v>18.52</v>
      </c>
      <c r="C936" s="1">
        <v>8.9030000000000005</v>
      </c>
      <c r="D936" s="1">
        <v>76.441999999999993</v>
      </c>
      <c r="E936" s="1">
        <v>245.54</v>
      </c>
      <c r="I936">
        <f t="shared" si="154"/>
        <v>351.88</v>
      </c>
      <c r="J936">
        <f t="shared" si="153"/>
        <v>171.87120000000002</v>
      </c>
      <c r="K936">
        <f t="shared" si="155"/>
        <v>180.00879999999998</v>
      </c>
      <c r="L936">
        <f t="shared" si="156"/>
        <v>8986.4835999999996</v>
      </c>
      <c r="M936">
        <f t="shared" si="157"/>
        <v>0.88529831294166172</v>
      </c>
      <c r="N936">
        <v>1</v>
      </c>
      <c r="O936">
        <f t="shared" si="158"/>
        <v>47.967674913670898</v>
      </c>
      <c r="P936">
        <f t="shared" si="159"/>
        <v>2.1360718360697093</v>
      </c>
      <c r="Q936">
        <f t="shared" si="160"/>
        <v>2.8730396416686584E-6</v>
      </c>
      <c r="R936">
        <f t="shared" si="161"/>
        <v>5.7460792833373172E-8</v>
      </c>
      <c r="S936">
        <f t="shared" si="162"/>
        <v>6961.2683758112098</v>
      </c>
      <c r="T936" t="str">
        <f t="shared" si="163"/>
        <v>Sand mixtures - silty sand to sandy silt</v>
      </c>
    </row>
    <row r="937" spans="2:20" x14ac:dyDescent="0.3">
      <c r="B937" s="1">
        <v>18.54</v>
      </c>
      <c r="C937" s="1">
        <v>8.8490000000000002</v>
      </c>
      <c r="D937" s="1">
        <v>78.14</v>
      </c>
      <c r="E937" s="1">
        <v>243.1</v>
      </c>
      <c r="I937">
        <f t="shared" si="154"/>
        <v>352.26</v>
      </c>
      <c r="J937">
        <f t="shared" si="153"/>
        <v>172.06739999999999</v>
      </c>
      <c r="K937">
        <f t="shared" si="155"/>
        <v>180.1926</v>
      </c>
      <c r="L937">
        <f t="shared" si="156"/>
        <v>8931.6540000000005</v>
      </c>
      <c r="M937">
        <f t="shared" si="157"/>
        <v>0.91078693903089192</v>
      </c>
      <c r="N937">
        <v>1</v>
      </c>
      <c r="O937">
        <f t="shared" si="158"/>
        <v>47.61235478038499</v>
      </c>
      <c r="P937">
        <f t="shared" si="159"/>
        <v>2.1455285566733107</v>
      </c>
      <c r="Q937">
        <f t="shared" si="160"/>
        <v>2.6890147701618265E-6</v>
      </c>
      <c r="R937">
        <f t="shared" si="161"/>
        <v>5.3780295403236533E-8</v>
      </c>
      <c r="S937">
        <f t="shared" si="162"/>
        <v>7437.6683318836467</v>
      </c>
      <c r="T937" t="str">
        <f t="shared" si="163"/>
        <v>Sand mixtures - silty sand to sandy silt</v>
      </c>
    </row>
    <row r="938" spans="2:20" x14ac:dyDescent="0.3">
      <c r="B938" s="1">
        <v>18.559999999999999</v>
      </c>
      <c r="C938" s="1">
        <v>8.5909999999999993</v>
      </c>
      <c r="D938" s="1">
        <v>80.153000000000006</v>
      </c>
      <c r="E938" s="1">
        <v>241.26499999999999</v>
      </c>
      <c r="I938">
        <f t="shared" si="154"/>
        <v>352.64</v>
      </c>
      <c r="J938">
        <f t="shared" si="153"/>
        <v>172.2636</v>
      </c>
      <c r="K938">
        <f t="shared" si="155"/>
        <v>180.37639999999999</v>
      </c>
      <c r="L938">
        <f t="shared" si="156"/>
        <v>8673.0300999999999</v>
      </c>
      <c r="M938">
        <f t="shared" si="157"/>
        <v>0.96333223606907559</v>
      </c>
      <c r="N938">
        <v>1</v>
      </c>
      <c r="O938">
        <f t="shared" si="158"/>
        <v>46.127930815783003</v>
      </c>
      <c r="P938">
        <f t="shared" si="159"/>
        <v>2.1704476522908274</v>
      </c>
      <c r="Q938">
        <f t="shared" si="160"/>
        <v>2.2585990286876325E-6</v>
      </c>
      <c r="R938">
        <f t="shared" si="161"/>
        <v>4.5171980573752652E-8</v>
      </c>
      <c r="S938">
        <f t="shared" si="162"/>
        <v>8855.0467550767862</v>
      </c>
      <c r="T938" t="str">
        <f t="shared" si="163"/>
        <v>Sand mixtures - silty sand to sandy silt</v>
      </c>
    </row>
    <row r="939" spans="2:20" x14ac:dyDescent="0.3">
      <c r="B939" s="1">
        <v>18.579999999999998</v>
      </c>
      <c r="C939" s="1">
        <v>8.1859999999999999</v>
      </c>
      <c r="D939" s="1">
        <v>81.323999999999998</v>
      </c>
      <c r="E939" s="1">
        <v>238.82499999999999</v>
      </c>
      <c r="I939">
        <f t="shared" si="154"/>
        <v>353.02</v>
      </c>
      <c r="J939">
        <f t="shared" si="153"/>
        <v>172.4598</v>
      </c>
      <c r="K939">
        <f t="shared" si="155"/>
        <v>180.56019999999998</v>
      </c>
      <c r="L939">
        <f t="shared" si="156"/>
        <v>8267.2005000000008</v>
      </c>
      <c r="M939">
        <f t="shared" si="157"/>
        <v>1.0275732275754892</v>
      </c>
      <c r="N939">
        <v>1</v>
      </c>
      <c r="O939">
        <f t="shared" si="158"/>
        <v>43.831256832901168</v>
      </c>
      <c r="P939">
        <f t="shared" si="159"/>
        <v>2.2044810607584471</v>
      </c>
      <c r="Q939">
        <f t="shared" si="160"/>
        <v>1.7798261170694995E-6</v>
      </c>
      <c r="R939">
        <f t="shared" si="161"/>
        <v>3.559652234138999E-8</v>
      </c>
      <c r="S939">
        <f t="shared" si="162"/>
        <v>11237.052770598842</v>
      </c>
      <c r="T939" t="str">
        <f t="shared" si="163"/>
        <v>Sand mixtures - silty sand to sandy silt</v>
      </c>
    </row>
    <row r="940" spans="2:20" x14ac:dyDescent="0.3">
      <c r="B940" s="1">
        <v>18.600000000000001</v>
      </c>
      <c r="C940" s="1">
        <v>7.43</v>
      </c>
      <c r="D940" s="1">
        <v>80.575000000000003</v>
      </c>
      <c r="E940" s="1">
        <v>233.33</v>
      </c>
      <c r="I940">
        <f t="shared" si="154"/>
        <v>353.40000000000003</v>
      </c>
      <c r="J940">
        <f t="shared" si="153"/>
        <v>172.65600000000003</v>
      </c>
      <c r="K940">
        <f t="shared" si="155"/>
        <v>180.744</v>
      </c>
      <c r="L940">
        <f t="shared" si="156"/>
        <v>7509.3321999999998</v>
      </c>
      <c r="M940">
        <f t="shared" si="157"/>
        <v>1.1259888683685404</v>
      </c>
      <c r="N940">
        <v>1</v>
      </c>
      <c r="O940">
        <f t="shared" si="158"/>
        <v>39.591533882175895</v>
      </c>
      <c r="P940">
        <f t="shared" si="159"/>
        <v>2.2633320575662812</v>
      </c>
      <c r="Q940">
        <f t="shared" si="160"/>
        <v>1.1788825655958227E-6</v>
      </c>
      <c r="R940">
        <f t="shared" si="161"/>
        <v>2.3577651311916454E-8</v>
      </c>
      <c r="S940">
        <f t="shared" si="162"/>
        <v>16965.2182360435</v>
      </c>
      <c r="T940" t="str">
        <f t="shared" si="163"/>
        <v>Sand mixtures - silty sand to sandy silt</v>
      </c>
    </row>
    <row r="941" spans="2:20" x14ac:dyDescent="0.3">
      <c r="B941" s="1">
        <v>18.62</v>
      </c>
      <c r="C941" s="1">
        <v>5.8330000000000002</v>
      </c>
      <c r="D941" s="1">
        <v>80.144999999999996</v>
      </c>
      <c r="E941" s="1">
        <v>224.17500000000001</v>
      </c>
      <c r="I941">
        <f t="shared" si="154"/>
        <v>353.78000000000003</v>
      </c>
      <c r="J941">
        <f t="shared" si="153"/>
        <v>172.85220000000001</v>
      </c>
      <c r="K941">
        <f t="shared" si="155"/>
        <v>180.92780000000002</v>
      </c>
      <c r="L941">
        <f t="shared" si="156"/>
        <v>5909.2195000000002</v>
      </c>
      <c r="M941">
        <f t="shared" si="157"/>
        <v>1.4426401367524566</v>
      </c>
      <c r="N941">
        <v>1</v>
      </c>
      <c r="O941">
        <f t="shared" si="158"/>
        <v>30.705284096750194</v>
      </c>
      <c r="P941">
        <f t="shared" si="159"/>
        <v>2.4152682315679472</v>
      </c>
      <c r="Q941">
        <f t="shared" si="160"/>
        <v>4.0699078490767405E-7</v>
      </c>
      <c r="R941">
        <f t="shared" si="161"/>
        <v>8.139815698153481E-9</v>
      </c>
      <c r="S941">
        <f t="shared" si="162"/>
        <v>49141.161769883816</v>
      </c>
      <c r="T941" t="str">
        <f t="shared" si="163"/>
        <v>Sand mixtures - silty sand to sandy silt</v>
      </c>
    </row>
    <row r="942" spans="2:20" x14ac:dyDescent="0.3">
      <c r="B942" s="1">
        <v>18.64</v>
      </c>
      <c r="C942" s="1">
        <v>4.0229999999999997</v>
      </c>
      <c r="D942" s="1">
        <v>85.248000000000005</v>
      </c>
      <c r="E942" s="1">
        <v>216.23500000000001</v>
      </c>
      <c r="I942">
        <f t="shared" si="154"/>
        <v>354.16</v>
      </c>
      <c r="J942">
        <f t="shared" si="153"/>
        <v>173.04840000000002</v>
      </c>
      <c r="K942">
        <f t="shared" si="155"/>
        <v>181.11160000000001</v>
      </c>
      <c r="L942">
        <f t="shared" si="156"/>
        <v>4096.5198999999993</v>
      </c>
      <c r="M942">
        <f t="shared" si="157"/>
        <v>2.2779209450165396</v>
      </c>
      <c r="N942">
        <v>1</v>
      </c>
      <c r="O942">
        <f t="shared" si="158"/>
        <v>20.663281092983549</v>
      </c>
      <c r="P942">
        <f t="shared" si="159"/>
        <v>2.6705419511101045</v>
      </c>
      <c r="Q942">
        <f t="shared" si="160"/>
        <v>6.8163592055621507E-8</v>
      </c>
      <c r="R942">
        <f t="shared" si="161"/>
        <v>1.3632718411124302E-9</v>
      </c>
      <c r="S942">
        <f t="shared" si="162"/>
        <v>293411.76714513515</v>
      </c>
      <c r="T942" t="str">
        <f t="shared" si="163"/>
        <v>Silt mixtures - Clayey silt to silty clay</v>
      </c>
    </row>
    <row r="943" spans="2:20" x14ac:dyDescent="0.3">
      <c r="B943" s="1">
        <v>18.66</v>
      </c>
      <c r="C943" s="1">
        <v>2.669</v>
      </c>
      <c r="D943" s="1">
        <v>94.388999999999996</v>
      </c>
      <c r="E943" s="1">
        <v>213.185</v>
      </c>
      <c r="I943">
        <f t="shared" si="154"/>
        <v>354.54</v>
      </c>
      <c r="J943">
        <f t="shared" si="153"/>
        <v>173.24460000000002</v>
      </c>
      <c r="K943">
        <f t="shared" si="155"/>
        <v>181.2954</v>
      </c>
      <c r="L943">
        <f t="shared" si="156"/>
        <v>2741.4829</v>
      </c>
      <c r="M943">
        <f t="shared" si="157"/>
        <v>3.9543886868848013</v>
      </c>
      <c r="N943">
        <v>1</v>
      </c>
      <c r="O943">
        <f t="shared" si="158"/>
        <v>13.166042271342793</v>
      </c>
      <c r="P943">
        <f t="shared" si="159"/>
        <v>2.9709994996628293</v>
      </c>
      <c r="Q943">
        <f t="shared" si="160"/>
        <v>8.320731748103328E-9</v>
      </c>
      <c r="R943">
        <f t="shared" si="161"/>
        <v>1.6641463496206657E-10</v>
      </c>
      <c r="S943">
        <f t="shared" si="162"/>
        <v>2403634.7529841838</v>
      </c>
      <c r="T943" t="str">
        <f t="shared" si="163"/>
        <v>Silty clay to clay</v>
      </c>
    </row>
    <row r="944" spans="2:20" x14ac:dyDescent="0.3">
      <c r="B944" s="1">
        <v>18.68</v>
      </c>
      <c r="C944" s="1">
        <v>2.008</v>
      </c>
      <c r="D944" s="1">
        <v>105.236</v>
      </c>
      <c r="E944" s="1">
        <v>215.625</v>
      </c>
      <c r="I944">
        <f t="shared" si="154"/>
        <v>354.92</v>
      </c>
      <c r="J944">
        <f t="shared" si="153"/>
        <v>173.4408</v>
      </c>
      <c r="K944">
        <f t="shared" si="155"/>
        <v>181.47920000000002</v>
      </c>
      <c r="L944">
        <f t="shared" si="156"/>
        <v>2081.3125</v>
      </c>
      <c r="M944">
        <f t="shared" si="157"/>
        <v>6.0957169357489684</v>
      </c>
      <c r="N944">
        <v>1</v>
      </c>
      <c r="O944">
        <f t="shared" si="158"/>
        <v>9.5128945906748523</v>
      </c>
      <c r="P944">
        <f t="shared" si="159"/>
        <v>3.1982229586711255</v>
      </c>
      <c r="Q944">
        <f t="shared" si="160"/>
        <v>1.6959076750483548E-9</v>
      </c>
      <c r="R944">
        <f t="shared" si="161"/>
        <v>3.3918153500967098E-11</v>
      </c>
      <c r="S944">
        <f t="shared" si="162"/>
        <v>11793094.809497662</v>
      </c>
      <c r="T944" t="str">
        <f t="shared" si="163"/>
        <v>Silty clay to clay</v>
      </c>
    </row>
    <row r="945" spans="2:20" x14ac:dyDescent="0.3">
      <c r="B945" s="1">
        <v>18.7</v>
      </c>
      <c r="C945" s="1">
        <v>1.5920000000000001</v>
      </c>
      <c r="D945" s="1">
        <v>118.849</v>
      </c>
      <c r="E945" s="1">
        <v>225.39500000000001</v>
      </c>
      <c r="I945">
        <f t="shared" si="154"/>
        <v>355.3</v>
      </c>
      <c r="J945">
        <f t="shared" si="153"/>
        <v>173.637</v>
      </c>
      <c r="K945">
        <f t="shared" si="155"/>
        <v>181.66300000000001</v>
      </c>
      <c r="L945">
        <f t="shared" si="156"/>
        <v>1668.6342999999999</v>
      </c>
      <c r="M945">
        <f t="shared" si="157"/>
        <v>9.0494095829218804</v>
      </c>
      <c r="N945">
        <v>1</v>
      </c>
      <c r="O945">
        <f t="shared" si="158"/>
        <v>7.2295090359621934</v>
      </c>
      <c r="P945">
        <f t="shared" si="159"/>
        <v>3.3991805666028938</v>
      </c>
      <c r="Q945">
        <f t="shared" si="160"/>
        <v>6.6546102368161205E-10</v>
      </c>
      <c r="R945">
        <f t="shared" si="161"/>
        <v>1.3309220473632241E-11</v>
      </c>
      <c r="S945">
        <f t="shared" si="162"/>
        <v>30054352.228401799</v>
      </c>
      <c r="T945" t="str">
        <f t="shared" si="163"/>
        <v>Silty clay to clay</v>
      </c>
    </row>
    <row r="946" spans="2:20" x14ac:dyDescent="0.3">
      <c r="B946" s="1">
        <v>18.72</v>
      </c>
      <c r="C946" s="1">
        <v>1.3779999999999999</v>
      </c>
      <c r="D946" s="1">
        <v>124.80200000000001</v>
      </c>
      <c r="E946" s="1">
        <v>254.09</v>
      </c>
      <c r="I946">
        <f t="shared" si="154"/>
        <v>355.67999999999995</v>
      </c>
      <c r="J946">
        <f t="shared" si="153"/>
        <v>173.83320000000001</v>
      </c>
      <c r="K946">
        <f t="shared" si="155"/>
        <v>181.84679999999994</v>
      </c>
      <c r="L946">
        <f t="shared" si="156"/>
        <v>1464.3905999999999</v>
      </c>
      <c r="M946">
        <f t="shared" si="157"/>
        <v>11.256499216296843</v>
      </c>
      <c r="N946">
        <v>1</v>
      </c>
      <c r="O946">
        <f t="shared" si="158"/>
        <v>6.0969486402840207</v>
      </c>
      <c r="P946">
        <f t="shared" si="159"/>
        <v>3.51680165047547</v>
      </c>
      <c r="Q946">
        <f t="shared" si="160"/>
        <v>4.591787049513477E-10</v>
      </c>
      <c r="R946">
        <f t="shared" si="161"/>
        <v>9.1835740990269538E-12</v>
      </c>
      <c r="S946">
        <f t="shared" si="162"/>
        <v>43556026.846060082</v>
      </c>
      <c r="T946" t="str">
        <f t="shared" si="163"/>
        <v>Silty clay to clay</v>
      </c>
    </row>
    <row r="947" spans="2:20" x14ac:dyDescent="0.3">
      <c r="B947" s="1">
        <v>18.739999999999998</v>
      </c>
      <c r="C947" s="1">
        <v>1.27</v>
      </c>
      <c r="D947" s="1">
        <v>118.73399999999999</v>
      </c>
      <c r="E947" s="1">
        <v>351.15499999999997</v>
      </c>
      <c r="I947">
        <f t="shared" si="154"/>
        <v>356.05999999999995</v>
      </c>
      <c r="J947">
        <f t="shared" si="153"/>
        <v>174.02939999999998</v>
      </c>
      <c r="K947">
        <f t="shared" si="155"/>
        <v>182.03059999999996</v>
      </c>
      <c r="L947">
        <f t="shared" si="156"/>
        <v>1389.3926999999999</v>
      </c>
      <c r="M947">
        <f t="shared" si="157"/>
        <v>11.490394139273828</v>
      </c>
      <c r="N947">
        <v>1</v>
      </c>
      <c r="O947">
        <f t="shared" si="158"/>
        <v>5.6766977640023164</v>
      </c>
      <c r="P947">
        <f t="shared" si="159"/>
        <v>3.5462745449727913</v>
      </c>
      <c r="Q947">
        <f t="shared" si="160"/>
        <v>4.1841175128310343E-10</v>
      </c>
      <c r="R947">
        <f t="shared" si="161"/>
        <v>8.3682350256620683E-12</v>
      </c>
      <c r="S947">
        <f t="shared" si="162"/>
        <v>47799804.710713565</v>
      </c>
      <c r="T947" t="str">
        <f t="shared" si="163"/>
        <v>Silty clay to clay</v>
      </c>
    </row>
    <row r="948" spans="2:20" x14ac:dyDescent="0.3">
      <c r="B948" s="1">
        <v>18.760000000000002</v>
      </c>
      <c r="C948" s="1">
        <v>1.1819999999999999</v>
      </c>
      <c r="D948" s="1">
        <v>111.386</v>
      </c>
      <c r="E948" s="1">
        <v>404.27</v>
      </c>
      <c r="I948">
        <f t="shared" si="154"/>
        <v>356.44000000000005</v>
      </c>
      <c r="J948">
        <f t="shared" si="153"/>
        <v>174.22560000000001</v>
      </c>
      <c r="K948">
        <f t="shared" si="155"/>
        <v>182.21440000000004</v>
      </c>
      <c r="L948">
        <f t="shared" si="156"/>
        <v>1319.4518</v>
      </c>
      <c r="M948">
        <f t="shared" si="157"/>
        <v>11.566421096813144</v>
      </c>
      <c r="N948">
        <v>1</v>
      </c>
      <c r="O948">
        <f t="shared" si="158"/>
        <v>5.2850477239998579</v>
      </c>
      <c r="P948">
        <f t="shared" si="159"/>
        <v>3.571937561605897</v>
      </c>
      <c r="Q948">
        <f t="shared" si="160"/>
        <v>3.8587402096072727E-10</v>
      </c>
      <c r="R948">
        <f t="shared" si="161"/>
        <v>7.7174804192145459E-12</v>
      </c>
      <c r="S948">
        <f t="shared" si="162"/>
        <v>51830387.415574476</v>
      </c>
      <c r="T948" t="str">
        <f t="shared" si="163"/>
        <v>Silty clay to clay</v>
      </c>
    </row>
    <row r="949" spans="2:20" x14ac:dyDescent="0.3">
      <c r="B949" s="1">
        <v>18.78</v>
      </c>
      <c r="C949" s="1">
        <v>1.032</v>
      </c>
      <c r="D949" s="1">
        <v>96.382000000000005</v>
      </c>
      <c r="E949" s="1">
        <v>422.58499999999998</v>
      </c>
      <c r="I949">
        <f t="shared" si="154"/>
        <v>356.82000000000005</v>
      </c>
      <c r="J949">
        <f t="shared" si="153"/>
        <v>174.42180000000002</v>
      </c>
      <c r="K949">
        <f t="shared" si="155"/>
        <v>182.39820000000003</v>
      </c>
      <c r="L949">
        <f t="shared" si="156"/>
        <v>1175.6788999999999</v>
      </c>
      <c r="M949">
        <f t="shared" si="157"/>
        <v>11.770281790916608</v>
      </c>
      <c r="N949">
        <v>1</v>
      </c>
      <c r="O949">
        <f t="shared" si="158"/>
        <v>4.4894023076982101</v>
      </c>
      <c r="P949">
        <f t="shared" si="159"/>
        <v>3.6314963782985958</v>
      </c>
      <c r="Q949">
        <f t="shared" si="160"/>
        <v>3.1977901594605377E-10</v>
      </c>
      <c r="R949">
        <f t="shared" si="161"/>
        <v>6.3955803189210754E-12</v>
      </c>
      <c r="S949">
        <f t="shared" si="162"/>
        <v>62543190.774512768</v>
      </c>
      <c r="T949" t="str">
        <f t="shared" si="163"/>
        <v>Clay</v>
      </c>
    </row>
    <row r="950" spans="2:20" x14ac:dyDescent="0.3">
      <c r="B950" s="1">
        <v>18.8</v>
      </c>
      <c r="C950" s="1">
        <v>0.91300000000000003</v>
      </c>
      <c r="D950" s="1">
        <v>75.846000000000004</v>
      </c>
      <c r="E950" s="1">
        <v>439.68</v>
      </c>
      <c r="I950">
        <f t="shared" si="154"/>
        <v>357.2</v>
      </c>
      <c r="J950">
        <f t="shared" si="153"/>
        <v>174.61800000000002</v>
      </c>
      <c r="K950">
        <f t="shared" si="155"/>
        <v>182.58199999999997</v>
      </c>
      <c r="L950">
        <f t="shared" si="156"/>
        <v>1062.4911999999999</v>
      </c>
      <c r="M950">
        <f t="shared" si="157"/>
        <v>10.753855995934732</v>
      </c>
      <c r="N950">
        <v>1</v>
      </c>
      <c r="O950">
        <f t="shared" si="158"/>
        <v>3.8628736677219004</v>
      </c>
      <c r="P950">
        <f t="shared" si="159"/>
        <v>3.6581069498973067</v>
      </c>
      <c r="Q950">
        <f t="shared" si="160"/>
        <v>2.9403124216545639E-10</v>
      </c>
      <c r="R950">
        <f t="shared" si="161"/>
        <v>5.8806248433091279E-12</v>
      </c>
      <c r="S950">
        <f t="shared" si="162"/>
        <v>68019982.681791544</v>
      </c>
      <c r="T950" t="str">
        <f t="shared" si="163"/>
        <v>Clay</v>
      </c>
    </row>
    <row r="951" spans="2:20" x14ac:dyDescent="0.3">
      <c r="B951" s="1">
        <v>18.82</v>
      </c>
      <c r="C951" s="1">
        <v>1.008</v>
      </c>
      <c r="D951" s="1">
        <v>59.884999999999998</v>
      </c>
      <c r="E951" s="1">
        <v>469.59500000000003</v>
      </c>
      <c r="I951">
        <f t="shared" si="154"/>
        <v>357.58</v>
      </c>
      <c r="J951">
        <f t="shared" si="153"/>
        <v>174.8142</v>
      </c>
      <c r="K951">
        <f t="shared" si="155"/>
        <v>182.76579999999998</v>
      </c>
      <c r="L951">
        <f t="shared" si="156"/>
        <v>1167.6623</v>
      </c>
      <c r="M951">
        <f t="shared" si="157"/>
        <v>7.3924587662265919</v>
      </c>
      <c r="N951">
        <v>1</v>
      </c>
      <c r="O951">
        <f t="shared" si="158"/>
        <v>4.4323516762983015</v>
      </c>
      <c r="P951">
        <f t="shared" si="159"/>
        <v>3.5120412142283652</v>
      </c>
      <c r="Q951">
        <f t="shared" si="160"/>
        <v>4.6612622370290155E-10</v>
      </c>
      <c r="R951">
        <f t="shared" si="161"/>
        <v>9.322524474058031E-12</v>
      </c>
      <c r="S951">
        <f t="shared" si="162"/>
        <v>42906832.919890717</v>
      </c>
      <c r="T951" t="str">
        <f t="shared" si="163"/>
        <v>Silty clay to clay</v>
      </c>
    </row>
    <row r="952" spans="2:20" x14ac:dyDescent="0.3">
      <c r="B952" s="1">
        <v>18.84</v>
      </c>
      <c r="C952" s="1">
        <v>1.484</v>
      </c>
      <c r="D952" s="1">
        <v>42.003999999999998</v>
      </c>
      <c r="E952" s="1">
        <v>501.34</v>
      </c>
      <c r="I952">
        <f t="shared" si="154"/>
        <v>357.96</v>
      </c>
      <c r="J952">
        <f t="shared" si="153"/>
        <v>175.0104</v>
      </c>
      <c r="K952">
        <f t="shared" si="155"/>
        <v>182.94959999999998</v>
      </c>
      <c r="L952">
        <f t="shared" si="156"/>
        <v>1654.4556</v>
      </c>
      <c r="M952">
        <f t="shared" si="157"/>
        <v>3.2398104551993852</v>
      </c>
      <c r="N952">
        <v>1</v>
      </c>
      <c r="O952">
        <f t="shared" si="158"/>
        <v>7.0866271366540303</v>
      </c>
      <c r="P952">
        <f t="shared" si="159"/>
        <v>3.1395532920522258</v>
      </c>
      <c r="Q952">
        <f t="shared" si="160"/>
        <v>2.5571605283607046E-9</v>
      </c>
      <c r="R952">
        <f t="shared" si="161"/>
        <v>5.1143210567214091E-11</v>
      </c>
      <c r="S952">
        <f t="shared" si="162"/>
        <v>7821175.0017982703</v>
      </c>
      <c r="T952" t="str">
        <f t="shared" si="163"/>
        <v>Silty clay to clay</v>
      </c>
    </row>
    <row r="953" spans="2:20" x14ac:dyDescent="0.3">
      <c r="B953" s="1">
        <v>18.86</v>
      </c>
      <c r="C953" s="1">
        <v>2.4929999999999999</v>
      </c>
      <c r="D953" s="1">
        <v>31.256</v>
      </c>
      <c r="E953" s="1">
        <v>511.11</v>
      </c>
      <c r="I953">
        <f t="shared" si="154"/>
        <v>358.34</v>
      </c>
      <c r="J953">
        <f t="shared" si="153"/>
        <v>175.20660000000001</v>
      </c>
      <c r="K953">
        <f t="shared" si="155"/>
        <v>183.13339999999997</v>
      </c>
      <c r="L953">
        <f t="shared" si="156"/>
        <v>2666.7773999999999</v>
      </c>
      <c r="M953">
        <f t="shared" si="157"/>
        <v>1.3539894995636443</v>
      </c>
      <c r="N953">
        <v>1</v>
      </c>
      <c r="O953">
        <f t="shared" si="158"/>
        <v>12.605223296241975</v>
      </c>
      <c r="P953">
        <f t="shared" si="159"/>
        <v>2.7278479863316125</v>
      </c>
      <c r="Q953">
        <f t="shared" si="160"/>
        <v>4.5639630694874812E-8</v>
      </c>
      <c r="R953">
        <f t="shared" si="161"/>
        <v>9.1279261389749622E-10</v>
      </c>
      <c r="S953">
        <f t="shared" si="162"/>
        <v>438215.64056270808</v>
      </c>
      <c r="T953" t="str">
        <f t="shared" si="163"/>
        <v>Silt mixtures - Clayey silt to silty clay</v>
      </c>
    </row>
    <row r="954" spans="2:20" x14ac:dyDescent="0.3">
      <c r="B954" s="1">
        <v>18.88</v>
      </c>
      <c r="C954" s="1">
        <v>2.3740000000000001</v>
      </c>
      <c r="D954" s="1">
        <v>26.145</v>
      </c>
      <c r="E954" s="1">
        <v>351.15499999999997</v>
      </c>
      <c r="I954">
        <f t="shared" si="154"/>
        <v>358.71999999999997</v>
      </c>
      <c r="J954">
        <f t="shared" si="153"/>
        <v>175.40279999999998</v>
      </c>
      <c r="K954">
        <f t="shared" si="155"/>
        <v>183.31719999999999</v>
      </c>
      <c r="L954">
        <f t="shared" si="156"/>
        <v>2493.3926999999999</v>
      </c>
      <c r="M954">
        <f t="shared" si="157"/>
        <v>1.2247779249718236</v>
      </c>
      <c r="N954">
        <v>1</v>
      </c>
      <c r="O954">
        <f t="shared" si="158"/>
        <v>11.644694005799785</v>
      </c>
      <c r="P954">
        <f t="shared" si="159"/>
        <v>2.7367159580697833</v>
      </c>
      <c r="Q954">
        <f t="shared" si="160"/>
        <v>4.2892710123051917E-8</v>
      </c>
      <c r="R954">
        <f t="shared" si="161"/>
        <v>8.5785420246103839E-10</v>
      </c>
      <c r="S954">
        <f t="shared" si="162"/>
        <v>466279.69980501093</v>
      </c>
      <c r="T954" t="str">
        <f t="shared" si="163"/>
        <v>Silt mixtures - Clayey silt to silty clay</v>
      </c>
    </row>
    <row r="955" spans="2:20" x14ac:dyDescent="0.3">
      <c r="B955" s="1">
        <v>18.899999999999999</v>
      </c>
      <c r="C955" s="1">
        <v>1.82</v>
      </c>
      <c r="D955" s="1">
        <v>25.29</v>
      </c>
      <c r="E955" s="1">
        <v>308.42</v>
      </c>
      <c r="I955">
        <f t="shared" si="154"/>
        <v>359.09999999999997</v>
      </c>
      <c r="J955">
        <f t="shared" si="153"/>
        <v>175.59899999999999</v>
      </c>
      <c r="K955">
        <f t="shared" si="155"/>
        <v>183.50099999999998</v>
      </c>
      <c r="L955">
        <f t="shared" si="156"/>
        <v>1924.8627999999999</v>
      </c>
      <c r="M955">
        <f t="shared" si="157"/>
        <v>1.6151871790541965</v>
      </c>
      <c r="N955">
        <v>1</v>
      </c>
      <c r="O955">
        <f t="shared" si="158"/>
        <v>8.532720802611431</v>
      </c>
      <c r="P955">
        <f t="shared" si="159"/>
        <v>2.9130563051178382</v>
      </c>
      <c r="Q955">
        <f t="shared" si="160"/>
        <v>1.2482708603110452E-8</v>
      </c>
      <c r="R955">
        <f t="shared" si="161"/>
        <v>2.4965417206220906E-10</v>
      </c>
      <c r="S955">
        <f t="shared" si="162"/>
        <v>1602216.3647252314</v>
      </c>
      <c r="T955" t="str">
        <f t="shared" si="163"/>
        <v>Silt mixtures - Clayey silt to silty clay</v>
      </c>
    </row>
    <row r="956" spans="2:20" x14ac:dyDescent="0.3">
      <c r="B956" s="1">
        <v>18.920000000000002</v>
      </c>
      <c r="C956" s="1">
        <v>1.361</v>
      </c>
      <c r="D956" s="1">
        <v>29.329000000000001</v>
      </c>
      <c r="E956" s="1">
        <v>299.26499999999999</v>
      </c>
      <c r="I956">
        <f t="shared" si="154"/>
        <v>359.48</v>
      </c>
      <c r="J956">
        <f t="shared" si="153"/>
        <v>175.79520000000002</v>
      </c>
      <c r="K956">
        <f t="shared" si="155"/>
        <v>183.6848</v>
      </c>
      <c r="L956">
        <f t="shared" si="156"/>
        <v>1462.7501</v>
      </c>
      <c r="M956">
        <f t="shared" si="157"/>
        <v>2.6583698769684778</v>
      </c>
      <c r="N956">
        <v>1</v>
      </c>
      <c r="O956">
        <f t="shared" si="158"/>
        <v>6.0063222433211676</v>
      </c>
      <c r="P956">
        <f t="shared" si="159"/>
        <v>3.1541000857579684</v>
      </c>
      <c r="Q956">
        <f t="shared" si="160"/>
        <v>2.3095945140284905E-9</v>
      </c>
      <c r="R956">
        <f t="shared" si="161"/>
        <v>4.6191890280569812E-11</v>
      </c>
      <c r="S956">
        <f t="shared" si="162"/>
        <v>8659528.7088360675</v>
      </c>
      <c r="T956" t="str">
        <f t="shared" si="163"/>
        <v>Silty clay to clay</v>
      </c>
    </row>
    <row r="957" spans="2:20" x14ac:dyDescent="0.3">
      <c r="B957" s="1">
        <v>18.940000000000001</v>
      </c>
      <c r="C957" s="1">
        <v>1.177</v>
      </c>
      <c r="D957" s="1">
        <v>49.533000000000001</v>
      </c>
      <c r="E957" s="1">
        <v>376.8</v>
      </c>
      <c r="I957">
        <f t="shared" si="154"/>
        <v>359.86</v>
      </c>
      <c r="J957">
        <f t="shared" si="153"/>
        <v>175.99140000000003</v>
      </c>
      <c r="K957">
        <f t="shared" si="155"/>
        <v>183.86859999999999</v>
      </c>
      <c r="L957">
        <f t="shared" si="156"/>
        <v>1305.1120000000001</v>
      </c>
      <c r="M957">
        <f t="shared" si="157"/>
        <v>5.2401899176092721</v>
      </c>
      <c r="N957">
        <v>1</v>
      </c>
      <c r="O957">
        <f t="shared" si="158"/>
        <v>5.1409104110217845</v>
      </c>
      <c r="P957">
        <f t="shared" si="159"/>
        <v>3.3723770514129199</v>
      </c>
      <c r="Q957">
        <f t="shared" si="160"/>
        <v>7.2417485252357832E-10</v>
      </c>
      <c r="R957">
        <f t="shared" si="161"/>
        <v>1.4483497050471566E-11</v>
      </c>
      <c r="S957">
        <f t="shared" si="162"/>
        <v>27617639.483482096</v>
      </c>
      <c r="T957" t="str">
        <f t="shared" si="163"/>
        <v>Silty clay to clay</v>
      </c>
    </row>
    <row r="958" spans="2:20" x14ac:dyDescent="0.3">
      <c r="B958" s="1">
        <v>18.96</v>
      </c>
      <c r="C958" s="1">
        <v>1.39</v>
      </c>
      <c r="D958" s="1">
        <v>50.704000000000001</v>
      </c>
      <c r="E958" s="1">
        <v>432.35500000000002</v>
      </c>
      <c r="I958">
        <f t="shared" si="154"/>
        <v>360.24</v>
      </c>
      <c r="J958">
        <f t="shared" ref="J958:J1021" si="164">(B958-$B$60)*$C$4</f>
        <v>176.1876</v>
      </c>
      <c r="K958">
        <f t="shared" si="155"/>
        <v>184.05240000000001</v>
      </c>
      <c r="L958">
        <f t="shared" si="156"/>
        <v>1537.0007000000001</v>
      </c>
      <c r="M958">
        <f t="shared" si="157"/>
        <v>4.3087774770180545</v>
      </c>
      <c r="N958">
        <v>1</v>
      </c>
      <c r="O958">
        <f t="shared" si="158"/>
        <v>6.3936177958016307</v>
      </c>
      <c r="P958">
        <f t="shared" si="159"/>
        <v>3.2460552679815664</v>
      </c>
      <c r="Q958">
        <f t="shared" si="160"/>
        <v>1.2133664582528616E-9</v>
      </c>
      <c r="R958">
        <f t="shared" si="161"/>
        <v>2.4267329165057235E-11</v>
      </c>
      <c r="S958">
        <f t="shared" si="162"/>
        <v>16483066.483309748</v>
      </c>
      <c r="T958" t="str">
        <f t="shared" si="163"/>
        <v>Silty clay to clay</v>
      </c>
    </row>
    <row r="959" spans="2:20" x14ac:dyDescent="0.3">
      <c r="B959" s="1">
        <v>18.98</v>
      </c>
      <c r="C959" s="1">
        <v>1.506</v>
      </c>
      <c r="D959" s="1">
        <v>52.508000000000003</v>
      </c>
      <c r="E959" s="1">
        <v>448.22500000000002</v>
      </c>
      <c r="I959">
        <f t="shared" si="154"/>
        <v>360.62</v>
      </c>
      <c r="J959">
        <f t="shared" si="164"/>
        <v>176.38380000000001</v>
      </c>
      <c r="K959">
        <f t="shared" si="155"/>
        <v>184.2362</v>
      </c>
      <c r="L959">
        <f t="shared" si="156"/>
        <v>1658.3965000000001</v>
      </c>
      <c r="M959">
        <f t="shared" si="157"/>
        <v>4.0459971343293706</v>
      </c>
      <c r="N959">
        <v>1</v>
      </c>
      <c r="O959">
        <f t="shared" si="158"/>
        <v>7.0440906835898698</v>
      </c>
      <c r="P959">
        <f t="shared" si="159"/>
        <v>3.1959074596460324</v>
      </c>
      <c r="Q959">
        <f t="shared" si="160"/>
        <v>1.723619197912131E-9</v>
      </c>
      <c r="R959">
        <f t="shared" si="161"/>
        <v>3.4472383958242622E-11</v>
      </c>
      <c r="S959">
        <f t="shared" si="162"/>
        <v>11603491.086793747</v>
      </c>
      <c r="T959" t="str">
        <f t="shared" si="163"/>
        <v>Silty clay to clay</v>
      </c>
    </row>
    <row r="960" spans="2:20" x14ac:dyDescent="0.3">
      <c r="B960" s="1">
        <v>19</v>
      </c>
      <c r="C960" s="1">
        <v>1.665</v>
      </c>
      <c r="D960" s="1">
        <v>57.615000000000002</v>
      </c>
      <c r="E960" s="1">
        <v>426.86</v>
      </c>
      <c r="I960">
        <f t="shared" si="154"/>
        <v>361</v>
      </c>
      <c r="J960">
        <f t="shared" si="164"/>
        <v>176.58</v>
      </c>
      <c r="K960">
        <f t="shared" si="155"/>
        <v>184.42</v>
      </c>
      <c r="L960">
        <f t="shared" si="156"/>
        <v>1810.1324</v>
      </c>
      <c r="M960">
        <f t="shared" si="157"/>
        <v>3.9758271914974781</v>
      </c>
      <c r="N960">
        <v>1</v>
      </c>
      <c r="O960">
        <f t="shared" si="158"/>
        <v>7.8577833206810546</v>
      </c>
      <c r="P960">
        <f t="shared" si="159"/>
        <v>3.1526808059901876</v>
      </c>
      <c r="Q960">
        <f t="shared" si="160"/>
        <v>2.3326541323523501E-9</v>
      </c>
      <c r="R960">
        <f t="shared" si="161"/>
        <v>4.6653082647047E-11</v>
      </c>
      <c r="S960">
        <f t="shared" si="162"/>
        <v>8573924.3219187111</v>
      </c>
      <c r="T960" t="str">
        <f t="shared" si="163"/>
        <v>Silty clay to clay</v>
      </c>
    </row>
    <row r="961" spans="2:20" x14ac:dyDescent="0.3">
      <c r="B961" s="1">
        <v>19.02</v>
      </c>
      <c r="C961" s="1">
        <v>2.75</v>
      </c>
      <c r="D961" s="1">
        <v>57.174999999999997</v>
      </c>
      <c r="E961" s="1">
        <v>227.22499999999999</v>
      </c>
      <c r="I961">
        <f t="shared" si="154"/>
        <v>361.38</v>
      </c>
      <c r="J961">
        <f t="shared" si="164"/>
        <v>176.77620000000002</v>
      </c>
      <c r="K961">
        <f t="shared" si="155"/>
        <v>184.60379999999998</v>
      </c>
      <c r="L961">
        <f t="shared" si="156"/>
        <v>2827.2565</v>
      </c>
      <c r="M961">
        <f t="shared" si="157"/>
        <v>2.318648156142451</v>
      </c>
      <c r="N961">
        <v>1</v>
      </c>
      <c r="O961">
        <f t="shared" si="158"/>
        <v>13.357669235411189</v>
      </c>
      <c r="P961">
        <f t="shared" si="159"/>
        <v>2.8299413694930444</v>
      </c>
      <c r="Q961">
        <f t="shared" si="160"/>
        <v>2.2334602974100102E-8</v>
      </c>
      <c r="R961">
        <f t="shared" si="161"/>
        <v>4.4669205948200204E-10</v>
      </c>
      <c r="S961">
        <f t="shared" si="162"/>
        <v>895471.48087622691</v>
      </c>
      <c r="T961" t="str">
        <f t="shared" si="163"/>
        <v>Silt mixtures - Clayey silt to silty clay</v>
      </c>
    </row>
    <row r="962" spans="2:20" x14ac:dyDescent="0.3">
      <c r="B962" s="1">
        <v>19.04</v>
      </c>
      <c r="C962" s="1">
        <v>3.6539999999999999</v>
      </c>
      <c r="D962" s="1">
        <v>54.834000000000003</v>
      </c>
      <c r="E962" s="1">
        <v>221.12</v>
      </c>
      <c r="I962">
        <f t="shared" si="154"/>
        <v>361.76</v>
      </c>
      <c r="J962">
        <f t="shared" si="164"/>
        <v>176.97239999999999</v>
      </c>
      <c r="K962">
        <f t="shared" si="155"/>
        <v>184.7876</v>
      </c>
      <c r="L962">
        <f t="shared" si="156"/>
        <v>3729.1808000000001</v>
      </c>
      <c r="M962">
        <f t="shared" si="157"/>
        <v>1.6283679188535038</v>
      </c>
      <c r="N962">
        <v>1</v>
      </c>
      <c r="O962">
        <f t="shared" si="158"/>
        <v>18.223196794590113</v>
      </c>
      <c r="P962">
        <f t="shared" si="159"/>
        <v>2.6327276996993416</v>
      </c>
      <c r="Q962">
        <f t="shared" si="160"/>
        <v>8.8819391379249498E-8</v>
      </c>
      <c r="R962">
        <f t="shared" si="161"/>
        <v>1.7763878275849899E-9</v>
      </c>
      <c r="S962">
        <f t="shared" si="162"/>
        <v>225176.05321795208</v>
      </c>
      <c r="T962" t="str">
        <f t="shared" si="163"/>
        <v>Silt mixtures - Clayey silt to silty clay</v>
      </c>
    </row>
    <row r="963" spans="2:20" x14ac:dyDescent="0.3">
      <c r="B963" s="1">
        <v>19.059999999999999</v>
      </c>
      <c r="C963" s="1">
        <v>3.931</v>
      </c>
      <c r="D963" s="1">
        <v>55.579000000000001</v>
      </c>
      <c r="E963" s="1">
        <v>213.79499999999999</v>
      </c>
      <c r="I963">
        <f t="shared" si="154"/>
        <v>362.14</v>
      </c>
      <c r="J963">
        <f t="shared" si="164"/>
        <v>177.1686</v>
      </c>
      <c r="K963">
        <f t="shared" si="155"/>
        <v>184.97139999999999</v>
      </c>
      <c r="L963">
        <f t="shared" si="156"/>
        <v>4003.6903000000002</v>
      </c>
      <c r="M963">
        <f t="shared" si="157"/>
        <v>1.5262455663457399</v>
      </c>
      <c r="N963">
        <v>1</v>
      </c>
      <c r="O963">
        <f t="shared" si="158"/>
        <v>19.687099194794442</v>
      </c>
      <c r="P963">
        <f t="shared" si="159"/>
        <v>2.5892753128109915</v>
      </c>
      <c r="Q963">
        <f t="shared" si="160"/>
        <v>1.2039350246621549E-7</v>
      </c>
      <c r="R963">
        <f t="shared" si="161"/>
        <v>2.40787004932431E-9</v>
      </c>
      <c r="S963">
        <f t="shared" si="162"/>
        <v>166121.92178404602</v>
      </c>
      <c r="T963" t="str">
        <f t="shared" si="163"/>
        <v>Sand mixtures - silty sand to sandy silt</v>
      </c>
    </row>
    <row r="964" spans="2:20" x14ac:dyDescent="0.3">
      <c r="B964" s="1">
        <v>19.079999999999998</v>
      </c>
      <c r="C964" s="1">
        <v>3.218</v>
      </c>
      <c r="D964" s="1">
        <v>44.195999999999998</v>
      </c>
      <c r="E964" s="1">
        <v>227.22499999999999</v>
      </c>
      <c r="I964">
        <f t="shared" si="154"/>
        <v>362.52</v>
      </c>
      <c r="J964">
        <f t="shared" si="164"/>
        <v>177.3648</v>
      </c>
      <c r="K964">
        <f t="shared" si="155"/>
        <v>185.15519999999998</v>
      </c>
      <c r="L964">
        <f t="shared" si="156"/>
        <v>3295.2565</v>
      </c>
      <c r="M964">
        <f t="shared" si="157"/>
        <v>1.5069884389545394</v>
      </c>
      <c r="N964">
        <v>1</v>
      </c>
      <c r="O964">
        <f t="shared" si="158"/>
        <v>15.839341806225265</v>
      </c>
      <c r="P964">
        <f t="shared" si="159"/>
        <v>2.6662342067635829</v>
      </c>
      <c r="Q964">
        <f t="shared" si="160"/>
        <v>7.0250272214501172E-8</v>
      </c>
      <c r="R964">
        <f t="shared" si="161"/>
        <v>1.4050054442900234E-9</v>
      </c>
      <c r="S964">
        <f t="shared" si="162"/>
        <v>284696.40571544389</v>
      </c>
      <c r="T964" t="str">
        <f t="shared" si="163"/>
        <v>Silt mixtures - Clayey silt to silty clay</v>
      </c>
    </row>
    <row r="965" spans="2:20" x14ac:dyDescent="0.3">
      <c r="B965" s="1">
        <v>19.100000000000001</v>
      </c>
      <c r="C965" s="1">
        <v>2.4950000000000001</v>
      </c>
      <c r="D965" s="1">
        <v>40.152999999999999</v>
      </c>
      <c r="E965" s="1">
        <v>213.79499999999999</v>
      </c>
      <c r="I965">
        <f t="shared" si="154"/>
        <v>362.90000000000003</v>
      </c>
      <c r="J965">
        <f t="shared" si="164"/>
        <v>177.56100000000004</v>
      </c>
      <c r="K965">
        <f t="shared" si="155"/>
        <v>185.339</v>
      </c>
      <c r="L965">
        <f t="shared" si="156"/>
        <v>2567.6903000000002</v>
      </c>
      <c r="M965">
        <f t="shared" si="157"/>
        <v>1.8211709294983742</v>
      </c>
      <c r="N965">
        <v>1</v>
      </c>
      <c r="O965">
        <f t="shared" si="158"/>
        <v>11.895986813352829</v>
      </c>
      <c r="P965">
        <f t="shared" si="159"/>
        <v>2.8152344683557122</v>
      </c>
      <c r="Q965">
        <f t="shared" si="160"/>
        <v>2.4756384325975938E-8</v>
      </c>
      <c r="R965">
        <f t="shared" si="161"/>
        <v>4.9512768651951874E-10</v>
      </c>
      <c r="S965">
        <f t="shared" si="162"/>
        <v>807872.41531933867</v>
      </c>
      <c r="T965" t="str">
        <f t="shared" si="163"/>
        <v>Silt mixtures - Clayey silt to silty clay</v>
      </c>
    </row>
    <row r="966" spans="2:20" x14ac:dyDescent="0.3">
      <c r="B966" s="1">
        <v>19.12</v>
      </c>
      <c r="C966" s="1">
        <v>2.08</v>
      </c>
      <c r="D966" s="1">
        <v>46.749000000000002</v>
      </c>
      <c r="E966" s="1">
        <v>210.13</v>
      </c>
      <c r="I966">
        <f t="shared" si="154"/>
        <v>363.28000000000003</v>
      </c>
      <c r="J966">
        <f t="shared" si="164"/>
        <v>177.75720000000001</v>
      </c>
      <c r="K966">
        <f t="shared" si="155"/>
        <v>185.52280000000002</v>
      </c>
      <c r="L966">
        <f t="shared" si="156"/>
        <v>2151.4441999999999</v>
      </c>
      <c r="M966">
        <f t="shared" si="157"/>
        <v>2.6143572273731914</v>
      </c>
      <c r="N966">
        <v>1</v>
      </c>
      <c r="O966">
        <f t="shared" si="158"/>
        <v>9.6385145114239315</v>
      </c>
      <c r="P966">
        <f t="shared" si="159"/>
        <v>2.9767616074873038</v>
      </c>
      <c r="Q966">
        <f t="shared" si="160"/>
        <v>7.9918019577113634E-9</v>
      </c>
      <c r="R966">
        <f t="shared" si="161"/>
        <v>1.5983603915422726E-10</v>
      </c>
      <c r="S966">
        <f t="shared" si="162"/>
        <v>2502564.5162167484</v>
      </c>
      <c r="T966" t="str">
        <f t="shared" si="163"/>
        <v>Silty clay to clay</v>
      </c>
    </row>
    <row r="967" spans="2:20" x14ac:dyDescent="0.3">
      <c r="B967" s="1">
        <v>19.14</v>
      </c>
      <c r="C967" s="1">
        <v>2.25</v>
      </c>
      <c r="D967" s="1">
        <v>68.558000000000007</v>
      </c>
      <c r="E967" s="1">
        <v>232.11</v>
      </c>
      <c r="I967">
        <f t="shared" si="154"/>
        <v>363.66</v>
      </c>
      <c r="J967">
        <f t="shared" si="164"/>
        <v>177.95340000000002</v>
      </c>
      <c r="K967">
        <f t="shared" si="155"/>
        <v>185.70660000000001</v>
      </c>
      <c r="L967">
        <f t="shared" si="156"/>
        <v>2328.9173999999998</v>
      </c>
      <c r="M967">
        <f t="shared" si="157"/>
        <v>3.4884997761616376</v>
      </c>
      <c r="N967">
        <v>1</v>
      </c>
      <c r="O967">
        <f t="shared" si="158"/>
        <v>10.582593187318057</v>
      </c>
      <c r="P967">
        <f t="shared" si="159"/>
        <v>3.0144510238430677</v>
      </c>
      <c r="Q967">
        <f t="shared" si="160"/>
        <v>6.1385936742889327E-9</v>
      </c>
      <c r="R967">
        <f t="shared" si="161"/>
        <v>1.2277187348577866E-10</v>
      </c>
      <c r="S967">
        <f t="shared" si="162"/>
        <v>3258075.2304503541</v>
      </c>
      <c r="T967" t="str">
        <f t="shared" si="163"/>
        <v>Silty clay to clay</v>
      </c>
    </row>
    <row r="968" spans="2:20" x14ac:dyDescent="0.3">
      <c r="B968" s="1">
        <v>19.16</v>
      </c>
      <c r="C968" s="1">
        <v>3.3780000000000001</v>
      </c>
      <c r="D968" s="1">
        <v>82.6</v>
      </c>
      <c r="E968" s="1">
        <v>284.61500000000001</v>
      </c>
      <c r="I968">
        <f t="shared" si="154"/>
        <v>364.04</v>
      </c>
      <c r="J968">
        <f t="shared" si="164"/>
        <v>178.14960000000002</v>
      </c>
      <c r="K968">
        <f t="shared" si="155"/>
        <v>185.8904</v>
      </c>
      <c r="L968">
        <f t="shared" si="156"/>
        <v>3474.7691</v>
      </c>
      <c r="M968">
        <f t="shared" si="157"/>
        <v>2.6553260455884762</v>
      </c>
      <c r="N968">
        <v>1</v>
      </c>
      <c r="O968">
        <f t="shared" si="158"/>
        <v>16.734210588604899</v>
      </c>
      <c r="P968">
        <f t="shared" si="159"/>
        <v>2.7837767484491889</v>
      </c>
      <c r="Q968">
        <f t="shared" si="160"/>
        <v>3.0854512197660443E-8</v>
      </c>
      <c r="R968">
        <f t="shared" si="161"/>
        <v>6.1709024395320887E-10</v>
      </c>
      <c r="S968">
        <f t="shared" si="162"/>
        <v>648203.40933850547</v>
      </c>
      <c r="T968" t="str">
        <f t="shared" si="163"/>
        <v>Silt mixtures - Clayey silt to silty clay</v>
      </c>
    </row>
    <row r="969" spans="2:20" x14ac:dyDescent="0.3">
      <c r="B969" s="1">
        <v>19.18</v>
      </c>
      <c r="C969" s="1">
        <v>5.016</v>
      </c>
      <c r="D969" s="1">
        <v>78.344999999999999</v>
      </c>
      <c r="E969" s="1">
        <v>302.93</v>
      </c>
      <c r="I969">
        <f t="shared" si="154"/>
        <v>364.42</v>
      </c>
      <c r="J969">
        <f t="shared" si="164"/>
        <v>178.3458</v>
      </c>
      <c r="K969">
        <f t="shared" si="155"/>
        <v>186.07420000000002</v>
      </c>
      <c r="L969">
        <f t="shared" si="156"/>
        <v>5118.9961999999996</v>
      </c>
      <c r="M969">
        <f t="shared" si="157"/>
        <v>1.6477809315581062</v>
      </c>
      <c r="N969">
        <v>1</v>
      </c>
      <c r="O969">
        <f t="shared" si="158"/>
        <v>25.552044292008237</v>
      </c>
      <c r="P969">
        <f t="shared" si="159"/>
        <v>2.5137408453596204</v>
      </c>
      <c r="Q969">
        <f t="shared" si="160"/>
        <v>2.0428093177312052E-7</v>
      </c>
      <c r="R969">
        <f t="shared" si="161"/>
        <v>4.0856186354624109E-9</v>
      </c>
      <c r="S969">
        <f t="shared" si="162"/>
        <v>97904.389932059334</v>
      </c>
      <c r="T969" t="str">
        <f t="shared" si="163"/>
        <v>Sand mixtures - silty sand to sandy silt</v>
      </c>
    </row>
    <row r="970" spans="2:20" x14ac:dyDescent="0.3">
      <c r="B970" s="1">
        <v>19.2</v>
      </c>
      <c r="C970" s="1">
        <v>6.1529999999999996</v>
      </c>
      <c r="D970" s="1">
        <v>74.085999999999999</v>
      </c>
      <c r="E970" s="1">
        <v>268.13</v>
      </c>
      <c r="I970">
        <f t="shared" si="154"/>
        <v>364.8</v>
      </c>
      <c r="J970">
        <f t="shared" si="164"/>
        <v>178.542</v>
      </c>
      <c r="K970">
        <f t="shared" si="155"/>
        <v>186.25800000000001</v>
      </c>
      <c r="L970">
        <f t="shared" si="156"/>
        <v>6244.1642000000002</v>
      </c>
      <c r="M970">
        <f t="shared" si="157"/>
        <v>1.2601022403068685</v>
      </c>
      <c r="N970">
        <v>1</v>
      </c>
      <c r="O970">
        <f t="shared" si="158"/>
        <v>31.565700265223505</v>
      </c>
      <c r="P970">
        <f t="shared" si="159"/>
        <v>2.3722274894219377</v>
      </c>
      <c r="Q970">
        <f t="shared" si="160"/>
        <v>5.5008326424380265E-7</v>
      </c>
      <c r="R970">
        <f t="shared" si="161"/>
        <v>1.1001665284876054E-8</v>
      </c>
      <c r="S970">
        <f t="shared" si="162"/>
        <v>36358.132122950374</v>
      </c>
      <c r="T970" t="str">
        <f t="shared" si="163"/>
        <v>Sand mixtures - silty sand to sandy silt</v>
      </c>
    </row>
    <row r="971" spans="2:20" x14ac:dyDescent="0.3">
      <c r="B971" s="1">
        <v>19.22</v>
      </c>
      <c r="C971" s="1">
        <v>6.44</v>
      </c>
      <c r="D971" s="1">
        <v>64.83</v>
      </c>
      <c r="E971" s="1">
        <v>219.9</v>
      </c>
      <c r="I971">
        <f t="shared" ref="I971:I1034" si="165">B971*$D$4</f>
        <v>365.17999999999995</v>
      </c>
      <c r="J971">
        <f t="shared" si="164"/>
        <v>178.73820000000001</v>
      </c>
      <c r="K971">
        <f t="shared" si="155"/>
        <v>186.44179999999994</v>
      </c>
      <c r="L971">
        <f t="shared" si="156"/>
        <v>6514.7659999999996</v>
      </c>
      <c r="M971">
        <f t="shared" si="157"/>
        <v>1.0542173082870945</v>
      </c>
      <c r="N971">
        <v>1</v>
      </c>
      <c r="O971">
        <f t="shared" si="158"/>
        <v>32.983944587533486</v>
      </c>
      <c r="P971">
        <f t="shared" si="159"/>
        <v>2.3138708067147538</v>
      </c>
      <c r="Q971">
        <f t="shared" si="160"/>
        <v>8.2762337388318241E-7</v>
      </c>
      <c r="R971">
        <f t="shared" si="161"/>
        <v>1.6552467477663649E-8</v>
      </c>
      <c r="S971">
        <f t="shared" si="162"/>
        <v>24165.58138777623</v>
      </c>
      <c r="T971" t="str">
        <f t="shared" si="163"/>
        <v>Sand mixtures - silty sand to sandy silt</v>
      </c>
    </row>
    <row r="972" spans="2:20" x14ac:dyDescent="0.3">
      <c r="B972" s="1">
        <v>19.239999999999998</v>
      </c>
      <c r="C972" s="1">
        <v>6.2050000000000001</v>
      </c>
      <c r="D972" s="1">
        <v>53.55</v>
      </c>
      <c r="E972" s="1">
        <v>218.68</v>
      </c>
      <c r="I972">
        <f t="shared" si="165"/>
        <v>365.55999999999995</v>
      </c>
      <c r="J972">
        <f t="shared" si="164"/>
        <v>178.93439999999998</v>
      </c>
      <c r="K972">
        <f t="shared" ref="K972:K1035" si="166">I972-J972</f>
        <v>186.62559999999996</v>
      </c>
      <c r="L972">
        <f t="shared" ref="L972:L1035" si="167">(C972*1000)+(E972*(1-$E$4))</f>
        <v>6279.3512000000001</v>
      </c>
      <c r="M972">
        <f t="shared" ref="M972:M1035" si="168">D972*100/(L972-I972)</f>
        <v>0.90551049553457352</v>
      </c>
      <c r="N972">
        <v>1</v>
      </c>
      <c r="O972">
        <f t="shared" ref="O972:O1035" si="169">(L972-I972)/K972</f>
        <v>31.687995644756136</v>
      </c>
      <c r="P972">
        <f t="shared" ref="P972:P1035" si="170">(((3.47-LOG(O972))^2)+(1.22+LOG(M972))^2)^0.5</f>
        <v>2.2940038559644544</v>
      </c>
      <c r="Q972">
        <f t="shared" ref="Q972:Q1035" si="171">IF(AND(P972&gt;1,P972&lt;=3.27),10^(0.952-3.04*P972),IF(AND(P972&gt;3.27,P972&lt;4),10^(-4.52-1.37*P972),0))</f>
        <v>9.511045906511874E-7</v>
      </c>
      <c r="R972">
        <f t="shared" ref="R972:R1035" si="172">Q972*0.02</f>
        <v>1.902209181302375E-8</v>
      </c>
      <c r="S972">
        <f t="shared" ref="S972:S1035" si="173">0.02/Q972</f>
        <v>21028.181544478419</v>
      </c>
      <c r="T972" t="str">
        <f t="shared" ref="T972:T1035" si="174">IF(P972&gt;3.6,"Clay",IF(AND(2.95&lt;P972,P972&lt;3.6),"Silty clay to clay",IF(AND(2.6&lt;P972,P972&lt;2.95),"Silt mixtures - Clayey silt to silty clay",IF(AND(2.05&lt;P972,P972&lt;2.6),"Sand mixtures - silty sand to sandy silt",IF(AND(1.31&lt;P972,P972&lt;2.05),"Sands - clean sand to silty sand","Gavelly sand to dense sand")))))</f>
        <v>Sand mixtures - silty sand to sandy silt</v>
      </c>
    </row>
    <row r="973" spans="2:20" x14ac:dyDescent="0.3">
      <c r="B973" s="1">
        <v>19.260000000000002</v>
      </c>
      <c r="C973" s="1">
        <v>5.9820000000000002</v>
      </c>
      <c r="D973" s="1">
        <v>47.06</v>
      </c>
      <c r="E973" s="1">
        <v>225.39500000000001</v>
      </c>
      <c r="I973">
        <f t="shared" si="165"/>
        <v>365.94000000000005</v>
      </c>
      <c r="J973">
        <f t="shared" si="164"/>
        <v>179.13060000000002</v>
      </c>
      <c r="K973">
        <f t="shared" si="166"/>
        <v>186.80940000000004</v>
      </c>
      <c r="L973">
        <f t="shared" si="167"/>
        <v>6058.6342999999997</v>
      </c>
      <c r="M973">
        <f t="shared" si="168"/>
        <v>0.82667358407072744</v>
      </c>
      <c r="N973">
        <v>1</v>
      </c>
      <c r="O973">
        <f t="shared" si="169"/>
        <v>30.473275434747919</v>
      </c>
      <c r="P973">
        <f t="shared" si="170"/>
        <v>2.288677775160898</v>
      </c>
      <c r="Q973">
        <f t="shared" si="171"/>
        <v>9.8723277159440751E-7</v>
      </c>
      <c r="R973">
        <f t="shared" si="172"/>
        <v>1.9744655431888152E-8</v>
      </c>
      <c r="S973">
        <f t="shared" si="173"/>
        <v>20258.646770507286</v>
      </c>
      <c r="T973" t="str">
        <f t="shared" si="174"/>
        <v>Sand mixtures - silty sand to sandy silt</v>
      </c>
    </row>
    <row r="974" spans="2:20" x14ac:dyDescent="0.3">
      <c r="B974" s="1">
        <v>19.28</v>
      </c>
      <c r="C974" s="1">
        <v>6.0359999999999996</v>
      </c>
      <c r="D974" s="1">
        <v>38.341000000000001</v>
      </c>
      <c r="E974" s="1">
        <v>243.1</v>
      </c>
      <c r="I974">
        <f t="shared" si="165"/>
        <v>366.32000000000005</v>
      </c>
      <c r="J974">
        <f t="shared" si="164"/>
        <v>179.32680000000002</v>
      </c>
      <c r="K974">
        <f t="shared" si="166"/>
        <v>186.99320000000003</v>
      </c>
      <c r="L974">
        <f t="shared" si="167"/>
        <v>6118.6540000000005</v>
      </c>
      <c r="M974">
        <f t="shared" si="168"/>
        <v>0.66652944700359884</v>
      </c>
      <c r="N974">
        <v>1</v>
      </c>
      <c r="O974">
        <f t="shared" si="169"/>
        <v>30.762263012772657</v>
      </c>
      <c r="P974">
        <f t="shared" si="170"/>
        <v>2.2400469529440477</v>
      </c>
      <c r="Q974">
        <f t="shared" si="171"/>
        <v>1.3875775448671152E-6</v>
      </c>
      <c r="R974">
        <f t="shared" si="172"/>
        <v>2.7751550897342305E-8</v>
      </c>
      <c r="S974">
        <f t="shared" si="173"/>
        <v>14413.608863867388</v>
      </c>
      <c r="T974" t="str">
        <f t="shared" si="174"/>
        <v>Sand mixtures - silty sand to sandy silt</v>
      </c>
    </row>
    <row r="975" spans="2:20" x14ac:dyDescent="0.3">
      <c r="B975" s="1">
        <v>19.3</v>
      </c>
      <c r="C975" s="1">
        <v>5.1639999999999997</v>
      </c>
      <c r="D975" s="1">
        <v>35.575000000000003</v>
      </c>
      <c r="E975" s="1">
        <v>224.785</v>
      </c>
      <c r="I975">
        <f t="shared" si="165"/>
        <v>366.7</v>
      </c>
      <c r="J975">
        <f t="shared" si="164"/>
        <v>179.52300000000002</v>
      </c>
      <c r="K975">
        <f t="shared" si="166"/>
        <v>187.17699999999996</v>
      </c>
      <c r="L975">
        <f t="shared" si="167"/>
        <v>5240.4269000000004</v>
      </c>
      <c r="M975">
        <f t="shared" si="168"/>
        <v>0.72993421112701251</v>
      </c>
      <c r="N975">
        <v>1</v>
      </c>
      <c r="O975">
        <f t="shared" si="169"/>
        <v>26.038065040042319</v>
      </c>
      <c r="P975">
        <f t="shared" si="170"/>
        <v>2.3225045099161647</v>
      </c>
      <c r="Q975">
        <f t="shared" si="171"/>
        <v>7.7908759588321119E-7</v>
      </c>
      <c r="R975">
        <f t="shared" si="172"/>
        <v>1.5581751917664222E-8</v>
      </c>
      <c r="S975">
        <f t="shared" si="173"/>
        <v>25671.054327757636</v>
      </c>
      <c r="T975" t="str">
        <f t="shared" si="174"/>
        <v>Sand mixtures - silty sand to sandy silt</v>
      </c>
    </row>
    <row r="976" spans="2:20" x14ac:dyDescent="0.3">
      <c r="B976" s="1">
        <v>19.32</v>
      </c>
      <c r="C976" s="1">
        <v>3.802</v>
      </c>
      <c r="D976" s="1">
        <v>31.745000000000001</v>
      </c>
      <c r="E976" s="1">
        <v>202.19499999999999</v>
      </c>
      <c r="I976">
        <f t="shared" si="165"/>
        <v>367.08</v>
      </c>
      <c r="J976">
        <f t="shared" si="164"/>
        <v>179.7192</v>
      </c>
      <c r="K976">
        <f t="shared" si="166"/>
        <v>187.36079999999998</v>
      </c>
      <c r="L976">
        <f t="shared" si="167"/>
        <v>3870.7462999999998</v>
      </c>
      <c r="M976">
        <f t="shared" si="168"/>
        <v>0.90605089873998568</v>
      </c>
      <c r="N976">
        <v>1</v>
      </c>
      <c r="O976">
        <f t="shared" si="169"/>
        <v>18.700103223299646</v>
      </c>
      <c r="P976">
        <f t="shared" si="170"/>
        <v>2.4935071719609132</v>
      </c>
      <c r="Q976">
        <f t="shared" si="171"/>
        <v>2.3536300335246227E-7</v>
      </c>
      <c r="R976">
        <f t="shared" si="172"/>
        <v>4.7072600670492452E-9</v>
      </c>
      <c r="S976">
        <f t="shared" si="173"/>
        <v>84975.122322217634</v>
      </c>
      <c r="T976" t="str">
        <f t="shared" si="174"/>
        <v>Sand mixtures - silty sand to sandy silt</v>
      </c>
    </row>
    <row r="977" spans="2:20" x14ac:dyDescent="0.3">
      <c r="B977" s="1">
        <v>19.34</v>
      </c>
      <c r="C977" s="1">
        <v>2.77</v>
      </c>
      <c r="D977" s="1">
        <v>34.085999999999999</v>
      </c>
      <c r="E977" s="1">
        <v>195.48</v>
      </c>
      <c r="I977">
        <f t="shared" si="165"/>
        <v>367.46</v>
      </c>
      <c r="J977">
        <f t="shared" si="164"/>
        <v>179.91540000000001</v>
      </c>
      <c r="K977">
        <f t="shared" si="166"/>
        <v>187.54459999999997</v>
      </c>
      <c r="L977">
        <f t="shared" si="167"/>
        <v>2836.4632000000001</v>
      </c>
      <c r="M977">
        <f t="shared" si="168"/>
        <v>1.3805571414407238</v>
      </c>
      <c r="N977">
        <v>1</v>
      </c>
      <c r="O977">
        <f t="shared" si="169"/>
        <v>13.164885579216893</v>
      </c>
      <c r="P977">
        <f t="shared" si="170"/>
        <v>2.7156929055762151</v>
      </c>
      <c r="Q977">
        <f t="shared" si="171"/>
        <v>4.9692811301853025E-8</v>
      </c>
      <c r="R977">
        <f t="shared" si="172"/>
        <v>9.9385622603706048E-10</v>
      </c>
      <c r="S977">
        <f t="shared" si="173"/>
        <v>402472.7013030597</v>
      </c>
      <c r="T977" t="str">
        <f t="shared" si="174"/>
        <v>Silt mixtures - Clayey silt to silty clay</v>
      </c>
    </row>
    <row r="978" spans="2:20" x14ac:dyDescent="0.3">
      <c r="B978" s="1">
        <v>19.36</v>
      </c>
      <c r="C978" s="1">
        <v>2.2589999999999999</v>
      </c>
      <c r="D978" s="1">
        <v>46.213000000000001</v>
      </c>
      <c r="E978" s="1">
        <v>199.14500000000001</v>
      </c>
      <c r="I978">
        <f t="shared" si="165"/>
        <v>367.84</v>
      </c>
      <c r="J978">
        <f t="shared" si="164"/>
        <v>180.11160000000001</v>
      </c>
      <c r="K978">
        <f t="shared" si="166"/>
        <v>187.72839999999997</v>
      </c>
      <c r="L978">
        <f t="shared" si="167"/>
        <v>2326.7093</v>
      </c>
      <c r="M978">
        <f t="shared" si="168"/>
        <v>2.3591670970595127</v>
      </c>
      <c r="N978">
        <v>1</v>
      </c>
      <c r="O978">
        <f t="shared" si="169"/>
        <v>10.434592208744125</v>
      </c>
      <c r="P978">
        <f t="shared" si="170"/>
        <v>2.9235000856564359</v>
      </c>
      <c r="Q978">
        <f t="shared" si="171"/>
        <v>1.1602718069663071E-8</v>
      </c>
      <c r="R978">
        <f t="shared" si="172"/>
        <v>2.3205436139326143E-10</v>
      </c>
      <c r="S978">
        <f t="shared" si="173"/>
        <v>1723734.0319672851</v>
      </c>
      <c r="T978" t="str">
        <f t="shared" si="174"/>
        <v>Silt mixtures - Clayey silt to silty clay</v>
      </c>
    </row>
    <row r="979" spans="2:20" x14ac:dyDescent="0.3">
      <c r="B979" s="1">
        <v>19.38</v>
      </c>
      <c r="C979" s="1">
        <v>1.7909999999999999</v>
      </c>
      <c r="D979" s="1">
        <v>64.617000000000004</v>
      </c>
      <c r="E979" s="1">
        <v>197.31</v>
      </c>
      <c r="I979">
        <f t="shared" si="165"/>
        <v>368.21999999999997</v>
      </c>
      <c r="J979">
        <f t="shared" si="164"/>
        <v>180.30779999999999</v>
      </c>
      <c r="K979">
        <f t="shared" si="166"/>
        <v>187.91219999999998</v>
      </c>
      <c r="L979">
        <f t="shared" si="167"/>
        <v>1858.0853999999999</v>
      </c>
      <c r="M979">
        <f t="shared" si="168"/>
        <v>4.3371032040881019</v>
      </c>
      <c r="N979">
        <v>1</v>
      </c>
      <c r="O979">
        <f t="shared" si="169"/>
        <v>7.9285187443923277</v>
      </c>
      <c r="P979">
        <f t="shared" si="170"/>
        <v>3.1714735398887828</v>
      </c>
      <c r="Q979">
        <f t="shared" si="171"/>
        <v>2.0451277363909707E-9</v>
      </c>
      <c r="R979">
        <f t="shared" si="172"/>
        <v>4.0902554727819416E-11</v>
      </c>
      <c r="S979">
        <f t="shared" si="173"/>
        <v>9779340.2554375045</v>
      </c>
      <c r="T979" t="str">
        <f t="shared" si="174"/>
        <v>Silty clay to clay</v>
      </c>
    </row>
    <row r="980" spans="2:20" x14ac:dyDescent="0.3">
      <c r="B980" s="1">
        <v>19.399999999999999</v>
      </c>
      <c r="C980" s="1">
        <v>1.5149999999999999</v>
      </c>
      <c r="D980" s="1">
        <v>78.554000000000002</v>
      </c>
      <c r="E980" s="1">
        <v>252.255</v>
      </c>
      <c r="I980">
        <f t="shared" si="165"/>
        <v>368.59999999999997</v>
      </c>
      <c r="J980">
        <f t="shared" si="164"/>
        <v>180.50399999999999</v>
      </c>
      <c r="K980">
        <f t="shared" si="166"/>
        <v>188.09599999999998</v>
      </c>
      <c r="L980">
        <f t="shared" si="167"/>
        <v>1600.7666999999999</v>
      </c>
      <c r="M980">
        <f t="shared" si="168"/>
        <v>6.3752737352827342</v>
      </c>
      <c r="N980">
        <v>1</v>
      </c>
      <c r="O980">
        <f t="shared" si="169"/>
        <v>6.550733136270841</v>
      </c>
      <c r="P980">
        <f t="shared" si="170"/>
        <v>3.3377796205389507</v>
      </c>
      <c r="Q980">
        <f t="shared" si="171"/>
        <v>8.0768481857514253E-10</v>
      </c>
      <c r="R980">
        <f t="shared" si="172"/>
        <v>1.6153696371502851E-11</v>
      </c>
      <c r="S980">
        <f t="shared" si="173"/>
        <v>24762134.362364903</v>
      </c>
      <c r="T980" t="str">
        <f t="shared" si="174"/>
        <v>Silty clay to clay</v>
      </c>
    </row>
    <row r="981" spans="2:20" x14ac:dyDescent="0.3">
      <c r="B981" s="1">
        <v>19.420000000000002</v>
      </c>
      <c r="C981" s="1">
        <v>1.4830000000000001</v>
      </c>
      <c r="D981" s="1">
        <v>74.085999999999999</v>
      </c>
      <c r="E981" s="1">
        <v>261.41500000000002</v>
      </c>
      <c r="I981">
        <f t="shared" si="165"/>
        <v>368.98</v>
      </c>
      <c r="J981">
        <f t="shared" si="164"/>
        <v>180.70020000000002</v>
      </c>
      <c r="K981">
        <f t="shared" si="166"/>
        <v>188.27979999999999</v>
      </c>
      <c r="L981">
        <f t="shared" si="167"/>
        <v>1571.8811000000001</v>
      </c>
      <c r="M981">
        <f t="shared" si="168"/>
        <v>6.1589435739978953</v>
      </c>
      <c r="N981">
        <v>1</v>
      </c>
      <c r="O981">
        <f t="shared" si="169"/>
        <v>6.3889015178473745</v>
      </c>
      <c r="P981">
        <f t="shared" si="170"/>
        <v>3.3373745427299149</v>
      </c>
      <c r="Q981">
        <f t="shared" si="171"/>
        <v>8.0871756603602126E-10</v>
      </c>
      <c r="R981">
        <f t="shared" si="172"/>
        <v>1.6174351320720427E-11</v>
      </c>
      <c r="S981">
        <f t="shared" si="173"/>
        <v>24730512.653547551</v>
      </c>
      <c r="T981" t="str">
        <f t="shared" si="174"/>
        <v>Silty clay to clay</v>
      </c>
    </row>
    <row r="982" spans="2:20" x14ac:dyDescent="0.3">
      <c r="B982" s="1">
        <v>19.440000000000001</v>
      </c>
      <c r="C982" s="1">
        <v>1.4279999999999999</v>
      </c>
      <c r="D982" s="1">
        <v>68.337000000000003</v>
      </c>
      <c r="E982" s="1">
        <v>265.685</v>
      </c>
      <c r="I982">
        <f t="shared" si="165"/>
        <v>369.36</v>
      </c>
      <c r="J982">
        <f t="shared" si="164"/>
        <v>180.89640000000003</v>
      </c>
      <c r="K982">
        <f t="shared" si="166"/>
        <v>188.46359999999999</v>
      </c>
      <c r="L982">
        <f t="shared" si="167"/>
        <v>1518.3328999999999</v>
      </c>
      <c r="M982">
        <f t="shared" si="168"/>
        <v>5.9476598621255574</v>
      </c>
      <c r="N982">
        <v>1</v>
      </c>
      <c r="O982">
        <f t="shared" si="169"/>
        <v>6.0965242094494627</v>
      </c>
      <c r="P982">
        <f t="shared" si="170"/>
        <v>3.3445776269963901</v>
      </c>
      <c r="Q982">
        <f t="shared" si="171"/>
        <v>7.9054874036330031E-10</v>
      </c>
      <c r="R982">
        <f t="shared" si="172"/>
        <v>1.5810974807266005E-11</v>
      </c>
      <c r="S982">
        <f t="shared" si="173"/>
        <v>25298882.888370562</v>
      </c>
      <c r="T982" t="str">
        <f t="shared" si="174"/>
        <v>Silty clay to clay</v>
      </c>
    </row>
    <row r="983" spans="2:20" x14ac:dyDescent="0.3">
      <c r="B983" s="1">
        <v>19.46</v>
      </c>
      <c r="C983" s="1">
        <v>1.3009999999999999</v>
      </c>
      <c r="D983" s="1">
        <v>64.400999999999996</v>
      </c>
      <c r="E983" s="1">
        <v>266.3</v>
      </c>
      <c r="I983">
        <f t="shared" si="165"/>
        <v>369.74</v>
      </c>
      <c r="J983">
        <f t="shared" si="164"/>
        <v>181.0926</v>
      </c>
      <c r="K983">
        <f t="shared" si="166"/>
        <v>188.6474</v>
      </c>
      <c r="L983">
        <f t="shared" si="167"/>
        <v>1391.5419999999999</v>
      </c>
      <c r="M983">
        <f t="shared" si="168"/>
        <v>6.3026887792351163</v>
      </c>
      <c r="N983">
        <v>1</v>
      </c>
      <c r="O983">
        <f t="shared" si="169"/>
        <v>5.416464790927412</v>
      </c>
      <c r="P983">
        <f t="shared" si="170"/>
        <v>3.4008433148339989</v>
      </c>
      <c r="Q983">
        <f t="shared" si="171"/>
        <v>6.6197968007986309E-10</v>
      </c>
      <c r="R983">
        <f t="shared" si="172"/>
        <v>1.3239593601597262E-11</v>
      </c>
      <c r="S983">
        <f t="shared" si="173"/>
        <v>30212407.724640649</v>
      </c>
      <c r="T983" t="str">
        <f t="shared" si="174"/>
        <v>Silty clay to clay</v>
      </c>
    </row>
    <row r="984" spans="2:20" x14ac:dyDescent="0.3">
      <c r="B984" s="1">
        <v>19.48</v>
      </c>
      <c r="C984" s="1">
        <v>1.1299999999999999</v>
      </c>
      <c r="D984" s="1">
        <v>58.337000000000003</v>
      </c>
      <c r="E984" s="1">
        <v>267.52</v>
      </c>
      <c r="I984">
        <f t="shared" si="165"/>
        <v>370.12</v>
      </c>
      <c r="J984">
        <f t="shared" si="164"/>
        <v>181.28880000000001</v>
      </c>
      <c r="K984">
        <f t="shared" si="166"/>
        <v>188.8312</v>
      </c>
      <c r="L984">
        <f t="shared" si="167"/>
        <v>1220.9567999999999</v>
      </c>
      <c r="M984">
        <f t="shared" si="168"/>
        <v>6.8564265203385668</v>
      </c>
      <c r="N984">
        <v>1</v>
      </c>
      <c r="O984">
        <f t="shared" si="169"/>
        <v>4.5058062438834261</v>
      </c>
      <c r="P984">
        <f t="shared" si="170"/>
        <v>3.4869292409975907</v>
      </c>
      <c r="Q984">
        <f t="shared" si="171"/>
        <v>5.0455317085432551E-10</v>
      </c>
      <c r="R984">
        <f t="shared" si="172"/>
        <v>1.009106341708651E-11</v>
      </c>
      <c r="S984">
        <f t="shared" si="173"/>
        <v>39639033.41670683</v>
      </c>
      <c r="T984" t="str">
        <f t="shared" si="174"/>
        <v>Silty clay to clay</v>
      </c>
    </row>
    <row r="985" spans="2:20" x14ac:dyDescent="0.3">
      <c r="B985" s="1">
        <v>19.5</v>
      </c>
      <c r="C985" s="1">
        <v>1.0669999999999999</v>
      </c>
      <c r="D985" s="1">
        <v>45.89</v>
      </c>
      <c r="E985" s="1">
        <v>285.83499999999998</v>
      </c>
      <c r="I985">
        <f t="shared" si="165"/>
        <v>370.5</v>
      </c>
      <c r="J985">
        <f t="shared" si="164"/>
        <v>181.48500000000001</v>
      </c>
      <c r="K985">
        <f t="shared" si="166"/>
        <v>189.01499999999999</v>
      </c>
      <c r="L985">
        <f t="shared" si="167"/>
        <v>1164.1839</v>
      </c>
      <c r="M985">
        <f t="shared" si="168"/>
        <v>5.7818988138728784</v>
      </c>
      <c r="N985">
        <v>1</v>
      </c>
      <c r="O985">
        <f t="shared" si="169"/>
        <v>4.1990524561542735</v>
      </c>
      <c r="P985">
        <f t="shared" si="170"/>
        <v>3.4688832404683358</v>
      </c>
      <c r="Q985">
        <f t="shared" si="171"/>
        <v>5.3410907926439776E-10</v>
      </c>
      <c r="R985">
        <f t="shared" si="172"/>
        <v>1.0682181585287956E-11</v>
      </c>
      <c r="S985">
        <f t="shared" si="173"/>
        <v>37445534.585454002</v>
      </c>
      <c r="T985" t="str">
        <f t="shared" si="174"/>
        <v>Silty clay to clay</v>
      </c>
    </row>
    <row r="986" spans="2:20" x14ac:dyDescent="0.3">
      <c r="B986" s="1">
        <v>19.52</v>
      </c>
      <c r="C986" s="1">
        <v>1.2350000000000001</v>
      </c>
      <c r="D986" s="1">
        <v>32.906999999999996</v>
      </c>
      <c r="E986" s="1">
        <v>298.65499999999997</v>
      </c>
      <c r="I986">
        <f t="shared" si="165"/>
        <v>370.88</v>
      </c>
      <c r="J986">
        <f t="shared" si="164"/>
        <v>181.68120000000002</v>
      </c>
      <c r="K986">
        <f t="shared" si="166"/>
        <v>189.19879999999998</v>
      </c>
      <c r="L986">
        <f t="shared" si="167"/>
        <v>1336.5427</v>
      </c>
      <c r="M986">
        <f t="shared" si="168"/>
        <v>3.4077116160746397</v>
      </c>
      <c r="N986">
        <v>1</v>
      </c>
      <c r="O986">
        <f t="shared" si="169"/>
        <v>5.1039578475127758</v>
      </c>
      <c r="P986">
        <f t="shared" si="170"/>
        <v>3.2711287488018699</v>
      </c>
      <c r="Q986">
        <f t="shared" si="171"/>
        <v>9.9667511320216944E-10</v>
      </c>
      <c r="R986">
        <f t="shared" si="172"/>
        <v>1.9933502264043388E-11</v>
      </c>
      <c r="S986">
        <f t="shared" si="173"/>
        <v>20066719.570977312</v>
      </c>
      <c r="T986" t="str">
        <f t="shared" si="174"/>
        <v>Silty clay to clay</v>
      </c>
    </row>
    <row r="987" spans="2:20" x14ac:dyDescent="0.3">
      <c r="B987" s="1">
        <v>19.54</v>
      </c>
      <c r="C987" s="1">
        <v>1.48</v>
      </c>
      <c r="D987" s="1">
        <v>23.757999999999999</v>
      </c>
      <c r="E987" s="1">
        <v>301.09500000000003</v>
      </c>
      <c r="I987">
        <f t="shared" si="165"/>
        <v>371.26</v>
      </c>
      <c r="J987">
        <f t="shared" si="164"/>
        <v>181.87739999999999</v>
      </c>
      <c r="K987">
        <f t="shared" si="166"/>
        <v>189.3826</v>
      </c>
      <c r="L987">
        <f t="shared" si="167"/>
        <v>1582.3723</v>
      </c>
      <c r="M987">
        <f t="shared" si="168"/>
        <v>1.9616677990967475</v>
      </c>
      <c r="N987">
        <v>1</v>
      </c>
      <c r="O987">
        <f t="shared" si="169"/>
        <v>6.3950558287825814</v>
      </c>
      <c r="P987">
        <f t="shared" si="170"/>
        <v>3.0636189664144102</v>
      </c>
      <c r="Q987">
        <f t="shared" si="171"/>
        <v>4.3510927607934962E-9</v>
      </c>
      <c r="R987">
        <f t="shared" si="172"/>
        <v>8.7021855215869924E-11</v>
      </c>
      <c r="S987">
        <f t="shared" si="173"/>
        <v>4596546.453850517</v>
      </c>
      <c r="T987" t="str">
        <f t="shared" si="174"/>
        <v>Silty clay to clay</v>
      </c>
    </row>
    <row r="988" spans="2:20" x14ac:dyDescent="0.3">
      <c r="B988" s="1">
        <v>19.559999999999999</v>
      </c>
      <c r="C988" s="1">
        <v>1.363</v>
      </c>
      <c r="D988" s="1">
        <v>21.204999999999998</v>
      </c>
      <c r="E988" s="1">
        <v>295.60000000000002</v>
      </c>
      <c r="I988">
        <f t="shared" si="165"/>
        <v>371.64</v>
      </c>
      <c r="J988">
        <f t="shared" si="164"/>
        <v>182.0736</v>
      </c>
      <c r="K988">
        <f t="shared" si="166"/>
        <v>189.56639999999999</v>
      </c>
      <c r="L988">
        <f t="shared" si="167"/>
        <v>1463.5039999999999</v>
      </c>
      <c r="M988">
        <f t="shared" si="168"/>
        <v>1.9420916890748299</v>
      </c>
      <c r="N988">
        <v>1</v>
      </c>
      <c r="O988">
        <f t="shared" si="169"/>
        <v>5.7597970948438126</v>
      </c>
      <c r="P988">
        <f t="shared" si="170"/>
        <v>3.1010918728444223</v>
      </c>
      <c r="Q988">
        <f t="shared" si="171"/>
        <v>3.3471926296143174E-9</v>
      </c>
      <c r="R988">
        <f t="shared" si="172"/>
        <v>6.6943852592286345E-11</v>
      </c>
      <c r="S988">
        <f t="shared" si="173"/>
        <v>5975156.5604709508</v>
      </c>
      <c r="T988" t="str">
        <f t="shared" si="174"/>
        <v>Silty clay to clay</v>
      </c>
    </row>
    <row r="989" spans="2:20" x14ac:dyDescent="0.3">
      <c r="B989" s="1">
        <v>19.579999999999998</v>
      </c>
      <c r="C989" s="1">
        <v>1.19</v>
      </c>
      <c r="D989" s="1">
        <v>17.687000000000001</v>
      </c>
      <c r="E989" s="1">
        <v>307.81</v>
      </c>
      <c r="I989">
        <f t="shared" si="165"/>
        <v>372.02</v>
      </c>
      <c r="J989">
        <f t="shared" si="164"/>
        <v>182.2698</v>
      </c>
      <c r="K989">
        <f t="shared" si="166"/>
        <v>189.75019999999998</v>
      </c>
      <c r="L989">
        <f t="shared" si="167"/>
        <v>1294.6554000000001</v>
      </c>
      <c r="M989">
        <f t="shared" si="168"/>
        <v>1.9170086038320227</v>
      </c>
      <c r="N989">
        <v>1</v>
      </c>
      <c r="O989">
        <f t="shared" si="169"/>
        <v>4.862368524512755</v>
      </c>
      <c r="P989">
        <f t="shared" si="170"/>
        <v>3.1628807822354061</v>
      </c>
      <c r="Q989">
        <f t="shared" si="171"/>
        <v>2.1719129860442036E-9</v>
      </c>
      <c r="R989">
        <f t="shared" si="172"/>
        <v>4.3438259720884075E-11</v>
      </c>
      <c r="S989">
        <f t="shared" si="173"/>
        <v>9208472.0375593137</v>
      </c>
      <c r="T989" t="str">
        <f t="shared" si="174"/>
        <v>Silty clay to clay</v>
      </c>
    </row>
    <row r="990" spans="2:20" x14ac:dyDescent="0.3">
      <c r="B990" s="1">
        <v>19.600000000000001</v>
      </c>
      <c r="C990" s="1">
        <v>1.2430000000000001</v>
      </c>
      <c r="D990" s="1">
        <v>18.963000000000001</v>
      </c>
      <c r="E990" s="1">
        <v>313.30500000000001</v>
      </c>
      <c r="I990">
        <f t="shared" si="165"/>
        <v>372.40000000000003</v>
      </c>
      <c r="J990">
        <f t="shared" si="164"/>
        <v>182.46600000000004</v>
      </c>
      <c r="K990">
        <f t="shared" si="166"/>
        <v>189.934</v>
      </c>
      <c r="L990">
        <f t="shared" si="167"/>
        <v>1349.5237</v>
      </c>
      <c r="M990">
        <f t="shared" si="168"/>
        <v>1.9406959425915065</v>
      </c>
      <c r="N990">
        <v>1</v>
      </c>
      <c r="O990">
        <f t="shared" si="169"/>
        <v>5.1445433676961461</v>
      </c>
      <c r="P990">
        <f t="shared" si="170"/>
        <v>3.1438993484810469</v>
      </c>
      <c r="Q990">
        <f t="shared" si="171"/>
        <v>2.4805385490353363E-9</v>
      </c>
      <c r="R990">
        <f t="shared" si="172"/>
        <v>4.9610770980706726E-11</v>
      </c>
      <c r="S990">
        <f t="shared" si="173"/>
        <v>8062765.2441756474</v>
      </c>
      <c r="T990" t="str">
        <f t="shared" si="174"/>
        <v>Silty clay to clay</v>
      </c>
    </row>
    <row r="991" spans="2:20" x14ac:dyDescent="0.3">
      <c r="B991" s="1">
        <v>19.62</v>
      </c>
      <c r="C991" s="1">
        <v>1.3069999999999999</v>
      </c>
      <c r="D991" s="1">
        <v>18.431000000000001</v>
      </c>
      <c r="E991" s="1">
        <v>316.36</v>
      </c>
      <c r="I991">
        <f t="shared" si="165"/>
        <v>372.78000000000003</v>
      </c>
      <c r="J991">
        <f t="shared" si="164"/>
        <v>182.66220000000001</v>
      </c>
      <c r="K991">
        <f t="shared" si="166"/>
        <v>190.11780000000002</v>
      </c>
      <c r="L991">
        <f t="shared" si="167"/>
        <v>1414.5624</v>
      </c>
      <c r="M991">
        <f t="shared" si="168"/>
        <v>1.7691794370878218</v>
      </c>
      <c r="N991">
        <v>1</v>
      </c>
      <c r="O991">
        <f t="shared" si="169"/>
        <v>5.4796678690790657</v>
      </c>
      <c r="P991">
        <f t="shared" si="170"/>
        <v>3.1006544024828497</v>
      </c>
      <c r="Q991">
        <f t="shared" si="171"/>
        <v>3.3574582154474242E-9</v>
      </c>
      <c r="R991">
        <f t="shared" si="172"/>
        <v>6.7149164308948486E-11</v>
      </c>
      <c r="S991">
        <f t="shared" si="173"/>
        <v>5956887.2392756632</v>
      </c>
      <c r="T991" t="str">
        <f t="shared" si="174"/>
        <v>Silty clay to clay</v>
      </c>
    </row>
    <row r="992" spans="2:20" x14ac:dyDescent="0.3">
      <c r="B992" s="1">
        <v>19.64</v>
      </c>
      <c r="C992" s="1">
        <v>1.1779999999999999</v>
      </c>
      <c r="D992" s="1">
        <v>16.725000000000001</v>
      </c>
      <c r="E992" s="1">
        <v>301.70499999999998</v>
      </c>
      <c r="I992">
        <f t="shared" si="165"/>
        <v>373.16</v>
      </c>
      <c r="J992">
        <f t="shared" si="164"/>
        <v>182.85840000000002</v>
      </c>
      <c r="K992">
        <f t="shared" si="166"/>
        <v>190.30160000000001</v>
      </c>
      <c r="L992">
        <f t="shared" si="167"/>
        <v>1280.5797</v>
      </c>
      <c r="M992">
        <f t="shared" si="168"/>
        <v>1.8431382964244665</v>
      </c>
      <c r="N992">
        <v>1</v>
      </c>
      <c r="O992">
        <f t="shared" si="169"/>
        <v>4.7683240708433345</v>
      </c>
      <c r="P992">
        <f t="shared" si="170"/>
        <v>3.1622941120387571</v>
      </c>
      <c r="Q992">
        <f t="shared" si="171"/>
        <v>2.1808505212270263E-9</v>
      </c>
      <c r="R992">
        <f t="shared" si="172"/>
        <v>4.3617010424540529E-11</v>
      </c>
      <c r="S992">
        <f t="shared" si="173"/>
        <v>9170733.9890251942</v>
      </c>
      <c r="T992" t="str">
        <f t="shared" si="174"/>
        <v>Silty clay to clay</v>
      </c>
    </row>
    <row r="993" spans="2:20" x14ac:dyDescent="0.3">
      <c r="B993" s="1">
        <v>19.66</v>
      </c>
      <c r="C993" s="1">
        <v>0.997</v>
      </c>
      <c r="D993" s="1">
        <v>16.725000000000001</v>
      </c>
      <c r="E993" s="1">
        <v>313.30500000000001</v>
      </c>
      <c r="I993">
        <f t="shared" si="165"/>
        <v>373.54</v>
      </c>
      <c r="J993">
        <f t="shared" si="164"/>
        <v>183.05460000000002</v>
      </c>
      <c r="K993">
        <f t="shared" si="166"/>
        <v>190.4854</v>
      </c>
      <c r="L993">
        <f t="shared" si="167"/>
        <v>1103.5237</v>
      </c>
      <c r="M993">
        <f t="shared" si="168"/>
        <v>2.2911470488998593</v>
      </c>
      <c r="N993">
        <v>1</v>
      </c>
      <c r="O993">
        <f t="shared" si="169"/>
        <v>3.8322291367212395</v>
      </c>
      <c r="P993">
        <f t="shared" si="170"/>
        <v>3.2907035406743961</v>
      </c>
      <c r="Q993">
        <f t="shared" si="171"/>
        <v>9.3699257467566174E-10</v>
      </c>
      <c r="R993">
        <f t="shared" si="172"/>
        <v>1.8739851493513236E-11</v>
      </c>
      <c r="S993">
        <f t="shared" si="173"/>
        <v>21344886.331594426</v>
      </c>
      <c r="T993" t="str">
        <f t="shared" si="174"/>
        <v>Silty clay to clay</v>
      </c>
    </row>
    <row r="994" spans="2:20" x14ac:dyDescent="0.3">
      <c r="B994" s="1">
        <v>19.68</v>
      </c>
      <c r="C994" s="1">
        <v>0.84799999999999998</v>
      </c>
      <c r="D994" s="1">
        <v>16.512</v>
      </c>
      <c r="E994" s="1">
        <v>327.96</v>
      </c>
      <c r="I994">
        <f t="shared" si="165"/>
        <v>373.92</v>
      </c>
      <c r="J994">
        <f t="shared" si="164"/>
        <v>183.2508</v>
      </c>
      <c r="K994">
        <f t="shared" si="166"/>
        <v>190.66920000000002</v>
      </c>
      <c r="L994">
        <f t="shared" si="167"/>
        <v>959.50639999999999</v>
      </c>
      <c r="M994">
        <f t="shared" si="168"/>
        <v>2.8197376168572226</v>
      </c>
      <c r="N994">
        <v>1</v>
      </c>
      <c r="O994">
        <f t="shared" si="169"/>
        <v>3.0712165362837829</v>
      </c>
      <c r="P994">
        <f t="shared" si="170"/>
        <v>3.4184841847735581</v>
      </c>
      <c r="Q994">
        <f t="shared" si="171"/>
        <v>6.2614752297214687E-10</v>
      </c>
      <c r="R994">
        <f t="shared" si="172"/>
        <v>1.2522950459442938E-11</v>
      </c>
      <c r="S994">
        <f t="shared" si="173"/>
        <v>31941354.499121234</v>
      </c>
      <c r="T994" t="str">
        <f t="shared" si="174"/>
        <v>Silty clay to clay</v>
      </c>
    </row>
    <row r="995" spans="2:20" x14ac:dyDescent="0.3">
      <c r="B995" s="1">
        <v>19.7</v>
      </c>
      <c r="C995" s="1">
        <v>0.85899999999999999</v>
      </c>
      <c r="D995" s="1">
        <v>15.874000000000001</v>
      </c>
      <c r="E995" s="1">
        <v>350.54500000000002</v>
      </c>
      <c r="I995">
        <f t="shared" si="165"/>
        <v>374.3</v>
      </c>
      <c r="J995">
        <f t="shared" si="164"/>
        <v>183.447</v>
      </c>
      <c r="K995">
        <f t="shared" si="166"/>
        <v>190.85300000000001</v>
      </c>
      <c r="L995">
        <f t="shared" si="167"/>
        <v>978.18529999999998</v>
      </c>
      <c r="M995">
        <f t="shared" si="168"/>
        <v>2.6286448767671615</v>
      </c>
      <c r="N995">
        <v>1</v>
      </c>
      <c r="O995">
        <f t="shared" si="169"/>
        <v>3.1641383682729636</v>
      </c>
      <c r="P995">
        <f t="shared" si="170"/>
        <v>3.3923595555474315</v>
      </c>
      <c r="Q995">
        <f t="shared" si="171"/>
        <v>6.7993501819413617E-10</v>
      </c>
      <c r="R995">
        <f t="shared" si="172"/>
        <v>1.3598700363882724E-11</v>
      </c>
      <c r="S995">
        <f t="shared" si="173"/>
        <v>29414575.606237665</v>
      </c>
      <c r="T995" t="str">
        <f t="shared" si="174"/>
        <v>Silty clay to clay</v>
      </c>
    </row>
    <row r="996" spans="2:20" x14ac:dyDescent="0.3">
      <c r="B996" s="1">
        <v>19.72</v>
      </c>
      <c r="C996" s="1">
        <v>0.95499999999999996</v>
      </c>
      <c r="D996" s="1">
        <v>16.405999999999999</v>
      </c>
      <c r="E996" s="1">
        <v>358.48500000000001</v>
      </c>
      <c r="I996">
        <f t="shared" si="165"/>
        <v>374.67999999999995</v>
      </c>
      <c r="J996">
        <f t="shared" si="164"/>
        <v>183.64320000000001</v>
      </c>
      <c r="K996">
        <f t="shared" si="166"/>
        <v>191.03679999999994</v>
      </c>
      <c r="L996">
        <f t="shared" si="167"/>
        <v>1076.8849</v>
      </c>
      <c r="M996">
        <f t="shared" si="168"/>
        <v>2.3363551009114287</v>
      </c>
      <c r="N996">
        <v>1</v>
      </c>
      <c r="O996">
        <f t="shared" si="169"/>
        <v>3.6757572363021169</v>
      </c>
      <c r="P996">
        <f t="shared" si="170"/>
        <v>3.3106594167742061</v>
      </c>
      <c r="Q996">
        <f t="shared" si="171"/>
        <v>8.7982560945885838E-10</v>
      </c>
      <c r="R996">
        <f t="shared" si="172"/>
        <v>1.7596512189177168E-11</v>
      </c>
      <c r="S996">
        <f t="shared" si="173"/>
        <v>22731777.507932637</v>
      </c>
      <c r="T996" t="str">
        <f t="shared" si="174"/>
        <v>Silty clay to clay</v>
      </c>
    </row>
    <row r="997" spans="2:20" x14ac:dyDescent="0.3">
      <c r="B997" s="1">
        <v>19.739999999999998</v>
      </c>
      <c r="C997" s="1">
        <v>1.0820000000000001</v>
      </c>
      <c r="D997" s="1">
        <v>18.213999999999999</v>
      </c>
      <c r="E997" s="1">
        <v>364.59</v>
      </c>
      <c r="I997">
        <f t="shared" si="165"/>
        <v>375.05999999999995</v>
      </c>
      <c r="J997">
        <f t="shared" si="164"/>
        <v>183.83939999999998</v>
      </c>
      <c r="K997">
        <f t="shared" si="166"/>
        <v>191.22059999999996</v>
      </c>
      <c r="L997">
        <f t="shared" si="167"/>
        <v>1205.9605999999999</v>
      </c>
      <c r="M997">
        <f t="shared" si="168"/>
        <v>2.1920792932391673</v>
      </c>
      <c r="N997">
        <v>1</v>
      </c>
      <c r="O997">
        <f t="shared" si="169"/>
        <v>4.3452462757673604</v>
      </c>
      <c r="P997">
        <f t="shared" si="170"/>
        <v>3.2336380014634343</v>
      </c>
      <c r="Q997">
        <f t="shared" si="171"/>
        <v>1.323550375397715E-9</v>
      </c>
      <c r="R997">
        <f t="shared" si="172"/>
        <v>2.6471007507954301E-11</v>
      </c>
      <c r="S997">
        <f t="shared" si="173"/>
        <v>15110871.767151425</v>
      </c>
      <c r="T997" t="str">
        <f t="shared" si="174"/>
        <v>Silty clay to clay</v>
      </c>
    </row>
    <row r="998" spans="2:20" x14ac:dyDescent="0.3">
      <c r="B998" s="1">
        <v>19.760000000000002</v>
      </c>
      <c r="C998" s="1">
        <v>1.38</v>
      </c>
      <c r="D998" s="1">
        <v>19.172000000000001</v>
      </c>
      <c r="E998" s="1">
        <v>369.47</v>
      </c>
      <c r="I998">
        <f t="shared" si="165"/>
        <v>375.44000000000005</v>
      </c>
      <c r="J998">
        <f t="shared" si="164"/>
        <v>184.03560000000002</v>
      </c>
      <c r="K998">
        <f t="shared" si="166"/>
        <v>191.40440000000004</v>
      </c>
      <c r="L998">
        <f t="shared" si="167"/>
        <v>1505.6197999999999</v>
      </c>
      <c r="M998">
        <f t="shared" si="168"/>
        <v>1.6963672505914549</v>
      </c>
      <c r="N998">
        <v>1</v>
      </c>
      <c r="O998">
        <f t="shared" si="169"/>
        <v>5.9046699030952245</v>
      </c>
      <c r="P998">
        <f t="shared" si="170"/>
        <v>3.0634380919042568</v>
      </c>
      <c r="Q998">
        <f t="shared" si="171"/>
        <v>4.3566051508498772E-9</v>
      </c>
      <c r="R998">
        <f t="shared" si="172"/>
        <v>8.7132103016997547E-11</v>
      </c>
      <c r="S998">
        <f t="shared" si="173"/>
        <v>4590730.4672993934</v>
      </c>
      <c r="T998" t="str">
        <f t="shared" si="174"/>
        <v>Silty clay to clay</v>
      </c>
    </row>
    <row r="999" spans="2:20" x14ac:dyDescent="0.3">
      <c r="B999" s="1">
        <v>19.78</v>
      </c>
      <c r="C999" s="1">
        <v>1.4119999999999999</v>
      </c>
      <c r="D999" s="1">
        <v>20.555</v>
      </c>
      <c r="E999" s="1">
        <v>345.05</v>
      </c>
      <c r="I999">
        <f t="shared" si="165"/>
        <v>375.82000000000005</v>
      </c>
      <c r="J999">
        <f t="shared" si="164"/>
        <v>184.23180000000002</v>
      </c>
      <c r="K999">
        <f t="shared" si="166"/>
        <v>191.58820000000003</v>
      </c>
      <c r="L999">
        <f t="shared" si="167"/>
        <v>1529.317</v>
      </c>
      <c r="M999">
        <f t="shared" si="168"/>
        <v>1.7819725582294539</v>
      </c>
      <c r="N999">
        <v>1</v>
      </c>
      <c r="O999">
        <f t="shared" si="169"/>
        <v>6.0207100437292054</v>
      </c>
      <c r="P999">
        <f t="shared" si="170"/>
        <v>3.0661939304365369</v>
      </c>
      <c r="Q999">
        <f t="shared" si="171"/>
        <v>4.273369553569051E-9</v>
      </c>
      <c r="R999">
        <f t="shared" si="172"/>
        <v>8.5467391071381024E-11</v>
      </c>
      <c r="S999">
        <f t="shared" si="173"/>
        <v>4680147.5391465537</v>
      </c>
      <c r="T999" t="str">
        <f t="shared" si="174"/>
        <v>Silty clay to clay</v>
      </c>
    </row>
    <row r="1000" spans="2:20" x14ac:dyDescent="0.3">
      <c r="B1000" s="1">
        <v>19.8</v>
      </c>
      <c r="C1000" s="1">
        <v>1.1359999999999999</v>
      </c>
      <c r="D1000" s="1">
        <v>19.491</v>
      </c>
      <c r="E1000" s="1">
        <v>344.44</v>
      </c>
      <c r="I1000">
        <f t="shared" si="165"/>
        <v>376.2</v>
      </c>
      <c r="J1000">
        <f t="shared" si="164"/>
        <v>184.42800000000003</v>
      </c>
      <c r="K1000">
        <f t="shared" si="166"/>
        <v>191.77199999999996</v>
      </c>
      <c r="L1000">
        <f t="shared" si="167"/>
        <v>1253.1096</v>
      </c>
      <c r="M1000">
        <f t="shared" si="168"/>
        <v>2.2226920540041983</v>
      </c>
      <c r="N1000">
        <v>1</v>
      </c>
      <c r="O1000">
        <f t="shared" si="169"/>
        <v>4.5726675427069647</v>
      </c>
      <c r="P1000">
        <f t="shared" si="170"/>
        <v>3.2171816013616295</v>
      </c>
      <c r="Q1000">
        <f t="shared" si="171"/>
        <v>1.4851418348195916E-9</v>
      </c>
      <c r="R1000">
        <f t="shared" si="172"/>
        <v>2.9702836696391836E-11</v>
      </c>
      <c r="S1000">
        <f t="shared" si="173"/>
        <v>13466727.23849942</v>
      </c>
      <c r="T1000" t="str">
        <f t="shared" si="174"/>
        <v>Silty clay to clay</v>
      </c>
    </row>
    <row r="1001" spans="2:20" x14ac:dyDescent="0.3">
      <c r="B1001" s="1">
        <v>19.82</v>
      </c>
      <c r="C1001" s="1">
        <v>0.96499999999999997</v>
      </c>
      <c r="D1001" s="1">
        <v>15.661</v>
      </c>
      <c r="E1001" s="1">
        <v>365.2</v>
      </c>
      <c r="I1001">
        <f t="shared" si="165"/>
        <v>376.58</v>
      </c>
      <c r="J1001">
        <f t="shared" si="164"/>
        <v>184.6242</v>
      </c>
      <c r="K1001">
        <f t="shared" si="166"/>
        <v>191.95579999999998</v>
      </c>
      <c r="L1001">
        <f t="shared" si="167"/>
        <v>1089.1679999999999</v>
      </c>
      <c r="M1001">
        <f t="shared" si="168"/>
        <v>2.197763644630558</v>
      </c>
      <c r="N1001">
        <v>1</v>
      </c>
      <c r="O1001">
        <f t="shared" si="169"/>
        <v>3.7122504243164314</v>
      </c>
      <c r="P1001">
        <f t="shared" si="170"/>
        <v>3.2942204827348687</v>
      </c>
      <c r="Q1001">
        <f t="shared" si="171"/>
        <v>9.2665471243146349E-10</v>
      </c>
      <c r="R1001">
        <f t="shared" si="172"/>
        <v>1.8533094248629269E-11</v>
      </c>
      <c r="S1001">
        <f t="shared" si="173"/>
        <v>21583012.239285648</v>
      </c>
      <c r="T1001" t="str">
        <f t="shared" si="174"/>
        <v>Silty clay to clay</v>
      </c>
    </row>
    <row r="1002" spans="2:20" x14ac:dyDescent="0.3">
      <c r="B1002" s="1">
        <v>19.84</v>
      </c>
      <c r="C1002" s="1">
        <v>0.94399999999999995</v>
      </c>
      <c r="D1002" s="1">
        <v>13.746</v>
      </c>
      <c r="E1002" s="1">
        <v>386.565</v>
      </c>
      <c r="I1002">
        <f t="shared" si="165"/>
        <v>376.96</v>
      </c>
      <c r="J1002">
        <f t="shared" si="164"/>
        <v>184.82040000000001</v>
      </c>
      <c r="K1002">
        <f t="shared" si="166"/>
        <v>192.13959999999997</v>
      </c>
      <c r="L1002">
        <f t="shared" si="167"/>
        <v>1075.4321</v>
      </c>
      <c r="M1002">
        <f t="shared" si="168"/>
        <v>1.9680098890134627</v>
      </c>
      <c r="N1002">
        <v>1</v>
      </c>
      <c r="O1002">
        <f t="shared" si="169"/>
        <v>3.6352324039396358</v>
      </c>
      <c r="P1002">
        <f t="shared" si="170"/>
        <v>3.2798295052793218</v>
      </c>
      <c r="Q1002">
        <f t="shared" si="171"/>
        <v>9.696914754940012E-10</v>
      </c>
      <c r="R1002">
        <f t="shared" si="172"/>
        <v>1.9393829509880024E-11</v>
      </c>
      <c r="S1002">
        <f t="shared" si="173"/>
        <v>20625116.859783847</v>
      </c>
      <c r="T1002" t="str">
        <f t="shared" si="174"/>
        <v>Silty clay to clay</v>
      </c>
    </row>
    <row r="1003" spans="2:20" x14ac:dyDescent="0.3">
      <c r="B1003" s="1">
        <v>19.86</v>
      </c>
      <c r="C1003" s="1">
        <v>0.97599999999999998</v>
      </c>
      <c r="D1003" s="1">
        <v>13.214</v>
      </c>
      <c r="E1003" s="1">
        <v>390.84</v>
      </c>
      <c r="I1003">
        <f t="shared" si="165"/>
        <v>377.34</v>
      </c>
      <c r="J1003">
        <f t="shared" si="164"/>
        <v>185.01660000000001</v>
      </c>
      <c r="K1003">
        <f t="shared" si="166"/>
        <v>192.32339999999996</v>
      </c>
      <c r="L1003">
        <f t="shared" si="167"/>
        <v>1108.8856000000001</v>
      </c>
      <c r="M1003">
        <f t="shared" si="168"/>
        <v>1.8063125524916011</v>
      </c>
      <c r="N1003">
        <v>1</v>
      </c>
      <c r="O1003">
        <f t="shared" si="169"/>
        <v>3.8037264316250665</v>
      </c>
      <c r="P1003">
        <f t="shared" si="170"/>
        <v>3.2452746735733062</v>
      </c>
      <c r="Q1003">
        <f t="shared" si="171"/>
        <v>1.2200144999897831E-9</v>
      </c>
      <c r="R1003">
        <f t="shared" si="172"/>
        <v>2.4400289999795661E-11</v>
      </c>
      <c r="S1003">
        <f t="shared" si="173"/>
        <v>16393247.785307052</v>
      </c>
      <c r="T1003" t="str">
        <f t="shared" si="174"/>
        <v>Silty clay to clay</v>
      </c>
    </row>
    <row r="1004" spans="2:20" x14ac:dyDescent="0.3">
      <c r="B1004" s="1">
        <v>19.88</v>
      </c>
      <c r="C1004" s="1">
        <v>0.94399999999999995</v>
      </c>
      <c r="D1004" s="1">
        <v>15.023</v>
      </c>
      <c r="E1004" s="1">
        <v>403.05</v>
      </c>
      <c r="I1004">
        <f t="shared" si="165"/>
        <v>377.71999999999997</v>
      </c>
      <c r="J1004">
        <f t="shared" si="164"/>
        <v>185.21279999999999</v>
      </c>
      <c r="K1004">
        <f t="shared" si="166"/>
        <v>192.50719999999998</v>
      </c>
      <c r="L1004">
        <f t="shared" si="167"/>
        <v>1081.037</v>
      </c>
      <c r="M1004">
        <f t="shared" si="168"/>
        <v>2.1360211682640968</v>
      </c>
      <c r="N1004">
        <v>1</v>
      </c>
      <c r="O1004">
        <f t="shared" si="169"/>
        <v>3.6534581563702555</v>
      </c>
      <c r="P1004">
        <f t="shared" si="170"/>
        <v>3.2944873043989809</v>
      </c>
      <c r="Q1004">
        <f t="shared" si="171"/>
        <v>9.2587507528558679E-10</v>
      </c>
      <c r="R1004">
        <f t="shared" si="172"/>
        <v>1.8517501505711737E-11</v>
      </c>
      <c r="S1004">
        <f t="shared" si="173"/>
        <v>21601186.308888365</v>
      </c>
      <c r="T1004" t="str">
        <f t="shared" si="174"/>
        <v>Silty clay to clay</v>
      </c>
    </row>
    <row r="1005" spans="2:20" x14ac:dyDescent="0.3">
      <c r="B1005" s="1">
        <v>19.899999999999999</v>
      </c>
      <c r="C1005" s="1">
        <v>0.90200000000000002</v>
      </c>
      <c r="D1005" s="1">
        <v>13.427</v>
      </c>
      <c r="E1005" s="1">
        <v>415.26</v>
      </c>
      <c r="I1005">
        <f t="shared" si="165"/>
        <v>378.09999999999997</v>
      </c>
      <c r="J1005">
        <f t="shared" si="164"/>
        <v>185.40899999999999</v>
      </c>
      <c r="K1005">
        <f t="shared" si="166"/>
        <v>192.69099999999997</v>
      </c>
      <c r="L1005">
        <f t="shared" si="167"/>
        <v>1043.1884</v>
      </c>
      <c r="M1005">
        <f t="shared" si="168"/>
        <v>2.0188293766663197</v>
      </c>
      <c r="N1005">
        <v>1</v>
      </c>
      <c r="O1005">
        <f t="shared" si="169"/>
        <v>3.4515799907624132</v>
      </c>
      <c r="P1005">
        <f t="shared" si="170"/>
        <v>3.3049126497167323</v>
      </c>
      <c r="Q1005">
        <f t="shared" si="171"/>
        <v>8.9592090408076374E-10</v>
      </c>
      <c r="R1005">
        <f t="shared" si="172"/>
        <v>1.7918418081615277E-11</v>
      </c>
      <c r="S1005">
        <f t="shared" si="173"/>
        <v>22323399.207344625</v>
      </c>
      <c r="T1005" t="str">
        <f t="shared" si="174"/>
        <v>Silty clay to clay</v>
      </c>
    </row>
    <row r="1006" spans="2:20" x14ac:dyDescent="0.3">
      <c r="B1006" s="1">
        <v>19.920000000000002</v>
      </c>
      <c r="C1006" s="1">
        <v>0.91200000000000003</v>
      </c>
      <c r="D1006" s="1">
        <v>13.427</v>
      </c>
      <c r="E1006" s="1">
        <v>420.755</v>
      </c>
      <c r="I1006">
        <f t="shared" si="165"/>
        <v>378.48</v>
      </c>
      <c r="J1006">
        <f t="shared" si="164"/>
        <v>185.60520000000002</v>
      </c>
      <c r="K1006">
        <f t="shared" si="166"/>
        <v>192.87479999999999</v>
      </c>
      <c r="L1006">
        <f t="shared" si="167"/>
        <v>1055.0567000000001</v>
      </c>
      <c r="M1006">
        <f t="shared" si="168"/>
        <v>1.9845495713937531</v>
      </c>
      <c r="N1006">
        <v>1</v>
      </c>
      <c r="O1006">
        <f t="shared" si="169"/>
        <v>3.5078543179305961</v>
      </c>
      <c r="P1006">
        <f t="shared" si="170"/>
        <v>3.2952510891775217</v>
      </c>
      <c r="Q1006">
        <f t="shared" si="171"/>
        <v>9.2364696563149753E-10</v>
      </c>
      <c r="R1006">
        <f t="shared" si="172"/>
        <v>1.8472939312629952E-11</v>
      </c>
      <c r="S1006">
        <f t="shared" si="173"/>
        <v>21653294.75891906</v>
      </c>
      <c r="T1006" t="str">
        <f t="shared" si="174"/>
        <v>Silty clay to clay</v>
      </c>
    </row>
    <row r="1007" spans="2:20" x14ac:dyDescent="0.3">
      <c r="B1007" s="1">
        <v>19.940000000000001</v>
      </c>
      <c r="C1007" s="1">
        <v>0.95499999999999996</v>
      </c>
      <c r="D1007" s="1">
        <v>14.278</v>
      </c>
      <c r="E1007" s="1">
        <v>425.64</v>
      </c>
      <c r="I1007">
        <f t="shared" si="165"/>
        <v>378.86</v>
      </c>
      <c r="J1007">
        <f t="shared" si="164"/>
        <v>185.80140000000003</v>
      </c>
      <c r="K1007">
        <f t="shared" si="166"/>
        <v>193.05859999999998</v>
      </c>
      <c r="L1007">
        <f t="shared" si="167"/>
        <v>1099.7175999999999</v>
      </c>
      <c r="M1007">
        <f t="shared" si="168"/>
        <v>1.9806963261537369</v>
      </c>
      <c r="N1007">
        <v>1</v>
      </c>
      <c r="O1007">
        <f t="shared" si="169"/>
        <v>3.7338797650039934</v>
      </c>
      <c r="P1007">
        <f t="shared" si="170"/>
        <v>3.27081202273853</v>
      </c>
      <c r="Q1007">
        <f t="shared" si="171"/>
        <v>9.9767141439041703E-10</v>
      </c>
      <c r="R1007">
        <f t="shared" si="172"/>
        <v>1.9953428287808341E-11</v>
      </c>
      <c r="S1007">
        <f t="shared" si="173"/>
        <v>20046680.411526188</v>
      </c>
      <c r="T1007" t="str">
        <f t="shared" si="174"/>
        <v>Silty clay to clay</v>
      </c>
    </row>
    <row r="1008" spans="2:20" x14ac:dyDescent="0.3">
      <c r="B1008" s="1">
        <v>19.96</v>
      </c>
      <c r="C1008" s="1">
        <v>0.91400000000000003</v>
      </c>
      <c r="D1008" s="1">
        <v>14.814</v>
      </c>
      <c r="E1008" s="1">
        <v>426.86</v>
      </c>
      <c r="I1008">
        <f t="shared" si="165"/>
        <v>379.24</v>
      </c>
      <c r="J1008">
        <f t="shared" si="164"/>
        <v>185.99760000000001</v>
      </c>
      <c r="K1008">
        <f t="shared" si="166"/>
        <v>193.2424</v>
      </c>
      <c r="L1008">
        <f t="shared" si="167"/>
        <v>1059.1324</v>
      </c>
      <c r="M1008">
        <f t="shared" si="168"/>
        <v>2.1788741865624623</v>
      </c>
      <c r="N1008">
        <v>1</v>
      </c>
      <c r="O1008">
        <f t="shared" si="169"/>
        <v>3.5183396604471895</v>
      </c>
      <c r="P1008">
        <f t="shared" si="170"/>
        <v>3.3129878230470915</v>
      </c>
      <c r="Q1008">
        <f t="shared" si="171"/>
        <v>8.7338691771531231E-10</v>
      </c>
      <c r="R1008">
        <f t="shared" si="172"/>
        <v>1.7467738354306248E-11</v>
      </c>
      <c r="S1008">
        <f t="shared" si="173"/>
        <v>22899358.342025414</v>
      </c>
      <c r="T1008" t="str">
        <f t="shared" si="174"/>
        <v>Silty clay to clay</v>
      </c>
    </row>
    <row r="1009" spans="2:20" x14ac:dyDescent="0.3">
      <c r="B1009" s="1">
        <v>19.98</v>
      </c>
      <c r="C1009" s="1">
        <v>0.88200000000000001</v>
      </c>
      <c r="D1009" s="1">
        <v>13.644</v>
      </c>
      <c r="E1009" s="1">
        <v>426.86</v>
      </c>
      <c r="I1009">
        <f t="shared" si="165"/>
        <v>379.62</v>
      </c>
      <c r="J1009">
        <f t="shared" si="164"/>
        <v>186.19380000000001</v>
      </c>
      <c r="K1009">
        <f t="shared" si="166"/>
        <v>193.42619999999999</v>
      </c>
      <c r="L1009">
        <f t="shared" si="167"/>
        <v>1027.1324</v>
      </c>
      <c r="M1009">
        <f t="shared" si="168"/>
        <v>2.1071411142087784</v>
      </c>
      <c r="N1009">
        <v>1</v>
      </c>
      <c r="O1009">
        <f t="shared" si="169"/>
        <v>3.3475940694693893</v>
      </c>
      <c r="P1009">
        <f t="shared" si="170"/>
        <v>3.3252953154893437</v>
      </c>
      <c r="Q1009">
        <f t="shared" si="171"/>
        <v>8.401279198213838E-10</v>
      </c>
      <c r="R1009">
        <f t="shared" si="172"/>
        <v>1.6802558396427675E-11</v>
      </c>
      <c r="S1009">
        <f t="shared" si="173"/>
        <v>23805898.516326085</v>
      </c>
      <c r="T1009" t="str">
        <f t="shared" si="174"/>
        <v>Silty clay to clay</v>
      </c>
    </row>
    <row r="1010" spans="2:20" x14ac:dyDescent="0.3">
      <c r="B1010" s="1">
        <v>20</v>
      </c>
      <c r="C1010" s="1">
        <v>0.80700000000000005</v>
      </c>
      <c r="D1010" s="1">
        <v>13.75</v>
      </c>
      <c r="E1010" s="1">
        <v>430.52</v>
      </c>
      <c r="I1010">
        <f t="shared" si="165"/>
        <v>380</v>
      </c>
      <c r="J1010">
        <f t="shared" si="164"/>
        <v>186.39000000000001</v>
      </c>
      <c r="K1010">
        <f t="shared" si="166"/>
        <v>193.60999999999999</v>
      </c>
      <c r="L1010">
        <f t="shared" si="167"/>
        <v>953.3768</v>
      </c>
      <c r="M1010">
        <f t="shared" si="168"/>
        <v>2.3980740064822994</v>
      </c>
      <c r="N1010">
        <v>1</v>
      </c>
      <c r="O1010">
        <f t="shared" si="169"/>
        <v>2.9615040545426377</v>
      </c>
      <c r="P1010">
        <f t="shared" si="170"/>
        <v>3.398600973624363</v>
      </c>
      <c r="Q1010">
        <f t="shared" si="171"/>
        <v>6.6667883239436773E-10</v>
      </c>
      <c r="R1010">
        <f t="shared" si="172"/>
        <v>1.3333576647887356E-11</v>
      </c>
      <c r="S1010">
        <f t="shared" si="173"/>
        <v>29999452.552243602</v>
      </c>
      <c r="T1010" t="str">
        <f t="shared" si="174"/>
        <v>Silty clay to clay</v>
      </c>
    </row>
    <row r="1011" spans="2:20" x14ac:dyDescent="0.3">
      <c r="B1011" s="1">
        <v>20.02</v>
      </c>
      <c r="C1011" s="1">
        <v>0.82199999999999995</v>
      </c>
      <c r="D1011" s="1">
        <v>17.837</v>
      </c>
      <c r="E1011" s="1">
        <v>515.99</v>
      </c>
      <c r="I1011">
        <f t="shared" si="165"/>
        <v>380.38</v>
      </c>
      <c r="J1011">
        <f t="shared" si="164"/>
        <v>186.58620000000002</v>
      </c>
      <c r="K1011">
        <f t="shared" si="166"/>
        <v>193.79379999999998</v>
      </c>
      <c r="L1011">
        <f t="shared" si="167"/>
        <v>997.4366</v>
      </c>
      <c r="M1011">
        <f t="shared" si="168"/>
        <v>2.8906586527070615</v>
      </c>
      <c r="N1011">
        <v>1</v>
      </c>
      <c r="O1011">
        <f t="shared" si="169"/>
        <v>3.1840884486500602</v>
      </c>
      <c r="P1011">
        <f t="shared" si="170"/>
        <v>3.4101213403432689</v>
      </c>
      <c r="Q1011">
        <f t="shared" si="171"/>
        <v>6.4288569714471068E-10</v>
      </c>
      <c r="R1011">
        <f t="shared" si="172"/>
        <v>1.2857713942894213E-11</v>
      </c>
      <c r="S1011">
        <f t="shared" si="173"/>
        <v>31109729.285979263</v>
      </c>
      <c r="T1011" t="str">
        <f t="shared" si="174"/>
        <v>Silty clay to clay</v>
      </c>
    </row>
    <row r="1012" spans="2:20" x14ac:dyDescent="0.3">
      <c r="B1012" s="1">
        <v>20.04</v>
      </c>
      <c r="C1012" s="1">
        <v>0.82199999999999995</v>
      </c>
      <c r="D1012" s="1">
        <v>16.88</v>
      </c>
      <c r="E1012" s="1">
        <v>511.11</v>
      </c>
      <c r="I1012">
        <f t="shared" si="165"/>
        <v>380.76</v>
      </c>
      <c r="J1012">
        <f t="shared" si="164"/>
        <v>186.7824</v>
      </c>
      <c r="K1012">
        <f t="shared" si="166"/>
        <v>193.9776</v>
      </c>
      <c r="L1012">
        <f t="shared" si="167"/>
        <v>995.77739999999994</v>
      </c>
      <c r="M1012">
        <f t="shared" si="168"/>
        <v>2.7446377939876174</v>
      </c>
      <c r="N1012">
        <v>1</v>
      </c>
      <c r="O1012">
        <f t="shared" si="169"/>
        <v>3.1705588686528752</v>
      </c>
      <c r="P1012">
        <f t="shared" si="170"/>
        <v>3.4006950962214177</v>
      </c>
      <c r="Q1012">
        <f t="shared" si="171"/>
        <v>6.6228926884500797E-10</v>
      </c>
      <c r="R1012">
        <f t="shared" si="172"/>
        <v>1.324578537690016E-11</v>
      </c>
      <c r="S1012">
        <f t="shared" si="173"/>
        <v>30198284.859542988</v>
      </c>
      <c r="T1012" t="str">
        <f t="shared" si="174"/>
        <v>Silty clay to clay</v>
      </c>
    </row>
    <row r="1013" spans="2:20" x14ac:dyDescent="0.3">
      <c r="B1013" s="1">
        <v>20.059999999999999</v>
      </c>
      <c r="C1013" s="1">
        <v>0.80100000000000005</v>
      </c>
      <c r="D1013" s="1">
        <v>16.773</v>
      </c>
      <c r="E1013" s="1">
        <v>522.09500000000003</v>
      </c>
      <c r="I1013">
        <f t="shared" si="165"/>
        <v>381.14</v>
      </c>
      <c r="J1013">
        <f t="shared" si="164"/>
        <v>186.9786</v>
      </c>
      <c r="K1013">
        <f t="shared" si="166"/>
        <v>194.16139999999999</v>
      </c>
      <c r="L1013">
        <f t="shared" si="167"/>
        <v>978.51229999999998</v>
      </c>
      <c r="M1013">
        <f t="shared" si="168"/>
        <v>2.8077967458484432</v>
      </c>
      <c r="N1013">
        <v>1</v>
      </c>
      <c r="O1013">
        <f t="shared" si="169"/>
        <v>3.0766789897477049</v>
      </c>
      <c r="P1013">
        <f t="shared" si="170"/>
        <v>3.4169105705839953</v>
      </c>
      <c r="Q1013">
        <f t="shared" si="171"/>
        <v>6.2926346635143495E-10</v>
      </c>
      <c r="R1013">
        <f t="shared" si="172"/>
        <v>1.25852693270287E-11</v>
      </c>
      <c r="S1013">
        <f t="shared" si="173"/>
        <v>31783189.505602535</v>
      </c>
      <c r="T1013" t="str">
        <f t="shared" si="174"/>
        <v>Silty clay to clay</v>
      </c>
    </row>
    <row r="1014" spans="2:20" x14ac:dyDescent="0.3">
      <c r="B1014" s="1">
        <v>20.079999999999998</v>
      </c>
      <c r="C1014" s="1">
        <v>0.84399999999999997</v>
      </c>
      <c r="D1014" s="1">
        <v>17.091999999999999</v>
      </c>
      <c r="E1014" s="1">
        <v>528.20000000000005</v>
      </c>
      <c r="I1014">
        <f t="shared" si="165"/>
        <v>381.52</v>
      </c>
      <c r="J1014">
        <f t="shared" si="164"/>
        <v>187.1748</v>
      </c>
      <c r="K1014">
        <f t="shared" si="166"/>
        <v>194.34519999999998</v>
      </c>
      <c r="L1014">
        <f t="shared" si="167"/>
        <v>1023.588</v>
      </c>
      <c r="M1014">
        <f t="shared" si="168"/>
        <v>2.662023337092021</v>
      </c>
      <c r="N1014">
        <v>1</v>
      </c>
      <c r="O1014">
        <f t="shared" si="169"/>
        <v>3.3037502341194949</v>
      </c>
      <c r="P1014">
        <f t="shared" si="170"/>
        <v>3.3786210980363705</v>
      </c>
      <c r="Q1014">
        <f t="shared" si="171"/>
        <v>7.1005026801669025E-10</v>
      </c>
      <c r="R1014">
        <f t="shared" si="172"/>
        <v>1.4201005360333805E-11</v>
      </c>
      <c r="S1014">
        <f t="shared" si="173"/>
        <v>28167019.858838905</v>
      </c>
      <c r="T1014" t="str">
        <f t="shared" si="174"/>
        <v>Silty clay to clay</v>
      </c>
    </row>
    <row r="1015" spans="2:20" x14ac:dyDescent="0.3">
      <c r="B1015" s="1">
        <v>20.100000000000001</v>
      </c>
      <c r="C1015" s="1">
        <v>0.84599999999999997</v>
      </c>
      <c r="D1015" s="1">
        <v>17.844999999999999</v>
      </c>
      <c r="E1015" s="1">
        <v>525.15</v>
      </c>
      <c r="I1015">
        <f t="shared" si="165"/>
        <v>381.90000000000003</v>
      </c>
      <c r="J1015">
        <f t="shared" si="164"/>
        <v>187.37100000000001</v>
      </c>
      <c r="K1015">
        <f t="shared" si="166"/>
        <v>194.52900000000002</v>
      </c>
      <c r="L1015">
        <f t="shared" si="167"/>
        <v>1024.5509999999999</v>
      </c>
      <c r="M1015">
        <f t="shared" si="168"/>
        <v>2.7767793094541213</v>
      </c>
      <c r="N1015">
        <v>1</v>
      </c>
      <c r="O1015">
        <f t="shared" si="169"/>
        <v>3.3036256804897972</v>
      </c>
      <c r="P1015">
        <f t="shared" si="170"/>
        <v>3.3875987030823955</v>
      </c>
      <c r="Q1015">
        <f t="shared" si="171"/>
        <v>6.9022355589651431E-10</v>
      </c>
      <c r="R1015">
        <f t="shared" si="172"/>
        <v>1.3804471117930286E-11</v>
      </c>
      <c r="S1015">
        <f t="shared" si="173"/>
        <v>28976119.156093556</v>
      </c>
      <c r="T1015" t="str">
        <f t="shared" si="174"/>
        <v>Silty clay to clay</v>
      </c>
    </row>
    <row r="1016" spans="2:20" x14ac:dyDescent="0.3">
      <c r="B1016" s="1">
        <v>20.12</v>
      </c>
      <c r="C1016" s="1">
        <v>0.82499999999999996</v>
      </c>
      <c r="D1016" s="1">
        <v>18.483000000000001</v>
      </c>
      <c r="E1016" s="1">
        <v>530.64499999999998</v>
      </c>
      <c r="I1016">
        <f t="shared" si="165"/>
        <v>382.28000000000003</v>
      </c>
      <c r="J1016">
        <f t="shared" si="164"/>
        <v>187.56720000000001</v>
      </c>
      <c r="K1016">
        <f t="shared" si="166"/>
        <v>194.71280000000002</v>
      </c>
      <c r="L1016">
        <f t="shared" si="167"/>
        <v>1005.4193</v>
      </c>
      <c r="M1016">
        <f t="shared" si="168"/>
        <v>2.9661104667928981</v>
      </c>
      <c r="N1016">
        <v>1</v>
      </c>
      <c r="O1016">
        <f t="shared" si="169"/>
        <v>3.2002996207748025</v>
      </c>
      <c r="P1016">
        <f t="shared" si="170"/>
        <v>3.4137358526345749</v>
      </c>
      <c r="Q1016">
        <f t="shared" si="171"/>
        <v>6.3559706323592724E-10</v>
      </c>
      <c r="R1016">
        <f t="shared" si="172"/>
        <v>1.2711941264718545E-11</v>
      </c>
      <c r="S1016">
        <f t="shared" si="173"/>
        <v>31466476.415382996</v>
      </c>
      <c r="T1016" t="str">
        <f t="shared" si="174"/>
        <v>Silty clay to clay</v>
      </c>
    </row>
    <row r="1017" spans="2:20" x14ac:dyDescent="0.3">
      <c r="B1017" s="1">
        <v>20.14</v>
      </c>
      <c r="C1017" s="1">
        <v>0.86799999999999999</v>
      </c>
      <c r="D1017" s="1">
        <v>18.802</v>
      </c>
      <c r="E1017" s="1">
        <v>533.08500000000004</v>
      </c>
      <c r="I1017">
        <f t="shared" si="165"/>
        <v>382.66</v>
      </c>
      <c r="J1017">
        <f t="shared" si="164"/>
        <v>187.76340000000002</v>
      </c>
      <c r="K1017">
        <f t="shared" si="166"/>
        <v>194.89660000000001</v>
      </c>
      <c r="L1017">
        <f t="shared" si="167"/>
        <v>1049.2489</v>
      </c>
      <c r="M1017">
        <f t="shared" si="168"/>
        <v>2.8206290263759271</v>
      </c>
      <c r="N1017">
        <v>1</v>
      </c>
      <c r="O1017">
        <f t="shared" si="169"/>
        <v>3.4202182080138903</v>
      </c>
      <c r="P1017">
        <f t="shared" si="170"/>
        <v>3.377844825515087</v>
      </c>
      <c r="Q1017">
        <f t="shared" si="171"/>
        <v>7.1179115837451852E-10</v>
      </c>
      <c r="R1017">
        <f t="shared" si="172"/>
        <v>1.4235823167490371E-11</v>
      </c>
      <c r="S1017">
        <f t="shared" si="173"/>
        <v>28098129.296341624</v>
      </c>
      <c r="T1017" t="str">
        <f t="shared" si="174"/>
        <v>Silty clay to clay</v>
      </c>
    </row>
    <row r="1018" spans="2:20" x14ac:dyDescent="0.3">
      <c r="B1018" s="1">
        <v>20.16</v>
      </c>
      <c r="C1018" s="1">
        <v>0.93100000000000005</v>
      </c>
      <c r="D1018" s="1">
        <v>19.122</v>
      </c>
      <c r="E1018" s="1">
        <v>533.69500000000005</v>
      </c>
      <c r="I1018">
        <f t="shared" si="165"/>
        <v>383.04</v>
      </c>
      <c r="J1018">
        <f t="shared" si="164"/>
        <v>187.95960000000002</v>
      </c>
      <c r="K1018">
        <f t="shared" si="166"/>
        <v>195.0804</v>
      </c>
      <c r="L1018">
        <f t="shared" si="167"/>
        <v>1112.4563000000001</v>
      </c>
      <c r="M1018">
        <f t="shared" si="168"/>
        <v>2.6215482160187533</v>
      </c>
      <c r="N1018">
        <v>1</v>
      </c>
      <c r="O1018">
        <f t="shared" si="169"/>
        <v>3.7390547692131046</v>
      </c>
      <c r="P1018">
        <f t="shared" si="170"/>
        <v>3.3284922802747032</v>
      </c>
      <c r="Q1018">
        <f t="shared" si="171"/>
        <v>8.3169784467985582E-10</v>
      </c>
      <c r="R1018">
        <f t="shared" si="172"/>
        <v>1.6633956893597116E-11</v>
      </c>
      <c r="S1018">
        <f t="shared" si="173"/>
        <v>24047194.696889672</v>
      </c>
      <c r="T1018" t="str">
        <f t="shared" si="174"/>
        <v>Silty clay to clay</v>
      </c>
    </row>
    <row r="1019" spans="2:20" x14ac:dyDescent="0.3">
      <c r="B1019" s="1">
        <v>20.18</v>
      </c>
      <c r="C1019" s="1">
        <v>0.995</v>
      </c>
      <c r="D1019" s="1">
        <v>19.015000000000001</v>
      </c>
      <c r="E1019" s="1">
        <v>522.71</v>
      </c>
      <c r="I1019">
        <f t="shared" si="165"/>
        <v>383.42</v>
      </c>
      <c r="J1019">
        <f t="shared" si="164"/>
        <v>188.1558</v>
      </c>
      <c r="K1019">
        <f t="shared" si="166"/>
        <v>195.26420000000002</v>
      </c>
      <c r="L1019">
        <f t="shared" si="167"/>
        <v>1172.7213999999999</v>
      </c>
      <c r="M1019">
        <f t="shared" si="168"/>
        <v>2.4090923948696914</v>
      </c>
      <c r="N1019">
        <v>1</v>
      </c>
      <c r="O1019">
        <f t="shared" si="169"/>
        <v>4.0422227935279471</v>
      </c>
      <c r="P1019">
        <f t="shared" si="170"/>
        <v>3.2809873678949475</v>
      </c>
      <c r="Q1019">
        <f t="shared" si="171"/>
        <v>9.6615611283068189E-10</v>
      </c>
      <c r="R1019">
        <f t="shared" si="172"/>
        <v>1.9323122256613637E-11</v>
      </c>
      <c r="S1019">
        <f t="shared" si="173"/>
        <v>20700588.377382636</v>
      </c>
      <c r="T1019" t="str">
        <f t="shared" si="174"/>
        <v>Silty clay to clay</v>
      </c>
    </row>
    <row r="1020" spans="2:20" x14ac:dyDescent="0.3">
      <c r="B1020" s="1">
        <v>20.2</v>
      </c>
      <c r="C1020" s="1">
        <v>0.995</v>
      </c>
      <c r="D1020" s="1">
        <v>18.908999999999999</v>
      </c>
      <c r="E1020" s="1">
        <v>503.78</v>
      </c>
      <c r="I1020">
        <f t="shared" si="165"/>
        <v>383.8</v>
      </c>
      <c r="J1020">
        <f t="shared" si="164"/>
        <v>188.352</v>
      </c>
      <c r="K1020">
        <f t="shared" si="166"/>
        <v>195.44800000000001</v>
      </c>
      <c r="L1020">
        <f t="shared" si="167"/>
        <v>1166.2852</v>
      </c>
      <c r="M1020">
        <f t="shared" si="168"/>
        <v>2.4165313286436594</v>
      </c>
      <c r="N1020">
        <v>1</v>
      </c>
      <c r="O1020">
        <f t="shared" si="169"/>
        <v>4.0035467234251572</v>
      </c>
      <c r="P1020">
        <f t="shared" si="170"/>
        <v>3.2852851034739037</v>
      </c>
      <c r="Q1020">
        <f t="shared" si="171"/>
        <v>9.5314595303675613E-10</v>
      </c>
      <c r="R1020">
        <f t="shared" si="172"/>
        <v>1.9062919060735124E-11</v>
      </c>
      <c r="S1020">
        <f t="shared" si="173"/>
        <v>20983145.274109706</v>
      </c>
      <c r="T1020" t="str">
        <f t="shared" si="174"/>
        <v>Silty clay to clay</v>
      </c>
    </row>
    <row r="1021" spans="2:20" x14ac:dyDescent="0.3">
      <c r="B1021" s="1">
        <v>20.22</v>
      </c>
      <c r="C1021" s="1">
        <v>0.995</v>
      </c>
      <c r="D1021" s="1">
        <v>19.228000000000002</v>
      </c>
      <c r="E1021" s="1">
        <v>473.87</v>
      </c>
      <c r="I1021">
        <f t="shared" si="165"/>
        <v>384.17999999999995</v>
      </c>
      <c r="J1021">
        <f t="shared" si="164"/>
        <v>188.54820000000001</v>
      </c>
      <c r="K1021">
        <f t="shared" si="166"/>
        <v>195.63179999999994</v>
      </c>
      <c r="L1021">
        <f t="shared" si="167"/>
        <v>1156.1158</v>
      </c>
      <c r="M1021">
        <f t="shared" si="168"/>
        <v>2.4908807183188033</v>
      </c>
      <c r="N1021">
        <v>1</v>
      </c>
      <c r="O1021">
        <f t="shared" si="169"/>
        <v>3.9458605400553504</v>
      </c>
      <c r="P1021">
        <f t="shared" si="170"/>
        <v>3.2972197595679091</v>
      </c>
      <c r="Q1021">
        <f t="shared" si="171"/>
        <v>9.179286591051684E-10</v>
      </c>
      <c r="R1021">
        <f t="shared" si="172"/>
        <v>1.8358573182103368E-11</v>
      </c>
      <c r="S1021">
        <f t="shared" si="173"/>
        <v>21788185.608559992</v>
      </c>
      <c r="T1021" t="str">
        <f t="shared" si="174"/>
        <v>Silty clay to clay</v>
      </c>
    </row>
    <row r="1022" spans="2:20" x14ac:dyDescent="0.3">
      <c r="B1022" s="1">
        <v>20.239999999999998</v>
      </c>
      <c r="C1022" s="1">
        <v>0.9</v>
      </c>
      <c r="D1022" s="1">
        <v>19.122</v>
      </c>
      <c r="E1022" s="1">
        <v>477.53</v>
      </c>
      <c r="I1022">
        <f t="shared" si="165"/>
        <v>384.55999999999995</v>
      </c>
      <c r="J1022">
        <f t="shared" ref="J1022:J1085" si="175">(B1022-$B$60)*$C$4</f>
        <v>188.74439999999998</v>
      </c>
      <c r="K1022">
        <f t="shared" si="166"/>
        <v>195.81559999999996</v>
      </c>
      <c r="L1022">
        <f t="shared" si="167"/>
        <v>1062.3602000000001</v>
      </c>
      <c r="M1022">
        <f t="shared" si="168"/>
        <v>2.8211853581630688</v>
      </c>
      <c r="N1022">
        <v>1</v>
      </c>
      <c r="O1022">
        <f t="shared" si="169"/>
        <v>3.4614208469601007</v>
      </c>
      <c r="P1022">
        <f t="shared" si="170"/>
        <v>3.3733679822977245</v>
      </c>
      <c r="Q1022">
        <f t="shared" si="171"/>
        <v>7.2191466512587232E-10</v>
      </c>
      <c r="R1022">
        <f t="shared" si="172"/>
        <v>1.4438293302517446E-11</v>
      </c>
      <c r="S1022">
        <f t="shared" si="173"/>
        <v>27704105.43815843</v>
      </c>
      <c r="T1022" t="str">
        <f t="shared" si="174"/>
        <v>Silty clay to clay</v>
      </c>
    </row>
    <row r="1023" spans="2:20" x14ac:dyDescent="0.3">
      <c r="B1023" s="1">
        <v>20.260000000000002</v>
      </c>
      <c r="C1023" s="1">
        <v>0.94199999999999995</v>
      </c>
      <c r="D1023" s="1">
        <v>18.59</v>
      </c>
      <c r="E1023" s="1">
        <v>481.80500000000001</v>
      </c>
      <c r="I1023">
        <f t="shared" si="165"/>
        <v>384.94000000000005</v>
      </c>
      <c r="J1023">
        <f t="shared" si="175"/>
        <v>188.94060000000002</v>
      </c>
      <c r="K1023">
        <f t="shared" si="166"/>
        <v>195.99940000000004</v>
      </c>
      <c r="L1023">
        <f t="shared" si="167"/>
        <v>1105.8136999999999</v>
      </c>
      <c r="M1023">
        <f t="shared" si="168"/>
        <v>2.578815123925315</v>
      </c>
      <c r="N1023">
        <v>1</v>
      </c>
      <c r="O1023">
        <f t="shared" si="169"/>
        <v>3.6779382998111205</v>
      </c>
      <c r="P1023">
        <f t="shared" si="170"/>
        <v>3.3312228189654927</v>
      </c>
      <c r="Q1023">
        <f t="shared" si="171"/>
        <v>8.245646990575636E-10</v>
      </c>
      <c r="R1023">
        <f t="shared" si="172"/>
        <v>1.6491293981151271E-11</v>
      </c>
      <c r="S1023">
        <f t="shared" si="173"/>
        <v>24255222.207376819</v>
      </c>
      <c r="T1023" t="str">
        <f t="shared" si="174"/>
        <v>Silty clay to clay</v>
      </c>
    </row>
    <row r="1024" spans="2:20" x14ac:dyDescent="0.3">
      <c r="B1024" s="1">
        <v>20.28</v>
      </c>
      <c r="C1024" s="1">
        <v>0.96599999999999997</v>
      </c>
      <c r="D1024" s="1">
        <v>18.491</v>
      </c>
      <c r="E1024" s="1">
        <v>487.91</v>
      </c>
      <c r="I1024">
        <f t="shared" si="165"/>
        <v>385.32000000000005</v>
      </c>
      <c r="J1024">
        <f t="shared" si="175"/>
        <v>189.13680000000002</v>
      </c>
      <c r="K1024">
        <f t="shared" si="166"/>
        <v>196.18320000000003</v>
      </c>
      <c r="L1024">
        <f t="shared" si="167"/>
        <v>1131.8894</v>
      </c>
      <c r="M1024">
        <f t="shared" si="168"/>
        <v>2.47679586117513</v>
      </c>
      <c r="N1024">
        <v>1</v>
      </c>
      <c r="O1024">
        <f t="shared" si="169"/>
        <v>3.8054706009485004</v>
      </c>
      <c r="P1024">
        <f t="shared" si="170"/>
        <v>3.3097403828664205</v>
      </c>
      <c r="Q1024">
        <f t="shared" si="171"/>
        <v>8.8238003989492157E-10</v>
      </c>
      <c r="R1024">
        <f t="shared" si="172"/>
        <v>1.7647600797898431E-11</v>
      </c>
      <c r="S1024">
        <f t="shared" si="173"/>
        <v>22665970.552078336</v>
      </c>
      <c r="T1024" t="str">
        <f t="shared" si="174"/>
        <v>Silty clay to clay</v>
      </c>
    </row>
    <row r="1025" spans="2:20" x14ac:dyDescent="0.3">
      <c r="B1025" s="1">
        <v>20.3</v>
      </c>
      <c r="C1025" s="1">
        <v>0.92400000000000004</v>
      </c>
      <c r="D1025" s="1">
        <v>19.13</v>
      </c>
      <c r="E1025" s="1">
        <v>492.79500000000002</v>
      </c>
      <c r="I1025">
        <f t="shared" si="165"/>
        <v>385.7</v>
      </c>
      <c r="J1025">
        <f t="shared" si="175"/>
        <v>189.33300000000003</v>
      </c>
      <c r="K1025">
        <f t="shared" si="166"/>
        <v>196.36699999999996</v>
      </c>
      <c r="L1025">
        <f t="shared" si="167"/>
        <v>1091.5502999999999</v>
      </c>
      <c r="M1025">
        <f t="shared" si="168"/>
        <v>2.7102063992889152</v>
      </c>
      <c r="N1025">
        <v>1</v>
      </c>
      <c r="O1025">
        <f t="shared" si="169"/>
        <v>3.5945464360101238</v>
      </c>
      <c r="P1025">
        <f t="shared" si="170"/>
        <v>3.350505505814557</v>
      </c>
      <c r="Q1025">
        <f t="shared" si="171"/>
        <v>7.7590304641419109E-10</v>
      </c>
      <c r="R1025">
        <f t="shared" si="172"/>
        <v>1.5518060928283823E-11</v>
      </c>
      <c r="S1025">
        <f t="shared" si="173"/>
        <v>25776416.386595342</v>
      </c>
      <c r="T1025" t="str">
        <f t="shared" si="174"/>
        <v>Silty clay to clay</v>
      </c>
    </row>
    <row r="1026" spans="2:20" x14ac:dyDescent="0.3">
      <c r="B1026" s="1">
        <v>20.32</v>
      </c>
      <c r="C1026" s="1">
        <v>1.083</v>
      </c>
      <c r="D1026" s="1">
        <v>18.277999999999999</v>
      </c>
      <c r="E1026" s="1">
        <v>521.48500000000001</v>
      </c>
      <c r="I1026">
        <f t="shared" si="165"/>
        <v>386.08</v>
      </c>
      <c r="J1026">
        <f t="shared" si="175"/>
        <v>189.5292</v>
      </c>
      <c r="K1026">
        <f t="shared" si="166"/>
        <v>196.55079999999998</v>
      </c>
      <c r="L1026">
        <f t="shared" si="167"/>
        <v>1260.3049000000001</v>
      </c>
      <c r="M1026">
        <f t="shared" si="168"/>
        <v>2.0907663462800015</v>
      </c>
      <c r="N1026">
        <v>1</v>
      </c>
      <c r="O1026">
        <f t="shared" si="169"/>
        <v>4.4478318073495515</v>
      </c>
      <c r="P1026">
        <f t="shared" si="170"/>
        <v>3.2148697851607251</v>
      </c>
      <c r="Q1026">
        <f t="shared" si="171"/>
        <v>1.5093704842656519E-9</v>
      </c>
      <c r="R1026">
        <f t="shared" si="172"/>
        <v>3.0187409685313042E-11</v>
      </c>
      <c r="S1026">
        <f t="shared" si="173"/>
        <v>13250557.241239894</v>
      </c>
      <c r="T1026" t="str">
        <f t="shared" si="174"/>
        <v>Silty clay to clay</v>
      </c>
    </row>
    <row r="1027" spans="2:20" x14ac:dyDescent="0.3">
      <c r="B1027" s="1">
        <v>20.34</v>
      </c>
      <c r="C1027" s="1">
        <v>1.2</v>
      </c>
      <c r="D1027" s="1">
        <v>19.449000000000002</v>
      </c>
      <c r="E1027" s="1">
        <v>484.85500000000002</v>
      </c>
      <c r="I1027">
        <f t="shared" si="165"/>
        <v>386.46</v>
      </c>
      <c r="J1027">
        <f t="shared" si="175"/>
        <v>189.72540000000001</v>
      </c>
      <c r="K1027">
        <f t="shared" si="166"/>
        <v>196.73459999999997</v>
      </c>
      <c r="L1027">
        <f t="shared" si="167"/>
        <v>1364.8507</v>
      </c>
      <c r="M1027">
        <f t="shared" si="168"/>
        <v>1.9878561805626322</v>
      </c>
      <c r="N1027">
        <v>1</v>
      </c>
      <c r="O1027">
        <f t="shared" si="169"/>
        <v>4.9731501220425898</v>
      </c>
      <c r="P1027">
        <f t="shared" si="170"/>
        <v>3.161813615732104</v>
      </c>
      <c r="Q1027">
        <f t="shared" si="171"/>
        <v>2.1881979567664413E-9</v>
      </c>
      <c r="R1027">
        <f t="shared" si="172"/>
        <v>4.3763959135328826E-11</v>
      </c>
      <c r="S1027">
        <f t="shared" si="173"/>
        <v>9139940.8989278711</v>
      </c>
      <c r="T1027" t="str">
        <f t="shared" si="174"/>
        <v>Silty clay to clay</v>
      </c>
    </row>
    <row r="1028" spans="2:20" x14ac:dyDescent="0.3">
      <c r="B1028" s="1">
        <v>20.36</v>
      </c>
      <c r="C1028" s="1">
        <v>1.0409999999999999</v>
      </c>
      <c r="D1028" s="1">
        <v>20.619</v>
      </c>
      <c r="E1028" s="1">
        <v>440.29</v>
      </c>
      <c r="I1028">
        <f t="shared" si="165"/>
        <v>386.84</v>
      </c>
      <c r="J1028">
        <f t="shared" si="175"/>
        <v>189.92160000000001</v>
      </c>
      <c r="K1028">
        <f t="shared" si="166"/>
        <v>196.91839999999996</v>
      </c>
      <c r="L1028">
        <f t="shared" si="167"/>
        <v>1190.6985999999999</v>
      </c>
      <c r="M1028">
        <f t="shared" si="168"/>
        <v>2.5650033476036707</v>
      </c>
      <c r="N1028">
        <v>1</v>
      </c>
      <c r="O1028">
        <f t="shared" si="169"/>
        <v>4.0821914051708736</v>
      </c>
      <c r="P1028">
        <f t="shared" si="170"/>
        <v>3.290656205090627</v>
      </c>
      <c r="Q1028">
        <f t="shared" si="171"/>
        <v>9.3713249879038093E-10</v>
      </c>
      <c r="R1028">
        <f t="shared" si="172"/>
        <v>1.8742649975807619E-11</v>
      </c>
      <c r="S1028">
        <f t="shared" si="173"/>
        <v>21341699.306998026</v>
      </c>
      <c r="T1028" t="str">
        <f t="shared" si="174"/>
        <v>Silty clay to clay</v>
      </c>
    </row>
    <row r="1029" spans="2:20" x14ac:dyDescent="0.3">
      <c r="B1029" s="1">
        <v>20.38</v>
      </c>
      <c r="C1029" s="1">
        <v>0.87</v>
      </c>
      <c r="D1029" s="1">
        <v>20.937999999999999</v>
      </c>
      <c r="E1029" s="1">
        <v>457.38499999999999</v>
      </c>
      <c r="I1029">
        <f t="shared" si="165"/>
        <v>387.21999999999997</v>
      </c>
      <c r="J1029">
        <f t="shared" si="175"/>
        <v>190.11779999999999</v>
      </c>
      <c r="K1029">
        <f t="shared" si="166"/>
        <v>197.10219999999998</v>
      </c>
      <c r="L1029">
        <f t="shared" si="167"/>
        <v>1025.5109</v>
      </c>
      <c r="M1029">
        <f t="shared" si="168"/>
        <v>3.2803224987227608</v>
      </c>
      <c r="N1029">
        <v>1</v>
      </c>
      <c r="O1029">
        <f t="shared" si="169"/>
        <v>3.2383753200116487</v>
      </c>
      <c r="P1029">
        <f t="shared" si="170"/>
        <v>3.431190673569021</v>
      </c>
      <c r="Q1029">
        <f t="shared" si="171"/>
        <v>6.0154590848076455E-10</v>
      </c>
      <c r="R1029">
        <f t="shared" si="172"/>
        <v>1.2030918169615292E-11</v>
      </c>
      <c r="S1029">
        <f t="shared" si="173"/>
        <v>33247670.241014589</v>
      </c>
      <c r="T1029" t="str">
        <f t="shared" si="174"/>
        <v>Silty clay to clay</v>
      </c>
    </row>
    <row r="1030" spans="2:20" x14ac:dyDescent="0.3">
      <c r="B1030" s="1">
        <v>20.399999999999999</v>
      </c>
      <c r="C1030" s="1">
        <v>0.76400000000000001</v>
      </c>
      <c r="D1030" s="1">
        <v>20.832000000000001</v>
      </c>
      <c r="E1030" s="1">
        <v>478.75</v>
      </c>
      <c r="I1030">
        <f t="shared" si="165"/>
        <v>387.59999999999997</v>
      </c>
      <c r="J1030">
        <f t="shared" si="175"/>
        <v>190.31399999999999</v>
      </c>
      <c r="K1030">
        <f t="shared" si="166"/>
        <v>197.28599999999997</v>
      </c>
      <c r="L1030">
        <f t="shared" si="167"/>
        <v>926.77499999999998</v>
      </c>
      <c r="M1030">
        <f t="shared" si="168"/>
        <v>3.8636806231742948</v>
      </c>
      <c r="N1030">
        <v>1</v>
      </c>
      <c r="O1030">
        <f t="shared" si="169"/>
        <v>2.7329612846324625</v>
      </c>
      <c r="P1030">
        <f t="shared" si="170"/>
        <v>3.5308024380387066</v>
      </c>
      <c r="Q1030">
        <f t="shared" si="171"/>
        <v>4.3933991319720125E-10</v>
      </c>
      <c r="R1030">
        <f t="shared" si="172"/>
        <v>8.7867982639440254E-12</v>
      </c>
      <c r="S1030">
        <f t="shared" si="173"/>
        <v>45522838.693289496</v>
      </c>
      <c r="T1030" t="str">
        <f t="shared" si="174"/>
        <v>Silty clay to clay</v>
      </c>
    </row>
    <row r="1031" spans="2:20" x14ac:dyDescent="0.3">
      <c r="B1031" s="1">
        <v>20.420000000000002</v>
      </c>
      <c r="C1031" s="1">
        <v>0.78500000000000003</v>
      </c>
      <c r="D1031" s="1">
        <v>18.597999999999999</v>
      </c>
      <c r="E1031" s="1">
        <v>502.56</v>
      </c>
      <c r="I1031">
        <f t="shared" si="165"/>
        <v>387.98</v>
      </c>
      <c r="J1031">
        <f t="shared" si="175"/>
        <v>190.51020000000003</v>
      </c>
      <c r="K1031">
        <f t="shared" si="166"/>
        <v>197.46979999999999</v>
      </c>
      <c r="L1031">
        <f t="shared" si="167"/>
        <v>955.87040000000002</v>
      </c>
      <c r="M1031">
        <f t="shared" si="168"/>
        <v>3.2749276973162424</v>
      </c>
      <c r="N1031">
        <v>1</v>
      </c>
      <c r="O1031">
        <f t="shared" si="169"/>
        <v>2.8758341781882599</v>
      </c>
      <c r="P1031">
        <f t="shared" si="170"/>
        <v>3.4754090697815689</v>
      </c>
      <c r="Q1031">
        <f t="shared" si="171"/>
        <v>5.2322631047829813E-10</v>
      </c>
      <c r="R1031">
        <f t="shared" si="172"/>
        <v>1.0464526209565963E-11</v>
      </c>
      <c r="S1031">
        <f t="shared" si="173"/>
        <v>38224377.48154781</v>
      </c>
      <c r="T1031" t="str">
        <f t="shared" si="174"/>
        <v>Silty clay to clay</v>
      </c>
    </row>
    <row r="1032" spans="2:20" x14ac:dyDescent="0.3">
      <c r="B1032" s="1">
        <v>20.440000000000001</v>
      </c>
      <c r="C1032" s="1">
        <v>0.97699999999999998</v>
      </c>
      <c r="D1032" s="1">
        <v>16.576000000000001</v>
      </c>
      <c r="E1032" s="1">
        <v>513.54999999999995</v>
      </c>
      <c r="I1032">
        <f t="shared" si="165"/>
        <v>388.36</v>
      </c>
      <c r="J1032">
        <f t="shared" si="175"/>
        <v>190.70640000000003</v>
      </c>
      <c r="K1032">
        <f t="shared" si="166"/>
        <v>197.65359999999998</v>
      </c>
      <c r="L1032">
        <f t="shared" si="167"/>
        <v>1151.607</v>
      </c>
      <c r="M1032">
        <f t="shared" si="168"/>
        <v>2.1717740128687049</v>
      </c>
      <c r="N1032">
        <v>1</v>
      </c>
      <c r="O1032">
        <f t="shared" si="169"/>
        <v>3.861538570509214</v>
      </c>
      <c r="P1032">
        <f t="shared" si="170"/>
        <v>3.2766968919743431</v>
      </c>
      <c r="Q1032">
        <f t="shared" si="171"/>
        <v>9.7932142985706572E-10</v>
      </c>
      <c r="R1032">
        <f t="shared" si="172"/>
        <v>1.9586428597141316E-11</v>
      </c>
      <c r="S1032">
        <f t="shared" si="173"/>
        <v>20422304.046710227</v>
      </c>
      <c r="T1032" t="str">
        <f t="shared" si="174"/>
        <v>Silty clay to clay</v>
      </c>
    </row>
    <row r="1033" spans="2:20" x14ac:dyDescent="0.3">
      <c r="B1033" s="1">
        <v>20.46</v>
      </c>
      <c r="C1033" s="1">
        <v>1.1579999999999999</v>
      </c>
      <c r="D1033" s="1">
        <v>17.427</v>
      </c>
      <c r="E1033" s="1">
        <v>507.44499999999999</v>
      </c>
      <c r="I1033">
        <f t="shared" si="165"/>
        <v>388.74</v>
      </c>
      <c r="J1033">
        <f t="shared" si="175"/>
        <v>190.90260000000001</v>
      </c>
      <c r="K1033">
        <f t="shared" si="166"/>
        <v>197.8374</v>
      </c>
      <c r="L1033">
        <f t="shared" si="167"/>
        <v>1330.5313000000001</v>
      </c>
      <c r="M1033">
        <f t="shared" si="168"/>
        <v>1.8504099581297893</v>
      </c>
      <c r="N1033">
        <v>1</v>
      </c>
      <c r="O1033">
        <f t="shared" si="169"/>
        <v>4.7604310408446535</v>
      </c>
      <c r="P1033">
        <f t="shared" si="170"/>
        <v>3.163732808312024</v>
      </c>
      <c r="Q1033">
        <f t="shared" si="171"/>
        <v>2.1589981128886298E-9</v>
      </c>
      <c r="R1033">
        <f t="shared" si="172"/>
        <v>4.3179962257772598E-11</v>
      </c>
      <c r="S1033">
        <f t="shared" si="173"/>
        <v>9263556.0358322952</v>
      </c>
      <c r="T1033" t="str">
        <f t="shared" si="174"/>
        <v>Silty clay to clay</v>
      </c>
    </row>
    <row r="1034" spans="2:20" x14ac:dyDescent="0.3">
      <c r="B1034" s="1">
        <v>20.48</v>
      </c>
      <c r="C1034" s="1">
        <v>1.083</v>
      </c>
      <c r="D1034" s="1">
        <v>17.747</v>
      </c>
      <c r="E1034" s="1">
        <v>439.07</v>
      </c>
      <c r="I1034">
        <f t="shared" si="165"/>
        <v>389.12</v>
      </c>
      <c r="J1034">
        <f t="shared" si="175"/>
        <v>191.09880000000001</v>
      </c>
      <c r="K1034">
        <f t="shared" si="166"/>
        <v>198.02119999999999</v>
      </c>
      <c r="L1034">
        <f t="shared" si="167"/>
        <v>1232.2837999999999</v>
      </c>
      <c r="M1034">
        <f t="shared" si="168"/>
        <v>2.1048104769203801</v>
      </c>
      <c r="N1034">
        <v>1</v>
      </c>
      <c r="O1034">
        <f t="shared" si="169"/>
        <v>4.25794712889327</v>
      </c>
      <c r="P1034">
        <f t="shared" si="170"/>
        <v>3.2329010951310106</v>
      </c>
      <c r="Q1034">
        <f t="shared" si="171"/>
        <v>1.3303952045963122E-9</v>
      </c>
      <c r="R1034">
        <f t="shared" si="172"/>
        <v>2.6607904091926243E-11</v>
      </c>
      <c r="S1034">
        <f t="shared" si="173"/>
        <v>15033126.946717078</v>
      </c>
      <c r="T1034" t="str">
        <f t="shared" si="174"/>
        <v>Silty clay to clay</v>
      </c>
    </row>
    <row r="1035" spans="2:20" x14ac:dyDescent="0.3">
      <c r="B1035" s="1">
        <v>20.5</v>
      </c>
      <c r="C1035" s="1">
        <v>0.87</v>
      </c>
      <c r="D1035" s="1">
        <v>21.789000000000001</v>
      </c>
      <c r="E1035" s="1">
        <v>457.38499999999999</v>
      </c>
      <c r="I1035">
        <f t="shared" ref="I1035:I1098" si="176">B1035*$D$4</f>
        <v>389.5</v>
      </c>
      <c r="J1035">
        <f t="shared" si="175"/>
        <v>191.29500000000002</v>
      </c>
      <c r="K1035">
        <f t="shared" si="166"/>
        <v>198.20499999999998</v>
      </c>
      <c r="L1035">
        <f t="shared" si="167"/>
        <v>1025.5109</v>
      </c>
      <c r="M1035">
        <f t="shared" si="168"/>
        <v>3.4258846821650386</v>
      </c>
      <c r="N1035">
        <v>1</v>
      </c>
      <c r="O1035">
        <f t="shared" si="169"/>
        <v>3.2088539643298608</v>
      </c>
      <c r="P1035">
        <f t="shared" si="170"/>
        <v>3.4441906121144465</v>
      </c>
      <c r="Q1035">
        <f t="shared" si="171"/>
        <v>5.7737617809595717E-10</v>
      </c>
      <c r="R1035">
        <f t="shared" si="172"/>
        <v>1.1547523561919144E-11</v>
      </c>
      <c r="S1035">
        <f t="shared" si="173"/>
        <v>34639461.686755106</v>
      </c>
      <c r="T1035" t="str">
        <f t="shared" si="174"/>
        <v>Silty clay to clay</v>
      </c>
    </row>
    <row r="1036" spans="2:20" x14ac:dyDescent="0.3">
      <c r="B1036" s="1">
        <v>20.52</v>
      </c>
      <c r="C1036" s="1">
        <v>0.86</v>
      </c>
      <c r="D1036" s="1">
        <v>21.896000000000001</v>
      </c>
      <c r="E1036" s="1">
        <v>472.03500000000003</v>
      </c>
      <c r="I1036">
        <f t="shared" si="176"/>
        <v>389.88</v>
      </c>
      <c r="J1036">
        <f t="shared" si="175"/>
        <v>191.49119999999999</v>
      </c>
      <c r="K1036">
        <f t="shared" ref="K1036:K1099" si="177">I1036-J1036</f>
        <v>198.3888</v>
      </c>
      <c r="L1036">
        <f t="shared" ref="L1036:L1099" si="178">(C1036*1000)+(E1036*(1-$E$4))</f>
        <v>1020.4919</v>
      </c>
      <c r="M1036">
        <f t="shared" ref="M1036:M1099" si="179">D1036*100/(L1036-I1036)</f>
        <v>3.4721831287991867</v>
      </c>
      <c r="N1036">
        <v>1</v>
      </c>
      <c r="O1036">
        <f t="shared" ref="O1036:O1099" si="180">(L1036-I1036)/K1036</f>
        <v>3.1786668400635518</v>
      </c>
      <c r="P1036">
        <f t="shared" ref="P1036:P1099" si="181">(((3.47-LOG(O1036))^2)+(1.22+LOG(M1036))^2)^0.5</f>
        <v>3.4506943166589754</v>
      </c>
      <c r="Q1036">
        <f t="shared" ref="Q1036:Q1099" si="182">IF(AND(P1036&gt;1,P1036&lt;=3.27),10^(0.952-3.04*P1036),IF(AND(P1036&gt;3.27,P1036&lt;4),10^(-4.52-1.37*P1036),0))</f>
        <v>5.656512955764302E-10</v>
      </c>
      <c r="R1036">
        <f t="shared" ref="R1036:R1099" si="183">Q1036*0.02</f>
        <v>1.1313025911528605E-11</v>
      </c>
      <c r="S1036">
        <f t="shared" ref="S1036:S1099" si="184">0.02/Q1036</f>
        <v>35357472.273830622</v>
      </c>
      <c r="T1036" t="str">
        <f t="shared" ref="T1036:T1099" si="185">IF(P1036&gt;3.6,"Clay",IF(AND(2.95&lt;P1036,P1036&lt;3.6),"Silty clay to clay",IF(AND(2.6&lt;P1036,P1036&lt;2.95),"Silt mixtures - Clayey silt to silty clay",IF(AND(2.05&lt;P1036,P1036&lt;2.6),"Sand mixtures - silty sand to sandy silt",IF(AND(1.31&lt;P1036,P1036&lt;2.05),"Sands - clean sand to silty sand","Gavelly sand to dense sand")))))</f>
        <v>Silty clay to clay</v>
      </c>
    </row>
    <row r="1037" spans="2:20" x14ac:dyDescent="0.3">
      <c r="B1037" s="1">
        <v>20.54</v>
      </c>
      <c r="C1037" s="1">
        <v>0.87</v>
      </c>
      <c r="D1037" s="1">
        <v>19.981000000000002</v>
      </c>
      <c r="E1037" s="1">
        <v>470.815</v>
      </c>
      <c r="I1037">
        <f t="shared" si="176"/>
        <v>390.26</v>
      </c>
      <c r="J1037">
        <f t="shared" si="175"/>
        <v>191.6874</v>
      </c>
      <c r="K1037">
        <f t="shared" si="177"/>
        <v>198.57259999999999</v>
      </c>
      <c r="L1037">
        <f t="shared" si="178"/>
        <v>1030.0771</v>
      </c>
      <c r="M1037">
        <f t="shared" si="179"/>
        <v>3.1229237230452269</v>
      </c>
      <c r="N1037">
        <v>1</v>
      </c>
      <c r="O1037">
        <f t="shared" si="180"/>
        <v>3.2220814956343422</v>
      </c>
      <c r="P1037">
        <f t="shared" si="181"/>
        <v>3.4223319512215493</v>
      </c>
      <c r="Q1037">
        <f t="shared" si="182"/>
        <v>6.1859332134919831E-10</v>
      </c>
      <c r="R1037">
        <f t="shared" si="183"/>
        <v>1.2371866426983966E-11</v>
      </c>
      <c r="S1037">
        <f t="shared" si="184"/>
        <v>32331419.221239738</v>
      </c>
      <c r="T1037" t="str">
        <f t="shared" si="185"/>
        <v>Silty clay to clay</v>
      </c>
    </row>
    <row r="1038" spans="2:20" x14ac:dyDescent="0.3">
      <c r="B1038" s="1">
        <v>20.56</v>
      </c>
      <c r="C1038" s="1">
        <v>0.81699999999999995</v>
      </c>
      <c r="D1038" s="1">
        <v>20.087</v>
      </c>
      <c r="E1038" s="1">
        <v>478.14</v>
      </c>
      <c r="I1038">
        <f t="shared" si="176"/>
        <v>390.64</v>
      </c>
      <c r="J1038">
        <f t="shared" si="175"/>
        <v>191.8836</v>
      </c>
      <c r="K1038">
        <f t="shared" si="177"/>
        <v>198.75639999999999</v>
      </c>
      <c r="L1038">
        <f t="shared" si="178"/>
        <v>979.56759999999997</v>
      </c>
      <c r="M1038">
        <f t="shared" si="179"/>
        <v>3.4107757897575186</v>
      </c>
      <c r="N1038">
        <v>1</v>
      </c>
      <c r="O1038">
        <f t="shared" si="180"/>
        <v>2.9630623215151815</v>
      </c>
      <c r="P1038">
        <f t="shared" si="181"/>
        <v>3.473046581256872</v>
      </c>
      <c r="Q1038">
        <f t="shared" si="182"/>
        <v>5.2714025664184009E-10</v>
      </c>
      <c r="R1038">
        <f t="shared" si="183"/>
        <v>1.0542805132836802E-11</v>
      </c>
      <c r="S1038">
        <f t="shared" si="184"/>
        <v>37940566.572187997</v>
      </c>
      <c r="T1038" t="str">
        <f t="shared" si="185"/>
        <v>Silty clay to clay</v>
      </c>
    </row>
    <row r="1039" spans="2:20" x14ac:dyDescent="0.3">
      <c r="B1039" s="1">
        <v>20.58</v>
      </c>
      <c r="C1039" s="1">
        <v>0.80700000000000005</v>
      </c>
      <c r="D1039" s="1">
        <v>19.768000000000001</v>
      </c>
      <c r="E1039" s="1">
        <v>481.19499999999999</v>
      </c>
      <c r="I1039">
        <f t="shared" si="176"/>
        <v>391.02</v>
      </c>
      <c r="J1039">
        <f t="shared" si="175"/>
        <v>192.07980000000001</v>
      </c>
      <c r="K1039">
        <f t="shared" si="177"/>
        <v>198.94019999999998</v>
      </c>
      <c r="L1039">
        <f t="shared" si="178"/>
        <v>970.60629999999992</v>
      </c>
      <c r="M1039">
        <f t="shared" si="179"/>
        <v>3.410708638213154</v>
      </c>
      <c r="N1039">
        <v>1</v>
      </c>
      <c r="O1039">
        <f t="shared" si="180"/>
        <v>2.9133694446873988</v>
      </c>
      <c r="P1039">
        <f t="shared" si="181"/>
        <v>3.4793853349793697</v>
      </c>
      <c r="Q1039">
        <f t="shared" si="182"/>
        <v>5.1670431823891376E-10</v>
      </c>
      <c r="R1039">
        <f t="shared" si="183"/>
        <v>1.0334086364778275E-11</v>
      </c>
      <c r="S1039">
        <f t="shared" si="184"/>
        <v>38706856.695461951</v>
      </c>
      <c r="T1039" t="str">
        <f t="shared" si="185"/>
        <v>Silty clay to clay</v>
      </c>
    </row>
    <row r="1040" spans="2:20" x14ac:dyDescent="0.3">
      <c r="B1040" s="1">
        <v>20.6</v>
      </c>
      <c r="C1040" s="1">
        <v>0.82799999999999996</v>
      </c>
      <c r="D1040" s="1">
        <v>19.449000000000002</v>
      </c>
      <c r="E1040" s="1">
        <v>490.96</v>
      </c>
      <c r="I1040">
        <f t="shared" si="176"/>
        <v>391.40000000000003</v>
      </c>
      <c r="J1040">
        <f t="shared" si="175"/>
        <v>192.27600000000001</v>
      </c>
      <c r="K1040">
        <f t="shared" si="177"/>
        <v>199.12400000000002</v>
      </c>
      <c r="L1040">
        <f t="shared" si="178"/>
        <v>994.92639999999994</v>
      </c>
      <c r="M1040">
        <f t="shared" si="179"/>
        <v>3.222559941039862</v>
      </c>
      <c r="N1040">
        <v>1</v>
      </c>
      <c r="O1040">
        <f t="shared" si="180"/>
        <v>3.030907374299431</v>
      </c>
      <c r="P1040">
        <f t="shared" si="181"/>
        <v>3.4521553631311508</v>
      </c>
      <c r="Q1040">
        <f t="shared" si="182"/>
        <v>5.6305024594280205E-10</v>
      </c>
      <c r="R1040">
        <f t="shared" si="183"/>
        <v>1.1261004918856041E-11</v>
      </c>
      <c r="S1040">
        <f t="shared" si="184"/>
        <v>35520808.567467913</v>
      </c>
      <c r="T1040" t="str">
        <f t="shared" si="185"/>
        <v>Silty clay to clay</v>
      </c>
    </row>
    <row r="1041" spans="2:20" x14ac:dyDescent="0.3">
      <c r="B1041" s="1">
        <v>20.62</v>
      </c>
      <c r="C1041" s="1">
        <v>0.82799999999999996</v>
      </c>
      <c r="D1041" s="1">
        <v>19.449000000000002</v>
      </c>
      <c r="E1041" s="1">
        <v>487.91</v>
      </c>
      <c r="I1041">
        <f t="shared" si="176"/>
        <v>391.78000000000003</v>
      </c>
      <c r="J1041">
        <f t="shared" si="175"/>
        <v>192.47220000000002</v>
      </c>
      <c r="K1041">
        <f t="shared" si="177"/>
        <v>199.30780000000001</v>
      </c>
      <c r="L1041">
        <f t="shared" si="178"/>
        <v>993.88940000000002</v>
      </c>
      <c r="M1041">
        <f t="shared" si="179"/>
        <v>3.2301438907945963</v>
      </c>
      <c r="N1041">
        <v>1</v>
      </c>
      <c r="O1041">
        <f t="shared" si="180"/>
        <v>3.0210026903111671</v>
      </c>
      <c r="P1041">
        <f t="shared" si="181"/>
        <v>3.4538970229247554</v>
      </c>
      <c r="Q1041">
        <f t="shared" si="182"/>
        <v>5.5996525251005105E-10</v>
      </c>
      <c r="R1041">
        <f t="shared" si="183"/>
        <v>1.1199305050201021E-11</v>
      </c>
      <c r="S1041">
        <f t="shared" si="184"/>
        <v>35716501.890697248</v>
      </c>
      <c r="T1041" t="str">
        <f t="shared" si="185"/>
        <v>Silty clay to clay</v>
      </c>
    </row>
    <row r="1042" spans="2:20" x14ac:dyDescent="0.3">
      <c r="B1042" s="1">
        <v>20.64</v>
      </c>
      <c r="C1042" s="1">
        <v>0.86</v>
      </c>
      <c r="D1042" s="1">
        <v>18.491</v>
      </c>
      <c r="E1042" s="1">
        <v>474.48</v>
      </c>
      <c r="I1042">
        <f t="shared" si="176"/>
        <v>392.16</v>
      </c>
      <c r="J1042">
        <f t="shared" si="175"/>
        <v>192.66840000000002</v>
      </c>
      <c r="K1042">
        <f t="shared" si="177"/>
        <v>199.49160000000001</v>
      </c>
      <c r="L1042">
        <f t="shared" si="178"/>
        <v>1021.3232</v>
      </c>
      <c r="M1042">
        <f t="shared" si="179"/>
        <v>2.9389830810193605</v>
      </c>
      <c r="N1042">
        <v>1</v>
      </c>
      <c r="O1042">
        <f t="shared" si="180"/>
        <v>3.1538330435968227</v>
      </c>
      <c r="P1042">
        <f t="shared" si="181"/>
        <v>3.4172809186656639</v>
      </c>
      <c r="Q1042">
        <f t="shared" si="182"/>
        <v>6.2852874068774812E-10</v>
      </c>
      <c r="R1042">
        <f t="shared" si="183"/>
        <v>1.2570574813754962E-11</v>
      </c>
      <c r="S1042">
        <f t="shared" si="184"/>
        <v>31820342.818556905</v>
      </c>
      <c r="T1042" t="str">
        <f t="shared" si="185"/>
        <v>Silty clay to clay</v>
      </c>
    </row>
    <row r="1043" spans="2:20" x14ac:dyDescent="0.3">
      <c r="B1043" s="1">
        <v>20.66</v>
      </c>
      <c r="C1043" s="1">
        <v>0.94499999999999995</v>
      </c>
      <c r="D1043" s="1">
        <v>16.257000000000001</v>
      </c>
      <c r="E1043" s="1">
        <v>482.41500000000002</v>
      </c>
      <c r="I1043">
        <f t="shared" si="176"/>
        <v>392.54</v>
      </c>
      <c r="J1043">
        <f t="shared" si="175"/>
        <v>192.86460000000002</v>
      </c>
      <c r="K1043">
        <f t="shared" si="177"/>
        <v>199.6754</v>
      </c>
      <c r="L1043">
        <f t="shared" si="178"/>
        <v>1109.0210999999999</v>
      </c>
      <c r="M1043">
        <f t="shared" si="179"/>
        <v>2.269006118933214</v>
      </c>
      <c r="N1043">
        <v>1</v>
      </c>
      <c r="O1043">
        <f t="shared" si="180"/>
        <v>3.5882291959850838</v>
      </c>
      <c r="P1043">
        <f t="shared" si="181"/>
        <v>3.3137866015276281</v>
      </c>
      <c r="Q1043">
        <f t="shared" si="182"/>
        <v>8.711889452570922E-10</v>
      </c>
      <c r="R1043">
        <f t="shared" si="183"/>
        <v>1.7423778905141845E-11</v>
      </c>
      <c r="S1043">
        <f t="shared" si="184"/>
        <v>22957132.443981942</v>
      </c>
      <c r="T1043" t="str">
        <f t="shared" si="185"/>
        <v>Silty clay to clay</v>
      </c>
    </row>
    <row r="1044" spans="2:20" x14ac:dyDescent="0.3">
      <c r="B1044" s="1">
        <v>20.68</v>
      </c>
      <c r="C1044" s="1">
        <v>1.0409999999999999</v>
      </c>
      <c r="D1044" s="1">
        <v>16.151</v>
      </c>
      <c r="E1044" s="1">
        <v>467.76499999999999</v>
      </c>
      <c r="I1044">
        <f t="shared" si="176"/>
        <v>392.92</v>
      </c>
      <c r="J1044">
        <f t="shared" si="175"/>
        <v>193.0608</v>
      </c>
      <c r="K1044">
        <f t="shared" si="177"/>
        <v>199.85920000000002</v>
      </c>
      <c r="L1044">
        <f t="shared" si="178"/>
        <v>1200.0400999999999</v>
      </c>
      <c r="M1044">
        <f t="shared" si="179"/>
        <v>2.0010652689729822</v>
      </c>
      <c r="N1044">
        <v>1</v>
      </c>
      <c r="O1044">
        <f t="shared" si="180"/>
        <v>4.0384435642692447</v>
      </c>
      <c r="P1044">
        <f t="shared" si="181"/>
        <v>3.2427620871149694</v>
      </c>
      <c r="Q1044">
        <f t="shared" si="182"/>
        <v>1.2416616141925854E-9</v>
      </c>
      <c r="R1044">
        <f t="shared" si="183"/>
        <v>2.4833232283851707E-11</v>
      </c>
      <c r="S1044">
        <f t="shared" si="184"/>
        <v>16107448.093259603</v>
      </c>
      <c r="T1044" t="str">
        <f t="shared" si="185"/>
        <v>Silty clay to clay</v>
      </c>
    </row>
    <row r="1045" spans="2:20" x14ac:dyDescent="0.3">
      <c r="B1045" s="1">
        <v>20.7</v>
      </c>
      <c r="C1045" s="1">
        <v>0.998</v>
      </c>
      <c r="D1045" s="1">
        <v>18.597999999999999</v>
      </c>
      <c r="E1045" s="1">
        <v>468.375</v>
      </c>
      <c r="I1045">
        <f t="shared" si="176"/>
        <v>393.3</v>
      </c>
      <c r="J1045">
        <f t="shared" si="175"/>
        <v>193.25700000000001</v>
      </c>
      <c r="K1045">
        <f t="shared" si="177"/>
        <v>200.04300000000001</v>
      </c>
      <c r="L1045">
        <f t="shared" si="178"/>
        <v>1157.2474999999999</v>
      </c>
      <c r="M1045">
        <f t="shared" si="179"/>
        <v>2.4344604832138335</v>
      </c>
      <c r="N1045">
        <v>1</v>
      </c>
      <c r="O1045">
        <f t="shared" si="180"/>
        <v>3.8189164329669119</v>
      </c>
      <c r="P1045">
        <f t="shared" si="181"/>
        <v>3.3047570858939448</v>
      </c>
      <c r="Q1045">
        <f t="shared" si="182"/>
        <v>8.9636066952264304E-10</v>
      </c>
      <c r="R1045">
        <f t="shared" si="183"/>
        <v>1.7927213390452863E-11</v>
      </c>
      <c r="S1045">
        <f t="shared" si="184"/>
        <v>22312447.076299101</v>
      </c>
      <c r="T1045" t="str">
        <f t="shared" si="185"/>
        <v>Silty clay to clay</v>
      </c>
    </row>
    <row r="1046" spans="2:20" x14ac:dyDescent="0.3">
      <c r="B1046" s="1">
        <v>20.72</v>
      </c>
      <c r="C1046" s="1">
        <v>1.0409999999999999</v>
      </c>
      <c r="D1046" s="1">
        <v>19.023</v>
      </c>
      <c r="E1046" s="1">
        <v>464.71</v>
      </c>
      <c r="I1046">
        <f t="shared" si="176"/>
        <v>393.67999999999995</v>
      </c>
      <c r="J1046">
        <f t="shared" si="175"/>
        <v>193.45320000000001</v>
      </c>
      <c r="K1046">
        <f t="shared" si="177"/>
        <v>200.22679999999994</v>
      </c>
      <c r="L1046">
        <f t="shared" si="178"/>
        <v>1199.0014000000001</v>
      </c>
      <c r="M1046">
        <f t="shared" si="179"/>
        <v>2.3621624856858388</v>
      </c>
      <c r="N1046">
        <v>1</v>
      </c>
      <c r="O1046">
        <f t="shared" si="180"/>
        <v>4.0220459998361875</v>
      </c>
      <c r="P1046">
        <f t="shared" si="181"/>
        <v>3.2787238099638891</v>
      </c>
      <c r="Q1046">
        <f t="shared" si="182"/>
        <v>9.7307962779943169E-10</v>
      </c>
      <c r="R1046">
        <f t="shared" si="183"/>
        <v>1.9461592555988636E-11</v>
      </c>
      <c r="S1046">
        <f t="shared" si="184"/>
        <v>20553302.554724064</v>
      </c>
      <c r="T1046" t="str">
        <f t="shared" si="185"/>
        <v>Silty clay to clay</v>
      </c>
    </row>
    <row r="1047" spans="2:20" x14ac:dyDescent="0.3">
      <c r="B1047" s="1">
        <v>20.74</v>
      </c>
      <c r="C1047" s="1">
        <v>0.97699999999999998</v>
      </c>
      <c r="D1047" s="1">
        <v>21.576000000000001</v>
      </c>
      <c r="E1047" s="1">
        <v>471.42500000000001</v>
      </c>
      <c r="I1047">
        <f t="shared" si="176"/>
        <v>394.05999999999995</v>
      </c>
      <c r="J1047">
        <f t="shared" si="175"/>
        <v>193.64939999999999</v>
      </c>
      <c r="K1047">
        <f t="shared" si="177"/>
        <v>200.41059999999996</v>
      </c>
      <c r="L1047">
        <f t="shared" si="178"/>
        <v>1137.2845</v>
      </c>
      <c r="M1047">
        <f t="shared" si="179"/>
        <v>2.9030259363086119</v>
      </c>
      <c r="N1047">
        <v>1</v>
      </c>
      <c r="O1047">
        <f t="shared" si="180"/>
        <v>3.7085089311643205</v>
      </c>
      <c r="P1047">
        <f t="shared" si="181"/>
        <v>3.3535998176076554</v>
      </c>
      <c r="Q1047">
        <f t="shared" si="182"/>
        <v>7.6836619582351208E-10</v>
      </c>
      <c r="R1047">
        <f t="shared" si="183"/>
        <v>1.5367323916470243E-11</v>
      </c>
      <c r="S1047">
        <f t="shared" si="184"/>
        <v>26029255.46270889</v>
      </c>
      <c r="T1047" t="str">
        <f t="shared" si="185"/>
        <v>Silty clay to clay</v>
      </c>
    </row>
    <row r="1048" spans="2:20" x14ac:dyDescent="0.3">
      <c r="B1048" s="1">
        <v>20.76</v>
      </c>
      <c r="C1048" s="1">
        <v>0.998</v>
      </c>
      <c r="D1048" s="1">
        <v>20.832000000000001</v>
      </c>
      <c r="E1048" s="1">
        <v>480.58499999999998</v>
      </c>
      <c r="I1048">
        <f t="shared" si="176"/>
        <v>394.44000000000005</v>
      </c>
      <c r="J1048">
        <f t="shared" si="175"/>
        <v>193.84560000000002</v>
      </c>
      <c r="K1048">
        <f t="shared" si="177"/>
        <v>200.59440000000004</v>
      </c>
      <c r="L1048">
        <f t="shared" si="178"/>
        <v>1161.3988999999999</v>
      </c>
      <c r="M1048">
        <f t="shared" si="179"/>
        <v>2.7161820535624539</v>
      </c>
      <c r="N1048">
        <v>1</v>
      </c>
      <c r="O1048">
        <f t="shared" si="180"/>
        <v>3.8234312622884774</v>
      </c>
      <c r="P1048">
        <f t="shared" si="181"/>
        <v>3.3276877831616369</v>
      </c>
      <c r="Q1048">
        <f t="shared" si="182"/>
        <v>8.3381122431861753E-10</v>
      </c>
      <c r="R1048">
        <f t="shared" si="183"/>
        <v>1.667622448637235E-11</v>
      </c>
      <c r="S1048">
        <f t="shared" si="184"/>
        <v>23986244.627905805</v>
      </c>
      <c r="T1048" t="str">
        <f t="shared" si="185"/>
        <v>Silty clay to clay</v>
      </c>
    </row>
    <row r="1049" spans="2:20" x14ac:dyDescent="0.3">
      <c r="B1049" s="1">
        <v>20.78</v>
      </c>
      <c r="C1049" s="1">
        <v>0.97699999999999998</v>
      </c>
      <c r="D1049" s="1">
        <v>20.832000000000001</v>
      </c>
      <c r="E1049" s="1">
        <v>461.66</v>
      </c>
      <c r="I1049">
        <f t="shared" si="176"/>
        <v>394.82000000000005</v>
      </c>
      <c r="J1049">
        <f t="shared" si="175"/>
        <v>194.04180000000002</v>
      </c>
      <c r="K1049">
        <f t="shared" si="177"/>
        <v>200.77820000000003</v>
      </c>
      <c r="L1049">
        <f t="shared" si="178"/>
        <v>1133.9644000000001</v>
      </c>
      <c r="M1049">
        <f t="shared" si="179"/>
        <v>2.81839380775935</v>
      </c>
      <c r="N1049">
        <v>1</v>
      </c>
      <c r="O1049">
        <f t="shared" si="180"/>
        <v>3.6813976816208132</v>
      </c>
      <c r="P1049">
        <f t="shared" si="181"/>
        <v>3.3499324823221439</v>
      </c>
      <c r="Q1049">
        <f t="shared" si="182"/>
        <v>7.773068576702045E-10</v>
      </c>
      <c r="R1049">
        <f t="shared" si="183"/>
        <v>1.5546137153404089E-11</v>
      </c>
      <c r="S1049">
        <f t="shared" si="184"/>
        <v>25729864.342050605</v>
      </c>
      <c r="T1049" t="str">
        <f t="shared" si="185"/>
        <v>Silty clay to clay</v>
      </c>
    </row>
    <row r="1050" spans="2:20" x14ac:dyDescent="0.3">
      <c r="B1050" s="1">
        <v>20.8</v>
      </c>
      <c r="C1050" s="1">
        <v>0.88100000000000001</v>
      </c>
      <c r="D1050" s="1">
        <v>21.896000000000001</v>
      </c>
      <c r="E1050" s="1">
        <v>470.20499999999998</v>
      </c>
      <c r="I1050">
        <f t="shared" si="176"/>
        <v>395.2</v>
      </c>
      <c r="J1050">
        <f t="shared" si="175"/>
        <v>194.23800000000003</v>
      </c>
      <c r="K1050">
        <f t="shared" si="177"/>
        <v>200.96199999999996</v>
      </c>
      <c r="L1050">
        <f t="shared" si="178"/>
        <v>1040.8697</v>
      </c>
      <c r="M1050">
        <f t="shared" si="179"/>
        <v>3.3912076097112815</v>
      </c>
      <c r="N1050">
        <v>1</v>
      </c>
      <c r="O1050">
        <f t="shared" si="180"/>
        <v>3.2128944775629225</v>
      </c>
      <c r="P1050">
        <f t="shared" si="181"/>
        <v>3.441471055437876</v>
      </c>
      <c r="Q1050">
        <f t="shared" si="182"/>
        <v>5.8235077000873056E-10</v>
      </c>
      <c r="R1050">
        <f t="shared" si="183"/>
        <v>1.1647015400174612E-11</v>
      </c>
      <c r="S1050">
        <f t="shared" si="184"/>
        <v>34343562.385433376</v>
      </c>
      <c r="T1050" t="str">
        <f t="shared" si="185"/>
        <v>Silty clay to clay</v>
      </c>
    </row>
    <row r="1051" spans="2:20" x14ac:dyDescent="0.3">
      <c r="B1051" s="1">
        <v>20.82</v>
      </c>
      <c r="C1051" s="1">
        <v>0.84899999999999998</v>
      </c>
      <c r="D1051" s="1">
        <v>21.364000000000001</v>
      </c>
      <c r="E1051" s="1">
        <v>479.36</v>
      </c>
      <c r="I1051">
        <f t="shared" si="176"/>
        <v>395.58</v>
      </c>
      <c r="J1051">
        <f t="shared" si="175"/>
        <v>194.4342</v>
      </c>
      <c r="K1051">
        <f t="shared" si="177"/>
        <v>201.14579999999998</v>
      </c>
      <c r="L1051">
        <f t="shared" si="178"/>
        <v>1011.9824</v>
      </c>
      <c r="M1051">
        <f t="shared" si="179"/>
        <v>3.4659177186850672</v>
      </c>
      <c r="N1051">
        <v>1</v>
      </c>
      <c r="O1051">
        <f t="shared" si="180"/>
        <v>3.0644557331050413</v>
      </c>
      <c r="P1051">
        <f t="shared" si="181"/>
        <v>3.4639728038442996</v>
      </c>
      <c r="Q1051">
        <f t="shared" si="182"/>
        <v>5.4244693387020872E-10</v>
      </c>
      <c r="R1051">
        <f t="shared" si="183"/>
        <v>1.0848938677404175E-11</v>
      </c>
      <c r="S1051">
        <f t="shared" si="184"/>
        <v>36869965.984148048</v>
      </c>
      <c r="T1051" t="str">
        <f t="shared" si="185"/>
        <v>Silty clay to clay</v>
      </c>
    </row>
    <row r="1052" spans="2:20" x14ac:dyDescent="0.3">
      <c r="B1052" s="1">
        <v>20.84</v>
      </c>
      <c r="C1052" s="1">
        <v>0.80700000000000005</v>
      </c>
      <c r="D1052" s="1">
        <v>19.981000000000002</v>
      </c>
      <c r="E1052" s="1">
        <v>476.31</v>
      </c>
      <c r="I1052">
        <f t="shared" si="176"/>
        <v>395.96</v>
      </c>
      <c r="J1052">
        <f t="shared" si="175"/>
        <v>194.63040000000001</v>
      </c>
      <c r="K1052">
        <f t="shared" si="177"/>
        <v>201.32959999999997</v>
      </c>
      <c r="L1052">
        <f t="shared" si="178"/>
        <v>968.94539999999995</v>
      </c>
      <c r="M1052">
        <f t="shared" si="179"/>
        <v>3.4871743677936644</v>
      </c>
      <c r="N1052">
        <v>1</v>
      </c>
      <c r="O1052">
        <f t="shared" si="180"/>
        <v>2.8460067471449806</v>
      </c>
      <c r="P1052">
        <f t="shared" si="181"/>
        <v>3.4930139377690006</v>
      </c>
      <c r="Q1052">
        <f t="shared" si="182"/>
        <v>4.9496091430891454E-10</v>
      </c>
      <c r="R1052">
        <f t="shared" si="183"/>
        <v>9.8992182861782907E-12</v>
      </c>
      <c r="S1052">
        <f t="shared" si="184"/>
        <v>40407230.999087773</v>
      </c>
      <c r="T1052" t="str">
        <f t="shared" si="185"/>
        <v>Silty clay to clay</v>
      </c>
    </row>
    <row r="1053" spans="2:20" x14ac:dyDescent="0.3">
      <c r="B1053" s="1">
        <v>20.86</v>
      </c>
      <c r="C1053" s="1">
        <v>0.79600000000000004</v>
      </c>
      <c r="D1053" s="1">
        <v>19.661000000000001</v>
      </c>
      <c r="E1053" s="1">
        <v>485.46499999999997</v>
      </c>
      <c r="I1053">
        <f t="shared" si="176"/>
        <v>396.34</v>
      </c>
      <c r="J1053">
        <f t="shared" si="175"/>
        <v>194.82660000000001</v>
      </c>
      <c r="K1053">
        <f t="shared" si="177"/>
        <v>201.51339999999996</v>
      </c>
      <c r="L1053">
        <f t="shared" si="178"/>
        <v>961.05809999999997</v>
      </c>
      <c r="M1053">
        <f t="shared" si="179"/>
        <v>3.4815600916634333</v>
      </c>
      <c r="N1053">
        <v>1</v>
      </c>
      <c r="O1053">
        <f t="shared" si="180"/>
        <v>2.8023848538112115</v>
      </c>
      <c r="P1053">
        <f t="shared" si="181"/>
        <v>3.4984547442063092</v>
      </c>
      <c r="Q1053">
        <f t="shared" si="182"/>
        <v>4.8653826312994097E-10</v>
      </c>
      <c r="R1053">
        <f t="shared" si="183"/>
        <v>9.7307652625988192E-12</v>
      </c>
      <c r="S1053">
        <f t="shared" si="184"/>
        <v>41106736.130758435</v>
      </c>
      <c r="T1053" t="str">
        <f t="shared" si="185"/>
        <v>Silty clay to clay</v>
      </c>
    </row>
    <row r="1054" spans="2:20" x14ac:dyDescent="0.3">
      <c r="B1054" s="1">
        <v>20.88</v>
      </c>
      <c r="C1054" s="1">
        <v>0.80700000000000005</v>
      </c>
      <c r="D1054" s="1">
        <v>19.023</v>
      </c>
      <c r="E1054" s="1">
        <v>492.79500000000002</v>
      </c>
      <c r="I1054">
        <f t="shared" si="176"/>
        <v>396.71999999999997</v>
      </c>
      <c r="J1054">
        <f t="shared" si="175"/>
        <v>195.02279999999999</v>
      </c>
      <c r="K1054">
        <f t="shared" si="177"/>
        <v>201.69719999999998</v>
      </c>
      <c r="L1054">
        <f t="shared" si="178"/>
        <v>974.55029999999999</v>
      </c>
      <c r="M1054">
        <f t="shared" si="179"/>
        <v>3.2921430392279527</v>
      </c>
      <c r="N1054">
        <v>1</v>
      </c>
      <c r="O1054">
        <f t="shared" si="180"/>
        <v>2.8648404638239904</v>
      </c>
      <c r="P1054">
        <f t="shared" si="181"/>
        <v>3.4779873441964098</v>
      </c>
      <c r="Q1054">
        <f t="shared" si="182"/>
        <v>5.1898802654061539E-10</v>
      </c>
      <c r="R1054">
        <f t="shared" si="183"/>
        <v>1.0379760530812308E-11</v>
      </c>
      <c r="S1054">
        <f t="shared" si="184"/>
        <v>38536534.519520029</v>
      </c>
      <c r="T1054" t="str">
        <f t="shared" si="185"/>
        <v>Silty clay to clay</v>
      </c>
    </row>
    <row r="1055" spans="2:20" x14ac:dyDescent="0.3">
      <c r="B1055" s="1">
        <v>20.9</v>
      </c>
      <c r="C1055" s="1">
        <v>0.80700000000000005</v>
      </c>
      <c r="D1055" s="1">
        <v>17.853000000000002</v>
      </c>
      <c r="E1055" s="1">
        <v>496.45499999999998</v>
      </c>
      <c r="I1055">
        <f t="shared" si="176"/>
        <v>397.09999999999997</v>
      </c>
      <c r="J1055">
        <f t="shared" si="175"/>
        <v>195.21899999999999</v>
      </c>
      <c r="K1055">
        <f t="shared" si="177"/>
        <v>201.88099999999997</v>
      </c>
      <c r="L1055">
        <f t="shared" si="178"/>
        <v>975.79469999999992</v>
      </c>
      <c r="M1055">
        <f t="shared" si="179"/>
        <v>3.0850463983858849</v>
      </c>
      <c r="N1055">
        <v>1</v>
      </c>
      <c r="O1055">
        <f t="shared" si="180"/>
        <v>2.866513936427896</v>
      </c>
      <c r="P1055">
        <f t="shared" si="181"/>
        <v>3.4637567948531318</v>
      </c>
      <c r="Q1055">
        <f t="shared" si="182"/>
        <v>5.4281668824216089E-10</v>
      </c>
      <c r="R1055">
        <f t="shared" si="183"/>
        <v>1.0856333764843218E-11</v>
      </c>
      <c r="S1055">
        <f t="shared" si="184"/>
        <v>36844851.002586752</v>
      </c>
      <c r="T1055" t="str">
        <f t="shared" si="185"/>
        <v>Silty clay to clay</v>
      </c>
    </row>
    <row r="1056" spans="2:20" x14ac:dyDescent="0.3">
      <c r="B1056" s="1">
        <v>20.92</v>
      </c>
      <c r="C1056" s="1">
        <v>0.82799999999999996</v>
      </c>
      <c r="D1056" s="1">
        <v>17.747</v>
      </c>
      <c r="E1056" s="1">
        <v>506.22500000000002</v>
      </c>
      <c r="I1056">
        <f t="shared" si="176"/>
        <v>397.48</v>
      </c>
      <c r="J1056">
        <f t="shared" si="175"/>
        <v>195.41520000000003</v>
      </c>
      <c r="K1056">
        <f t="shared" si="177"/>
        <v>202.06479999999999</v>
      </c>
      <c r="L1056">
        <f t="shared" si="178"/>
        <v>1000.1165</v>
      </c>
      <c r="M1056">
        <f t="shared" si="179"/>
        <v>2.9448929827516257</v>
      </c>
      <c r="N1056">
        <v>1</v>
      </c>
      <c r="O1056">
        <f t="shared" si="180"/>
        <v>2.9823922820798079</v>
      </c>
      <c r="P1056">
        <f t="shared" si="181"/>
        <v>3.4388352781375011</v>
      </c>
      <c r="Q1056">
        <f t="shared" si="182"/>
        <v>5.8721300989727694E-10</v>
      </c>
      <c r="R1056">
        <f t="shared" si="183"/>
        <v>1.1744260197945539E-11</v>
      </c>
      <c r="S1056">
        <f t="shared" si="184"/>
        <v>34059190.894797556</v>
      </c>
      <c r="T1056" t="str">
        <f t="shared" si="185"/>
        <v>Silty clay to clay</v>
      </c>
    </row>
    <row r="1057" spans="2:20" x14ac:dyDescent="0.3">
      <c r="B1057" s="1">
        <v>20.94</v>
      </c>
      <c r="C1057" s="1">
        <v>1.0189999999999999</v>
      </c>
      <c r="D1057" s="1">
        <v>16.789000000000001</v>
      </c>
      <c r="E1057" s="1">
        <v>520.26499999999999</v>
      </c>
      <c r="I1057">
        <f t="shared" si="176"/>
        <v>397.86</v>
      </c>
      <c r="J1057">
        <f t="shared" si="175"/>
        <v>195.61140000000003</v>
      </c>
      <c r="K1057">
        <f t="shared" si="177"/>
        <v>202.24859999999998</v>
      </c>
      <c r="L1057">
        <f t="shared" si="178"/>
        <v>1195.8900999999998</v>
      </c>
      <c r="M1057">
        <f t="shared" si="179"/>
        <v>2.1038053577177105</v>
      </c>
      <c r="N1057">
        <v>1</v>
      </c>
      <c r="O1057">
        <f t="shared" si="180"/>
        <v>3.9457880054546726</v>
      </c>
      <c r="P1057">
        <f t="shared" si="181"/>
        <v>3.2618972057642281</v>
      </c>
      <c r="Q1057">
        <f t="shared" si="182"/>
        <v>1.0860066747016215E-9</v>
      </c>
      <c r="R1057">
        <f t="shared" si="183"/>
        <v>2.1720133494032431E-11</v>
      </c>
      <c r="S1057">
        <f t="shared" si="184"/>
        <v>18416093.073732689</v>
      </c>
      <c r="T1057" t="str">
        <f t="shared" si="185"/>
        <v>Silty clay to clay</v>
      </c>
    </row>
    <row r="1058" spans="2:20" x14ac:dyDescent="0.3">
      <c r="B1058" s="1">
        <v>20.96</v>
      </c>
      <c r="C1058" s="1">
        <v>1.2849999999999999</v>
      </c>
      <c r="D1058" s="1">
        <v>16.044</v>
      </c>
      <c r="E1058" s="1">
        <v>484.245</v>
      </c>
      <c r="I1058">
        <f t="shared" si="176"/>
        <v>398.24</v>
      </c>
      <c r="J1058">
        <f t="shared" si="175"/>
        <v>195.80760000000001</v>
      </c>
      <c r="K1058">
        <f t="shared" si="177"/>
        <v>202.4324</v>
      </c>
      <c r="L1058">
        <f t="shared" si="178"/>
        <v>1449.6433</v>
      </c>
      <c r="M1058">
        <f t="shared" si="179"/>
        <v>1.5259605900038551</v>
      </c>
      <c r="N1058">
        <v>1</v>
      </c>
      <c r="O1058">
        <f t="shared" si="180"/>
        <v>5.1938489095619076</v>
      </c>
      <c r="P1058">
        <f t="shared" si="181"/>
        <v>3.0914823266389249</v>
      </c>
      <c r="Q1058">
        <f t="shared" si="182"/>
        <v>3.5800882069924742E-9</v>
      </c>
      <c r="R1058">
        <f t="shared" si="183"/>
        <v>7.1601764139849488E-11</v>
      </c>
      <c r="S1058">
        <f t="shared" si="184"/>
        <v>5586454.5350968903</v>
      </c>
      <c r="T1058" t="str">
        <f t="shared" si="185"/>
        <v>Silty clay to clay</v>
      </c>
    </row>
    <row r="1059" spans="2:20" x14ac:dyDescent="0.3">
      <c r="B1059" s="1">
        <v>20.98</v>
      </c>
      <c r="C1059" s="1">
        <v>1.1679999999999999</v>
      </c>
      <c r="D1059" s="1">
        <v>18.917000000000002</v>
      </c>
      <c r="E1059" s="1">
        <v>445.78500000000003</v>
      </c>
      <c r="I1059">
        <f t="shared" si="176"/>
        <v>398.62</v>
      </c>
      <c r="J1059">
        <f t="shared" si="175"/>
        <v>196.00380000000001</v>
      </c>
      <c r="K1059">
        <f t="shared" si="177"/>
        <v>202.61619999999999</v>
      </c>
      <c r="L1059">
        <f t="shared" si="178"/>
        <v>1319.5669</v>
      </c>
      <c r="M1059">
        <f t="shared" si="179"/>
        <v>2.054081511105581</v>
      </c>
      <c r="N1059">
        <v>1</v>
      </c>
      <c r="O1059">
        <f t="shared" si="180"/>
        <v>4.545277722116988</v>
      </c>
      <c r="P1059">
        <f t="shared" si="181"/>
        <v>3.2029257406429519</v>
      </c>
      <c r="Q1059">
        <f t="shared" si="182"/>
        <v>1.6409892969074721E-9</v>
      </c>
      <c r="R1059">
        <f t="shared" si="183"/>
        <v>3.2819785938149439E-11</v>
      </c>
      <c r="S1059">
        <f t="shared" si="184"/>
        <v>12187769.924941631</v>
      </c>
      <c r="T1059" t="str">
        <f t="shared" si="185"/>
        <v>Silty clay to clay</v>
      </c>
    </row>
    <row r="1060" spans="2:20" x14ac:dyDescent="0.3">
      <c r="B1060" s="1">
        <v>21</v>
      </c>
      <c r="C1060" s="1">
        <v>0.998</v>
      </c>
      <c r="D1060" s="1">
        <v>19.768000000000001</v>
      </c>
      <c r="E1060" s="1">
        <v>436.01499999999999</v>
      </c>
      <c r="I1060">
        <f t="shared" si="176"/>
        <v>399</v>
      </c>
      <c r="J1060">
        <f t="shared" si="175"/>
        <v>196.20000000000002</v>
      </c>
      <c r="K1060">
        <f t="shared" si="177"/>
        <v>202.79999999999998</v>
      </c>
      <c r="L1060">
        <f t="shared" si="178"/>
        <v>1146.2451000000001</v>
      </c>
      <c r="M1060">
        <f t="shared" si="179"/>
        <v>2.6454506024863864</v>
      </c>
      <c r="N1060">
        <v>1</v>
      </c>
      <c r="O1060">
        <f t="shared" si="180"/>
        <v>3.6846405325443796</v>
      </c>
      <c r="P1060">
        <f t="shared" si="181"/>
        <v>3.3359745788299366</v>
      </c>
      <c r="Q1060">
        <f t="shared" si="182"/>
        <v>8.1229695831903383E-10</v>
      </c>
      <c r="R1060">
        <f t="shared" si="183"/>
        <v>1.6245939166380676E-11</v>
      </c>
      <c r="S1060">
        <f t="shared" si="184"/>
        <v>24621537.474900771</v>
      </c>
      <c r="T1060" t="str">
        <f t="shared" si="185"/>
        <v>Silty clay to clay</v>
      </c>
    </row>
    <row r="1061" spans="2:20" x14ac:dyDescent="0.3">
      <c r="B1061" s="1">
        <v>21.02</v>
      </c>
      <c r="C1061" s="1">
        <v>1.087</v>
      </c>
      <c r="D1061" s="1">
        <v>20.844000000000001</v>
      </c>
      <c r="E1061" s="1">
        <v>445.17500000000001</v>
      </c>
      <c r="I1061">
        <f t="shared" si="176"/>
        <v>399.38</v>
      </c>
      <c r="J1061">
        <f t="shared" si="175"/>
        <v>196.39619999999999</v>
      </c>
      <c r="K1061">
        <f t="shared" si="177"/>
        <v>202.9838</v>
      </c>
      <c r="L1061">
        <f t="shared" si="178"/>
        <v>1238.3595</v>
      </c>
      <c r="M1061">
        <f t="shared" si="179"/>
        <v>2.4844468786186074</v>
      </c>
      <c r="N1061">
        <v>1</v>
      </c>
      <c r="O1061">
        <f t="shared" si="180"/>
        <v>4.1332337851592102</v>
      </c>
      <c r="P1061">
        <f t="shared" si="181"/>
        <v>3.2791199985134827</v>
      </c>
      <c r="Q1061">
        <f t="shared" si="182"/>
        <v>9.7186423909726973E-10</v>
      </c>
      <c r="R1061">
        <f t="shared" si="183"/>
        <v>1.9437284781945396E-11</v>
      </c>
      <c r="S1061">
        <f t="shared" si="184"/>
        <v>20579005.99221275</v>
      </c>
      <c r="T1061" t="str">
        <f t="shared" si="185"/>
        <v>Silty clay to clay</v>
      </c>
    </row>
    <row r="1062" spans="2:20" x14ac:dyDescent="0.3">
      <c r="B1062" s="1">
        <v>21.04</v>
      </c>
      <c r="C1062" s="1">
        <v>1.0229999999999999</v>
      </c>
      <c r="D1062" s="1">
        <v>22.332999999999998</v>
      </c>
      <c r="E1062" s="1">
        <v>442.73</v>
      </c>
      <c r="I1062">
        <f t="shared" si="176"/>
        <v>399.76</v>
      </c>
      <c r="J1062">
        <f t="shared" si="175"/>
        <v>196.5924</v>
      </c>
      <c r="K1062">
        <f t="shared" si="177"/>
        <v>203.16759999999999</v>
      </c>
      <c r="L1062">
        <f t="shared" si="178"/>
        <v>1173.5282</v>
      </c>
      <c r="M1062">
        <f t="shared" si="179"/>
        <v>2.8862649046574926</v>
      </c>
      <c r="N1062">
        <v>1</v>
      </c>
      <c r="O1062">
        <f t="shared" si="180"/>
        <v>3.8085216343550843</v>
      </c>
      <c r="P1062">
        <f t="shared" si="181"/>
        <v>3.3423432096667831</v>
      </c>
      <c r="Q1062">
        <f t="shared" si="182"/>
        <v>7.9614065679862827E-10</v>
      </c>
      <c r="R1062">
        <f t="shared" si="183"/>
        <v>1.5922813135972566E-11</v>
      </c>
      <c r="S1062">
        <f t="shared" si="184"/>
        <v>25121189.113017119</v>
      </c>
      <c r="T1062" t="str">
        <f t="shared" si="185"/>
        <v>Silty clay to clay</v>
      </c>
    </row>
    <row r="1063" spans="2:20" x14ac:dyDescent="0.3">
      <c r="B1063" s="1">
        <v>21.06</v>
      </c>
      <c r="C1063" s="1">
        <v>0.90600000000000003</v>
      </c>
      <c r="D1063" s="1">
        <v>22.971</v>
      </c>
      <c r="E1063" s="1">
        <v>450.67</v>
      </c>
      <c r="I1063">
        <f t="shared" si="176"/>
        <v>400.14</v>
      </c>
      <c r="J1063">
        <f t="shared" si="175"/>
        <v>196.7886</v>
      </c>
      <c r="K1063">
        <f t="shared" si="177"/>
        <v>203.35139999999998</v>
      </c>
      <c r="L1063">
        <f t="shared" si="178"/>
        <v>1059.2278000000001</v>
      </c>
      <c r="M1063">
        <f t="shared" si="179"/>
        <v>3.4852716132812644</v>
      </c>
      <c r="N1063">
        <v>1</v>
      </c>
      <c r="O1063">
        <f t="shared" si="180"/>
        <v>3.2411274276941304</v>
      </c>
      <c r="P1063">
        <f t="shared" si="181"/>
        <v>3.4442644314496782</v>
      </c>
      <c r="Q1063">
        <f t="shared" si="182"/>
        <v>5.7724174237458683E-10</v>
      </c>
      <c r="R1063">
        <f t="shared" si="183"/>
        <v>1.1544834847491737E-11</v>
      </c>
      <c r="S1063">
        <f t="shared" si="184"/>
        <v>34647528.984522901</v>
      </c>
      <c r="T1063" t="str">
        <f t="shared" si="185"/>
        <v>Silty clay to clay</v>
      </c>
    </row>
    <row r="1064" spans="2:20" x14ac:dyDescent="0.3">
      <c r="B1064" s="1">
        <v>21.08</v>
      </c>
      <c r="C1064" s="1">
        <v>0.876</v>
      </c>
      <c r="D1064" s="1">
        <v>21.805</v>
      </c>
      <c r="E1064" s="1">
        <v>461.04500000000002</v>
      </c>
      <c r="I1064">
        <f t="shared" si="176"/>
        <v>400.52</v>
      </c>
      <c r="J1064">
        <f t="shared" si="175"/>
        <v>196.98480000000001</v>
      </c>
      <c r="K1064">
        <f t="shared" si="177"/>
        <v>203.53519999999997</v>
      </c>
      <c r="L1064">
        <f t="shared" si="178"/>
        <v>1032.7553</v>
      </c>
      <c r="M1064">
        <f t="shared" si="179"/>
        <v>3.4488741770666711</v>
      </c>
      <c r="N1064">
        <v>1</v>
      </c>
      <c r="O1064">
        <f t="shared" si="180"/>
        <v>3.1062700702384656</v>
      </c>
      <c r="P1064">
        <f t="shared" si="181"/>
        <v>3.4578156368456905</v>
      </c>
      <c r="Q1064">
        <f t="shared" si="182"/>
        <v>5.5308588793025203E-10</v>
      </c>
      <c r="R1064">
        <f t="shared" si="183"/>
        <v>1.106171775860504E-11</v>
      </c>
      <c r="S1064">
        <f t="shared" si="184"/>
        <v>36160749.056251712</v>
      </c>
      <c r="T1064" t="str">
        <f t="shared" si="185"/>
        <v>Silty clay to clay</v>
      </c>
    </row>
    <row r="1065" spans="2:20" x14ac:dyDescent="0.3">
      <c r="B1065" s="1">
        <v>21.1</v>
      </c>
      <c r="C1065" s="1">
        <v>0.80100000000000005</v>
      </c>
      <c r="D1065" s="1">
        <v>18.294</v>
      </c>
      <c r="E1065" s="1">
        <v>481.80500000000001</v>
      </c>
      <c r="I1065">
        <f t="shared" si="176"/>
        <v>400.90000000000003</v>
      </c>
      <c r="J1065">
        <f t="shared" si="175"/>
        <v>197.18100000000001</v>
      </c>
      <c r="K1065">
        <f t="shared" si="177"/>
        <v>203.71900000000002</v>
      </c>
      <c r="L1065">
        <f t="shared" si="178"/>
        <v>964.81369999999993</v>
      </c>
      <c r="M1065">
        <f t="shared" si="179"/>
        <v>3.2441134166451366</v>
      </c>
      <c r="N1065">
        <v>1</v>
      </c>
      <c r="O1065">
        <f t="shared" si="180"/>
        <v>2.7680957593547966</v>
      </c>
      <c r="P1065">
        <f t="shared" si="181"/>
        <v>3.4877472231317639</v>
      </c>
      <c r="Q1065">
        <f t="shared" si="182"/>
        <v>5.0325292099154551E-10</v>
      </c>
      <c r="R1065">
        <f t="shared" si="183"/>
        <v>1.006505841983091E-11</v>
      </c>
      <c r="S1065">
        <f t="shared" si="184"/>
        <v>39741448.416423589</v>
      </c>
      <c r="T1065" t="str">
        <f t="shared" si="185"/>
        <v>Silty clay to clay</v>
      </c>
    </row>
    <row r="1066" spans="2:20" x14ac:dyDescent="0.3">
      <c r="B1066" s="1">
        <v>21.12</v>
      </c>
      <c r="C1066" s="1">
        <v>0.80100000000000005</v>
      </c>
      <c r="D1066" s="1">
        <v>18.082000000000001</v>
      </c>
      <c r="E1066" s="1">
        <v>491.57</v>
      </c>
      <c r="I1066">
        <f t="shared" si="176"/>
        <v>401.28000000000003</v>
      </c>
      <c r="J1066">
        <f t="shared" si="175"/>
        <v>197.37720000000002</v>
      </c>
      <c r="K1066">
        <f t="shared" si="177"/>
        <v>203.90280000000001</v>
      </c>
      <c r="L1066">
        <f t="shared" si="178"/>
        <v>968.13379999999995</v>
      </c>
      <c r="M1066">
        <f t="shared" si="179"/>
        <v>3.1898877629469902</v>
      </c>
      <c r="N1066">
        <v>1</v>
      </c>
      <c r="O1066">
        <f t="shared" si="180"/>
        <v>2.7800196956589112</v>
      </c>
      <c r="P1066">
        <f t="shared" si="181"/>
        <v>3.4824973675040631</v>
      </c>
      <c r="Q1066">
        <f t="shared" si="182"/>
        <v>5.1165663055556226E-10</v>
      </c>
      <c r="R1066">
        <f t="shared" si="183"/>
        <v>1.0233132611111246E-11</v>
      </c>
      <c r="S1066">
        <f t="shared" si="184"/>
        <v>39088714.590259068</v>
      </c>
      <c r="T1066" t="str">
        <f t="shared" si="185"/>
        <v>Silty clay to clay</v>
      </c>
    </row>
    <row r="1067" spans="2:20" x14ac:dyDescent="0.3">
      <c r="B1067" s="1">
        <v>21.14</v>
      </c>
      <c r="C1067" s="1">
        <v>0.75900000000000001</v>
      </c>
      <c r="D1067" s="1">
        <v>17.231000000000002</v>
      </c>
      <c r="E1067" s="1">
        <v>494.625</v>
      </c>
      <c r="I1067">
        <f t="shared" si="176"/>
        <v>401.66</v>
      </c>
      <c r="J1067">
        <f t="shared" si="175"/>
        <v>197.57340000000002</v>
      </c>
      <c r="K1067">
        <f t="shared" si="177"/>
        <v>204.0866</v>
      </c>
      <c r="L1067">
        <f t="shared" si="178"/>
        <v>927.17250000000001</v>
      </c>
      <c r="M1067">
        <f t="shared" si="179"/>
        <v>3.2788944125972264</v>
      </c>
      <c r="N1067">
        <v>1</v>
      </c>
      <c r="O1067">
        <f t="shared" si="180"/>
        <v>2.5749485757516664</v>
      </c>
      <c r="P1067">
        <f t="shared" si="181"/>
        <v>3.5173351730399109</v>
      </c>
      <c r="Q1067">
        <f t="shared" si="182"/>
        <v>4.5840654837448707E-10</v>
      </c>
      <c r="R1067">
        <f t="shared" si="183"/>
        <v>9.1681309674897415E-12</v>
      </c>
      <c r="S1067">
        <f t="shared" si="184"/>
        <v>43629394.193691485</v>
      </c>
      <c r="T1067" t="str">
        <f t="shared" si="185"/>
        <v>Silty clay to clay</v>
      </c>
    </row>
    <row r="1068" spans="2:20" x14ac:dyDescent="0.3">
      <c r="B1068" s="1">
        <v>21.16</v>
      </c>
      <c r="C1068" s="1">
        <v>0.73799999999999999</v>
      </c>
      <c r="D1068" s="1">
        <v>16.911999999999999</v>
      </c>
      <c r="E1068" s="1">
        <v>501.95</v>
      </c>
      <c r="I1068">
        <f t="shared" si="176"/>
        <v>402.04</v>
      </c>
      <c r="J1068">
        <f t="shared" si="175"/>
        <v>197.76960000000003</v>
      </c>
      <c r="K1068">
        <f t="shared" si="177"/>
        <v>204.2704</v>
      </c>
      <c r="L1068">
        <f t="shared" si="178"/>
        <v>908.66300000000001</v>
      </c>
      <c r="M1068">
        <f t="shared" si="179"/>
        <v>3.3381824354598977</v>
      </c>
      <c r="N1068">
        <v>1</v>
      </c>
      <c r="O1068">
        <f t="shared" si="180"/>
        <v>2.4801586524528272</v>
      </c>
      <c r="P1068">
        <f t="shared" si="181"/>
        <v>3.5353435377452658</v>
      </c>
      <c r="Q1068">
        <f t="shared" si="182"/>
        <v>4.3309119393588079E-10</v>
      </c>
      <c r="R1068">
        <f t="shared" si="183"/>
        <v>8.6618238787176156E-12</v>
      </c>
      <c r="S1068">
        <f t="shared" si="184"/>
        <v>46179650.567914806</v>
      </c>
      <c r="T1068" t="str">
        <f t="shared" si="185"/>
        <v>Silty clay to clay</v>
      </c>
    </row>
    <row r="1069" spans="2:20" x14ac:dyDescent="0.3">
      <c r="B1069" s="1">
        <v>21.18</v>
      </c>
      <c r="C1069" s="1">
        <v>0.73599999999999999</v>
      </c>
      <c r="D1069" s="1">
        <v>16.163</v>
      </c>
      <c r="E1069" s="1">
        <v>509.88499999999999</v>
      </c>
      <c r="I1069">
        <f t="shared" si="176"/>
        <v>402.42</v>
      </c>
      <c r="J1069">
        <f t="shared" si="175"/>
        <v>197.9658</v>
      </c>
      <c r="K1069">
        <f t="shared" si="177"/>
        <v>204.45420000000001</v>
      </c>
      <c r="L1069">
        <f t="shared" si="178"/>
        <v>909.36090000000002</v>
      </c>
      <c r="M1069">
        <f t="shared" si="179"/>
        <v>3.1883401003943459</v>
      </c>
      <c r="N1069">
        <v>1</v>
      </c>
      <c r="O1069">
        <f t="shared" si="180"/>
        <v>2.4794839137567237</v>
      </c>
      <c r="P1069">
        <f t="shared" si="181"/>
        <v>3.5256529205975085</v>
      </c>
      <c r="Q1069">
        <f t="shared" si="182"/>
        <v>4.4653499347163961E-10</v>
      </c>
      <c r="R1069">
        <f t="shared" si="183"/>
        <v>8.9306998694327928E-12</v>
      </c>
      <c r="S1069">
        <f t="shared" si="184"/>
        <v>44789322.880403198</v>
      </c>
      <c r="T1069" t="str">
        <f t="shared" si="185"/>
        <v>Silty clay to clay</v>
      </c>
    </row>
    <row r="1070" spans="2:20" x14ac:dyDescent="0.3">
      <c r="B1070" s="1">
        <v>21.2</v>
      </c>
      <c r="C1070" s="1">
        <v>0.79100000000000004</v>
      </c>
      <c r="D1070" s="1">
        <v>14.571</v>
      </c>
      <c r="E1070" s="1">
        <v>514.77</v>
      </c>
      <c r="I1070">
        <f t="shared" si="176"/>
        <v>402.8</v>
      </c>
      <c r="J1070">
        <f t="shared" si="175"/>
        <v>198.16200000000001</v>
      </c>
      <c r="K1070">
        <f t="shared" si="177"/>
        <v>204.63800000000001</v>
      </c>
      <c r="L1070">
        <f t="shared" si="178"/>
        <v>966.02179999999998</v>
      </c>
      <c r="M1070">
        <f t="shared" si="179"/>
        <v>2.5870802586121484</v>
      </c>
      <c r="N1070">
        <v>1</v>
      </c>
      <c r="O1070">
        <f t="shared" si="180"/>
        <v>2.7522835446007097</v>
      </c>
      <c r="P1070">
        <f t="shared" si="181"/>
        <v>3.4422126079452995</v>
      </c>
      <c r="Q1070">
        <f t="shared" si="182"/>
        <v>5.809900932926808E-10</v>
      </c>
      <c r="R1070">
        <f t="shared" si="183"/>
        <v>1.1619801865853616E-11</v>
      </c>
      <c r="S1070">
        <f t="shared" si="184"/>
        <v>34423994.885442495</v>
      </c>
      <c r="T1070" t="str">
        <f t="shared" si="185"/>
        <v>Silty clay to clay</v>
      </c>
    </row>
    <row r="1071" spans="2:20" x14ac:dyDescent="0.3">
      <c r="B1071" s="1">
        <v>21.22</v>
      </c>
      <c r="C1071" s="1">
        <v>0.83299999999999996</v>
      </c>
      <c r="D1071" s="1">
        <v>15.954000000000001</v>
      </c>
      <c r="E1071" s="1">
        <v>520.26499999999999</v>
      </c>
      <c r="I1071">
        <f t="shared" si="176"/>
        <v>403.17999999999995</v>
      </c>
      <c r="J1071">
        <f t="shared" si="175"/>
        <v>198.35820000000001</v>
      </c>
      <c r="K1071">
        <f t="shared" si="177"/>
        <v>204.82179999999994</v>
      </c>
      <c r="L1071">
        <f t="shared" si="178"/>
        <v>1009.8901</v>
      </c>
      <c r="M1071">
        <f t="shared" si="179"/>
        <v>2.6295919583339722</v>
      </c>
      <c r="N1071">
        <v>1</v>
      </c>
      <c r="O1071">
        <f t="shared" si="180"/>
        <v>2.9621363546263151</v>
      </c>
      <c r="P1071">
        <f t="shared" si="181"/>
        <v>3.4175438755300926</v>
      </c>
      <c r="Q1071">
        <f t="shared" si="182"/>
        <v>6.2800758702219374E-10</v>
      </c>
      <c r="R1071">
        <f t="shared" si="183"/>
        <v>1.2560151740443875E-11</v>
      </c>
      <c r="S1071">
        <f t="shared" si="184"/>
        <v>31846749.009567622</v>
      </c>
      <c r="T1071" t="str">
        <f t="shared" si="185"/>
        <v>Silty clay to clay</v>
      </c>
    </row>
    <row r="1072" spans="2:20" x14ac:dyDescent="0.3">
      <c r="B1072" s="1">
        <v>21.24</v>
      </c>
      <c r="C1072" s="1">
        <v>0.79100000000000004</v>
      </c>
      <c r="D1072" s="1">
        <v>17.231000000000002</v>
      </c>
      <c r="E1072" s="1">
        <v>504.39499999999998</v>
      </c>
      <c r="I1072">
        <f t="shared" si="176"/>
        <v>403.55999999999995</v>
      </c>
      <c r="J1072">
        <f t="shared" si="175"/>
        <v>198.55439999999999</v>
      </c>
      <c r="K1072">
        <f t="shared" si="177"/>
        <v>205.00559999999996</v>
      </c>
      <c r="L1072">
        <f t="shared" si="178"/>
        <v>962.49429999999995</v>
      </c>
      <c r="M1072">
        <f t="shared" si="179"/>
        <v>3.0828310232526435</v>
      </c>
      <c r="N1072">
        <v>1</v>
      </c>
      <c r="O1072">
        <f t="shared" si="180"/>
        <v>2.7264343022824749</v>
      </c>
      <c r="P1072">
        <f t="shared" si="181"/>
        <v>3.4825454234871369</v>
      </c>
      <c r="Q1072">
        <f t="shared" si="182"/>
        <v>5.1157907205390063E-10</v>
      </c>
      <c r="R1072">
        <f t="shared" si="183"/>
        <v>1.0231581441078012E-11</v>
      </c>
      <c r="S1072">
        <f t="shared" si="184"/>
        <v>39094640.677351192</v>
      </c>
      <c r="T1072" t="str">
        <f t="shared" si="185"/>
        <v>Silty clay to clay</v>
      </c>
    </row>
    <row r="1073" spans="2:20" x14ac:dyDescent="0.3">
      <c r="B1073" s="1">
        <v>21.26</v>
      </c>
      <c r="C1073" s="1">
        <v>0.80100000000000005</v>
      </c>
      <c r="D1073" s="1">
        <v>18.507000000000001</v>
      </c>
      <c r="E1073" s="1">
        <v>523.92999999999995</v>
      </c>
      <c r="I1073">
        <f t="shared" si="176"/>
        <v>403.94000000000005</v>
      </c>
      <c r="J1073">
        <f t="shared" si="175"/>
        <v>198.75060000000002</v>
      </c>
      <c r="K1073">
        <f t="shared" si="177"/>
        <v>205.18940000000003</v>
      </c>
      <c r="L1073">
        <f t="shared" si="178"/>
        <v>979.13619999999992</v>
      </c>
      <c r="M1073">
        <f t="shared" si="179"/>
        <v>3.2175108250019742</v>
      </c>
      <c r="N1073">
        <v>1</v>
      </c>
      <c r="O1073">
        <f t="shared" si="180"/>
        <v>2.8032451968766408</v>
      </c>
      <c r="P1073">
        <f t="shared" si="181"/>
        <v>3.4812150055731208</v>
      </c>
      <c r="Q1073">
        <f t="shared" si="182"/>
        <v>5.1373060878457935E-10</v>
      </c>
      <c r="R1073">
        <f t="shared" si="183"/>
        <v>1.0274612175691587E-11</v>
      </c>
      <c r="S1073">
        <f t="shared" si="184"/>
        <v>38930909.815394163</v>
      </c>
      <c r="T1073" t="str">
        <f t="shared" si="185"/>
        <v>Silty clay to clay</v>
      </c>
    </row>
    <row r="1074" spans="2:20" x14ac:dyDescent="0.3">
      <c r="B1074" s="1">
        <v>21.28</v>
      </c>
      <c r="C1074" s="1">
        <v>0.92</v>
      </c>
      <c r="D1074" s="1">
        <v>20.106999999999999</v>
      </c>
      <c r="E1074" s="1">
        <v>480.58499999999998</v>
      </c>
      <c r="I1074">
        <f t="shared" si="176"/>
        <v>404.32000000000005</v>
      </c>
      <c r="J1074">
        <f t="shared" si="175"/>
        <v>198.94680000000002</v>
      </c>
      <c r="K1074">
        <f t="shared" si="177"/>
        <v>205.37320000000003</v>
      </c>
      <c r="L1074">
        <f t="shared" si="178"/>
        <v>1083.3988999999999</v>
      </c>
      <c r="M1074">
        <f t="shared" si="179"/>
        <v>2.9609225084154436</v>
      </c>
      <c r="N1074">
        <v>1</v>
      </c>
      <c r="O1074">
        <f t="shared" si="180"/>
        <v>3.3065604470300887</v>
      </c>
      <c r="P1074">
        <f t="shared" si="181"/>
        <v>3.4010446444251632</v>
      </c>
      <c r="Q1074">
        <f t="shared" si="182"/>
        <v>6.6155938856457985E-10</v>
      </c>
      <c r="R1074">
        <f t="shared" si="183"/>
        <v>1.3231187771291596E-11</v>
      </c>
      <c r="S1074">
        <f t="shared" si="184"/>
        <v>30231601.796771489</v>
      </c>
      <c r="T1074" t="str">
        <f t="shared" si="185"/>
        <v>Silty clay to clay</v>
      </c>
    </row>
    <row r="1075" spans="2:20" x14ac:dyDescent="0.3">
      <c r="B1075" s="1">
        <v>21.3</v>
      </c>
      <c r="C1075" s="1">
        <v>0.80100000000000005</v>
      </c>
      <c r="D1075" s="1">
        <v>22.763000000000002</v>
      </c>
      <c r="E1075" s="1">
        <v>494.625</v>
      </c>
      <c r="I1075">
        <f t="shared" si="176"/>
        <v>404.7</v>
      </c>
      <c r="J1075">
        <f t="shared" si="175"/>
        <v>199.14300000000003</v>
      </c>
      <c r="K1075">
        <f t="shared" si="177"/>
        <v>205.55699999999996</v>
      </c>
      <c r="L1075">
        <f t="shared" si="178"/>
        <v>969.17250000000001</v>
      </c>
      <c r="M1075">
        <f t="shared" si="179"/>
        <v>4.0326145206365229</v>
      </c>
      <c r="N1075">
        <v>1</v>
      </c>
      <c r="O1075">
        <f t="shared" si="180"/>
        <v>2.7460631357725602</v>
      </c>
      <c r="P1075">
        <f t="shared" si="181"/>
        <v>3.5385707224340885</v>
      </c>
      <c r="Q1075">
        <f t="shared" si="182"/>
        <v>4.2870456717819981E-10</v>
      </c>
      <c r="R1075">
        <f t="shared" si="183"/>
        <v>8.5740913435639959E-12</v>
      </c>
      <c r="S1075">
        <f t="shared" si="184"/>
        <v>46652173.853997201</v>
      </c>
      <c r="T1075" t="str">
        <f t="shared" si="185"/>
        <v>Silty clay to clay</v>
      </c>
    </row>
    <row r="1076" spans="2:20" x14ac:dyDescent="0.3">
      <c r="B1076" s="1">
        <v>21.32</v>
      </c>
      <c r="C1076" s="1">
        <v>0.76</v>
      </c>
      <c r="D1076" s="1">
        <v>22.446999999999999</v>
      </c>
      <c r="E1076" s="1">
        <v>503.17</v>
      </c>
      <c r="I1076">
        <f t="shared" si="176"/>
        <v>405.08</v>
      </c>
      <c r="J1076">
        <f t="shared" si="175"/>
        <v>199.33920000000001</v>
      </c>
      <c r="K1076">
        <f t="shared" si="177"/>
        <v>205.74079999999998</v>
      </c>
      <c r="L1076">
        <f t="shared" si="178"/>
        <v>931.07780000000002</v>
      </c>
      <c r="M1076">
        <f t="shared" si="179"/>
        <v>4.2675083431907881</v>
      </c>
      <c r="N1076">
        <v>1</v>
      </c>
      <c r="O1076">
        <f t="shared" si="180"/>
        <v>2.5566042321211939</v>
      </c>
      <c r="P1076">
        <f t="shared" si="181"/>
        <v>3.5778555099326006</v>
      </c>
      <c r="Q1076">
        <f t="shared" si="182"/>
        <v>3.7873718890445224E-10</v>
      </c>
      <c r="R1076">
        <f t="shared" si="183"/>
        <v>7.5747437780890449E-12</v>
      </c>
      <c r="S1076">
        <f t="shared" si="184"/>
        <v>52807066.709906846</v>
      </c>
      <c r="T1076" t="str">
        <f t="shared" si="185"/>
        <v>Silty clay to clay</v>
      </c>
    </row>
    <row r="1077" spans="2:20" x14ac:dyDescent="0.3">
      <c r="B1077" s="1">
        <v>21.34</v>
      </c>
      <c r="C1077" s="1">
        <v>0.77100000000000002</v>
      </c>
      <c r="D1077" s="1">
        <v>20.957999999999998</v>
      </c>
      <c r="E1077" s="1">
        <v>525.15</v>
      </c>
      <c r="I1077">
        <f t="shared" si="176"/>
        <v>405.46</v>
      </c>
      <c r="J1077">
        <f t="shared" si="175"/>
        <v>199.53540000000001</v>
      </c>
      <c r="K1077">
        <f t="shared" si="177"/>
        <v>205.92459999999997</v>
      </c>
      <c r="L1077">
        <f t="shared" si="178"/>
        <v>949.55099999999993</v>
      </c>
      <c r="M1077">
        <f t="shared" si="179"/>
        <v>3.851929180964214</v>
      </c>
      <c r="N1077">
        <v>1</v>
      </c>
      <c r="O1077">
        <f t="shared" si="180"/>
        <v>2.6421855378133547</v>
      </c>
      <c r="P1077">
        <f t="shared" si="181"/>
        <v>3.542739301430943</v>
      </c>
      <c r="Q1077">
        <f t="shared" si="182"/>
        <v>4.2310402522752493E-10</v>
      </c>
      <c r="R1077">
        <f t="shared" si="183"/>
        <v>8.462080504550498E-12</v>
      </c>
      <c r="S1077">
        <f t="shared" si="184"/>
        <v>47269699.193348408</v>
      </c>
      <c r="T1077" t="str">
        <f t="shared" si="185"/>
        <v>Silty clay to clay</v>
      </c>
    </row>
    <row r="1078" spans="2:20" x14ac:dyDescent="0.3">
      <c r="B1078" s="1">
        <v>21.36</v>
      </c>
      <c r="C1078" s="1">
        <v>0.94099999999999995</v>
      </c>
      <c r="D1078" s="1">
        <v>20.32</v>
      </c>
      <c r="E1078" s="1">
        <v>547.13</v>
      </c>
      <c r="I1078">
        <f t="shared" si="176"/>
        <v>405.84</v>
      </c>
      <c r="J1078">
        <f t="shared" si="175"/>
        <v>199.73160000000001</v>
      </c>
      <c r="K1078">
        <f t="shared" si="177"/>
        <v>206.10839999999996</v>
      </c>
      <c r="L1078">
        <f t="shared" si="178"/>
        <v>1127.0242000000001</v>
      </c>
      <c r="M1078">
        <f t="shared" si="179"/>
        <v>2.8175880725063021</v>
      </c>
      <c r="N1078">
        <v>1</v>
      </c>
      <c r="O1078">
        <f t="shared" si="180"/>
        <v>3.4990529255479168</v>
      </c>
      <c r="P1078">
        <f t="shared" si="181"/>
        <v>3.3690141695320523</v>
      </c>
      <c r="Q1078">
        <f t="shared" si="182"/>
        <v>7.3189804608100161E-10</v>
      </c>
      <c r="R1078">
        <f t="shared" si="183"/>
        <v>1.4637960921620032E-11</v>
      </c>
      <c r="S1078">
        <f t="shared" si="184"/>
        <v>27326210.401969749</v>
      </c>
      <c r="T1078" t="str">
        <f t="shared" si="185"/>
        <v>Silty clay to clay</v>
      </c>
    </row>
    <row r="1079" spans="2:20" x14ac:dyDescent="0.3">
      <c r="B1079" s="1">
        <v>21.38</v>
      </c>
      <c r="C1079" s="1">
        <v>1.089</v>
      </c>
      <c r="D1079" s="1">
        <v>20.847999999999999</v>
      </c>
      <c r="E1079" s="1">
        <v>529.42499999999995</v>
      </c>
      <c r="I1079">
        <f t="shared" si="176"/>
        <v>406.21999999999997</v>
      </c>
      <c r="J1079">
        <f t="shared" si="175"/>
        <v>199.92779999999999</v>
      </c>
      <c r="K1079">
        <f t="shared" si="177"/>
        <v>206.29219999999998</v>
      </c>
      <c r="L1079">
        <f t="shared" si="178"/>
        <v>1269.0045</v>
      </c>
      <c r="M1079">
        <f t="shared" si="179"/>
        <v>2.4163623709049014</v>
      </c>
      <c r="N1079">
        <v>1</v>
      </c>
      <c r="O1079">
        <f t="shared" si="180"/>
        <v>4.182341843268917</v>
      </c>
      <c r="P1079">
        <f t="shared" si="181"/>
        <v>3.2687213577995413</v>
      </c>
      <c r="Q1079">
        <f t="shared" si="182"/>
        <v>1.0353497245416301E-9</v>
      </c>
      <c r="R1079">
        <f t="shared" si="183"/>
        <v>2.0706994490832602E-11</v>
      </c>
      <c r="S1079">
        <f t="shared" si="184"/>
        <v>19317144.271086175</v>
      </c>
      <c r="T1079" t="str">
        <f t="shared" si="185"/>
        <v>Silty clay to clay</v>
      </c>
    </row>
    <row r="1080" spans="2:20" x14ac:dyDescent="0.3">
      <c r="B1080" s="1">
        <v>21.4</v>
      </c>
      <c r="C1080" s="1">
        <v>0.99399999999999999</v>
      </c>
      <c r="D1080" s="1">
        <v>22.553999999999998</v>
      </c>
      <c r="E1080" s="1">
        <v>467.76499999999999</v>
      </c>
      <c r="I1080">
        <f t="shared" si="176"/>
        <v>406.59999999999997</v>
      </c>
      <c r="J1080">
        <f t="shared" si="175"/>
        <v>200.124</v>
      </c>
      <c r="K1080">
        <f t="shared" si="177"/>
        <v>206.47599999999997</v>
      </c>
      <c r="L1080">
        <f t="shared" si="178"/>
        <v>1153.0400999999999</v>
      </c>
      <c r="M1080">
        <f t="shared" si="179"/>
        <v>3.0215418491048371</v>
      </c>
      <c r="N1080">
        <v>1</v>
      </c>
      <c r="O1080">
        <f t="shared" si="180"/>
        <v>3.6151421957031333</v>
      </c>
      <c r="P1080">
        <f t="shared" si="181"/>
        <v>3.3719120861695489</v>
      </c>
      <c r="Q1080">
        <f t="shared" si="182"/>
        <v>7.2523781693821948E-10</v>
      </c>
      <c r="R1080">
        <f t="shared" si="183"/>
        <v>1.450475633876439E-11</v>
      </c>
      <c r="S1080">
        <f t="shared" si="184"/>
        <v>27577160.943475362</v>
      </c>
      <c r="T1080" t="str">
        <f t="shared" si="185"/>
        <v>Silty clay to clay</v>
      </c>
    </row>
    <row r="1081" spans="2:20" x14ac:dyDescent="0.3">
      <c r="B1081" s="1">
        <v>21.42</v>
      </c>
      <c r="C1081" s="1">
        <v>0.94099999999999995</v>
      </c>
      <c r="D1081" s="1">
        <v>24.15</v>
      </c>
      <c r="E1081" s="1">
        <v>489.74</v>
      </c>
      <c r="I1081">
        <f t="shared" si="176"/>
        <v>406.98</v>
      </c>
      <c r="J1081">
        <f t="shared" si="175"/>
        <v>200.32020000000003</v>
      </c>
      <c r="K1081">
        <f t="shared" si="177"/>
        <v>206.65979999999999</v>
      </c>
      <c r="L1081">
        <f t="shared" si="178"/>
        <v>1107.5116</v>
      </c>
      <c r="M1081">
        <f t="shared" si="179"/>
        <v>3.4473819596432196</v>
      </c>
      <c r="N1081">
        <v>1</v>
      </c>
      <c r="O1081">
        <f t="shared" si="180"/>
        <v>3.3897816604874293</v>
      </c>
      <c r="P1081">
        <f t="shared" si="181"/>
        <v>3.4251071938747235</v>
      </c>
      <c r="Q1081">
        <f t="shared" si="182"/>
        <v>6.1320140941841457E-10</v>
      </c>
      <c r="R1081">
        <f t="shared" si="183"/>
        <v>1.2264028188368292E-11</v>
      </c>
      <c r="S1081">
        <f t="shared" si="184"/>
        <v>32615711.074390423</v>
      </c>
      <c r="T1081" t="str">
        <f t="shared" si="185"/>
        <v>Silty clay to clay</v>
      </c>
    </row>
    <row r="1082" spans="2:20" x14ac:dyDescent="0.3">
      <c r="B1082" s="1">
        <v>21.44</v>
      </c>
      <c r="C1082" s="1">
        <v>1.3029999999999999</v>
      </c>
      <c r="D1082" s="1">
        <v>22.766999999999999</v>
      </c>
      <c r="E1082" s="1">
        <v>532.47500000000002</v>
      </c>
      <c r="I1082">
        <f t="shared" si="176"/>
        <v>407.36</v>
      </c>
      <c r="J1082">
        <f t="shared" si="175"/>
        <v>200.51640000000003</v>
      </c>
      <c r="K1082">
        <f t="shared" si="177"/>
        <v>206.84359999999998</v>
      </c>
      <c r="L1082">
        <f t="shared" si="178"/>
        <v>1484.0415</v>
      </c>
      <c r="M1082">
        <f t="shared" si="179"/>
        <v>2.1145529109583472</v>
      </c>
      <c r="N1082">
        <v>1</v>
      </c>
      <c r="O1082">
        <f t="shared" si="180"/>
        <v>5.2052927912683797</v>
      </c>
      <c r="P1082">
        <f t="shared" si="181"/>
        <v>3.1574934090014706</v>
      </c>
      <c r="Q1082">
        <f t="shared" si="182"/>
        <v>2.2553816187627619E-9</v>
      </c>
      <c r="R1082">
        <f t="shared" si="183"/>
        <v>4.5107632375255238E-11</v>
      </c>
      <c r="S1082">
        <f t="shared" si="184"/>
        <v>8867678.9034803919</v>
      </c>
      <c r="T1082" t="str">
        <f t="shared" si="185"/>
        <v>Silty clay to clay</v>
      </c>
    </row>
    <row r="1083" spans="2:20" x14ac:dyDescent="0.3">
      <c r="B1083" s="1">
        <v>21.46</v>
      </c>
      <c r="C1083" s="1">
        <v>1.887</v>
      </c>
      <c r="D1083" s="1">
        <v>22.443000000000001</v>
      </c>
      <c r="E1083" s="1">
        <v>486.08</v>
      </c>
      <c r="I1083">
        <f t="shared" si="176"/>
        <v>407.74</v>
      </c>
      <c r="J1083">
        <f t="shared" si="175"/>
        <v>200.71260000000001</v>
      </c>
      <c r="K1083">
        <f t="shared" si="177"/>
        <v>207.0274</v>
      </c>
      <c r="L1083">
        <f t="shared" si="178"/>
        <v>2052.2671999999998</v>
      </c>
      <c r="M1083">
        <f t="shared" si="179"/>
        <v>1.364708349001464</v>
      </c>
      <c r="N1083">
        <v>1</v>
      </c>
      <c r="O1083">
        <f t="shared" si="180"/>
        <v>7.9435243837289162</v>
      </c>
      <c r="P1083">
        <f t="shared" si="181"/>
        <v>2.9053338833069895</v>
      </c>
      <c r="Q1083">
        <f t="shared" si="182"/>
        <v>1.3176042734935682E-8</v>
      </c>
      <c r="R1083">
        <f t="shared" si="183"/>
        <v>2.6352085469871365E-10</v>
      </c>
      <c r="S1083">
        <f t="shared" si="184"/>
        <v>1517906.4308110434</v>
      </c>
      <c r="T1083" t="str">
        <f t="shared" si="185"/>
        <v>Silt mixtures - Clayey silt to silty clay</v>
      </c>
    </row>
    <row r="1084" spans="2:20" x14ac:dyDescent="0.3">
      <c r="B1084" s="1">
        <v>21.48</v>
      </c>
      <c r="C1084" s="1">
        <v>1.833</v>
      </c>
      <c r="D1084" s="1">
        <v>23.187999999999999</v>
      </c>
      <c r="E1084" s="1">
        <v>407.32499999999999</v>
      </c>
      <c r="I1084">
        <f t="shared" si="176"/>
        <v>408.12</v>
      </c>
      <c r="J1084">
        <f t="shared" si="175"/>
        <v>200.90880000000001</v>
      </c>
      <c r="K1084">
        <f t="shared" si="177"/>
        <v>207.21119999999999</v>
      </c>
      <c r="L1084">
        <f t="shared" si="178"/>
        <v>1971.4904999999999</v>
      </c>
      <c r="M1084">
        <f t="shared" si="179"/>
        <v>1.483205676453534</v>
      </c>
      <c r="N1084">
        <v>1</v>
      </c>
      <c r="O1084">
        <f t="shared" si="180"/>
        <v>7.5448165929254793</v>
      </c>
      <c r="P1084">
        <f t="shared" si="181"/>
        <v>2.9420616252676606</v>
      </c>
      <c r="Q1084">
        <f t="shared" si="182"/>
        <v>1.0189025735517735E-8</v>
      </c>
      <c r="R1084">
        <f t="shared" si="183"/>
        <v>2.0378051471035471E-10</v>
      </c>
      <c r="S1084">
        <f t="shared" si="184"/>
        <v>1962896.2100156811</v>
      </c>
      <c r="T1084" t="str">
        <f t="shared" si="185"/>
        <v>Silt mixtures - Clayey silt to silty clay</v>
      </c>
    </row>
    <row r="1085" spans="2:20" x14ac:dyDescent="0.3">
      <c r="B1085" s="1">
        <v>21.5</v>
      </c>
      <c r="C1085" s="1">
        <v>1.5249999999999999</v>
      </c>
      <c r="D1085" s="1">
        <v>24.997</v>
      </c>
      <c r="E1085" s="1">
        <v>389.62</v>
      </c>
      <c r="I1085">
        <f t="shared" si="176"/>
        <v>408.5</v>
      </c>
      <c r="J1085">
        <f t="shared" si="175"/>
        <v>201.10500000000002</v>
      </c>
      <c r="K1085">
        <f t="shared" si="177"/>
        <v>207.39499999999998</v>
      </c>
      <c r="L1085">
        <f t="shared" si="178"/>
        <v>1657.4708000000001</v>
      </c>
      <c r="M1085">
        <f t="shared" si="179"/>
        <v>2.0014078791914107</v>
      </c>
      <c r="N1085">
        <v>1</v>
      </c>
      <c r="O1085">
        <f t="shared" si="180"/>
        <v>6.0221837556353828</v>
      </c>
      <c r="P1085">
        <f t="shared" si="181"/>
        <v>3.0906124874659655</v>
      </c>
      <c r="Q1085">
        <f t="shared" si="182"/>
        <v>3.6019529706766823E-9</v>
      </c>
      <c r="R1085">
        <f t="shared" si="183"/>
        <v>7.2039059413533642E-11</v>
      </c>
      <c r="S1085">
        <f t="shared" si="184"/>
        <v>5552543.3460178394</v>
      </c>
      <c r="T1085" t="str">
        <f t="shared" si="185"/>
        <v>Silty clay to clay</v>
      </c>
    </row>
    <row r="1086" spans="2:20" x14ac:dyDescent="0.3">
      <c r="B1086" s="1">
        <v>21.52</v>
      </c>
      <c r="C1086" s="1">
        <v>1.1519999999999999</v>
      </c>
      <c r="D1086" s="1">
        <v>26.911999999999999</v>
      </c>
      <c r="E1086" s="1">
        <v>380.46</v>
      </c>
      <c r="I1086">
        <f t="shared" si="176"/>
        <v>408.88</v>
      </c>
      <c r="J1086">
        <f t="shared" ref="J1086:J1149" si="186">(B1086-$B$60)*$C$4</f>
        <v>201.30119999999999</v>
      </c>
      <c r="K1086">
        <f t="shared" si="177"/>
        <v>207.5788</v>
      </c>
      <c r="L1086">
        <f t="shared" si="178"/>
        <v>1281.3563999999999</v>
      </c>
      <c r="M1086">
        <f t="shared" si="179"/>
        <v>3.0845533472309397</v>
      </c>
      <c r="N1086">
        <v>1</v>
      </c>
      <c r="O1086">
        <f t="shared" si="180"/>
        <v>4.20310937340422</v>
      </c>
      <c r="P1086">
        <f t="shared" si="181"/>
        <v>3.3201653691770048</v>
      </c>
      <c r="Q1086">
        <f t="shared" si="182"/>
        <v>8.5383399929431802E-10</v>
      </c>
      <c r="R1086">
        <f t="shared" si="183"/>
        <v>1.707667998588636E-11</v>
      </c>
      <c r="S1086">
        <f t="shared" si="184"/>
        <v>23423756.862024378</v>
      </c>
      <c r="T1086" t="str">
        <f t="shared" si="185"/>
        <v>Silty clay to clay</v>
      </c>
    </row>
    <row r="1087" spans="2:20" x14ac:dyDescent="0.3">
      <c r="B1087" s="1">
        <v>21.54</v>
      </c>
      <c r="C1087" s="1">
        <v>0.88700000000000001</v>
      </c>
      <c r="D1087" s="1">
        <v>29.677</v>
      </c>
      <c r="E1087" s="1">
        <v>407.935</v>
      </c>
      <c r="I1087">
        <f t="shared" si="176"/>
        <v>409.26</v>
      </c>
      <c r="J1087">
        <f t="shared" si="186"/>
        <v>201.4974</v>
      </c>
      <c r="K1087">
        <f t="shared" si="177"/>
        <v>207.76259999999999</v>
      </c>
      <c r="L1087">
        <f t="shared" si="178"/>
        <v>1025.6978999999999</v>
      </c>
      <c r="M1087">
        <f t="shared" si="179"/>
        <v>4.8142724514505035</v>
      </c>
      <c r="N1087">
        <v>1</v>
      </c>
      <c r="O1087">
        <f t="shared" si="180"/>
        <v>2.967030158459703</v>
      </c>
      <c r="P1087">
        <f t="shared" si="181"/>
        <v>3.5504501906293191</v>
      </c>
      <c r="Q1087">
        <f t="shared" si="182"/>
        <v>4.1293646805844825E-10</v>
      </c>
      <c r="R1087">
        <f t="shared" si="183"/>
        <v>8.2587293611689649E-12</v>
      </c>
      <c r="S1087">
        <f t="shared" si="184"/>
        <v>48433600.679630801</v>
      </c>
      <c r="T1087" t="str">
        <f t="shared" si="185"/>
        <v>Silty clay to clay</v>
      </c>
    </row>
    <row r="1088" spans="2:20" x14ac:dyDescent="0.3">
      <c r="B1088" s="1">
        <v>21.56</v>
      </c>
      <c r="C1088" s="1">
        <v>0.81200000000000006</v>
      </c>
      <c r="D1088" s="1">
        <v>33.506999999999998</v>
      </c>
      <c r="E1088" s="1">
        <v>456.16500000000002</v>
      </c>
      <c r="I1088">
        <f t="shared" si="176"/>
        <v>409.64</v>
      </c>
      <c r="J1088">
        <f t="shared" si="186"/>
        <v>201.6936</v>
      </c>
      <c r="K1088">
        <f t="shared" si="177"/>
        <v>207.94639999999998</v>
      </c>
      <c r="L1088">
        <f t="shared" si="178"/>
        <v>967.09609999999998</v>
      </c>
      <c r="M1088">
        <f t="shared" si="179"/>
        <v>6.0106975239843994</v>
      </c>
      <c r="N1088">
        <v>1</v>
      </c>
      <c r="O1088">
        <f t="shared" si="180"/>
        <v>2.6807682171944309</v>
      </c>
      <c r="P1088">
        <f t="shared" si="181"/>
        <v>3.639764737368703</v>
      </c>
      <c r="Q1088">
        <f t="shared" si="182"/>
        <v>3.1154609337895937E-10</v>
      </c>
      <c r="R1088">
        <f t="shared" si="183"/>
        <v>6.2309218675791872E-12</v>
      </c>
      <c r="S1088">
        <f t="shared" si="184"/>
        <v>64195958.238745563</v>
      </c>
      <c r="T1088" t="str">
        <f t="shared" si="185"/>
        <v>Clay</v>
      </c>
    </row>
    <row r="1089" spans="2:20" x14ac:dyDescent="0.3">
      <c r="B1089" s="1">
        <v>21.58</v>
      </c>
      <c r="C1089" s="1">
        <v>0.77</v>
      </c>
      <c r="D1089" s="1">
        <v>30.741</v>
      </c>
      <c r="E1089" s="1">
        <v>481.80500000000001</v>
      </c>
      <c r="I1089">
        <f t="shared" si="176"/>
        <v>410.02</v>
      </c>
      <c r="J1089">
        <f t="shared" si="186"/>
        <v>201.88979999999998</v>
      </c>
      <c r="K1089">
        <f t="shared" si="177"/>
        <v>208.1302</v>
      </c>
      <c r="L1089">
        <f t="shared" si="178"/>
        <v>933.81369999999993</v>
      </c>
      <c r="M1089">
        <f t="shared" si="179"/>
        <v>5.8689136581826018</v>
      </c>
      <c r="N1089">
        <v>1</v>
      </c>
      <c r="O1089">
        <f t="shared" si="180"/>
        <v>2.5166636076840359</v>
      </c>
      <c r="P1089">
        <f t="shared" si="181"/>
        <v>3.6570747805039012</v>
      </c>
      <c r="Q1089">
        <f t="shared" si="182"/>
        <v>2.9499017444770054E-10</v>
      </c>
      <c r="R1089">
        <f t="shared" si="183"/>
        <v>5.899803488954011E-12</v>
      </c>
      <c r="S1089">
        <f t="shared" si="184"/>
        <v>67798868.343480527</v>
      </c>
      <c r="T1089" t="str">
        <f t="shared" si="185"/>
        <v>Clay</v>
      </c>
    </row>
    <row r="1090" spans="2:20" x14ac:dyDescent="0.3">
      <c r="B1090" s="1">
        <v>21.6</v>
      </c>
      <c r="C1090" s="1">
        <v>0.75900000000000001</v>
      </c>
      <c r="D1090" s="1">
        <v>30.741</v>
      </c>
      <c r="E1090" s="1">
        <v>492.79500000000002</v>
      </c>
      <c r="I1090">
        <f t="shared" si="176"/>
        <v>410.40000000000003</v>
      </c>
      <c r="J1090">
        <f t="shared" si="186"/>
        <v>202.08600000000001</v>
      </c>
      <c r="K1090">
        <f t="shared" si="177"/>
        <v>208.31400000000002</v>
      </c>
      <c r="L1090">
        <f t="shared" si="178"/>
        <v>926.55029999999999</v>
      </c>
      <c r="M1090">
        <f t="shared" si="179"/>
        <v>5.9558233328547905</v>
      </c>
      <c r="N1090">
        <v>1</v>
      </c>
      <c r="O1090">
        <f t="shared" si="180"/>
        <v>2.4777513753276303</v>
      </c>
      <c r="P1090">
        <f t="shared" si="181"/>
        <v>3.6662260822787447</v>
      </c>
      <c r="Q1090">
        <f t="shared" si="182"/>
        <v>2.8659609409794734E-10</v>
      </c>
      <c r="R1090">
        <f t="shared" si="183"/>
        <v>5.7319218819589473E-12</v>
      </c>
      <c r="S1090">
        <f t="shared" si="184"/>
        <v>69784621.674448863</v>
      </c>
      <c r="T1090" t="str">
        <f t="shared" si="185"/>
        <v>Clay</v>
      </c>
    </row>
    <row r="1091" spans="2:20" x14ac:dyDescent="0.3">
      <c r="B1091" s="1">
        <v>21.62</v>
      </c>
      <c r="C1091" s="1">
        <v>0.80100000000000005</v>
      </c>
      <c r="D1091" s="1">
        <v>30.847999999999999</v>
      </c>
      <c r="E1091" s="1">
        <v>508.05500000000001</v>
      </c>
      <c r="I1091">
        <f t="shared" si="176"/>
        <v>410.78000000000003</v>
      </c>
      <c r="J1091">
        <f t="shared" si="186"/>
        <v>202.28220000000002</v>
      </c>
      <c r="K1091">
        <f t="shared" si="177"/>
        <v>208.49780000000001</v>
      </c>
      <c r="L1091">
        <f t="shared" si="178"/>
        <v>973.73869999999999</v>
      </c>
      <c r="M1091">
        <f t="shared" si="179"/>
        <v>5.4796204410732088</v>
      </c>
      <c r="N1091">
        <v>1</v>
      </c>
      <c r="O1091">
        <f t="shared" si="180"/>
        <v>2.700070216568232</v>
      </c>
      <c r="P1091">
        <f t="shared" si="181"/>
        <v>3.6152378853411875</v>
      </c>
      <c r="Q1091">
        <f t="shared" si="182"/>
        <v>3.3660773930780994E-10</v>
      </c>
      <c r="R1091">
        <f t="shared" si="183"/>
        <v>6.7321547861561991E-12</v>
      </c>
      <c r="S1091">
        <f t="shared" si="184"/>
        <v>59416340.340621404</v>
      </c>
      <c r="T1091" t="str">
        <f t="shared" si="185"/>
        <v>Clay</v>
      </c>
    </row>
    <row r="1092" spans="2:20" x14ac:dyDescent="0.3">
      <c r="B1092" s="1">
        <v>21.64</v>
      </c>
      <c r="C1092" s="1">
        <v>0.99299999999999999</v>
      </c>
      <c r="D1092" s="1">
        <v>29.146000000000001</v>
      </c>
      <c r="E1092" s="1">
        <v>523.32000000000005</v>
      </c>
      <c r="I1092">
        <f t="shared" si="176"/>
        <v>411.16</v>
      </c>
      <c r="J1092">
        <f t="shared" si="186"/>
        <v>202.47840000000002</v>
      </c>
      <c r="K1092">
        <f t="shared" si="177"/>
        <v>208.6816</v>
      </c>
      <c r="L1092">
        <f t="shared" si="178"/>
        <v>1170.9287999999999</v>
      </c>
      <c r="M1092">
        <f t="shared" si="179"/>
        <v>3.8361670023828309</v>
      </c>
      <c r="N1092">
        <v>1</v>
      </c>
      <c r="O1092">
        <f t="shared" si="180"/>
        <v>3.640803980801373</v>
      </c>
      <c r="P1092">
        <f t="shared" si="181"/>
        <v>3.4227444211785274</v>
      </c>
      <c r="Q1092">
        <f t="shared" si="182"/>
        <v>6.1778895981687029E-10</v>
      </c>
      <c r="R1092">
        <f t="shared" si="183"/>
        <v>1.2355779196337405E-11</v>
      </c>
      <c r="S1092">
        <f t="shared" si="184"/>
        <v>32373514.745113853</v>
      </c>
      <c r="T1092" t="str">
        <f t="shared" si="185"/>
        <v>Silty clay to clay</v>
      </c>
    </row>
    <row r="1093" spans="2:20" x14ac:dyDescent="0.3">
      <c r="B1093" s="1">
        <v>21.66</v>
      </c>
      <c r="C1093" s="1">
        <v>1.28</v>
      </c>
      <c r="D1093" s="1">
        <v>25.422000000000001</v>
      </c>
      <c r="E1093" s="1">
        <v>500.12</v>
      </c>
      <c r="I1093">
        <f t="shared" si="176"/>
        <v>411.54</v>
      </c>
      <c r="J1093">
        <f t="shared" si="186"/>
        <v>202.6746</v>
      </c>
      <c r="K1093">
        <f t="shared" si="177"/>
        <v>208.86540000000002</v>
      </c>
      <c r="L1093">
        <f t="shared" si="178"/>
        <v>1450.0408</v>
      </c>
      <c r="M1093">
        <f t="shared" si="179"/>
        <v>2.4479518937298845</v>
      </c>
      <c r="N1093">
        <v>1</v>
      </c>
      <c r="O1093">
        <f t="shared" si="180"/>
        <v>4.9721054803715692</v>
      </c>
      <c r="P1093">
        <f t="shared" si="181"/>
        <v>3.2062946255349245</v>
      </c>
      <c r="Q1093">
        <f t="shared" si="182"/>
        <v>1.6027446592298806E-9</v>
      </c>
      <c r="R1093">
        <f t="shared" si="183"/>
        <v>3.2054893184597615E-11</v>
      </c>
      <c r="S1093">
        <f t="shared" si="184"/>
        <v>12478594.069756567</v>
      </c>
      <c r="T1093" t="str">
        <f t="shared" si="185"/>
        <v>Silty clay to clay</v>
      </c>
    </row>
    <row r="1094" spans="2:20" x14ac:dyDescent="0.3">
      <c r="B1094" s="1">
        <v>21.68</v>
      </c>
      <c r="C1094" s="1">
        <v>1.2589999999999999</v>
      </c>
      <c r="D1094" s="1">
        <v>24.465</v>
      </c>
      <c r="E1094" s="1">
        <v>465.93</v>
      </c>
      <c r="I1094">
        <f t="shared" si="176"/>
        <v>411.92</v>
      </c>
      <c r="J1094">
        <f t="shared" si="186"/>
        <v>202.8708</v>
      </c>
      <c r="K1094">
        <f t="shared" si="177"/>
        <v>209.04920000000001</v>
      </c>
      <c r="L1094">
        <f t="shared" si="178"/>
        <v>1417.4161999999999</v>
      </c>
      <c r="M1094">
        <f t="shared" si="179"/>
        <v>2.4331270471235995</v>
      </c>
      <c r="N1094">
        <v>1</v>
      </c>
      <c r="O1094">
        <f t="shared" si="180"/>
        <v>4.8098543309421888</v>
      </c>
      <c r="P1094">
        <f t="shared" si="181"/>
        <v>3.2174483262290892</v>
      </c>
      <c r="Q1094">
        <f t="shared" si="182"/>
        <v>1.4823716078474226E-9</v>
      </c>
      <c r="R1094">
        <f t="shared" si="183"/>
        <v>2.9647432156948454E-11</v>
      </c>
      <c r="S1094">
        <f t="shared" si="184"/>
        <v>13491893.594105156</v>
      </c>
      <c r="T1094" t="str">
        <f t="shared" si="185"/>
        <v>Silty clay to clay</v>
      </c>
    </row>
    <row r="1095" spans="2:20" x14ac:dyDescent="0.3">
      <c r="B1095" s="1">
        <v>21.7</v>
      </c>
      <c r="C1095" s="1">
        <v>1.0669999999999999</v>
      </c>
      <c r="D1095" s="1">
        <v>24.146000000000001</v>
      </c>
      <c r="E1095" s="1">
        <v>439.68</v>
      </c>
      <c r="I1095">
        <f t="shared" si="176"/>
        <v>412.3</v>
      </c>
      <c r="J1095">
        <f t="shared" si="186"/>
        <v>203.06700000000001</v>
      </c>
      <c r="K1095">
        <f t="shared" si="177"/>
        <v>209.233</v>
      </c>
      <c r="L1095">
        <f t="shared" si="178"/>
        <v>1216.4911999999999</v>
      </c>
      <c r="M1095">
        <f t="shared" si="179"/>
        <v>3.0025197987742218</v>
      </c>
      <c r="N1095">
        <v>1</v>
      </c>
      <c r="O1095">
        <f t="shared" si="180"/>
        <v>3.8435199036480858</v>
      </c>
      <c r="P1095">
        <f t="shared" si="181"/>
        <v>3.3475731926482752</v>
      </c>
      <c r="Q1095">
        <f t="shared" si="182"/>
        <v>7.8311352756929204E-10</v>
      </c>
      <c r="R1095">
        <f t="shared" si="183"/>
        <v>1.5662270551385842E-11</v>
      </c>
      <c r="S1095">
        <f t="shared" si="184"/>
        <v>25539081.239061274</v>
      </c>
      <c r="T1095" t="str">
        <f t="shared" si="185"/>
        <v>Silty clay to clay</v>
      </c>
    </row>
    <row r="1096" spans="2:20" x14ac:dyDescent="0.3">
      <c r="B1096" s="1">
        <v>21.72</v>
      </c>
      <c r="C1096" s="1">
        <v>0.99299999999999999</v>
      </c>
      <c r="D1096" s="1">
        <v>24.358000000000001</v>
      </c>
      <c r="E1096" s="1">
        <v>456.77499999999998</v>
      </c>
      <c r="I1096">
        <f t="shared" si="176"/>
        <v>412.67999999999995</v>
      </c>
      <c r="J1096">
        <f t="shared" si="186"/>
        <v>203.26320000000001</v>
      </c>
      <c r="K1096">
        <f t="shared" si="177"/>
        <v>209.41679999999994</v>
      </c>
      <c r="L1096">
        <f t="shared" si="178"/>
        <v>1148.3035</v>
      </c>
      <c r="M1096">
        <f t="shared" si="179"/>
        <v>3.3112047127368824</v>
      </c>
      <c r="N1096">
        <v>1</v>
      </c>
      <c r="O1096">
        <f t="shared" si="180"/>
        <v>3.5127243850541134</v>
      </c>
      <c r="P1096">
        <f t="shared" si="181"/>
        <v>3.4028530621538207</v>
      </c>
      <c r="Q1096">
        <f t="shared" si="182"/>
        <v>6.5779611602287832E-10</v>
      </c>
      <c r="R1096">
        <f t="shared" si="183"/>
        <v>1.3155922320457567E-11</v>
      </c>
      <c r="S1096">
        <f t="shared" si="184"/>
        <v>30404557.754038785</v>
      </c>
      <c r="T1096" t="str">
        <f t="shared" si="185"/>
        <v>Silty clay to clay</v>
      </c>
    </row>
    <row r="1097" spans="2:20" x14ac:dyDescent="0.3">
      <c r="B1097" s="1">
        <v>21.74</v>
      </c>
      <c r="C1097" s="1">
        <v>0.90600000000000003</v>
      </c>
      <c r="D1097" s="1">
        <v>20.844000000000001</v>
      </c>
      <c r="E1097" s="1">
        <v>434.79500000000002</v>
      </c>
      <c r="I1097">
        <f t="shared" si="176"/>
        <v>413.05999999999995</v>
      </c>
      <c r="J1097">
        <f t="shared" si="186"/>
        <v>203.45939999999999</v>
      </c>
      <c r="K1097">
        <f t="shared" si="177"/>
        <v>209.60059999999996</v>
      </c>
      <c r="L1097">
        <f t="shared" si="178"/>
        <v>1053.8303000000001</v>
      </c>
      <c r="M1097">
        <f t="shared" si="179"/>
        <v>3.2529597579663099</v>
      </c>
      <c r="N1097">
        <v>1</v>
      </c>
      <c r="O1097">
        <f t="shared" si="180"/>
        <v>3.0571014586790319</v>
      </c>
      <c r="P1097">
        <f t="shared" si="181"/>
        <v>3.4509657692013151</v>
      </c>
      <c r="Q1097">
        <f t="shared" si="182"/>
        <v>5.651671309861988E-10</v>
      </c>
      <c r="R1097">
        <f t="shared" si="183"/>
        <v>1.1303342619723976E-11</v>
      </c>
      <c r="S1097">
        <f t="shared" si="184"/>
        <v>35387762.13878651</v>
      </c>
      <c r="T1097" t="str">
        <f t="shared" si="185"/>
        <v>Silty clay to clay</v>
      </c>
    </row>
    <row r="1098" spans="2:20" x14ac:dyDescent="0.3">
      <c r="B1098" s="1">
        <v>21.76</v>
      </c>
      <c r="C1098" s="1">
        <v>0.78900000000000003</v>
      </c>
      <c r="D1098" s="1">
        <v>20.95</v>
      </c>
      <c r="E1098" s="1">
        <v>462.88</v>
      </c>
      <c r="I1098">
        <f t="shared" si="176"/>
        <v>413.44000000000005</v>
      </c>
      <c r="J1098">
        <f t="shared" si="186"/>
        <v>203.65560000000002</v>
      </c>
      <c r="K1098">
        <f t="shared" si="177"/>
        <v>209.78440000000003</v>
      </c>
      <c r="L1098">
        <f t="shared" si="178"/>
        <v>946.37919999999997</v>
      </c>
      <c r="M1098">
        <f t="shared" si="179"/>
        <v>3.9310300311930524</v>
      </c>
      <c r="N1098">
        <v>1</v>
      </c>
      <c r="O1098">
        <f t="shared" si="180"/>
        <v>2.5404138725281755</v>
      </c>
      <c r="P1098">
        <f t="shared" si="181"/>
        <v>3.5619157640042234</v>
      </c>
      <c r="Q1098">
        <f t="shared" si="182"/>
        <v>3.9826799097214179E-10</v>
      </c>
      <c r="R1098">
        <f t="shared" si="183"/>
        <v>7.9653598194428361E-12</v>
      </c>
      <c r="S1098">
        <f t="shared" si="184"/>
        <v>50217442.660108149</v>
      </c>
      <c r="T1098" t="str">
        <f t="shared" si="185"/>
        <v>Silty clay to clay</v>
      </c>
    </row>
    <row r="1099" spans="2:20" x14ac:dyDescent="0.3">
      <c r="B1099" s="1">
        <v>21.78</v>
      </c>
      <c r="C1099" s="1">
        <v>0.75800000000000001</v>
      </c>
      <c r="D1099" s="1">
        <v>19.141999999999999</v>
      </c>
      <c r="E1099" s="1">
        <v>468.375</v>
      </c>
      <c r="I1099">
        <f t="shared" ref="I1099:I1162" si="187">B1099*$D$4</f>
        <v>413.82000000000005</v>
      </c>
      <c r="J1099">
        <f t="shared" si="186"/>
        <v>203.85180000000003</v>
      </c>
      <c r="K1099">
        <f t="shared" si="177"/>
        <v>209.96820000000002</v>
      </c>
      <c r="L1099">
        <f t="shared" si="178"/>
        <v>917.24749999999995</v>
      </c>
      <c r="M1099">
        <f t="shared" si="179"/>
        <v>3.8023349936187443</v>
      </c>
      <c r="N1099">
        <v>1</v>
      </c>
      <c r="O1099">
        <f t="shared" si="180"/>
        <v>2.3976368802513899</v>
      </c>
      <c r="P1099">
        <f t="shared" si="181"/>
        <v>3.5762578107903695</v>
      </c>
      <c r="Q1099">
        <f t="shared" si="182"/>
        <v>3.8065084588019898E-10</v>
      </c>
      <c r="R1099">
        <f t="shared" si="183"/>
        <v>7.6130169176039803E-12</v>
      </c>
      <c r="S1099">
        <f t="shared" si="184"/>
        <v>52541588.220441096</v>
      </c>
      <c r="T1099" t="str">
        <f t="shared" si="185"/>
        <v>Silty clay to clay</v>
      </c>
    </row>
    <row r="1100" spans="2:20" x14ac:dyDescent="0.3">
      <c r="B1100" s="1">
        <v>21.8</v>
      </c>
      <c r="C1100" s="1">
        <v>0.747</v>
      </c>
      <c r="D1100" s="1">
        <v>19.992999999999999</v>
      </c>
      <c r="E1100" s="1">
        <v>478.75</v>
      </c>
      <c r="I1100">
        <f t="shared" si="187"/>
        <v>414.2</v>
      </c>
      <c r="J1100">
        <f t="shared" si="186"/>
        <v>204.04800000000003</v>
      </c>
      <c r="K1100">
        <f t="shared" ref="K1100:K1163" si="188">I1100-J1100</f>
        <v>210.15199999999996</v>
      </c>
      <c r="L1100">
        <f t="shared" ref="L1100:L1163" si="189">(C1100*1000)+(E1100*(1-$E$4))</f>
        <v>909.77499999999998</v>
      </c>
      <c r="M1100">
        <f t="shared" ref="M1100:M1163" si="190">D1100*100/(L1100-I1100)</f>
        <v>4.0343035867426726</v>
      </c>
      <c r="N1100">
        <v>1</v>
      </c>
      <c r="O1100">
        <f t="shared" ref="O1100:O1163" si="191">(L1100-I1100)/K1100</f>
        <v>2.3581740835204998</v>
      </c>
      <c r="P1100">
        <f t="shared" ref="P1100:P1163" si="192">(((3.47-LOG(O1100))^2)+(1.22+LOG(M1100))^2)^0.5</f>
        <v>3.5954787141927547</v>
      </c>
      <c r="Q1100">
        <f t="shared" ref="Q1100:Q1163" si="193">IF(AND(P1100&gt;1,P1100&lt;=3.27),10^(0.952-3.04*P1100),IF(AND(P1100&gt;3.27,P1100&lt;4),10^(-4.52-1.37*P1100),0))</f>
        <v>3.5825656832419788E-10</v>
      </c>
      <c r="R1100">
        <f t="shared" ref="R1100:R1163" si="194">Q1100*0.02</f>
        <v>7.1651313664839577E-12</v>
      </c>
      <c r="S1100">
        <f t="shared" ref="S1100:S1163" si="195">0.02/Q1100</f>
        <v>55825912.958283454</v>
      </c>
      <c r="T1100" t="str">
        <f t="shared" ref="T1100:T1163" si="196">IF(P1100&gt;3.6,"Clay",IF(AND(2.95&lt;P1100,P1100&lt;3.6),"Silty clay to clay",IF(AND(2.6&lt;P1100,P1100&lt;2.95),"Silt mixtures - Clayey silt to silty clay",IF(AND(2.05&lt;P1100,P1100&lt;2.6),"Sand mixtures - silty sand to sandy silt",IF(AND(1.31&lt;P1100,P1100&lt;2.05),"Sands - clean sand to silty sand","Gavelly sand to dense sand")))))</f>
        <v>Silty clay to clay</v>
      </c>
    </row>
    <row r="1101" spans="2:20" x14ac:dyDescent="0.3">
      <c r="B1101" s="1">
        <v>21.82</v>
      </c>
      <c r="C1101" s="1">
        <v>0.86399999999999999</v>
      </c>
      <c r="D1101" s="1">
        <v>20.95</v>
      </c>
      <c r="E1101" s="1">
        <v>487.3</v>
      </c>
      <c r="I1101">
        <f t="shared" si="187"/>
        <v>414.58</v>
      </c>
      <c r="J1101">
        <f t="shared" si="186"/>
        <v>204.24420000000001</v>
      </c>
      <c r="K1101">
        <f t="shared" si="188"/>
        <v>210.33579999999998</v>
      </c>
      <c r="L1101">
        <f t="shared" si="189"/>
        <v>1029.682</v>
      </c>
      <c r="M1101">
        <f t="shared" si="190"/>
        <v>3.4059391775672974</v>
      </c>
      <c r="N1101">
        <v>1</v>
      </c>
      <c r="O1101">
        <f t="shared" si="191"/>
        <v>2.9243809185122083</v>
      </c>
      <c r="P1101">
        <f t="shared" si="192"/>
        <v>3.4776638987945074</v>
      </c>
      <c r="Q1101">
        <f t="shared" si="193"/>
        <v>5.1951783166533205E-10</v>
      </c>
      <c r="R1101">
        <f t="shared" si="194"/>
        <v>1.039035663330664E-11</v>
      </c>
      <c r="S1101">
        <f t="shared" si="195"/>
        <v>38497234.899309076</v>
      </c>
      <c r="T1101" t="str">
        <f t="shared" si="196"/>
        <v>Silty clay to clay</v>
      </c>
    </row>
    <row r="1102" spans="2:20" x14ac:dyDescent="0.3">
      <c r="B1102" s="1">
        <v>21.84</v>
      </c>
      <c r="C1102" s="1">
        <v>1.002</v>
      </c>
      <c r="D1102" s="1">
        <v>21.268999999999998</v>
      </c>
      <c r="E1102" s="1">
        <v>467.15</v>
      </c>
      <c r="I1102">
        <f t="shared" si="187"/>
        <v>414.96</v>
      </c>
      <c r="J1102">
        <f t="shared" si="186"/>
        <v>204.44040000000001</v>
      </c>
      <c r="K1102">
        <f t="shared" si="188"/>
        <v>210.51959999999997</v>
      </c>
      <c r="L1102">
        <f t="shared" si="189"/>
        <v>1160.8309999999999</v>
      </c>
      <c r="M1102">
        <f t="shared" si="190"/>
        <v>2.8515654851844352</v>
      </c>
      <c r="N1102">
        <v>1</v>
      </c>
      <c r="O1102">
        <f t="shared" si="191"/>
        <v>3.5430002717086673</v>
      </c>
      <c r="P1102">
        <f t="shared" si="192"/>
        <v>3.3668942512193372</v>
      </c>
      <c r="Q1102">
        <f t="shared" si="193"/>
        <v>7.3680892157303005E-10</v>
      </c>
      <c r="R1102">
        <f t="shared" si="194"/>
        <v>1.4736178431460603E-11</v>
      </c>
      <c r="S1102">
        <f t="shared" si="195"/>
        <v>27144079.576698866</v>
      </c>
      <c r="T1102" t="str">
        <f t="shared" si="196"/>
        <v>Silty clay to clay</v>
      </c>
    </row>
    <row r="1103" spans="2:20" x14ac:dyDescent="0.3">
      <c r="B1103" s="1">
        <v>21.86</v>
      </c>
      <c r="C1103" s="1">
        <v>1.0449999999999999</v>
      </c>
      <c r="D1103" s="1">
        <v>22.759</v>
      </c>
      <c r="E1103" s="1">
        <v>464.71</v>
      </c>
      <c r="I1103">
        <f t="shared" si="187"/>
        <v>415.34</v>
      </c>
      <c r="J1103">
        <f t="shared" si="186"/>
        <v>204.63660000000002</v>
      </c>
      <c r="K1103">
        <f t="shared" si="188"/>
        <v>210.70339999999996</v>
      </c>
      <c r="L1103">
        <f t="shared" si="189"/>
        <v>1203.0014000000001</v>
      </c>
      <c r="M1103">
        <f t="shared" si="190"/>
        <v>2.8894395485166591</v>
      </c>
      <c r="N1103">
        <v>1</v>
      </c>
      <c r="O1103">
        <f t="shared" si="191"/>
        <v>3.7382472233480826</v>
      </c>
      <c r="P1103">
        <f t="shared" si="192"/>
        <v>3.3495771384967536</v>
      </c>
      <c r="Q1103">
        <f t="shared" si="193"/>
        <v>7.7817866589454046E-10</v>
      </c>
      <c r="R1103">
        <f t="shared" si="194"/>
        <v>1.5563573317890809E-11</v>
      </c>
      <c r="S1103">
        <f t="shared" si="195"/>
        <v>25701038.690143712</v>
      </c>
      <c r="T1103" t="str">
        <f t="shared" si="196"/>
        <v>Silty clay to clay</v>
      </c>
    </row>
    <row r="1104" spans="2:20" x14ac:dyDescent="0.3">
      <c r="B1104" s="1">
        <v>21.88</v>
      </c>
      <c r="C1104" s="1">
        <v>0.91700000000000004</v>
      </c>
      <c r="D1104" s="1">
        <v>22.013999999999999</v>
      </c>
      <c r="E1104" s="1">
        <v>457.995</v>
      </c>
      <c r="I1104">
        <f t="shared" si="187"/>
        <v>415.71999999999997</v>
      </c>
      <c r="J1104">
        <f t="shared" si="186"/>
        <v>204.83279999999999</v>
      </c>
      <c r="K1104">
        <f t="shared" si="188"/>
        <v>210.88719999999998</v>
      </c>
      <c r="L1104">
        <f t="shared" si="189"/>
        <v>1072.7183</v>
      </c>
      <c r="M1104">
        <f t="shared" si="190"/>
        <v>3.3506936014902933</v>
      </c>
      <c r="N1104">
        <v>1</v>
      </c>
      <c r="O1104">
        <f t="shared" si="191"/>
        <v>3.1154015037422851</v>
      </c>
      <c r="P1104">
        <f t="shared" si="192"/>
        <v>3.450357073747111</v>
      </c>
      <c r="Q1104">
        <f t="shared" si="193"/>
        <v>5.6625338209700092E-10</v>
      </c>
      <c r="R1104">
        <f t="shared" si="194"/>
        <v>1.1325067641940019E-11</v>
      </c>
      <c r="S1104">
        <f t="shared" si="195"/>
        <v>35319877.34171968</v>
      </c>
      <c r="T1104" t="str">
        <f t="shared" si="196"/>
        <v>Silty clay to clay</v>
      </c>
    </row>
    <row r="1105" spans="2:20" x14ac:dyDescent="0.3">
      <c r="B1105" s="1">
        <v>21.9</v>
      </c>
      <c r="C1105" s="1">
        <v>0.90600000000000003</v>
      </c>
      <c r="D1105" s="1">
        <v>19.567</v>
      </c>
      <c r="E1105" s="1">
        <v>486.69</v>
      </c>
      <c r="I1105">
        <f t="shared" si="187"/>
        <v>416.09999999999997</v>
      </c>
      <c r="J1105">
        <f t="shared" si="186"/>
        <v>205.029</v>
      </c>
      <c r="K1105">
        <f t="shared" si="188"/>
        <v>211.07099999999997</v>
      </c>
      <c r="L1105">
        <f t="shared" si="189"/>
        <v>1071.4746</v>
      </c>
      <c r="M1105">
        <f t="shared" si="190"/>
        <v>2.9856207427019599</v>
      </c>
      <c r="N1105">
        <v>1</v>
      </c>
      <c r="O1105">
        <f t="shared" si="191"/>
        <v>3.1049959492303545</v>
      </c>
      <c r="P1105">
        <f t="shared" si="192"/>
        <v>3.426552624781773</v>
      </c>
      <c r="Q1105">
        <f t="shared" si="193"/>
        <v>6.1041177692442061E-10</v>
      </c>
      <c r="R1105">
        <f t="shared" si="194"/>
        <v>1.2208235538488412E-11</v>
      </c>
      <c r="S1105">
        <f t="shared" si="195"/>
        <v>32764767.581599824</v>
      </c>
      <c r="T1105" t="str">
        <f t="shared" si="196"/>
        <v>Silty clay to clay</v>
      </c>
    </row>
    <row r="1106" spans="2:20" x14ac:dyDescent="0.3">
      <c r="B1106" s="1">
        <v>21.92</v>
      </c>
      <c r="C1106" s="1">
        <v>1.119</v>
      </c>
      <c r="D1106" s="1">
        <v>18.29</v>
      </c>
      <c r="E1106" s="1">
        <v>497.065</v>
      </c>
      <c r="I1106">
        <f t="shared" si="187"/>
        <v>416.48</v>
      </c>
      <c r="J1106">
        <f t="shared" si="186"/>
        <v>205.22520000000003</v>
      </c>
      <c r="K1106">
        <f t="shared" si="188"/>
        <v>211.25479999999999</v>
      </c>
      <c r="L1106">
        <f t="shared" si="189"/>
        <v>1288.0020999999999</v>
      </c>
      <c r="M1106">
        <f t="shared" si="190"/>
        <v>2.0986272178295882</v>
      </c>
      <c r="N1106">
        <v>1</v>
      </c>
      <c r="O1106">
        <f t="shared" si="191"/>
        <v>4.1254546642253809</v>
      </c>
      <c r="P1106">
        <f t="shared" si="192"/>
        <v>3.2443636678777472</v>
      </c>
      <c r="Q1106">
        <f t="shared" si="193"/>
        <v>1.2278192827858464E-9</v>
      </c>
      <c r="R1106">
        <f t="shared" si="194"/>
        <v>2.4556385655716929E-11</v>
      </c>
      <c r="S1106">
        <f t="shared" si="195"/>
        <v>16289042.109373972</v>
      </c>
      <c r="T1106" t="str">
        <f t="shared" si="196"/>
        <v>Silty clay to clay</v>
      </c>
    </row>
    <row r="1107" spans="2:20" x14ac:dyDescent="0.3">
      <c r="B1107" s="1">
        <v>21.94</v>
      </c>
      <c r="C1107" s="1">
        <v>1.4059999999999999</v>
      </c>
      <c r="D1107" s="1">
        <v>19.992999999999999</v>
      </c>
      <c r="E1107" s="1">
        <v>497.67500000000001</v>
      </c>
      <c r="I1107">
        <f t="shared" si="187"/>
        <v>416.86</v>
      </c>
      <c r="J1107">
        <f t="shared" si="186"/>
        <v>205.42140000000003</v>
      </c>
      <c r="K1107">
        <f t="shared" si="188"/>
        <v>211.43859999999998</v>
      </c>
      <c r="L1107">
        <f t="shared" si="189"/>
        <v>1575.2094999999999</v>
      </c>
      <c r="M1107">
        <f t="shared" si="190"/>
        <v>1.7259902991281995</v>
      </c>
      <c r="N1107">
        <v>1</v>
      </c>
      <c r="O1107">
        <f t="shared" si="191"/>
        <v>5.4784202127709882</v>
      </c>
      <c r="P1107">
        <f t="shared" si="192"/>
        <v>3.0956751122977497</v>
      </c>
      <c r="Q1107">
        <f t="shared" si="193"/>
        <v>3.4765434261999784E-9</v>
      </c>
      <c r="R1107">
        <f t="shared" si="194"/>
        <v>6.9530868523999571E-11</v>
      </c>
      <c r="S1107">
        <f t="shared" si="195"/>
        <v>5752840.5511277961</v>
      </c>
      <c r="T1107" t="str">
        <f t="shared" si="196"/>
        <v>Silty clay to clay</v>
      </c>
    </row>
    <row r="1108" spans="2:20" x14ac:dyDescent="0.3">
      <c r="B1108" s="1">
        <v>21.96</v>
      </c>
      <c r="C1108" s="1">
        <v>1.417</v>
      </c>
      <c r="D1108" s="1">
        <v>20.417999999999999</v>
      </c>
      <c r="E1108" s="1">
        <v>461.66</v>
      </c>
      <c r="I1108">
        <f t="shared" si="187"/>
        <v>417.24</v>
      </c>
      <c r="J1108">
        <f t="shared" si="186"/>
        <v>205.61760000000001</v>
      </c>
      <c r="K1108">
        <f t="shared" si="188"/>
        <v>211.6224</v>
      </c>
      <c r="L1108">
        <f t="shared" si="189"/>
        <v>1573.9644000000001</v>
      </c>
      <c r="M1108">
        <f t="shared" si="190"/>
        <v>1.765156851536978</v>
      </c>
      <c r="N1108">
        <v>1</v>
      </c>
      <c r="O1108">
        <f t="shared" si="191"/>
        <v>5.465982807113047</v>
      </c>
      <c r="P1108">
        <f t="shared" si="192"/>
        <v>3.1011433355330036</v>
      </c>
      <c r="Q1108">
        <f t="shared" si="193"/>
        <v>3.3459870823846792E-9</v>
      </c>
      <c r="R1108">
        <f t="shared" si="194"/>
        <v>6.6919741647693586E-11</v>
      </c>
      <c r="S1108">
        <f t="shared" si="195"/>
        <v>5977309.388100218</v>
      </c>
      <c r="T1108" t="str">
        <f t="shared" si="196"/>
        <v>Silty clay to clay</v>
      </c>
    </row>
    <row r="1109" spans="2:20" x14ac:dyDescent="0.3">
      <c r="B1109" s="1">
        <v>21.98</v>
      </c>
      <c r="C1109" s="1">
        <v>1.2150000000000001</v>
      </c>
      <c r="D1109" s="1">
        <v>20.099</v>
      </c>
      <c r="E1109" s="1">
        <v>454.94</v>
      </c>
      <c r="I1109">
        <f t="shared" si="187"/>
        <v>417.62</v>
      </c>
      <c r="J1109">
        <f t="shared" si="186"/>
        <v>205.81380000000001</v>
      </c>
      <c r="K1109">
        <f t="shared" si="188"/>
        <v>211.80619999999999</v>
      </c>
      <c r="L1109">
        <f t="shared" si="189"/>
        <v>1369.6795999999999</v>
      </c>
      <c r="M1109">
        <f t="shared" si="190"/>
        <v>2.1111073298352334</v>
      </c>
      <c r="N1109">
        <v>1</v>
      </c>
      <c r="O1109">
        <f t="shared" si="191"/>
        <v>4.4949562382970845</v>
      </c>
      <c r="P1109">
        <f t="shared" si="192"/>
        <v>3.2128722193802117</v>
      </c>
      <c r="Q1109">
        <f t="shared" si="193"/>
        <v>1.5306237686312817E-9</v>
      </c>
      <c r="R1109">
        <f t="shared" si="194"/>
        <v>3.0612475372625633E-11</v>
      </c>
      <c r="S1109">
        <f t="shared" si="195"/>
        <v>13066568.290576365</v>
      </c>
      <c r="T1109" t="str">
        <f t="shared" si="196"/>
        <v>Silty clay to clay</v>
      </c>
    </row>
    <row r="1110" spans="2:20" x14ac:dyDescent="0.3">
      <c r="B1110" s="1">
        <v>22</v>
      </c>
      <c r="C1110" s="1">
        <v>1.1399999999999999</v>
      </c>
      <c r="D1110" s="1">
        <v>22.332999999999998</v>
      </c>
      <c r="E1110" s="1">
        <v>455.55500000000001</v>
      </c>
      <c r="I1110">
        <f t="shared" si="187"/>
        <v>418</v>
      </c>
      <c r="J1110">
        <f t="shared" si="186"/>
        <v>206.01000000000002</v>
      </c>
      <c r="K1110">
        <f t="shared" si="188"/>
        <v>211.98999999999998</v>
      </c>
      <c r="L1110">
        <f t="shared" si="189"/>
        <v>1294.8887</v>
      </c>
      <c r="M1110">
        <f t="shared" si="190"/>
        <v>2.5468454548450672</v>
      </c>
      <c r="N1110">
        <v>1</v>
      </c>
      <c r="O1110">
        <f t="shared" si="191"/>
        <v>4.1364625689891037</v>
      </c>
      <c r="P1110">
        <f t="shared" si="192"/>
        <v>3.2841452358986074</v>
      </c>
      <c r="Q1110">
        <f t="shared" si="193"/>
        <v>9.5657940604033364E-10</v>
      </c>
      <c r="R1110">
        <f t="shared" si="194"/>
        <v>1.9131588120806674E-11</v>
      </c>
      <c r="S1110">
        <f t="shared" si="195"/>
        <v>20907830.415028516</v>
      </c>
      <c r="T1110" t="str">
        <f t="shared" si="196"/>
        <v>Silty clay to clay</v>
      </c>
    </row>
    <row r="1111" spans="2:20" x14ac:dyDescent="0.3">
      <c r="B1111" s="1">
        <v>22.02</v>
      </c>
      <c r="C1111" s="1">
        <v>1.6339999999999999</v>
      </c>
      <c r="D1111" s="1">
        <v>32.558</v>
      </c>
      <c r="E1111" s="1">
        <v>346.88499999999999</v>
      </c>
      <c r="I1111">
        <f t="shared" si="187"/>
        <v>418.38</v>
      </c>
      <c r="J1111">
        <f t="shared" si="186"/>
        <v>206.2062</v>
      </c>
      <c r="K1111">
        <f t="shared" si="188"/>
        <v>212.1738</v>
      </c>
      <c r="L1111">
        <f t="shared" si="189"/>
        <v>1751.9409000000001</v>
      </c>
      <c r="M1111">
        <f t="shared" si="190"/>
        <v>2.4414333083700943</v>
      </c>
      <c r="N1111">
        <v>1</v>
      </c>
      <c r="O1111">
        <f t="shared" si="191"/>
        <v>6.2852289019662182</v>
      </c>
      <c r="P1111">
        <f t="shared" si="192"/>
        <v>3.1180747527369128</v>
      </c>
      <c r="Q1111">
        <f t="shared" si="193"/>
        <v>2.9720270077630855E-9</v>
      </c>
      <c r="R1111">
        <f t="shared" si="194"/>
        <v>5.9440540155261716E-11</v>
      </c>
      <c r="S1111">
        <f t="shared" si="195"/>
        <v>6729413.9480425259</v>
      </c>
      <c r="T1111" t="str">
        <f t="shared" si="196"/>
        <v>Silty clay to clay</v>
      </c>
    </row>
    <row r="1112" spans="2:20" x14ac:dyDescent="0.3">
      <c r="B1112" s="1">
        <v>22.04</v>
      </c>
      <c r="C1112" s="1">
        <v>1.4850000000000001</v>
      </c>
      <c r="D1112" s="1">
        <v>30.216999999999999</v>
      </c>
      <c r="E1112" s="1">
        <v>343.22</v>
      </c>
      <c r="I1112">
        <f t="shared" si="187"/>
        <v>418.76</v>
      </c>
      <c r="J1112">
        <f t="shared" si="186"/>
        <v>206.4024</v>
      </c>
      <c r="K1112">
        <f t="shared" si="188"/>
        <v>212.35759999999999</v>
      </c>
      <c r="L1112">
        <f t="shared" si="189"/>
        <v>1601.6948</v>
      </c>
      <c r="M1112">
        <f t="shared" si="190"/>
        <v>2.5544095921432017</v>
      </c>
      <c r="N1112">
        <v>1</v>
      </c>
      <c r="O1112">
        <f t="shared" si="191"/>
        <v>5.5704848802209108</v>
      </c>
      <c r="P1112">
        <f t="shared" si="192"/>
        <v>3.1731425178228831</v>
      </c>
      <c r="Q1112">
        <f t="shared" si="193"/>
        <v>2.0213743283531877E-9</v>
      </c>
      <c r="R1112">
        <f t="shared" si="194"/>
        <v>4.0427486567063755E-11</v>
      </c>
      <c r="S1112">
        <f t="shared" si="195"/>
        <v>9894258.4356921092</v>
      </c>
      <c r="T1112" t="str">
        <f t="shared" si="196"/>
        <v>Silty clay to clay</v>
      </c>
    </row>
    <row r="1113" spans="2:20" x14ac:dyDescent="0.3">
      <c r="B1113" s="1">
        <v>22.06</v>
      </c>
      <c r="C1113" s="1">
        <v>1.24</v>
      </c>
      <c r="D1113" s="1">
        <v>25.111000000000001</v>
      </c>
      <c r="E1113" s="1">
        <v>340.78</v>
      </c>
      <c r="I1113">
        <f t="shared" si="187"/>
        <v>419.14</v>
      </c>
      <c r="J1113">
        <f t="shared" si="186"/>
        <v>206.5986</v>
      </c>
      <c r="K1113">
        <f t="shared" si="188"/>
        <v>212.54139999999998</v>
      </c>
      <c r="L1113">
        <f t="shared" si="189"/>
        <v>1355.8652</v>
      </c>
      <c r="M1113">
        <f t="shared" si="190"/>
        <v>2.6807221584302416</v>
      </c>
      <c r="N1113">
        <v>1</v>
      </c>
      <c r="O1113">
        <f t="shared" si="191"/>
        <v>4.4072599502967424</v>
      </c>
      <c r="P1113">
        <f t="shared" si="192"/>
        <v>3.2713998124338644</v>
      </c>
      <c r="Q1113">
        <f t="shared" si="193"/>
        <v>9.9582323901692969E-10</v>
      </c>
      <c r="R1113">
        <f t="shared" si="194"/>
        <v>1.9916464780338594E-11</v>
      </c>
      <c r="S1113">
        <f t="shared" si="195"/>
        <v>20083885.58971959</v>
      </c>
      <c r="T1113" t="str">
        <f t="shared" si="196"/>
        <v>Silty clay to clay</v>
      </c>
    </row>
    <row r="1114" spans="2:20" x14ac:dyDescent="0.3">
      <c r="B1114" s="1">
        <v>22.08</v>
      </c>
      <c r="C1114" s="1">
        <v>0.879</v>
      </c>
      <c r="D1114" s="1">
        <v>21.92</v>
      </c>
      <c r="E1114" s="1">
        <v>374.35500000000002</v>
      </c>
      <c r="I1114">
        <f t="shared" si="187"/>
        <v>419.52</v>
      </c>
      <c r="J1114">
        <f t="shared" si="186"/>
        <v>206.79479999999998</v>
      </c>
      <c r="K1114">
        <f t="shared" si="188"/>
        <v>212.7252</v>
      </c>
      <c r="L1114">
        <f t="shared" si="189"/>
        <v>1006.2807</v>
      </c>
      <c r="M1114">
        <f t="shared" si="190"/>
        <v>3.7357648526903726</v>
      </c>
      <c r="N1114">
        <v>1</v>
      </c>
      <c r="O1114">
        <f t="shared" si="191"/>
        <v>2.7583036706511503</v>
      </c>
      <c r="P1114">
        <f t="shared" si="192"/>
        <v>3.5198911644289175</v>
      </c>
      <c r="Q1114">
        <f t="shared" si="193"/>
        <v>4.5472528595351769E-10</v>
      </c>
      <c r="R1114">
        <f t="shared" si="194"/>
        <v>9.0945057190703543E-12</v>
      </c>
      <c r="S1114">
        <f t="shared" si="195"/>
        <v>43982599.203960724</v>
      </c>
      <c r="T1114" t="str">
        <f t="shared" si="196"/>
        <v>Silty clay to clay</v>
      </c>
    </row>
    <row r="1115" spans="2:20" x14ac:dyDescent="0.3">
      <c r="B1115" s="1">
        <v>22.1</v>
      </c>
      <c r="C1115" s="1">
        <v>0.83599999999999997</v>
      </c>
      <c r="D1115" s="1">
        <v>21.494</v>
      </c>
      <c r="E1115" s="1">
        <v>413.43</v>
      </c>
      <c r="I1115">
        <f t="shared" si="187"/>
        <v>419.90000000000003</v>
      </c>
      <c r="J1115">
        <f t="shared" si="186"/>
        <v>206.99100000000001</v>
      </c>
      <c r="K1115">
        <f t="shared" si="188"/>
        <v>212.90900000000002</v>
      </c>
      <c r="L1115">
        <f t="shared" si="189"/>
        <v>976.56619999999998</v>
      </c>
      <c r="M1115">
        <f t="shared" si="190"/>
        <v>3.8612008417252577</v>
      </c>
      <c r="N1115">
        <v>1</v>
      </c>
      <c r="O1115">
        <f t="shared" si="191"/>
        <v>2.6145733623285059</v>
      </c>
      <c r="P1115">
        <f t="shared" si="192"/>
        <v>3.5471971303628429</v>
      </c>
      <c r="Q1115">
        <f t="shared" si="193"/>
        <v>4.171958036143838E-10</v>
      </c>
      <c r="R1115">
        <f t="shared" si="194"/>
        <v>8.3439160722876764E-12</v>
      </c>
      <c r="S1115">
        <f t="shared" si="195"/>
        <v>47939120.735946089</v>
      </c>
      <c r="T1115" t="str">
        <f t="shared" si="196"/>
        <v>Silty clay to clay</v>
      </c>
    </row>
    <row r="1116" spans="2:20" x14ac:dyDescent="0.3">
      <c r="B1116" s="1">
        <v>22.12</v>
      </c>
      <c r="C1116" s="1">
        <v>0.97399999999999998</v>
      </c>
      <c r="D1116" s="1">
        <v>21.388000000000002</v>
      </c>
      <c r="E1116" s="1">
        <v>427.47</v>
      </c>
      <c r="I1116">
        <f t="shared" si="187"/>
        <v>420.28000000000003</v>
      </c>
      <c r="J1116">
        <f t="shared" si="186"/>
        <v>207.18720000000002</v>
      </c>
      <c r="K1116">
        <f t="shared" si="188"/>
        <v>213.09280000000001</v>
      </c>
      <c r="L1116">
        <f t="shared" si="189"/>
        <v>1119.3398</v>
      </c>
      <c r="M1116">
        <f t="shared" si="190"/>
        <v>3.0595379679964436</v>
      </c>
      <c r="N1116">
        <v>1</v>
      </c>
      <c r="O1116">
        <f t="shared" si="191"/>
        <v>3.2805416231801354</v>
      </c>
      <c r="P1116">
        <f t="shared" si="192"/>
        <v>3.4111141211988678</v>
      </c>
      <c r="Q1116">
        <f t="shared" si="193"/>
        <v>6.4087547739259197E-10</v>
      </c>
      <c r="R1116">
        <f t="shared" si="194"/>
        <v>1.281750954785184E-11</v>
      </c>
      <c r="S1116">
        <f t="shared" si="195"/>
        <v>31207310.476865478</v>
      </c>
      <c r="T1116" t="str">
        <f t="shared" si="196"/>
        <v>Silty clay to clay</v>
      </c>
    </row>
    <row r="1117" spans="2:20" x14ac:dyDescent="0.3">
      <c r="B1117" s="1">
        <v>22.14</v>
      </c>
      <c r="C1117" s="1">
        <v>1.028</v>
      </c>
      <c r="D1117" s="1">
        <v>19.260000000000002</v>
      </c>
      <c r="E1117" s="1">
        <v>431.13499999999999</v>
      </c>
      <c r="I1117">
        <f t="shared" si="187"/>
        <v>420.66</v>
      </c>
      <c r="J1117">
        <f t="shared" si="186"/>
        <v>207.38340000000002</v>
      </c>
      <c r="K1117">
        <f t="shared" si="188"/>
        <v>213.2766</v>
      </c>
      <c r="L1117">
        <f t="shared" si="189"/>
        <v>1174.5859</v>
      </c>
      <c r="M1117">
        <f t="shared" si="190"/>
        <v>2.5546277160659958</v>
      </c>
      <c r="N1117">
        <v>1</v>
      </c>
      <c r="O1117">
        <f t="shared" si="191"/>
        <v>3.534967736732487</v>
      </c>
      <c r="P1117">
        <f t="shared" si="192"/>
        <v>3.3442527917132776</v>
      </c>
      <c r="Q1117">
        <f t="shared" si="193"/>
        <v>7.9135923591117889E-10</v>
      </c>
      <c r="R1117">
        <f t="shared" si="194"/>
        <v>1.5827184718223579E-11</v>
      </c>
      <c r="S1117">
        <f t="shared" si="195"/>
        <v>25272972.238672115</v>
      </c>
      <c r="T1117" t="str">
        <f t="shared" si="196"/>
        <v>Silty clay to clay</v>
      </c>
    </row>
    <row r="1118" spans="2:20" x14ac:dyDescent="0.3">
      <c r="B1118" s="1">
        <v>22.16</v>
      </c>
      <c r="C1118" s="1">
        <v>1.07</v>
      </c>
      <c r="D1118" s="1">
        <v>19.684999999999999</v>
      </c>
      <c r="E1118" s="1">
        <v>446.39499999999998</v>
      </c>
      <c r="I1118">
        <f t="shared" si="187"/>
        <v>421.04</v>
      </c>
      <c r="J1118">
        <f t="shared" si="186"/>
        <v>207.5796</v>
      </c>
      <c r="K1118">
        <f t="shared" si="188"/>
        <v>213.46040000000002</v>
      </c>
      <c r="L1118">
        <f t="shared" si="189"/>
        <v>1221.7743</v>
      </c>
      <c r="M1118">
        <f t="shared" si="190"/>
        <v>2.4583685249901244</v>
      </c>
      <c r="N1118">
        <v>1</v>
      </c>
      <c r="O1118">
        <f t="shared" si="191"/>
        <v>3.7512077181528753</v>
      </c>
      <c r="P1118">
        <f t="shared" si="192"/>
        <v>3.3136096115166183</v>
      </c>
      <c r="Q1118">
        <f t="shared" si="193"/>
        <v>8.7167548532546867E-10</v>
      </c>
      <c r="R1118">
        <f t="shared" si="194"/>
        <v>1.7433509706509373E-11</v>
      </c>
      <c r="S1118">
        <f t="shared" si="195"/>
        <v>22944318.541357558</v>
      </c>
      <c r="T1118" t="str">
        <f t="shared" si="196"/>
        <v>Silty clay to clay</v>
      </c>
    </row>
    <row r="1119" spans="2:20" x14ac:dyDescent="0.3">
      <c r="B1119" s="1">
        <v>22.18</v>
      </c>
      <c r="C1119" s="1">
        <v>1.2829999999999999</v>
      </c>
      <c r="D1119" s="1">
        <v>21.388000000000002</v>
      </c>
      <c r="E1119" s="1">
        <v>451.28</v>
      </c>
      <c r="I1119">
        <f t="shared" si="187"/>
        <v>421.42</v>
      </c>
      <c r="J1119">
        <f t="shared" si="186"/>
        <v>207.7758</v>
      </c>
      <c r="K1119">
        <f t="shared" si="188"/>
        <v>213.64420000000001</v>
      </c>
      <c r="L1119">
        <f t="shared" si="189"/>
        <v>1436.4351999999999</v>
      </c>
      <c r="M1119">
        <f t="shared" si="190"/>
        <v>2.1071605627186671</v>
      </c>
      <c r="N1119">
        <v>1</v>
      </c>
      <c r="O1119">
        <f t="shared" si="191"/>
        <v>4.7509607094412099</v>
      </c>
      <c r="P1119">
        <f t="shared" si="192"/>
        <v>3.1914060070653454</v>
      </c>
      <c r="Q1119">
        <f t="shared" si="193"/>
        <v>1.7787943385137054E-9</v>
      </c>
      <c r="R1119">
        <f t="shared" si="194"/>
        <v>3.5575886770274107E-11</v>
      </c>
      <c r="S1119">
        <f t="shared" si="195"/>
        <v>11243570.752935529</v>
      </c>
      <c r="T1119" t="str">
        <f t="shared" si="196"/>
        <v>Silty clay to clay</v>
      </c>
    </row>
    <row r="1120" spans="2:20" x14ac:dyDescent="0.3">
      <c r="B1120" s="1">
        <v>22.2</v>
      </c>
      <c r="C1120" s="1">
        <v>1.464</v>
      </c>
      <c r="D1120" s="1">
        <v>19.047000000000001</v>
      </c>
      <c r="E1120" s="1">
        <v>440.9</v>
      </c>
      <c r="I1120">
        <f t="shared" si="187"/>
        <v>421.8</v>
      </c>
      <c r="J1120">
        <f t="shared" si="186"/>
        <v>207.97200000000001</v>
      </c>
      <c r="K1120">
        <f t="shared" si="188"/>
        <v>213.828</v>
      </c>
      <c r="L1120">
        <f t="shared" si="189"/>
        <v>1613.9059999999999</v>
      </c>
      <c r="M1120">
        <f t="shared" si="190"/>
        <v>1.5977606018256767</v>
      </c>
      <c r="N1120">
        <v>1</v>
      </c>
      <c r="O1120">
        <f t="shared" si="191"/>
        <v>5.5750696821744583</v>
      </c>
      <c r="P1120">
        <f t="shared" si="192"/>
        <v>3.0733040870060919</v>
      </c>
      <c r="Q1120">
        <f t="shared" si="193"/>
        <v>4.0658895374605774E-9</v>
      </c>
      <c r="R1120">
        <f t="shared" si="194"/>
        <v>8.1317790749211551E-11</v>
      </c>
      <c r="S1120">
        <f t="shared" si="195"/>
        <v>4918972.7895291895</v>
      </c>
      <c r="T1120" t="str">
        <f t="shared" si="196"/>
        <v>Silty clay to clay</v>
      </c>
    </row>
    <row r="1121" spans="2:20" x14ac:dyDescent="0.3">
      <c r="B1121" s="1">
        <v>22.22</v>
      </c>
      <c r="C1121" s="1">
        <v>2.1539999999999999</v>
      </c>
      <c r="D1121" s="1">
        <v>18.937000000000001</v>
      </c>
      <c r="E1121" s="1">
        <v>483.63499999999999</v>
      </c>
      <c r="I1121">
        <f t="shared" si="187"/>
        <v>422.17999999999995</v>
      </c>
      <c r="J1121">
        <f t="shared" si="186"/>
        <v>208.16820000000001</v>
      </c>
      <c r="K1121">
        <f t="shared" si="188"/>
        <v>214.01179999999994</v>
      </c>
      <c r="L1121">
        <f t="shared" si="189"/>
        <v>2318.4358999999999</v>
      </c>
      <c r="M1121">
        <f t="shared" si="190"/>
        <v>0.99865213339613068</v>
      </c>
      <c r="N1121">
        <v>1</v>
      </c>
      <c r="O1121">
        <f t="shared" si="191"/>
        <v>8.8605203077587333</v>
      </c>
      <c r="P1121">
        <f t="shared" si="192"/>
        <v>2.8018178089298535</v>
      </c>
      <c r="Q1121">
        <f t="shared" si="193"/>
        <v>2.7194048066982125E-8</v>
      </c>
      <c r="R1121">
        <f t="shared" si="194"/>
        <v>5.438809613396425E-10</v>
      </c>
      <c r="S1121">
        <f t="shared" si="195"/>
        <v>735455.05070586246</v>
      </c>
      <c r="T1121" t="str">
        <f t="shared" si="196"/>
        <v>Silt mixtures - Clayey silt to silty clay</v>
      </c>
    </row>
    <row r="1122" spans="2:20" x14ac:dyDescent="0.3">
      <c r="B1122" s="1">
        <v>22.24</v>
      </c>
      <c r="C1122" s="1">
        <v>2.3879999999999999</v>
      </c>
      <c r="D1122" s="1">
        <v>19.256</v>
      </c>
      <c r="E1122" s="1">
        <v>416.48</v>
      </c>
      <c r="I1122">
        <f t="shared" si="187"/>
        <v>422.55999999999995</v>
      </c>
      <c r="J1122">
        <f t="shared" si="186"/>
        <v>208.36439999999999</v>
      </c>
      <c r="K1122">
        <f t="shared" si="188"/>
        <v>214.19559999999996</v>
      </c>
      <c r="L1122">
        <f t="shared" si="189"/>
        <v>2529.6032</v>
      </c>
      <c r="M1122">
        <f t="shared" si="190"/>
        <v>0.91388729001854341</v>
      </c>
      <c r="N1122">
        <v>1</v>
      </c>
      <c r="O1122">
        <f t="shared" si="191"/>
        <v>9.8370050551925452</v>
      </c>
      <c r="P1122">
        <f t="shared" si="192"/>
        <v>2.7442149442228096</v>
      </c>
      <c r="Q1122">
        <f t="shared" si="193"/>
        <v>4.0699265310982079E-8</v>
      </c>
      <c r="R1122">
        <f t="shared" si="194"/>
        <v>8.1398530621964159E-10</v>
      </c>
      <c r="S1122">
        <f t="shared" si="195"/>
        <v>491409.36199168448</v>
      </c>
      <c r="T1122" t="str">
        <f t="shared" si="196"/>
        <v>Silt mixtures - Clayey silt to silty clay</v>
      </c>
    </row>
    <row r="1123" spans="2:20" x14ac:dyDescent="0.3">
      <c r="B1123" s="1">
        <v>22.26</v>
      </c>
      <c r="C1123" s="1">
        <v>2.0049999999999999</v>
      </c>
      <c r="D1123" s="1">
        <v>18.510999999999999</v>
      </c>
      <c r="E1123" s="1">
        <v>331.01</v>
      </c>
      <c r="I1123">
        <f t="shared" si="187"/>
        <v>422.94000000000005</v>
      </c>
      <c r="J1123">
        <f t="shared" si="186"/>
        <v>208.56060000000002</v>
      </c>
      <c r="K1123">
        <f t="shared" si="188"/>
        <v>214.37940000000003</v>
      </c>
      <c r="L1123">
        <f t="shared" si="189"/>
        <v>2117.5434</v>
      </c>
      <c r="M1123">
        <f t="shared" si="190"/>
        <v>1.0923499858432952</v>
      </c>
      <c r="N1123">
        <v>1</v>
      </c>
      <c r="O1123">
        <f t="shared" si="191"/>
        <v>7.9046932681031841</v>
      </c>
      <c r="P1123">
        <f t="shared" si="192"/>
        <v>2.8634332359309735</v>
      </c>
      <c r="Q1123">
        <f t="shared" si="193"/>
        <v>1.766700625372295E-8</v>
      </c>
      <c r="R1123">
        <f t="shared" si="194"/>
        <v>3.53340125074459E-10</v>
      </c>
      <c r="S1123">
        <f t="shared" si="195"/>
        <v>1132053.7114648623</v>
      </c>
      <c r="T1123" t="str">
        <f t="shared" si="196"/>
        <v>Silt mixtures - Clayey silt to silty clay</v>
      </c>
    </row>
    <row r="1124" spans="2:20" x14ac:dyDescent="0.3">
      <c r="B1124" s="1">
        <v>22.28</v>
      </c>
      <c r="C1124" s="1">
        <v>1.474</v>
      </c>
      <c r="D1124" s="1">
        <v>18.940999999999999</v>
      </c>
      <c r="E1124" s="1">
        <v>300.48500000000001</v>
      </c>
      <c r="I1124">
        <f t="shared" si="187"/>
        <v>423.32000000000005</v>
      </c>
      <c r="J1124">
        <f t="shared" si="186"/>
        <v>208.75680000000003</v>
      </c>
      <c r="K1124">
        <f t="shared" si="188"/>
        <v>214.56320000000002</v>
      </c>
      <c r="L1124">
        <f t="shared" si="189"/>
        <v>1576.1649</v>
      </c>
      <c r="M1124">
        <f t="shared" si="190"/>
        <v>1.6429790338665677</v>
      </c>
      <c r="N1124">
        <v>1</v>
      </c>
      <c r="O1124">
        <f t="shared" si="191"/>
        <v>5.3729852090199994</v>
      </c>
      <c r="P1124">
        <f t="shared" si="192"/>
        <v>3.0931307138043391</v>
      </c>
      <c r="Q1124">
        <f t="shared" si="193"/>
        <v>3.5390168469477282E-9</v>
      </c>
      <c r="R1124">
        <f t="shared" si="194"/>
        <v>7.0780336938954569E-11</v>
      </c>
      <c r="S1124">
        <f t="shared" si="195"/>
        <v>5651287.0282743257</v>
      </c>
      <c r="T1124" t="str">
        <f t="shared" si="196"/>
        <v>Silty clay to clay</v>
      </c>
    </row>
    <row r="1125" spans="2:20" x14ac:dyDescent="0.3">
      <c r="B1125" s="1">
        <v>22.3</v>
      </c>
      <c r="C1125" s="1">
        <v>1.123</v>
      </c>
      <c r="D1125" s="1">
        <v>30.43</v>
      </c>
      <c r="E1125" s="1">
        <v>309.03500000000003</v>
      </c>
      <c r="I1125">
        <f t="shared" si="187"/>
        <v>423.7</v>
      </c>
      <c r="J1125">
        <f t="shared" si="186"/>
        <v>208.95300000000003</v>
      </c>
      <c r="K1125">
        <f t="shared" si="188"/>
        <v>214.74699999999996</v>
      </c>
      <c r="L1125">
        <f t="shared" si="189"/>
        <v>1228.0718999999999</v>
      </c>
      <c r="M1125">
        <f t="shared" si="190"/>
        <v>3.7830759627480779</v>
      </c>
      <c r="N1125">
        <v>1</v>
      </c>
      <c r="O1125">
        <f t="shared" si="191"/>
        <v>3.7456723493226916</v>
      </c>
      <c r="P1125">
        <f t="shared" si="192"/>
        <v>3.4090741518282979</v>
      </c>
      <c r="Q1125">
        <f t="shared" si="193"/>
        <v>6.450129171646967E-10</v>
      </c>
      <c r="R1125">
        <f t="shared" si="194"/>
        <v>1.2900258343293935E-11</v>
      </c>
      <c r="S1125">
        <f t="shared" si="195"/>
        <v>31007130.970205404</v>
      </c>
      <c r="T1125" t="str">
        <f t="shared" si="196"/>
        <v>Silty clay to clay</v>
      </c>
    </row>
    <row r="1126" spans="2:20" x14ac:dyDescent="0.3">
      <c r="B1126" s="1">
        <v>22.32</v>
      </c>
      <c r="C1126" s="1">
        <v>0.879</v>
      </c>
      <c r="D1126" s="1">
        <v>39.579000000000001</v>
      </c>
      <c r="E1126" s="1">
        <v>343.83</v>
      </c>
      <c r="I1126">
        <f t="shared" si="187"/>
        <v>424.08</v>
      </c>
      <c r="J1126">
        <f t="shared" si="186"/>
        <v>209.14920000000001</v>
      </c>
      <c r="K1126">
        <f t="shared" si="188"/>
        <v>214.93079999999998</v>
      </c>
      <c r="L1126">
        <f t="shared" si="189"/>
        <v>995.90219999999999</v>
      </c>
      <c r="M1126">
        <f t="shared" si="190"/>
        <v>6.9215570854017203</v>
      </c>
      <c r="N1126">
        <v>1</v>
      </c>
      <c r="O1126">
        <f t="shared" si="191"/>
        <v>2.6604944475152008</v>
      </c>
      <c r="P1126">
        <f t="shared" si="192"/>
        <v>3.6765056733902455</v>
      </c>
      <c r="Q1126">
        <f t="shared" si="193"/>
        <v>2.7745159605243578E-10</v>
      </c>
      <c r="R1126">
        <f t="shared" si="194"/>
        <v>5.5490319210487155E-12</v>
      </c>
      <c r="S1126">
        <f t="shared" si="195"/>
        <v>72084645.698776901</v>
      </c>
      <c r="T1126" t="str">
        <f t="shared" si="196"/>
        <v>Clay</v>
      </c>
    </row>
    <row r="1127" spans="2:20" x14ac:dyDescent="0.3">
      <c r="B1127" s="1">
        <v>22.34</v>
      </c>
      <c r="C1127" s="1">
        <v>0.77200000000000002</v>
      </c>
      <c r="D1127" s="1">
        <v>40.643000000000001</v>
      </c>
      <c r="E1127" s="1">
        <v>370.08499999999998</v>
      </c>
      <c r="I1127">
        <f t="shared" si="187"/>
        <v>424.46</v>
      </c>
      <c r="J1127">
        <f t="shared" si="186"/>
        <v>209.34540000000001</v>
      </c>
      <c r="K1127">
        <f t="shared" si="188"/>
        <v>215.11459999999997</v>
      </c>
      <c r="L1127">
        <f t="shared" si="189"/>
        <v>897.82889999999998</v>
      </c>
      <c r="M1127">
        <f t="shared" si="190"/>
        <v>8.5859041436815993</v>
      </c>
      <c r="N1127">
        <v>1</v>
      </c>
      <c r="O1127">
        <f t="shared" si="191"/>
        <v>2.2005428734265369</v>
      </c>
      <c r="P1127">
        <f t="shared" si="192"/>
        <v>3.7973495919747164</v>
      </c>
      <c r="Q1127">
        <f t="shared" si="193"/>
        <v>1.8950953194926874E-10</v>
      </c>
      <c r="R1127">
        <f t="shared" si="194"/>
        <v>3.7901906389853752E-12</v>
      </c>
      <c r="S1127">
        <f t="shared" si="195"/>
        <v>105535588.60223429</v>
      </c>
      <c r="T1127" t="str">
        <f t="shared" si="196"/>
        <v>Clay</v>
      </c>
    </row>
    <row r="1128" spans="2:20" x14ac:dyDescent="0.3">
      <c r="B1128" s="1">
        <v>22.36</v>
      </c>
      <c r="C1128" s="1">
        <v>0.74</v>
      </c>
      <c r="D1128" s="1">
        <v>38.515000000000001</v>
      </c>
      <c r="E1128" s="1">
        <v>386.565</v>
      </c>
      <c r="I1128">
        <f t="shared" si="187"/>
        <v>424.84</v>
      </c>
      <c r="J1128">
        <f t="shared" si="186"/>
        <v>209.54160000000002</v>
      </c>
      <c r="K1128">
        <f t="shared" si="188"/>
        <v>215.29839999999996</v>
      </c>
      <c r="L1128">
        <f t="shared" si="189"/>
        <v>871.43209999999999</v>
      </c>
      <c r="M1128">
        <f t="shared" si="190"/>
        <v>8.6242009207059418</v>
      </c>
      <c r="N1128">
        <v>1</v>
      </c>
      <c r="O1128">
        <f t="shared" si="191"/>
        <v>2.0742936315365097</v>
      </c>
      <c r="P1128">
        <f t="shared" si="192"/>
        <v>3.8196009150072223</v>
      </c>
      <c r="Q1128">
        <f t="shared" si="193"/>
        <v>1.7666346589227855E-10</v>
      </c>
      <c r="R1128">
        <f t="shared" si="194"/>
        <v>3.5332693178455711E-12</v>
      </c>
      <c r="S1128">
        <f t="shared" si="195"/>
        <v>113209598.25499575</v>
      </c>
      <c r="T1128" t="str">
        <f t="shared" si="196"/>
        <v>Clay</v>
      </c>
    </row>
    <row r="1129" spans="2:20" x14ac:dyDescent="0.3">
      <c r="B1129" s="1">
        <v>22.38</v>
      </c>
      <c r="C1129" s="1">
        <v>0.79400000000000004</v>
      </c>
      <c r="D1129" s="1">
        <v>38.834000000000003</v>
      </c>
      <c r="E1129" s="1">
        <v>431.745</v>
      </c>
      <c r="I1129">
        <f t="shared" si="187"/>
        <v>425.21999999999997</v>
      </c>
      <c r="J1129">
        <f t="shared" si="186"/>
        <v>209.73779999999999</v>
      </c>
      <c r="K1129">
        <f t="shared" si="188"/>
        <v>215.48219999999998</v>
      </c>
      <c r="L1129">
        <f t="shared" si="189"/>
        <v>940.79330000000004</v>
      </c>
      <c r="M1129">
        <f t="shared" si="190"/>
        <v>7.5321976525937249</v>
      </c>
      <c r="N1129">
        <v>1</v>
      </c>
      <c r="O1129">
        <f t="shared" si="191"/>
        <v>2.3926491376085823</v>
      </c>
      <c r="P1129">
        <f t="shared" si="192"/>
        <v>3.7352522775398125</v>
      </c>
      <c r="Q1129">
        <f t="shared" si="193"/>
        <v>2.3051775415663707E-10</v>
      </c>
      <c r="R1129">
        <f t="shared" si="194"/>
        <v>4.6103550831327418E-12</v>
      </c>
      <c r="S1129">
        <f t="shared" si="195"/>
        <v>86761213.135930419</v>
      </c>
      <c r="T1129" t="str">
        <f t="shared" si="196"/>
        <v>Clay</v>
      </c>
    </row>
    <row r="1130" spans="2:20" x14ac:dyDescent="0.3">
      <c r="B1130" s="1">
        <v>22.4</v>
      </c>
      <c r="C1130" s="1">
        <v>1.028</v>
      </c>
      <c r="D1130" s="1">
        <v>37.026000000000003</v>
      </c>
      <c r="E1130" s="1">
        <v>447.61500000000001</v>
      </c>
      <c r="I1130">
        <f t="shared" si="187"/>
        <v>425.59999999999997</v>
      </c>
      <c r="J1130">
        <f t="shared" si="186"/>
        <v>209.934</v>
      </c>
      <c r="K1130">
        <f t="shared" si="188"/>
        <v>215.66599999999997</v>
      </c>
      <c r="L1130">
        <f t="shared" si="189"/>
        <v>1180.1891000000001</v>
      </c>
      <c r="M1130">
        <f t="shared" si="190"/>
        <v>4.9067764164629457</v>
      </c>
      <c r="N1130">
        <v>1</v>
      </c>
      <c r="O1130">
        <f t="shared" si="191"/>
        <v>3.498878358202036</v>
      </c>
      <c r="P1130">
        <f t="shared" si="192"/>
        <v>3.4947152662311107</v>
      </c>
      <c r="Q1130">
        <f t="shared" si="193"/>
        <v>4.9231161857676163E-10</v>
      </c>
      <c r="R1130">
        <f t="shared" si="194"/>
        <v>9.8462323715352335E-12</v>
      </c>
      <c r="S1130">
        <f t="shared" si="195"/>
        <v>40624676.008700743</v>
      </c>
      <c r="T1130" t="str">
        <f t="shared" si="196"/>
        <v>Silty clay to clay</v>
      </c>
    </row>
    <row r="1131" spans="2:20" x14ac:dyDescent="0.3">
      <c r="B1131" s="1">
        <v>22.42</v>
      </c>
      <c r="C1131" s="1">
        <v>1.2190000000000001</v>
      </c>
      <c r="D1131" s="1">
        <v>33.090000000000003</v>
      </c>
      <c r="E1131" s="1">
        <v>439.07</v>
      </c>
      <c r="I1131">
        <f t="shared" si="187"/>
        <v>425.98</v>
      </c>
      <c r="J1131">
        <f t="shared" si="186"/>
        <v>210.13020000000003</v>
      </c>
      <c r="K1131">
        <f t="shared" si="188"/>
        <v>215.84979999999999</v>
      </c>
      <c r="L1131">
        <f t="shared" si="189"/>
        <v>1368.2837999999999</v>
      </c>
      <c r="M1131">
        <f t="shared" si="190"/>
        <v>3.5116063418188497</v>
      </c>
      <c r="N1131">
        <v>1</v>
      </c>
      <c r="O1131">
        <f t="shared" si="191"/>
        <v>4.365553268986119</v>
      </c>
      <c r="P1131">
        <f t="shared" si="192"/>
        <v>3.3355192139068426</v>
      </c>
      <c r="Q1131">
        <f t="shared" si="193"/>
        <v>8.1346463503134308E-10</v>
      </c>
      <c r="R1131">
        <f t="shared" si="194"/>
        <v>1.6269292700626862E-11</v>
      </c>
      <c r="S1131">
        <f t="shared" si="195"/>
        <v>24586194.824842501</v>
      </c>
      <c r="T1131" t="str">
        <f t="shared" si="196"/>
        <v>Silty clay to clay</v>
      </c>
    </row>
    <row r="1132" spans="2:20" x14ac:dyDescent="0.3">
      <c r="B1132" s="1">
        <v>22.44</v>
      </c>
      <c r="C1132" s="1">
        <v>1.208</v>
      </c>
      <c r="D1132" s="1">
        <v>27.239000000000001</v>
      </c>
      <c r="E1132" s="1">
        <v>429.91</v>
      </c>
      <c r="I1132">
        <f t="shared" si="187"/>
        <v>426.36</v>
      </c>
      <c r="J1132">
        <f t="shared" si="186"/>
        <v>210.32640000000004</v>
      </c>
      <c r="K1132">
        <f t="shared" si="188"/>
        <v>216.03359999999998</v>
      </c>
      <c r="L1132">
        <f t="shared" si="189"/>
        <v>1354.1694</v>
      </c>
      <c r="M1132">
        <f t="shared" si="190"/>
        <v>2.9358400550802783</v>
      </c>
      <c r="N1132">
        <v>1</v>
      </c>
      <c r="O1132">
        <f t="shared" si="191"/>
        <v>4.294745817317307</v>
      </c>
      <c r="P1132">
        <f t="shared" si="192"/>
        <v>3.3011156372476678</v>
      </c>
      <c r="Q1132">
        <f t="shared" si="193"/>
        <v>9.0671662126382732E-10</v>
      </c>
      <c r="R1132">
        <f t="shared" si="194"/>
        <v>1.8134332425276545E-11</v>
      </c>
      <c r="S1132">
        <f t="shared" si="195"/>
        <v>22057608.221765023</v>
      </c>
      <c r="T1132" t="str">
        <f t="shared" si="196"/>
        <v>Silty clay to clay</v>
      </c>
    </row>
    <row r="1133" spans="2:20" x14ac:dyDescent="0.3">
      <c r="B1133" s="1">
        <v>22.46</v>
      </c>
      <c r="C1133" s="1">
        <v>1.0489999999999999</v>
      </c>
      <c r="D1133" s="1">
        <v>21.812999999999999</v>
      </c>
      <c r="E1133" s="1">
        <v>441.51</v>
      </c>
      <c r="I1133">
        <f t="shared" si="187"/>
        <v>426.74</v>
      </c>
      <c r="J1133">
        <f t="shared" si="186"/>
        <v>210.52260000000001</v>
      </c>
      <c r="K1133">
        <f t="shared" si="188"/>
        <v>216.2174</v>
      </c>
      <c r="L1133">
        <f t="shared" si="189"/>
        <v>1199.1134</v>
      </c>
      <c r="M1133">
        <f t="shared" si="190"/>
        <v>2.8241521523138937</v>
      </c>
      <c r="N1133">
        <v>1</v>
      </c>
      <c r="O1133">
        <f t="shared" si="191"/>
        <v>3.5722074171643907</v>
      </c>
      <c r="P1133">
        <f t="shared" si="192"/>
        <v>3.361714665990037</v>
      </c>
      <c r="Q1133">
        <f t="shared" si="193"/>
        <v>7.4894669320851854E-10</v>
      </c>
      <c r="R1133">
        <f t="shared" si="194"/>
        <v>1.4978933864170373E-11</v>
      </c>
      <c r="S1133">
        <f t="shared" si="195"/>
        <v>26704170.245173492</v>
      </c>
      <c r="T1133" t="str">
        <f t="shared" si="196"/>
        <v>Silty clay to clay</v>
      </c>
    </row>
    <row r="1134" spans="2:20" x14ac:dyDescent="0.3">
      <c r="B1134" s="1">
        <v>22.48</v>
      </c>
      <c r="C1134" s="1">
        <v>0.92100000000000004</v>
      </c>
      <c r="D1134" s="1">
        <v>19.472999999999999</v>
      </c>
      <c r="E1134" s="1">
        <v>448.83499999999998</v>
      </c>
      <c r="I1134">
        <f t="shared" si="187"/>
        <v>427.12</v>
      </c>
      <c r="J1134">
        <f t="shared" si="186"/>
        <v>210.71880000000002</v>
      </c>
      <c r="K1134">
        <f t="shared" si="188"/>
        <v>216.40119999999999</v>
      </c>
      <c r="L1134">
        <f t="shared" si="189"/>
        <v>1073.6039000000001</v>
      </c>
      <c r="M1134">
        <f t="shared" si="190"/>
        <v>3.0121399774998259</v>
      </c>
      <c r="N1134">
        <v>1</v>
      </c>
      <c r="O1134">
        <f t="shared" si="191"/>
        <v>2.9874321399326811</v>
      </c>
      <c r="P1134">
        <f t="shared" si="192"/>
        <v>3.4430243320616341</v>
      </c>
      <c r="Q1134">
        <f t="shared" si="193"/>
        <v>5.7950430298950832E-10</v>
      </c>
      <c r="R1134">
        <f t="shared" si="194"/>
        <v>1.1590086059790167E-11</v>
      </c>
      <c r="S1134">
        <f t="shared" si="195"/>
        <v>34512254.519639164</v>
      </c>
      <c r="T1134" t="str">
        <f t="shared" si="196"/>
        <v>Silty clay to clay</v>
      </c>
    </row>
    <row r="1135" spans="2:20" x14ac:dyDescent="0.3">
      <c r="B1135" s="1">
        <v>22.5</v>
      </c>
      <c r="C1135" s="1">
        <v>1.069</v>
      </c>
      <c r="D1135" s="1">
        <v>16.916</v>
      </c>
      <c r="E1135" s="1">
        <v>465.32</v>
      </c>
      <c r="I1135">
        <f t="shared" si="187"/>
        <v>427.5</v>
      </c>
      <c r="J1135">
        <f t="shared" si="186"/>
        <v>210.91500000000002</v>
      </c>
      <c r="K1135">
        <f t="shared" si="188"/>
        <v>216.58499999999998</v>
      </c>
      <c r="L1135">
        <f t="shared" si="189"/>
        <v>1227.2087999999999</v>
      </c>
      <c r="M1135">
        <f t="shared" si="190"/>
        <v>2.1152699582648089</v>
      </c>
      <c r="N1135">
        <v>1</v>
      </c>
      <c r="O1135">
        <f t="shared" si="191"/>
        <v>3.6923554262760576</v>
      </c>
      <c r="P1135">
        <f t="shared" si="192"/>
        <v>3.2884346479608015</v>
      </c>
      <c r="Q1135">
        <f t="shared" si="193"/>
        <v>9.4372298410002303E-10</v>
      </c>
      <c r="R1135">
        <f t="shared" si="194"/>
        <v>1.887445968200046E-11</v>
      </c>
      <c r="S1135">
        <f t="shared" si="195"/>
        <v>21192659.643733174</v>
      </c>
      <c r="T1135" t="str">
        <f t="shared" si="196"/>
        <v>Silty clay to clay</v>
      </c>
    </row>
    <row r="1136" spans="2:20" x14ac:dyDescent="0.3">
      <c r="B1136" s="1">
        <v>22.52</v>
      </c>
      <c r="C1136" s="1">
        <v>1.5049999999999999</v>
      </c>
      <c r="D1136" s="1">
        <v>18.405000000000001</v>
      </c>
      <c r="E1136" s="1">
        <v>473.87</v>
      </c>
      <c r="I1136">
        <f t="shared" si="187"/>
        <v>427.88</v>
      </c>
      <c r="J1136">
        <f t="shared" si="186"/>
        <v>211.1112</v>
      </c>
      <c r="K1136">
        <f t="shared" si="188"/>
        <v>216.7688</v>
      </c>
      <c r="L1136">
        <f t="shared" si="189"/>
        <v>1666.1158</v>
      </c>
      <c r="M1136">
        <f t="shared" si="190"/>
        <v>1.486388941427796</v>
      </c>
      <c r="N1136">
        <v>1</v>
      </c>
      <c r="O1136">
        <f t="shared" si="191"/>
        <v>5.7122417986352279</v>
      </c>
      <c r="P1136">
        <f t="shared" si="192"/>
        <v>3.0495001755693116</v>
      </c>
      <c r="Q1136">
        <f t="shared" si="193"/>
        <v>4.8030760846098046E-9</v>
      </c>
      <c r="R1136">
        <f t="shared" si="194"/>
        <v>9.6061521692196092E-11</v>
      </c>
      <c r="S1136">
        <f t="shared" si="195"/>
        <v>4163998.164443979</v>
      </c>
      <c r="T1136" t="str">
        <f t="shared" si="196"/>
        <v>Silty clay to clay</v>
      </c>
    </row>
    <row r="1137" spans="2:20" x14ac:dyDescent="0.3">
      <c r="B1137" s="1">
        <v>22.54</v>
      </c>
      <c r="C1137" s="1">
        <v>1.696</v>
      </c>
      <c r="D1137" s="1">
        <v>21.809000000000001</v>
      </c>
      <c r="E1137" s="1">
        <v>451.89</v>
      </c>
      <c r="I1137">
        <f t="shared" si="187"/>
        <v>428.26</v>
      </c>
      <c r="J1137">
        <f t="shared" si="186"/>
        <v>211.3074</v>
      </c>
      <c r="K1137">
        <f t="shared" si="188"/>
        <v>216.95259999999999</v>
      </c>
      <c r="L1137">
        <f t="shared" si="189"/>
        <v>1849.6425999999999</v>
      </c>
      <c r="M1137">
        <f t="shared" si="190"/>
        <v>1.5343511310747719</v>
      </c>
      <c r="N1137">
        <v>1</v>
      </c>
      <c r="O1137">
        <f t="shared" si="191"/>
        <v>6.5515813131531955</v>
      </c>
      <c r="P1137">
        <f t="shared" si="192"/>
        <v>3.0030822927643475</v>
      </c>
      <c r="Q1137">
        <f t="shared" si="193"/>
        <v>6.6470635359353276E-9</v>
      </c>
      <c r="R1137">
        <f t="shared" si="194"/>
        <v>1.3294127071870656E-10</v>
      </c>
      <c r="S1137">
        <f t="shared" si="195"/>
        <v>3008847.4244117094</v>
      </c>
      <c r="T1137" t="str">
        <f t="shared" si="196"/>
        <v>Silty clay to clay</v>
      </c>
    </row>
    <row r="1138" spans="2:20" x14ac:dyDescent="0.3">
      <c r="B1138" s="1">
        <v>22.56</v>
      </c>
      <c r="C1138" s="1">
        <v>1.675</v>
      </c>
      <c r="D1138" s="1">
        <v>26.064</v>
      </c>
      <c r="E1138" s="1">
        <v>439.07</v>
      </c>
      <c r="I1138">
        <f t="shared" si="187"/>
        <v>428.64</v>
      </c>
      <c r="J1138">
        <f t="shared" si="186"/>
        <v>211.50360000000001</v>
      </c>
      <c r="K1138">
        <f t="shared" si="188"/>
        <v>217.13639999999998</v>
      </c>
      <c r="L1138">
        <f t="shared" si="189"/>
        <v>1824.2837999999999</v>
      </c>
      <c r="M1138">
        <f t="shared" si="190"/>
        <v>1.8675252238429321</v>
      </c>
      <c r="N1138">
        <v>1</v>
      </c>
      <c r="O1138">
        <f t="shared" si="191"/>
        <v>6.427498107180555</v>
      </c>
      <c r="P1138">
        <f t="shared" si="192"/>
        <v>3.0512122712037781</v>
      </c>
      <c r="Q1138">
        <f t="shared" si="193"/>
        <v>4.7458575182527395E-9</v>
      </c>
      <c r="R1138">
        <f t="shared" si="194"/>
        <v>9.4917150365054789E-11</v>
      </c>
      <c r="S1138">
        <f t="shared" si="195"/>
        <v>4214201.5269272784</v>
      </c>
      <c r="T1138" t="str">
        <f t="shared" si="196"/>
        <v>Silty clay to clay</v>
      </c>
    </row>
    <row r="1139" spans="2:20" x14ac:dyDescent="0.3">
      <c r="B1139" s="1">
        <v>22.58</v>
      </c>
      <c r="C1139" s="1">
        <v>1.8879999999999999</v>
      </c>
      <c r="D1139" s="1">
        <v>28.405000000000001</v>
      </c>
      <c r="E1139" s="1">
        <v>440.9</v>
      </c>
      <c r="I1139">
        <f t="shared" si="187"/>
        <v>429.02</v>
      </c>
      <c r="J1139">
        <f t="shared" si="186"/>
        <v>211.69979999999998</v>
      </c>
      <c r="K1139">
        <f t="shared" si="188"/>
        <v>217.3202</v>
      </c>
      <c r="L1139">
        <f t="shared" si="189"/>
        <v>2037.9059999999999</v>
      </c>
      <c r="M1139">
        <f t="shared" si="190"/>
        <v>1.7655073137562265</v>
      </c>
      <c r="N1139">
        <v>1</v>
      </c>
      <c r="O1139">
        <f t="shared" si="191"/>
        <v>7.4032970704057881</v>
      </c>
      <c r="P1139">
        <f t="shared" si="192"/>
        <v>2.985748750970187</v>
      </c>
      <c r="Q1139">
        <f t="shared" si="193"/>
        <v>7.5045351663006825E-9</v>
      </c>
      <c r="R1139">
        <f t="shared" si="194"/>
        <v>1.5009070332601366E-10</v>
      </c>
      <c r="S1139">
        <f t="shared" si="195"/>
        <v>2665055.1375667527</v>
      </c>
      <c r="T1139" t="str">
        <f t="shared" si="196"/>
        <v>Silty clay to clay</v>
      </c>
    </row>
    <row r="1140" spans="2:20" x14ac:dyDescent="0.3">
      <c r="B1140" s="1">
        <v>22.6</v>
      </c>
      <c r="C1140" s="1">
        <v>1.867</v>
      </c>
      <c r="D1140" s="1">
        <v>32.128</v>
      </c>
      <c r="E1140" s="1">
        <v>431.745</v>
      </c>
      <c r="I1140">
        <f t="shared" si="187"/>
        <v>429.40000000000003</v>
      </c>
      <c r="J1140">
        <f t="shared" si="186"/>
        <v>211.89600000000002</v>
      </c>
      <c r="K1140">
        <f t="shared" si="188"/>
        <v>217.50400000000002</v>
      </c>
      <c r="L1140">
        <f t="shared" si="189"/>
        <v>2013.7933</v>
      </c>
      <c r="M1140">
        <f t="shared" si="190"/>
        <v>2.0277793398899124</v>
      </c>
      <c r="N1140">
        <v>1</v>
      </c>
      <c r="O1140">
        <f t="shared" si="191"/>
        <v>7.2844329299691033</v>
      </c>
      <c r="P1140">
        <f t="shared" si="192"/>
        <v>3.0218193409968683</v>
      </c>
      <c r="Q1140">
        <f t="shared" si="193"/>
        <v>5.8300087070000294E-9</v>
      </c>
      <c r="R1140">
        <f t="shared" si="194"/>
        <v>1.1660017414000058E-10</v>
      </c>
      <c r="S1140">
        <f t="shared" si="195"/>
        <v>3430526.6089888019</v>
      </c>
      <c r="T1140" t="str">
        <f t="shared" si="196"/>
        <v>Silty clay to clay</v>
      </c>
    </row>
    <row r="1141" spans="2:20" x14ac:dyDescent="0.3">
      <c r="B1141" s="1">
        <v>22.62</v>
      </c>
      <c r="C1141" s="1">
        <v>1.462</v>
      </c>
      <c r="D1141" s="1">
        <v>28.617999999999999</v>
      </c>
      <c r="E1141" s="1">
        <v>396.94499999999999</v>
      </c>
      <c r="I1141">
        <f t="shared" si="187"/>
        <v>429.78000000000003</v>
      </c>
      <c r="J1141">
        <f t="shared" si="186"/>
        <v>212.09220000000002</v>
      </c>
      <c r="K1141">
        <f t="shared" si="188"/>
        <v>217.68780000000001</v>
      </c>
      <c r="L1141">
        <f t="shared" si="189"/>
        <v>1596.9612999999999</v>
      </c>
      <c r="M1141">
        <f t="shared" si="190"/>
        <v>2.451889864925012</v>
      </c>
      <c r="N1141">
        <v>1</v>
      </c>
      <c r="O1141">
        <f t="shared" si="191"/>
        <v>5.3617212356411335</v>
      </c>
      <c r="P1141">
        <f t="shared" si="192"/>
        <v>3.1783496717306363</v>
      </c>
      <c r="Q1141">
        <f t="shared" si="193"/>
        <v>1.9490231515774212E-9</v>
      </c>
      <c r="R1141">
        <f t="shared" si="194"/>
        <v>3.8980463031548423E-11</v>
      </c>
      <c r="S1141">
        <f t="shared" si="195"/>
        <v>10261550.75880613</v>
      </c>
      <c r="T1141" t="str">
        <f t="shared" si="196"/>
        <v>Silty clay to clay</v>
      </c>
    </row>
    <row r="1142" spans="2:20" x14ac:dyDescent="0.3">
      <c r="B1142" s="1">
        <v>22.64</v>
      </c>
      <c r="C1142" s="1">
        <v>0.97299999999999998</v>
      </c>
      <c r="D1142" s="1">
        <v>22.021999999999998</v>
      </c>
      <c r="E1142" s="1">
        <v>393.28</v>
      </c>
      <c r="I1142">
        <f t="shared" si="187"/>
        <v>430.16</v>
      </c>
      <c r="J1142">
        <f t="shared" si="186"/>
        <v>212.28840000000002</v>
      </c>
      <c r="K1142">
        <f t="shared" si="188"/>
        <v>217.8716</v>
      </c>
      <c r="L1142">
        <f t="shared" si="189"/>
        <v>1106.7152000000001</v>
      </c>
      <c r="M1142">
        <f t="shared" si="190"/>
        <v>3.2550189548465518</v>
      </c>
      <c r="N1142">
        <v>1</v>
      </c>
      <c r="O1142">
        <f t="shared" si="191"/>
        <v>3.1052932093948913</v>
      </c>
      <c r="P1142">
        <f t="shared" si="192"/>
        <v>3.4452306962340038</v>
      </c>
      <c r="Q1142">
        <f t="shared" si="193"/>
        <v>5.7548491773664541E-10</v>
      </c>
      <c r="R1142">
        <f t="shared" si="194"/>
        <v>1.1509698354732909E-11</v>
      </c>
      <c r="S1142">
        <f t="shared" si="195"/>
        <v>34753300.014636427</v>
      </c>
      <c r="T1142" t="str">
        <f t="shared" si="196"/>
        <v>Silty clay to clay</v>
      </c>
    </row>
    <row r="1143" spans="2:20" x14ac:dyDescent="0.3">
      <c r="B1143" s="1">
        <v>22.66</v>
      </c>
      <c r="C1143" s="1">
        <v>0.79200000000000004</v>
      </c>
      <c r="D1143" s="1">
        <v>20.745000000000001</v>
      </c>
      <c r="E1143" s="1">
        <v>433.57499999999999</v>
      </c>
      <c r="I1143">
        <f t="shared" si="187"/>
        <v>430.54</v>
      </c>
      <c r="J1143">
        <f t="shared" si="186"/>
        <v>212.4846</v>
      </c>
      <c r="K1143">
        <f t="shared" si="188"/>
        <v>218.05540000000002</v>
      </c>
      <c r="L1143">
        <f t="shared" si="189"/>
        <v>939.41549999999995</v>
      </c>
      <c r="M1143">
        <f t="shared" si="190"/>
        <v>4.0766356407412037</v>
      </c>
      <c r="N1143">
        <v>1</v>
      </c>
      <c r="O1143">
        <f t="shared" si="191"/>
        <v>2.3336982253133831</v>
      </c>
      <c r="P1143">
        <f t="shared" si="192"/>
        <v>3.6016845701322713</v>
      </c>
      <c r="Q1143">
        <f t="shared" si="193"/>
        <v>3.5131131596091143E-10</v>
      </c>
      <c r="R1143">
        <f t="shared" si="194"/>
        <v>7.0262263192182288E-12</v>
      </c>
      <c r="S1143">
        <f t="shared" si="195"/>
        <v>56929563.869287081</v>
      </c>
      <c r="T1143" t="str">
        <f t="shared" si="196"/>
        <v>Clay</v>
      </c>
    </row>
    <row r="1144" spans="2:20" x14ac:dyDescent="0.3">
      <c r="B1144" s="1">
        <v>22.68</v>
      </c>
      <c r="C1144" s="1">
        <v>0.79200000000000004</v>
      </c>
      <c r="D1144" s="1">
        <v>17.446999999999999</v>
      </c>
      <c r="E1144" s="1">
        <v>459.82499999999999</v>
      </c>
      <c r="I1144">
        <f t="shared" si="187"/>
        <v>430.92</v>
      </c>
      <c r="J1144">
        <f t="shared" si="186"/>
        <v>212.6808</v>
      </c>
      <c r="K1144">
        <f t="shared" si="188"/>
        <v>218.23920000000001</v>
      </c>
      <c r="L1144">
        <f t="shared" si="189"/>
        <v>948.34050000000002</v>
      </c>
      <c r="M1144">
        <f t="shared" si="190"/>
        <v>3.3719189711269655</v>
      </c>
      <c r="N1144">
        <v>1</v>
      </c>
      <c r="O1144">
        <f t="shared" si="191"/>
        <v>2.3708870816975134</v>
      </c>
      <c r="P1144">
        <f t="shared" si="192"/>
        <v>3.5545254509504831</v>
      </c>
      <c r="Q1144">
        <f t="shared" si="193"/>
        <v>4.0766190743889377E-10</v>
      </c>
      <c r="R1144">
        <f t="shared" si="194"/>
        <v>8.1532381487778752E-12</v>
      </c>
      <c r="S1144">
        <f t="shared" si="195"/>
        <v>49060262.033429965</v>
      </c>
      <c r="T1144" t="str">
        <f t="shared" si="196"/>
        <v>Silty clay to clay</v>
      </c>
    </row>
    <row r="1145" spans="2:20" x14ac:dyDescent="0.3">
      <c r="B1145" s="1">
        <v>22.7</v>
      </c>
      <c r="C1145" s="1">
        <v>0.75900000000000001</v>
      </c>
      <c r="D1145" s="1">
        <v>17.869</v>
      </c>
      <c r="E1145" s="1">
        <v>471.42500000000001</v>
      </c>
      <c r="I1145">
        <f t="shared" si="187"/>
        <v>431.3</v>
      </c>
      <c r="J1145">
        <f t="shared" si="186"/>
        <v>212.87700000000001</v>
      </c>
      <c r="K1145">
        <f t="shared" si="188"/>
        <v>218.423</v>
      </c>
      <c r="L1145">
        <f t="shared" si="189"/>
        <v>919.28449999999998</v>
      </c>
      <c r="M1145">
        <f t="shared" si="190"/>
        <v>3.661796634934102</v>
      </c>
      <c r="N1145">
        <v>1</v>
      </c>
      <c r="O1145">
        <f t="shared" si="191"/>
        <v>2.2341259849008575</v>
      </c>
      <c r="P1145">
        <f t="shared" si="192"/>
        <v>3.5946535401645856</v>
      </c>
      <c r="Q1145">
        <f t="shared" si="193"/>
        <v>3.5919034137242947E-10</v>
      </c>
      <c r="R1145">
        <f t="shared" si="194"/>
        <v>7.1838068274485896E-12</v>
      </c>
      <c r="S1145">
        <f t="shared" si="195"/>
        <v>55680784.521048225</v>
      </c>
      <c r="T1145" t="str">
        <f t="shared" si="196"/>
        <v>Silty clay to clay</v>
      </c>
    </row>
    <row r="1146" spans="2:20" x14ac:dyDescent="0.3">
      <c r="B1146" s="1">
        <v>22.72</v>
      </c>
      <c r="C1146" s="1">
        <v>0.75900000000000001</v>
      </c>
      <c r="D1146" s="1">
        <v>17.443000000000001</v>
      </c>
      <c r="E1146" s="1">
        <v>476.92</v>
      </c>
      <c r="I1146">
        <f t="shared" si="187"/>
        <v>431.67999999999995</v>
      </c>
      <c r="J1146">
        <f t="shared" si="186"/>
        <v>213.07319999999999</v>
      </c>
      <c r="K1146">
        <f t="shared" si="188"/>
        <v>218.60679999999996</v>
      </c>
      <c r="L1146">
        <f t="shared" si="189"/>
        <v>921.15279999999996</v>
      </c>
      <c r="M1146">
        <f t="shared" si="190"/>
        <v>3.563630093439309</v>
      </c>
      <c r="N1146">
        <v>1</v>
      </c>
      <c r="O1146">
        <f t="shared" si="191"/>
        <v>2.2390556926865957</v>
      </c>
      <c r="P1146">
        <f t="shared" si="192"/>
        <v>3.5879797242487035</v>
      </c>
      <c r="Q1146">
        <f t="shared" si="193"/>
        <v>3.6683247651427837E-10</v>
      </c>
      <c r="R1146">
        <f t="shared" si="194"/>
        <v>7.3366495302855674E-12</v>
      </c>
      <c r="S1146">
        <f t="shared" si="195"/>
        <v>54520799.766815446</v>
      </c>
      <c r="T1146" t="str">
        <f t="shared" si="196"/>
        <v>Silty clay to clay</v>
      </c>
    </row>
    <row r="1147" spans="2:20" x14ac:dyDescent="0.3">
      <c r="B1147" s="1">
        <v>22.74</v>
      </c>
      <c r="C1147" s="1">
        <v>0.82299999999999995</v>
      </c>
      <c r="D1147" s="1">
        <v>18.401</v>
      </c>
      <c r="E1147" s="1">
        <v>484.85500000000002</v>
      </c>
      <c r="I1147">
        <f t="shared" si="187"/>
        <v>432.05999999999995</v>
      </c>
      <c r="J1147">
        <f t="shared" si="186"/>
        <v>213.26939999999999</v>
      </c>
      <c r="K1147">
        <f t="shared" si="188"/>
        <v>218.79059999999996</v>
      </c>
      <c r="L1147">
        <f t="shared" si="189"/>
        <v>987.85069999999996</v>
      </c>
      <c r="M1147">
        <f t="shared" si="190"/>
        <v>3.3107786798159808</v>
      </c>
      <c r="N1147">
        <v>1</v>
      </c>
      <c r="O1147">
        <f t="shared" si="191"/>
        <v>2.5402860086310843</v>
      </c>
      <c r="P1147">
        <f t="shared" si="192"/>
        <v>3.524528550415122</v>
      </c>
      <c r="Q1147">
        <f t="shared" si="193"/>
        <v>4.4812160825205578E-10</v>
      </c>
      <c r="R1147">
        <f t="shared" si="194"/>
        <v>8.9624321650411152E-12</v>
      </c>
      <c r="S1147">
        <f t="shared" si="195"/>
        <v>44630742.262155242</v>
      </c>
      <c r="T1147" t="str">
        <f t="shared" si="196"/>
        <v>Silty clay to clay</v>
      </c>
    </row>
    <row r="1148" spans="2:20" x14ac:dyDescent="0.3">
      <c r="B1148" s="1">
        <v>22.76</v>
      </c>
      <c r="C1148" s="1">
        <v>0.92900000000000005</v>
      </c>
      <c r="D1148" s="1">
        <v>19.039000000000001</v>
      </c>
      <c r="E1148" s="1">
        <v>487.91</v>
      </c>
      <c r="I1148">
        <f t="shared" si="187"/>
        <v>432.44000000000005</v>
      </c>
      <c r="J1148">
        <f t="shared" si="186"/>
        <v>213.46560000000002</v>
      </c>
      <c r="K1148">
        <f t="shared" si="188"/>
        <v>218.97440000000003</v>
      </c>
      <c r="L1148">
        <f t="shared" si="189"/>
        <v>1094.8894</v>
      </c>
      <c r="M1148">
        <f t="shared" si="190"/>
        <v>2.874030831637858</v>
      </c>
      <c r="N1148">
        <v>1</v>
      </c>
      <c r="O1148">
        <f t="shared" si="191"/>
        <v>3.0252367400024838</v>
      </c>
      <c r="P1148">
        <f t="shared" si="192"/>
        <v>3.4282492651566616</v>
      </c>
      <c r="Q1148">
        <f t="shared" si="193"/>
        <v>6.0715350536734628E-10</v>
      </c>
      <c r="R1148">
        <f t="shared" si="194"/>
        <v>1.2143070107346926E-11</v>
      </c>
      <c r="S1148">
        <f t="shared" si="195"/>
        <v>32940598.750063039</v>
      </c>
      <c r="T1148" t="str">
        <f t="shared" si="196"/>
        <v>Silty clay to clay</v>
      </c>
    </row>
    <row r="1149" spans="2:20" x14ac:dyDescent="0.3">
      <c r="B1149" s="1">
        <v>22.78</v>
      </c>
      <c r="C1149" s="1">
        <v>1.1839999999999999</v>
      </c>
      <c r="D1149" s="1">
        <v>19.465</v>
      </c>
      <c r="E1149" s="1">
        <v>495.84500000000003</v>
      </c>
      <c r="I1149">
        <f t="shared" si="187"/>
        <v>432.82000000000005</v>
      </c>
      <c r="J1149">
        <f t="shared" si="186"/>
        <v>213.66180000000003</v>
      </c>
      <c r="K1149">
        <f t="shared" si="188"/>
        <v>219.15820000000002</v>
      </c>
      <c r="L1149">
        <f t="shared" si="189"/>
        <v>1352.5872999999999</v>
      </c>
      <c r="M1149">
        <f t="shared" si="190"/>
        <v>2.1162961544729848</v>
      </c>
      <c r="N1149">
        <v>1</v>
      </c>
      <c r="O1149">
        <f t="shared" si="191"/>
        <v>4.1968190101944609</v>
      </c>
      <c r="P1149">
        <f t="shared" si="192"/>
        <v>3.2395477612882977</v>
      </c>
      <c r="Q1149">
        <f t="shared" si="193"/>
        <v>1.269915446373377E-9</v>
      </c>
      <c r="R1149">
        <f t="shared" si="194"/>
        <v>2.5398308927467541E-11</v>
      </c>
      <c r="S1149">
        <f t="shared" si="195"/>
        <v>15749080.032939181</v>
      </c>
      <c r="T1149" t="str">
        <f t="shared" si="196"/>
        <v>Silty clay to clay</v>
      </c>
    </row>
    <row r="1150" spans="2:20" x14ac:dyDescent="0.3">
      <c r="B1150" s="1">
        <v>22.8</v>
      </c>
      <c r="C1150" s="1">
        <v>1.27</v>
      </c>
      <c r="D1150" s="1">
        <v>16.699000000000002</v>
      </c>
      <c r="E1150" s="1">
        <v>500.73</v>
      </c>
      <c r="I1150">
        <f t="shared" si="187"/>
        <v>433.2</v>
      </c>
      <c r="J1150">
        <f t="shared" ref="J1150:J1213" si="197">(B1150-$B$60)*$C$4</f>
        <v>213.858</v>
      </c>
      <c r="K1150">
        <f t="shared" si="188"/>
        <v>219.34199999999998</v>
      </c>
      <c r="L1150">
        <f t="shared" si="189"/>
        <v>1440.2482</v>
      </c>
      <c r="M1150">
        <f t="shared" si="190"/>
        <v>1.6582125860509955</v>
      </c>
      <c r="N1150">
        <v>1</v>
      </c>
      <c r="O1150">
        <f t="shared" si="191"/>
        <v>4.5912237510371936</v>
      </c>
      <c r="P1150">
        <f t="shared" si="192"/>
        <v>3.1556029073374647</v>
      </c>
      <c r="Q1150">
        <f t="shared" si="193"/>
        <v>2.2854259889412607E-9</v>
      </c>
      <c r="R1150">
        <f t="shared" si="194"/>
        <v>4.5708519778825212E-11</v>
      </c>
      <c r="S1150">
        <f t="shared" si="195"/>
        <v>8751103.7753032371</v>
      </c>
      <c r="T1150" t="str">
        <f t="shared" si="196"/>
        <v>Silty clay to clay</v>
      </c>
    </row>
    <row r="1151" spans="2:20" x14ac:dyDescent="0.3">
      <c r="B1151" s="1">
        <v>22.82</v>
      </c>
      <c r="C1151" s="1">
        <v>1.323</v>
      </c>
      <c r="D1151" s="1">
        <v>16.805</v>
      </c>
      <c r="E1151" s="1">
        <v>497.67500000000001</v>
      </c>
      <c r="I1151">
        <f t="shared" si="187"/>
        <v>433.58</v>
      </c>
      <c r="J1151">
        <f t="shared" si="197"/>
        <v>214.05420000000001</v>
      </c>
      <c r="K1151">
        <f t="shared" si="188"/>
        <v>219.52579999999998</v>
      </c>
      <c r="L1151">
        <f t="shared" si="189"/>
        <v>1492.2094999999999</v>
      </c>
      <c r="M1151">
        <f t="shared" si="190"/>
        <v>1.5874297853970629</v>
      </c>
      <c r="N1151">
        <v>1</v>
      </c>
      <c r="O1151">
        <f t="shared" si="191"/>
        <v>4.8223466216727155</v>
      </c>
      <c r="P1151">
        <f t="shared" si="192"/>
        <v>3.1279868201815537</v>
      </c>
      <c r="Q1151">
        <f t="shared" si="193"/>
        <v>2.7728097127821122E-9</v>
      </c>
      <c r="R1151">
        <f t="shared" si="194"/>
        <v>5.5456194255642244E-11</v>
      </c>
      <c r="S1151">
        <f t="shared" si="195"/>
        <v>7212900.2966932422</v>
      </c>
      <c r="T1151" t="str">
        <f t="shared" si="196"/>
        <v>Silty clay to clay</v>
      </c>
    </row>
    <row r="1152" spans="2:20" x14ac:dyDescent="0.3">
      <c r="B1152" s="1">
        <v>22.84</v>
      </c>
      <c r="C1152" s="1">
        <v>1.27</v>
      </c>
      <c r="D1152" s="1">
        <v>18.826000000000001</v>
      </c>
      <c r="E1152" s="1">
        <v>488.52</v>
      </c>
      <c r="I1152">
        <f t="shared" si="187"/>
        <v>433.96</v>
      </c>
      <c r="J1152">
        <f t="shared" si="197"/>
        <v>214.25040000000001</v>
      </c>
      <c r="K1152">
        <f t="shared" si="188"/>
        <v>219.70959999999997</v>
      </c>
      <c r="L1152">
        <f t="shared" si="189"/>
        <v>1436.0968</v>
      </c>
      <c r="M1152">
        <f t="shared" si="190"/>
        <v>1.8785858377818279</v>
      </c>
      <c r="N1152">
        <v>1</v>
      </c>
      <c r="O1152">
        <f t="shared" si="191"/>
        <v>4.5611880409413157</v>
      </c>
      <c r="P1152">
        <f t="shared" si="192"/>
        <v>3.1832080999348964</v>
      </c>
      <c r="Q1152">
        <f t="shared" si="193"/>
        <v>1.8838545836958281E-9</v>
      </c>
      <c r="R1152">
        <f t="shared" si="194"/>
        <v>3.7677091673916563E-11</v>
      </c>
      <c r="S1152">
        <f t="shared" si="195"/>
        <v>10616530.688246185</v>
      </c>
      <c r="T1152" t="str">
        <f t="shared" si="196"/>
        <v>Silty clay to clay</v>
      </c>
    </row>
    <row r="1153" spans="2:20" x14ac:dyDescent="0.3">
      <c r="B1153" s="1">
        <v>22.86</v>
      </c>
      <c r="C1153" s="1">
        <v>1.2589999999999999</v>
      </c>
      <c r="D1153" s="1">
        <v>18.614000000000001</v>
      </c>
      <c r="E1153" s="1">
        <v>494.01499999999999</v>
      </c>
      <c r="I1153">
        <f t="shared" si="187"/>
        <v>434.34</v>
      </c>
      <c r="J1153">
        <f t="shared" si="197"/>
        <v>214.44660000000002</v>
      </c>
      <c r="K1153">
        <f t="shared" si="188"/>
        <v>219.89339999999996</v>
      </c>
      <c r="L1153">
        <f t="shared" si="189"/>
        <v>1426.9650999999999</v>
      </c>
      <c r="M1153">
        <f t="shared" si="190"/>
        <v>1.8752296310057042</v>
      </c>
      <c r="N1153">
        <v>1</v>
      </c>
      <c r="O1153">
        <f t="shared" si="191"/>
        <v>4.5141195688456319</v>
      </c>
      <c r="P1153">
        <f t="shared" si="192"/>
        <v>3.1868229437142035</v>
      </c>
      <c r="Q1153">
        <f t="shared" si="193"/>
        <v>1.836784691331591E-9</v>
      </c>
      <c r="R1153">
        <f t="shared" si="194"/>
        <v>3.6735693826631819E-11</v>
      </c>
      <c r="S1153">
        <f t="shared" si="195"/>
        <v>10888592.492297422</v>
      </c>
      <c r="T1153" t="str">
        <f t="shared" si="196"/>
        <v>Silty clay to clay</v>
      </c>
    </row>
    <row r="1154" spans="2:20" x14ac:dyDescent="0.3">
      <c r="B1154" s="1">
        <v>22.88</v>
      </c>
      <c r="C1154" s="1">
        <v>1.238</v>
      </c>
      <c r="D1154" s="1">
        <v>17.655999999999999</v>
      </c>
      <c r="E1154" s="1">
        <v>484.85500000000002</v>
      </c>
      <c r="I1154">
        <f t="shared" si="187"/>
        <v>434.71999999999997</v>
      </c>
      <c r="J1154">
        <f t="shared" si="197"/>
        <v>214.64279999999999</v>
      </c>
      <c r="K1154">
        <f t="shared" si="188"/>
        <v>220.07719999999998</v>
      </c>
      <c r="L1154">
        <f t="shared" si="189"/>
        <v>1402.8507</v>
      </c>
      <c r="M1154">
        <f t="shared" si="190"/>
        <v>1.8237207021737871</v>
      </c>
      <c r="N1154">
        <v>1</v>
      </c>
      <c r="O1154">
        <f t="shared" si="191"/>
        <v>4.3990504241238986</v>
      </c>
      <c r="P1154">
        <f t="shared" si="192"/>
        <v>3.1911028267623598</v>
      </c>
      <c r="Q1154">
        <f t="shared" si="193"/>
        <v>1.7825733386625924E-9</v>
      </c>
      <c r="R1154">
        <f t="shared" si="194"/>
        <v>3.5651466773251849E-11</v>
      </c>
      <c r="S1154">
        <f t="shared" si="195"/>
        <v>11219734.731927136</v>
      </c>
      <c r="T1154" t="str">
        <f t="shared" si="196"/>
        <v>Silty clay to clay</v>
      </c>
    </row>
    <row r="1155" spans="2:20" x14ac:dyDescent="0.3">
      <c r="B1155" s="1">
        <v>22.9</v>
      </c>
      <c r="C1155" s="1">
        <v>1.238</v>
      </c>
      <c r="D1155" s="1">
        <v>19.997</v>
      </c>
      <c r="E1155" s="1">
        <v>483.63499999999999</v>
      </c>
      <c r="I1155">
        <f t="shared" si="187"/>
        <v>435.09999999999997</v>
      </c>
      <c r="J1155">
        <f t="shared" si="197"/>
        <v>214.839</v>
      </c>
      <c r="K1155">
        <f t="shared" si="188"/>
        <v>220.26099999999997</v>
      </c>
      <c r="L1155">
        <f t="shared" si="189"/>
        <v>1402.4358999999999</v>
      </c>
      <c r="M1155">
        <f t="shared" si="190"/>
        <v>2.0672240118453167</v>
      </c>
      <c r="N1155">
        <v>1</v>
      </c>
      <c r="O1155">
        <f t="shared" si="191"/>
        <v>4.3917711260731593</v>
      </c>
      <c r="P1155">
        <f t="shared" si="192"/>
        <v>3.217356239503085</v>
      </c>
      <c r="Q1155">
        <f t="shared" si="193"/>
        <v>1.4833274438232801E-9</v>
      </c>
      <c r="R1155">
        <f t="shared" si="194"/>
        <v>2.9666548876465601E-11</v>
      </c>
      <c r="S1155">
        <f t="shared" si="195"/>
        <v>13483199.601869397</v>
      </c>
      <c r="T1155" t="str">
        <f t="shared" si="196"/>
        <v>Silty clay to clay</v>
      </c>
    </row>
    <row r="1156" spans="2:20" x14ac:dyDescent="0.3">
      <c r="B1156" s="1">
        <v>22.92</v>
      </c>
      <c r="C1156" s="1">
        <v>1.355</v>
      </c>
      <c r="D1156" s="1">
        <v>19.251999999999999</v>
      </c>
      <c r="E1156" s="1">
        <v>508.66500000000002</v>
      </c>
      <c r="I1156">
        <f t="shared" si="187"/>
        <v>435.48</v>
      </c>
      <c r="J1156">
        <f t="shared" si="197"/>
        <v>215.03520000000003</v>
      </c>
      <c r="K1156">
        <f t="shared" si="188"/>
        <v>220.44479999999999</v>
      </c>
      <c r="L1156">
        <f t="shared" si="189"/>
        <v>1527.9461000000001</v>
      </c>
      <c r="M1156">
        <f t="shared" si="190"/>
        <v>1.7622514785584649</v>
      </c>
      <c r="N1156">
        <v>1</v>
      </c>
      <c r="O1156">
        <f t="shared" si="191"/>
        <v>4.955735404055801</v>
      </c>
      <c r="P1156">
        <f t="shared" si="192"/>
        <v>3.1383721955211521</v>
      </c>
      <c r="Q1156">
        <f t="shared" si="193"/>
        <v>2.5783895100296138E-9</v>
      </c>
      <c r="R1156">
        <f t="shared" si="194"/>
        <v>5.1567790200592274E-11</v>
      </c>
      <c r="S1156">
        <f t="shared" si="195"/>
        <v>7756779.9287898485</v>
      </c>
      <c r="T1156" t="str">
        <f t="shared" si="196"/>
        <v>Silty clay to clay</v>
      </c>
    </row>
    <row r="1157" spans="2:20" x14ac:dyDescent="0.3">
      <c r="B1157" s="1">
        <v>22.94</v>
      </c>
      <c r="C1157" s="1">
        <v>1.587</v>
      </c>
      <c r="D1157" s="1">
        <v>19.992999999999999</v>
      </c>
      <c r="E1157" s="1">
        <v>461.66</v>
      </c>
      <c r="I1157">
        <f t="shared" si="187"/>
        <v>435.86</v>
      </c>
      <c r="J1157">
        <f t="shared" si="197"/>
        <v>215.23140000000004</v>
      </c>
      <c r="K1157">
        <f t="shared" si="188"/>
        <v>220.62859999999998</v>
      </c>
      <c r="L1157">
        <f t="shared" si="189"/>
        <v>1743.9644000000001</v>
      </c>
      <c r="M1157">
        <f t="shared" si="190"/>
        <v>1.5283948284250093</v>
      </c>
      <c r="N1157">
        <v>1</v>
      </c>
      <c r="O1157">
        <f t="shared" si="191"/>
        <v>5.928988354184364</v>
      </c>
      <c r="P1157">
        <f t="shared" si="192"/>
        <v>3.0406892582360534</v>
      </c>
      <c r="Q1157">
        <f t="shared" si="193"/>
        <v>5.1086324179460481E-9</v>
      </c>
      <c r="R1157">
        <f t="shared" si="194"/>
        <v>1.0217264835892097E-10</v>
      </c>
      <c r="S1157">
        <f t="shared" si="195"/>
        <v>3914942.0752493879</v>
      </c>
      <c r="T1157" t="str">
        <f t="shared" si="196"/>
        <v>Silty clay to clay</v>
      </c>
    </row>
    <row r="1158" spans="2:20" x14ac:dyDescent="0.3">
      <c r="B1158" s="1">
        <v>22.96</v>
      </c>
      <c r="C1158" s="1">
        <v>1.5229999999999999</v>
      </c>
      <c r="D1158" s="1">
        <v>21.163</v>
      </c>
      <c r="E1158" s="1">
        <v>422.58499999999998</v>
      </c>
      <c r="I1158">
        <f t="shared" si="187"/>
        <v>436.24</v>
      </c>
      <c r="J1158">
        <f t="shared" si="197"/>
        <v>215.42760000000001</v>
      </c>
      <c r="K1158">
        <f t="shared" si="188"/>
        <v>220.8124</v>
      </c>
      <c r="L1158">
        <f t="shared" si="189"/>
        <v>1666.6788999999999</v>
      </c>
      <c r="M1158">
        <f t="shared" si="190"/>
        <v>1.7199553752730026</v>
      </c>
      <c r="N1158">
        <v>1</v>
      </c>
      <c r="O1158">
        <f t="shared" si="191"/>
        <v>5.5723270069977948</v>
      </c>
      <c r="P1158">
        <f t="shared" si="192"/>
        <v>3.0884473271129393</v>
      </c>
      <c r="Q1158">
        <f t="shared" si="193"/>
        <v>3.6569592888588387E-9</v>
      </c>
      <c r="R1158">
        <f t="shared" si="194"/>
        <v>7.3139185777176776E-11</v>
      </c>
      <c r="S1158">
        <f t="shared" si="195"/>
        <v>5469024.5146921063</v>
      </c>
      <c r="T1158" t="str">
        <f t="shared" si="196"/>
        <v>Silty clay to clay</v>
      </c>
    </row>
    <row r="1159" spans="2:20" x14ac:dyDescent="0.3">
      <c r="B1159" s="1">
        <v>22.98</v>
      </c>
      <c r="C1159" s="1">
        <v>1.736</v>
      </c>
      <c r="D1159" s="1">
        <v>24.248000000000001</v>
      </c>
      <c r="E1159" s="1">
        <v>443.34500000000003</v>
      </c>
      <c r="I1159">
        <f t="shared" si="187"/>
        <v>436.62</v>
      </c>
      <c r="J1159">
        <f t="shared" si="197"/>
        <v>215.62380000000002</v>
      </c>
      <c r="K1159">
        <f t="shared" si="188"/>
        <v>220.99619999999999</v>
      </c>
      <c r="L1159">
        <f t="shared" si="189"/>
        <v>1886.7373</v>
      </c>
      <c r="M1159">
        <f t="shared" si="190"/>
        <v>1.6721405916611025</v>
      </c>
      <c r="N1159">
        <v>1</v>
      </c>
      <c r="O1159">
        <f t="shared" si="191"/>
        <v>6.56172956820072</v>
      </c>
      <c r="P1159">
        <f t="shared" si="192"/>
        <v>3.0201569659884333</v>
      </c>
      <c r="Q1159">
        <f t="shared" si="193"/>
        <v>5.8982452061125311E-9</v>
      </c>
      <c r="R1159">
        <f t="shared" si="194"/>
        <v>1.1796490412225061E-10</v>
      </c>
      <c r="S1159">
        <f t="shared" si="195"/>
        <v>3390839.0209470084</v>
      </c>
      <c r="T1159" t="str">
        <f t="shared" si="196"/>
        <v>Silty clay to clay</v>
      </c>
    </row>
    <row r="1160" spans="2:20" x14ac:dyDescent="0.3">
      <c r="B1160" s="1">
        <v>23</v>
      </c>
      <c r="C1160" s="1">
        <v>1.917</v>
      </c>
      <c r="D1160" s="1">
        <v>24.141999999999999</v>
      </c>
      <c r="E1160" s="1">
        <v>451.89</v>
      </c>
      <c r="I1160">
        <f t="shared" si="187"/>
        <v>437</v>
      </c>
      <c r="J1160">
        <f t="shared" si="197"/>
        <v>215.82000000000002</v>
      </c>
      <c r="K1160">
        <f t="shared" si="188"/>
        <v>221.17999999999998</v>
      </c>
      <c r="L1160">
        <f t="shared" si="189"/>
        <v>2070.6426000000001</v>
      </c>
      <c r="M1160">
        <f t="shared" si="190"/>
        <v>1.4778018154031975</v>
      </c>
      <c r="N1160">
        <v>1</v>
      </c>
      <c r="O1160">
        <f t="shared" si="191"/>
        <v>7.3860321909756772</v>
      </c>
      <c r="P1160">
        <f t="shared" si="192"/>
        <v>2.9494571493514279</v>
      </c>
      <c r="Q1160">
        <f t="shared" si="193"/>
        <v>9.6749842337887056E-9</v>
      </c>
      <c r="R1160">
        <f t="shared" si="194"/>
        <v>1.9349968467577412E-10</v>
      </c>
      <c r="S1160">
        <f t="shared" si="195"/>
        <v>2067186.8311839139</v>
      </c>
      <c r="T1160" t="str">
        <f t="shared" si="196"/>
        <v>Silt mixtures - Clayey silt to silty clay</v>
      </c>
    </row>
    <row r="1161" spans="2:20" x14ac:dyDescent="0.3">
      <c r="B1161" s="1">
        <v>23.02</v>
      </c>
      <c r="C1161" s="1">
        <v>2.028</v>
      </c>
      <c r="D1161" s="1">
        <v>29.154</v>
      </c>
      <c r="E1161" s="1">
        <v>351.77</v>
      </c>
      <c r="I1161">
        <f t="shared" si="187"/>
        <v>437.38</v>
      </c>
      <c r="J1161">
        <f t="shared" si="197"/>
        <v>216.0162</v>
      </c>
      <c r="K1161">
        <f t="shared" si="188"/>
        <v>221.3638</v>
      </c>
      <c r="L1161">
        <f t="shared" si="189"/>
        <v>2147.6017999999999</v>
      </c>
      <c r="M1161">
        <f t="shared" si="190"/>
        <v>1.7046911692974562</v>
      </c>
      <c r="N1161">
        <v>1</v>
      </c>
      <c r="O1161">
        <f t="shared" si="191"/>
        <v>7.7258422560508979</v>
      </c>
      <c r="P1161">
        <f t="shared" si="192"/>
        <v>2.962140944346038</v>
      </c>
      <c r="Q1161">
        <f t="shared" si="193"/>
        <v>8.8530217091798191E-9</v>
      </c>
      <c r="R1161">
        <f t="shared" si="194"/>
        <v>1.7706043418359639E-10</v>
      </c>
      <c r="S1161">
        <f t="shared" si="195"/>
        <v>2259115.6620865087</v>
      </c>
      <c r="T1161" t="str">
        <f t="shared" si="196"/>
        <v>Silty clay to clay</v>
      </c>
    </row>
    <row r="1162" spans="2:20" x14ac:dyDescent="0.3">
      <c r="B1162" s="1">
        <v>23.04</v>
      </c>
      <c r="C1162" s="1">
        <v>1.6020000000000001</v>
      </c>
      <c r="D1162" s="1">
        <v>25.111000000000001</v>
      </c>
      <c r="E1162" s="1">
        <v>341.39</v>
      </c>
      <c r="I1162">
        <f t="shared" si="187"/>
        <v>437.76</v>
      </c>
      <c r="J1162">
        <f t="shared" si="197"/>
        <v>216.2124</v>
      </c>
      <c r="K1162">
        <f t="shared" si="188"/>
        <v>221.54759999999999</v>
      </c>
      <c r="L1162">
        <f t="shared" si="189"/>
        <v>1718.0726</v>
      </c>
      <c r="M1162">
        <f t="shared" si="190"/>
        <v>1.9613178843979198</v>
      </c>
      <c r="N1162">
        <v>1</v>
      </c>
      <c r="O1162">
        <f t="shared" si="191"/>
        <v>5.7789504377388878</v>
      </c>
      <c r="P1162">
        <f t="shared" si="192"/>
        <v>3.1019160884422452</v>
      </c>
      <c r="Q1162">
        <f t="shared" si="193"/>
        <v>3.3279369610307201E-9</v>
      </c>
      <c r="R1162">
        <f t="shared" si="194"/>
        <v>6.6558739220614397E-11</v>
      </c>
      <c r="S1162">
        <f t="shared" si="195"/>
        <v>6009729.2208941514</v>
      </c>
      <c r="T1162" t="str">
        <f t="shared" si="196"/>
        <v>Silty clay to clay</v>
      </c>
    </row>
    <row r="1163" spans="2:20" x14ac:dyDescent="0.3">
      <c r="B1163" s="1">
        <v>23.06</v>
      </c>
      <c r="C1163" s="1">
        <v>1.155</v>
      </c>
      <c r="D1163" s="1">
        <v>27.344999999999999</v>
      </c>
      <c r="E1163" s="1">
        <v>340.78</v>
      </c>
      <c r="I1163">
        <f t="shared" ref="I1163:I1226" si="198">B1163*$D$4</f>
        <v>438.14</v>
      </c>
      <c r="J1163">
        <f t="shared" si="197"/>
        <v>216.40860000000001</v>
      </c>
      <c r="K1163">
        <f t="shared" si="188"/>
        <v>221.73139999999998</v>
      </c>
      <c r="L1163">
        <f t="shared" si="189"/>
        <v>1270.8652</v>
      </c>
      <c r="M1163">
        <f t="shared" si="190"/>
        <v>3.2837963832486396</v>
      </c>
      <c r="N1163">
        <v>1</v>
      </c>
      <c r="O1163">
        <f t="shared" si="191"/>
        <v>3.7555583016207899</v>
      </c>
      <c r="P1163">
        <f t="shared" si="192"/>
        <v>3.376079394861216</v>
      </c>
      <c r="Q1163">
        <f t="shared" si="193"/>
        <v>7.1576627055515051E-10</v>
      </c>
      <c r="R1163">
        <f t="shared" si="194"/>
        <v>1.4315325411103011E-11</v>
      </c>
      <c r="S1163">
        <f t="shared" si="195"/>
        <v>27942082.244931631</v>
      </c>
      <c r="T1163" t="str">
        <f t="shared" si="196"/>
        <v>Silty clay to clay</v>
      </c>
    </row>
    <row r="1164" spans="2:20" x14ac:dyDescent="0.3">
      <c r="B1164" s="1">
        <v>23.08</v>
      </c>
      <c r="C1164" s="1">
        <v>1.0489999999999999</v>
      </c>
      <c r="D1164" s="1">
        <v>32.771000000000001</v>
      </c>
      <c r="E1164" s="1">
        <v>372.52499999999998</v>
      </c>
      <c r="I1164">
        <f t="shared" si="198"/>
        <v>438.52</v>
      </c>
      <c r="J1164">
        <f t="shared" si="197"/>
        <v>216.60479999999998</v>
      </c>
      <c r="K1164">
        <f t="shared" ref="K1164:K1227" si="199">I1164-J1164</f>
        <v>221.9152</v>
      </c>
      <c r="L1164">
        <f t="shared" ref="L1164:L1227" si="200">(C1164*1000)+(E1164*(1-$E$4))</f>
        <v>1175.6585</v>
      </c>
      <c r="M1164">
        <f t="shared" ref="M1164:M1227" si="201">D1164*100/(L1164-I1164)</f>
        <v>4.4457045724785775</v>
      </c>
      <c r="N1164">
        <v>1</v>
      </c>
      <c r="O1164">
        <f t="shared" ref="O1164:O1227" si="202">(L1164-I1164)/K1164</f>
        <v>3.3217125280287245</v>
      </c>
      <c r="P1164">
        <f t="shared" ref="P1164:P1227" si="203">(((3.47-LOG(O1164))^2)+(1.22+LOG(M1164))^2)^0.5</f>
        <v>3.4905111195698906</v>
      </c>
      <c r="Q1164">
        <f t="shared" ref="Q1164:Q1227" si="204">IF(AND(P1164&gt;1,P1164&lt;=3.27),10^(0.952-3.04*P1164),IF(AND(P1164&gt;3.27,P1164&lt;4),10^(-4.52-1.37*P1164),0))</f>
        <v>4.9888421887606805E-10</v>
      </c>
      <c r="R1164">
        <f t="shared" ref="R1164:R1227" si="205">Q1164*0.02</f>
        <v>9.9776843775213605E-12</v>
      </c>
      <c r="S1164">
        <f t="shared" ref="S1164:S1227" si="206">0.02/Q1164</f>
        <v>40089462.130226985</v>
      </c>
      <c r="T1164" t="str">
        <f t="shared" ref="T1164:T1227" si="207">IF(P1164&gt;3.6,"Clay",IF(AND(2.95&lt;P1164,P1164&lt;3.6),"Silty clay to clay",IF(AND(2.6&lt;P1164,P1164&lt;2.95),"Silt mixtures - Clayey silt to silty clay",IF(AND(2.05&lt;P1164,P1164&lt;2.6),"Sand mixtures - silty sand to sandy silt",IF(AND(1.31&lt;P1164,P1164&lt;2.05),"Sands - clean sand to silty sand","Gavelly sand to dense sand")))))</f>
        <v>Silty clay to clay</v>
      </c>
    </row>
    <row r="1165" spans="2:20" x14ac:dyDescent="0.3">
      <c r="B1165" s="1">
        <v>23.1</v>
      </c>
      <c r="C1165" s="1">
        <v>0.95299999999999996</v>
      </c>
      <c r="D1165" s="1">
        <v>29.684999999999999</v>
      </c>
      <c r="E1165" s="1">
        <v>389.62</v>
      </c>
      <c r="I1165">
        <f t="shared" si="198"/>
        <v>438.90000000000003</v>
      </c>
      <c r="J1165">
        <f t="shared" si="197"/>
        <v>216.80100000000002</v>
      </c>
      <c r="K1165">
        <f t="shared" si="199"/>
        <v>222.09900000000002</v>
      </c>
      <c r="L1165">
        <f t="shared" si="200"/>
        <v>1085.4708000000001</v>
      </c>
      <c r="M1165">
        <f t="shared" si="201"/>
        <v>4.5911445428714073</v>
      </c>
      <c r="N1165">
        <v>1</v>
      </c>
      <c r="O1165">
        <f t="shared" si="202"/>
        <v>2.9111828508908184</v>
      </c>
      <c r="P1165">
        <f t="shared" si="203"/>
        <v>3.5464411439113599</v>
      </c>
      <c r="Q1165">
        <f t="shared" si="204"/>
        <v>4.1819191557123499E-10</v>
      </c>
      <c r="R1165">
        <f t="shared" si="205"/>
        <v>8.3638383114247002E-12</v>
      </c>
      <c r="S1165">
        <f t="shared" si="206"/>
        <v>47824932.178999029</v>
      </c>
      <c r="T1165" t="str">
        <f t="shared" si="207"/>
        <v>Silty clay to clay</v>
      </c>
    </row>
    <row r="1166" spans="2:20" x14ac:dyDescent="0.3">
      <c r="B1166" s="1">
        <v>23.12</v>
      </c>
      <c r="C1166" s="1">
        <v>0.879</v>
      </c>
      <c r="D1166" s="1">
        <v>26.280999999999999</v>
      </c>
      <c r="E1166" s="1">
        <v>401.83</v>
      </c>
      <c r="I1166">
        <f t="shared" si="198"/>
        <v>439.28000000000003</v>
      </c>
      <c r="J1166">
        <f t="shared" si="197"/>
        <v>216.99720000000002</v>
      </c>
      <c r="K1166">
        <f t="shared" si="199"/>
        <v>222.28280000000001</v>
      </c>
      <c r="L1166">
        <f t="shared" si="200"/>
        <v>1015.6222</v>
      </c>
      <c r="M1166">
        <f t="shared" si="201"/>
        <v>4.5599645488392131</v>
      </c>
      <c r="N1166">
        <v>1</v>
      </c>
      <c r="O1166">
        <f t="shared" si="202"/>
        <v>2.5928330936986579</v>
      </c>
      <c r="P1166">
        <f t="shared" si="203"/>
        <v>3.587619004939874</v>
      </c>
      <c r="Q1166">
        <f t="shared" si="204"/>
        <v>3.6725013425987211E-10</v>
      </c>
      <c r="R1166">
        <f t="shared" si="205"/>
        <v>7.3450026851974428E-12</v>
      </c>
      <c r="S1166">
        <f t="shared" si="206"/>
        <v>54458795.611624412</v>
      </c>
      <c r="T1166" t="str">
        <f t="shared" si="207"/>
        <v>Silty clay to clay</v>
      </c>
    </row>
    <row r="1167" spans="2:20" x14ac:dyDescent="0.3">
      <c r="B1167" s="1">
        <v>23.14</v>
      </c>
      <c r="C1167" s="1">
        <v>1.038</v>
      </c>
      <c r="D1167" s="1">
        <v>22.983000000000001</v>
      </c>
      <c r="E1167" s="1">
        <v>485.46499999999997</v>
      </c>
      <c r="I1167">
        <f t="shared" si="198"/>
        <v>439.66</v>
      </c>
      <c r="J1167">
        <f t="shared" si="197"/>
        <v>217.19340000000003</v>
      </c>
      <c r="K1167">
        <f t="shared" si="199"/>
        <v>222.4666</v>
      </c>
      <c r="L1167">
        <f t="shared" si="200"/>
        <v>1203.0581</v>
      </c>
      <c r="M1167">
        <f t="shared" si="201"/>
        <v>3.0106179200603203</v>
      </c>
      <c r="N1167">
        <v>1</v>
      </c>
      <c r="O1167">
        <f t="shared" si="202"/>
        <v>3.4315178098644914</v>
      </c>
      <c r="P1167">
        <f t="shared" si="203"/>
        <v>3.3906934243053519</v>
      </c>
      <c r="Q1167">
        <f t="shared" si="204"/>
        <v>6.8351808307732877E-10</v>
      </c>
      <c r="R1167">
        <f t="shared" si="205"/>
        <v>1.3670361661546575E-11</v>
      </c>
      <c r="S1167">
        <f t="shared" si="206"/>
        <v>29260381.685816102</v>
      </c>
      <c r="T1167" t="str">
        <f t="shared" si="207"/>
        <v>Silty clay to clay</v>
      </c>
    </row>
    <row r="1168" spans="2:20" x14ac:dyDescent="0.3">
      <c r="B1168" s="1">
        <v>23.16</v>
      </c>
      <c r="C1168" s="1">
        <v>1.7190000000000001</v>
      </c>
      <c r="D1168" s="1">
        <v>23.622</v>
      </c>
      <c r="E1168" s="1">
        <v>541.63499999999999</v>
      </c>
      <c r="I1168">
        <f t="shared" si="198"/>
        <v>440.04</v>
      </c>
      <c r="J1168">
        <f t="shared" si="197"/>
        <v>217.3896</v>
      </c>
      <c r="K1168">
        <f t="shared" si="199"/>
        <v>222.65040000000002</v>
      </c>
      <c r="L1168">
        <f t="shared" si="200"/>
        <v>1903.1559</v>
      </c>
      <c r="M1168">
        <f t="shared" si="201"/>
        <v>1.6144995758709202</v>
      </c>
      <c r="N1168">
        <v>1</v>
      </c>
      <c r="O1168">
        <f t="shared" si="202"/>
        <v>6.5713598538336324</v>
      </c>
      <c r="P1168">
        <f t="shared" si="203"/>
        <v>3.0123454344188745</v>
      </c>
      <c r="Q1168">
        <f t="shared" si="204"/>
        <v>6.2297393937293215E-9</v>
      </c>
      <c r="R1168">
        <f t="shared" si="205"/>
        <v>1.2459478787458642E-10</v>
      </c>
      <c r="S1168">
        <f t="shared" si="206"/>
        <v>3210407.1672936161</v>
      </c>
      <c r="T1168" t="str">
        <f t="shared" si="207"/>
        <v>Silty clay to clay</v>
      </c>
    </row>
    <row r="1169" spans="2:20" x14ac:dyDescent="0.3">
      <c r="B1169" s="1">
        <v>23.18</v>
      </c>
      <c r="C1169" s="1">
        <v>2.411</v>
      </c>
      <c r="D1169" s="1">
        <v>20.962</v>
      </c>
      <c r="E1169" s="1">
        <v>431.13499999999999</v>
      </c>
      <c r="I1169">
        <f t="shared" si="198"/>
        <v>440.42</v>
      </c>
      <c r="J1169">
        <f t="shared" si="197"/>
        <v>217.58580000000001</v>
      </c>
      <c r="K1169">
        <f t="shared" si="199"/>
        <v>222.83420000000001</v>
      </c>
      <c r="L1169">
        <f t="shared" si="200"/>
        <v>2557.5859</v>
      </c>
      <c r="M1169">
        <f t="shared" si="201"/>
        <v>0.99009718605424346</v>
      </c>
      <c r="N1169">
        <v>1</v>
      </c>
      <c r="O1169">
        <f t="shared" si="202"/>
        <v>9.5010815215976709</v>
      </c>
      <c r="P1169">
        <f t="shared" si="203"/>
        <v>2.7729168352217028</v>
      </c>
      <c r="Q1169">
        <f t="shared" si="204"/>
        <v>3.3291458415342219E-8</v>
      </c>
      <c r="R1169">
        <f t="shared" si="205"/>
        <v>6.6582916830684441E-10</v>
      </c>
      <c r="S1169">
        <f t="shared" si="206"/>
        <v>600754.69660959917</v>
      </c>
      <c r="T1169" t="str">
        <f t="shared" si="207"/>
        <v>Silt mixtures - Clayey silt to silty clay</v>
      </c>
    </row>
    <row r="1170" spans="2:20" x14ac:dyDescent="0.3">
      <c r="B1170" s="1">
        <v>23.2</v>
      </c>
      <c r="C1170" s="1">
        <v>2.677</v>
      </c>
      <c r="D1170" s="1">
        <v>21.812999999999999</v>
      </c>
      <c r="E1170" s="1">
        <v>360.315</v>
      </c>
      <c r="I1170">
        <f t="shared" si="198"/>
        <v>440.8</v>
      </c>
      <c r="J1170">
        <f t="shared" si="197"/>
        <v>217.78200000000001</v>
      </c>
      <c r="K1170">
        <f t="shared" si="199"/>
        <v>223.018</v>
      </c>
      <c r="L1170">
        <f t="shared" si="200"/>
        <v>2799.5070999999998</v>
      </c>
      <c r="M1170">
        <f t="shared" si="201"/>
        <v>0.92478629500034149</v>
      </c>
      <c r="N1170">
        <v>1</v>
      </c>
      <c r="O1170">
        <f t="shared" si="202"/>
        <v>10.576308190370282</v>
      </c>
      <c r="P1170">
        <f t="shared" si="203"/>
        <v>2.7180831248336519</v>
      </c>
      <c r="Q1170">
        <f t="shared" si="204"/>
        <v>4.8868307784464953E-8</v>
      </c>
      <c r="R1170">
        <f t="shared" si="205"/>
        <v>9.7736615568929916E-10</v>
      </c>
      <c r="S1170">
        <f t="shared" si="206"/>
        <v>409263.19954049902</v>
      </c>
      <c r="T1170" t="str">
        <f t="shared" si="207"/>
        <v>Silt mixtures - Clayey silt to silty clay</v>
      </c>
    </row>
    <row r="1171" spans="2:20" x14ac:dyDescent="0.3">
      <c r="B1171" s="1">
        <v>23.22</v>
      </c>
      <c r="C1171" s="1">
        <v>2.5379999999999998</v>
      </c>
      <c r="D1171" s="1">
        <v>22.344999999999999</v>
      </c>
      <c r="E1171" s="1">
        <v>352.99</v>
      </c>
      <c r="I1171">
        <f t="shared" si="198"/>
        <v>441.17999999999995</v>
      </c>
      <c r="J1171">
        <f t="shared" si="197"/>
        <v>217.97819999999999</v>
      </c>
      <c r="K1171">
        <f t="shared" si="199"/>
        <v>223.20179999999996</v>
      </c>
      <c r="L1171">
        <f t="shared" si="200"/>
        <v>2658.0165999999999</v>
      </c>
      <c r="M1171">
        <f t="shared" si="201"/>
        <v>1.0079678403000023</v>
      </c>
      <c r="N1171">
        <v>1</v>
      </c>
      <c r="O1171">
        <f t="shared" si="202"/>
        <v>9.9319835234303682</v>
      </c>
      <c r="P1171">
        <f t="shared" si="203"/>
        <v>2.7590528740153899</v>
      </c>
      <c r="Q1171">
        <f t="shared" si="204"/>
        <v>3.6684217777772525E-8</v>
      </c>
      <c r="R1171">
        <f t="shared" si="205"/>
        <v>7.336843555554505E-10</v>
      </c>
      <c r="S1171">
        <f t="shared" si="206"/>
        <v>545193.57946125476</v>
      </c>
      <c r="T1171" t="str">
        <f t="shared" si="207"/>
        <v>Silt mixtures - Clayey silt to silty clay</v>
      </c>
    </row>
    <row r="1172" spans="2:20" x14ac:dyDescent="0.3">
      <c r="B1172" s="1">
        <v>23.24</v>
      </c>
      <c r="C1172" s="1">
        <v>2.0259999999999998</v>
      </c>
      <c r="D1172" s="1">
        <v>20.106999999999999</v>
      </c>
      <c r="E1172" s="1">
        <v>346.88499999999999</v>
      </c>
      <c r="I1172">
        <f t="shared" si="198"/>
        <v>441.55999999999995</v>
      </c>
      <c r="J1172">
        <f t="shared" si="197"/>
        <v>218.17439999999999</v>
      </c>
      <c r="K1172">
        <f t="shared" si="199"/>
        <v>223.38559999999995</v>
      </c>
      <c r="L1172">
        <f t="shared" si="200"/>
        <v>2143.9408999999996</v>
      </c>
      <c r="M1172">
        <f t="shared" si="201"/>
        <v>1.181110525852352</v>
      </c>
      <c r="N1172">
        <v>1</v>
      </c>
      <c r="O1172">
        <f t="shared" si="202"/>
        <v>7.6208175459832681</v>
      </c>
      <c r="P1172">
        <f t="shared" si="203"/>
        <v>2.8927064738426465</v>
      </c>
      <c r="Q1172">
        <f t="shared" si="204"/>
        <v>1.439369578538699E-8</v>
      </c>
      <c r="R1172">
        <f t="shared" si="205"/>
        <v>2.8787391570773979E-10</v>
      </c>
      <c r="S1172">
        <f t="shared" si="206"/>
        <v>1389497.2005942168</v>
      </c>
      <c r="T1172" t="str">
        <f t="shared" si="207"/>
        <v>Silt mixtures - Clayey silt to silty clay</v>
      </c>
    </row>
    <row r="1173" spans="2:20" x14ac:dyDescent="0.3">
      <c r="B1173" s="1">
        <v>23.26</v>
      </c>
      <c r="C1173" s="1">
        <v>1.601</v>
      </c>
      <c r="D1173" s="1">
        <v>18.617999999999999</v>
      </c>
      <c r="E1173" s="1">
        <v>373.745</v>
      </c>
      <c r="I1173">
        <f t="shared" si="198"/>
        <v>441.94000000000005</v>
      </c>
      <c r="J1173">
        <f t="shared" si="197"/>
        <v>218.37060000000002</v>
      </c>
      <c r="K1173">
        <f t="shared" si="199"/>
        <v>223.56940000000003</v>
      </c>
      <c r="L1173">
        <f t="shared" si="200"/>
        <v>1728.0733</v>
      </c>
      <c r="M1173">
        <f t="shared" si="201"/>
        <v>1.4475948954902265</v>
      </c>
      <c r="N1173">
        <v>1</v>
      </c>
      <c r="O1173">
        <f t="shared" si="202"/>
        <v>5.752725104598392</v>
      </c>
      <c r="P1173">
        <f t="shared" si="203"/>
        <v>3.0415409324957481</v>
      </c>
      <c r="Q1173">
        <f t="shared" si="204"/>
        <v>5.0782673996449874E-9</v>
      </c>
      <c r="R1173">
        <f t="shared" si="205"/>
        <v>1.0156534799289975E-10</v>
      </c>
      <c r="S1173">
        <f t="shared" si="206"/>
        <v>3938351.1001012204</v>
      </c>
      <c r="T1173" t="str">
        <f t="shared" si="207"/>
        <v>Silty clay to clay</v>
      </c>
    </row>
    <row r="1174" spans="2:20" x14ac:dyDescent="0.3">
      <c r="B1174" s="1">
        <v>23.28</v>
      </c>
      <c r="C1174" s="1">
        <v>1.9419999999999999</v>
      </c>
      <c r="D1174" s="1">
        <v>27.451000000000001</v>
      </c>
      <c r="E1174" s="1">
        <v>349.32499999999999</v>
      </c>
      <c r="I1174">
        <f t="shared" si="198"/>
        <v>442.32000000000005</v>
      </c>
      <c r="J1174">
        <f t="shared" si="197"/>
        <v>218.56680000000003</v>
      </c>
      <c r="K1174">
        <f t="shared" si="199"/>
        <v>223.75320000000002</v>
      </c>
      <c r="L1174">
        <f t="shared" si="200"/>
        <v>2060.7705000000001</v>
      </c>
      <c r="M1174">
        <f t="shared" si="201"/>
        <v>1.6961284883288059</v>
      </c>
      <c r="N1174">
        <v>1</v>
      </c>
      <c r="O1174">
        <f t="shared" si="202"/>
        <v>7.2331948772129282</v>
      </c>
      <c r="P1174">
        <f t="shared" si="203"/>
        <v>2.9860555329725775</v>
      </c>
      <c r="Q1174">
        <f t="shared" si="204"/>
        <v>7.4884369884187792E-9</v>
      </c>
      <c r="R1174">
        <f t="shared" si="205"/>
        <v>1.4976873976837559E-10</v>
      </c>
      <c r="S1174">
        <f t="shared" si="206"/>
        <v>2670784.3079845556</v>
      </c>
      <c r="T1174" t="str">
        <f t="shared" si="207"/>
        <v>Silty clay to clay</v>
      </c>
    </row>
    <row r="1175" spans="2:20" x14ac:dyDescent="0.3">
      <c r="B1175" s="1">
        <v>23.3</v>
      </c>
      <c r="C1175" s="1">
        <v>1.9850000000000001</v>
      </c>
      <c r="D1175" s="1">
        <v>33.834000000000003</v>
      </c>
      <c r="E1175" s="1">
        <v>359.70499999999998</v>
      </c>
      <c r="I1175">
        <f t="shared" si="198"/>
        <v>442.7</v>
      </c>
      <c r="J1175">
        <f t="shared" si="197"/>
        <v>218.76300000000001</v>
      </c>
      <c r="K1175">
        <f t="shared" si="199"/>
        <v>223.93699999999998</v>
      </c>
      <c r="L1175">
        <f t="shared" si="200"/>
        <v>2107.2997</v>
      </c>
      <c r="M1175">
        <f t="shared" si="201"/>
        <v>2.0325607411799971</v>
      </c>
      <c r="N1175">
        <v>1</v>
      </c>
      <c r="O1175">
        <f t="shared" si="202"/>
        <v>7.433339287388864</v>
      </c>
      <c r="P1175">
        <f t="shared" si="203"/>
        <v>3.0147573481310888</v>
      </c>
      <c r="Q1175">
        <f t="shared" si="204"/>
        <v>6.1254452393154941E-9</v>
      </c>
      <c r="R1175">
        <f t="shared" si="205"/>
        <v>1.2250890478630989E-10</v>
      </c>
      <c r="S1175">
        <f t="shared" si="206"/>
        <v>3265068.7776346784</v>
      </c>
      <c r="T1175" t="str">
        <f t="shared" si="207"/>
        <v>Silty clay to clay</v>
      </c>
    </row>
    <row r="1176" spans="2:20" x14ac:dyDescent="0.3">
      <c r="B1176" s="1">
        <v>23.32</v>
      </c>
      <c r="C1176" s="1">
        <v>2.3039999999999998</v>
      </c>
      <c r="D1176" s="1">
        <v>37.451000000000001</v>
      </c>
      <c r="E1176" s="1">
        <v>377.41</v>
      </c>
      <c r="I1176">
        <f t="shared" si="198"/>
        <v>443.08</v>
      </c>
      <c r="J1176">
        <f t="shared" si="197"/>
        <v>218.95920000000001</v>
      </c>
      <c r="K1176">
        <f t="shared" si="199"/>
        <v>224.12079999999997</v>
      </c>
      <c r="L1176">
        <f t="shared" si="200"/>
        <v>2432.3193999999999</v>
      </c>
      <c r="M1176">
        <f t="shared" si="201"/>
        <v>1.8826793798675012</v>
      </c>
      <c r="N1176">
        <v>1</v>
      </c>
      <c r="O1176">
        <f t="shared" si="202"/>
        <v>8.8757464724380792</v>
      </c>
      <c r="P1176">
        <f t="shared" si="203"/>
        <v>2.9315195664834031</v>
      </c>
      <c r="Q1176">
        <f t="shared" si="204"/>
        <v>1.0969340505950347E-8</v>
      </c>
      <c r="R1176">
        <f t="shared" si="205"/>
        <v>2.1938681011900695E-10</v>
      </c>
      <c r="S1176">
        <f t="shared" si="206"/>
        <v>1823263.667414732</v>
      </c>
      <c r="T1176" t="str">
        <f t="shared" si="207"/>
        <v>Silt mixtures - Clayey silt to silty clay</v>
      </c>
    </row>
    <row r="1177" spans="2:20" x14ac:dyDescent="0.3">
      <c r="B1177" s="1">
        <v>23.34</v>
      </c>
      <c r="C1177" s="1">
        <v>2.4740000000000002</v>
      </c>
      <c r="D1177" s="1">
        <v>35.962000000000003</v>
      </c>
      <c r="E1177" s="1">
        <v>332.84</v>
      </c>
      <c r="I1177">
        <f t="shared" si="198"/>
        <v>443.46</v>
      </c>
      <c r="J1177">
        <f t="shared" si="197"/>
        <v>219.15540000000001</v>
      </c>
      <c r="K1177">
        <f t="shared" si="199"/>
        <v>224.30459999999997</v>
      </c>
      <c r="L1177">
        <f t="shared" si="200"/>
        <v>2587.1655999999998</v>
      </c>
      <c r="M1177">
        <f t="shared" si="201"/>
        <v>1.6775624414098655</v>
      </c>
      <c r="N1177">
        <v>1</v>
      </c>
      <c r="O1177">
        <f t="shared" si="202"/>
        <v>9.5571183114389999</v>
      </c>
      <c r="P1177">
        <f t="shared" si="203"/>
        <v>2.8784663214970299</v>
      </c>
      <c r="Q1177">
        <f t="shared" si="204"/>
        <v>1.5902389358899186E-8</v>
      </c>
      <c r="R1177">
        <f t="shared" si="205"/>
        <v>3.1804778717798373E-10</v>
      </c>
      <c r="S1177">
        <f t="shared" si="206"/>
        <v>1257672.6395400285</v>
      </c>
      <c r="T1177" t="str">
        <f t="shared" si="207"/>
        <v>Silt mixtures - Clayey silt to silty clay</v>
      </c>
    </row>
    <row r="1178" spans="2:20" x14ac:dyDescent="0.3">
      <c r="B1178" s="1">
        <v>23.36</v>
      </c>
      <c r="C1178" s="1">
        <v>2.1549999999999998</v>
      </c>
      <c r="D1178" s="1">
        <v>37.131999999999998</v>
      </c>
      <c r="E1178" s="1">
        <v>318.8</v>
      </c>
      <c r="I1178">
        <f t="shared" si="198"/>
        <v>443.84</v>
      </c>
      <c r="J1178">
        <f t="shared" si="197"/>
        <v>219.35160000000002</v>
      </c>
      <c r="K1178">
        <f t="shared" si="199"/>
        <v>224.48839999999996</v>
      </c>
      <c r="L1178">
        <f t="shared" si="200"/>
        <v>2263.3919999999998</v>
      </c>
      <c r="M1178">
        <f t="shared" si="201"/>
        <v>2.0407221118165348</v>
      </c>
      <c r="N1178">
        <v>1</v>
      </c>
      <c r="O1178">
        <f t="shared" si="202"/>
        <v>8.1053274913091293</v>
      </c>
      <c r="P1178">
        <f t="shared" si="203"/>
        <v>2.9833093869369645</v>
      </c>
      <c r="Q1178">
        <f t="shared" si="204"/>
        <v>7.633776905846199E-9</v>
      </c>
      <c r="R1178">
        <f t="shared" si="205"/>
        <v>1.5267553811692398E-10</v>
      </c>
      <c r="S1178">
        <f t="shared" si="206"/>
        <v>2619935.0919835418</v>
      </c>
      <c r="T1178" t="str">
        <f t="shared" si="207"/>
        <v>Silty clay to clay</v>
      </c>
    </row>
    <row r="1179" spans="2:20" x14ac:dyDescent="0.3">
      <c r="B1179" s="1">
        <v>23.38</v>
      </c>
      <c r="C1179" s="1">
        <v>1.8149999999999999</v>
      </c>
      <c r="D1179" s="1">
        <v>35.43</v>
      </c>
      <c r="E1179" s="1">
        <v>332.84</v>
      </c>
      <c r="I1179">
        <f t="shared" si="198"/>
        <v>444.21999999999997</v>
      </c>
      <c r="J1179">
        <f t="shared" si="197"/>
        <v>219.5478</v>
      </c>
      <c r="K1179">
        <f t="shared" si="199"/>
        <v>224.67219999999998</v>
      </c>
      <c r="L1179">
        <f t="shared" si="200"/>
        <v>1928.1656</v>
      </c>
      <c r="M1179">
        <f t="shared" si="201"/>
        <v>2.3875538294665248</v>
      </c>
      <c r="N1179">
        <v>1</v>
      </c>
      <c r="O1179">
        <f t="shared" si="202"/>
        <v>6.6049364362836176</v>
      </c>
      <c r="P1179">
        <f t="shared" si="203"/>
        <v>3.0946163820112296</v>
      </c>
      <c r="Q1179">
        <f t="shared" si="204"/>
        <v>3.5024036650444071E-9</v>
      </c>
      <c r="R1179">
        <f t="shared" si="205"/>
        <v>7.0048073300888149E-11</v>
      </c>
      <c r="S1179">
        <f t="shared" si="206"/>
        <v>5710364.0564362016</v>
      </c>
      <c r="T1179" t="str">
        <f t="shared" si="207"/>
        <v>Silty clay to clay</v>
      </c>
    </row>
    <row r="1180" spans="2:20" x14ac:dyDescent="0.3">
      <c r="B1180" s="1">
        <v>23.4</v>
      </c>
      <c r="C1180" s="1">
        <v>1.506</v>
      </c>
      <c r="D1180" s="1">
        <v>35.643000000000001</v>
      </c>
      <c r="E1180" s="1">
        <v>353.6</v>
      </c>
      <c r="I1180">
        <f t="shared" si="198"/>
        <v>444.59999999999997</v>
      </c>
      <c r="J1180">
        <f t="shared" si="197"/>
        <v>219.744</v>
      </c>
      <c r="K1180">
        <f t="shared" si="199"/>
        <v>224.85599999999997</v>
      </c>
      <c r="L1180">
        <f t="shared" si="200"/>
        <v>1626.2239999999999</v>
      </c>
      <c r="M1180">
        <f t="shared" si="201"/>
        <v>3.0164417784337489</v>
      </c>
      <c r="N1180">
        <v>1</v>
      </c>
      <c r="O1180">
        <f t="shared" si="202"/>
        <v>5.255025438502865</v>
      </c>
      <c r="P1180">
        <f t="shared" si="203"/>
        <v>3.2322781256047413</v>
      </c>
      <c r="Q1180">
        <f t="shared" si="204"/>
        <v>1.3362093247653465E-9</v>
      </c>
      <c r="R1180">
        <f t="shared" si="205"/>
        <v>2.6724186495306932E-11</v>
      </c>
      <c r="S1180">
        <f t="shared" si="206"/>
        <v>14967714.735497918</v>
      </c>
      <c r="T1180" t="str">
        <f t="shared" si="207"/>
        <v>Silty clay to clay</v>
      </c>
    </row>
    <row r="1181" spans="2:20" x14ac:dyDescent="0.3">
      <c r="B1181" s="1">
        <v>23.42</v>
      </c>
      <c r="C1181" s="1">
        <v>1.4</v>
      </c>
      <c r="D1181" s="1">
        <v>36.280999999999999</v>
      </c>
      <c r="E1181" s="1">
        <v>400.61</v>
      </c>
      <c r="I1181">
        <f t="shared" si="198"/>
        <v>444.98</v>
      </c>
      <c r="J1181">
        <f t="shared" si="197"/>
        <v>219.94020000000003</v>
      </c>
      <c r="K1181">
        <f t="shared" si="199"/>
        <v>225.03979999999999</v>
      </c>
      <c r="L1181">
        <f t="shared" si="200"/>
        <v>1536.2074</v>
      </c>
      <c r="M1181">
        <f t="shared" si="201"/>
        <v>3.324788215545174</v>
      </c>
      <c r="N1181">
        <v>1</v>
      </c>
      <c r="O1181">
        <f t="shared" si="202"/>
        <v>4.8490418139369131</v>
      </c>
      <c r="P1181">
        <f t="shared" si="203"/>
        <v>3.2842523791510638</v>
      </c>
      <c r="Q1181">
        <f t="shared" si="204"/>
        <v>9.5625614846032486E-10</v>
      </c>
      <c r="R1181">
        <f t="shared" si="205"/>
        <v>1.9125122969206497E-11</v>
      </c>
      <c r="S1181">
        <f t="shared" si="206"/>
        <v>20914898.201911852</v>
      </c>
      <c r="T1181" t="str">
        <f t="shared" si="207"/>
        <v>Silty clay to clay</v>
      </c>
    </row>
    <row r="1182" spans="2:20" x14ac:dyDescent="0.3">
      <c r="B1182" s="1">
        <v>23.44</v>
      </c>
      <c r="C1182" s="1">
        <v>1.6020000000000001</v>
      </c>
      <c r="D1182" s="1">
        <v>37.344999999999999</v>
      </c>
      <c r="E1182" s="1">
        <v>407.32499999999999</v>
      </c>
      <c r="I1182">
        <f t="shared" si="198"/>
        <v>445.36</v>
      </c>
      <c r="J1182">
        <f t="shared" si="197"/>
        <v>220.13640000000004</v>
      </c>
      <c r="K1182">
        <f t="shared" si="199"/>
        <v>225.22359999999998</v>
      </c>
      <c r="L1182">
        <f t="shared" si="200"/>
        <v>1740.4904999999999</v>
      </c>
      <c r="M1182">
        <f t="shared" si="201"/>
        <v>2.8834932078273199</v>
      </c>
      <c r="N1182">
        <v>1</v>
      </c>
      <c r="O1182">
        <f t="shared" si="202"/>
        <v>5.7504209150373224</v>
      </c>
      <c r="P1182">
        <f t="shared" si="203"/>
        <v>3.1887075264187805</v>
      </c>
      <c r="Q1182">
        <f t="shared" si="204"/>
        <v>1.8127132936484443E-9</v>
      </c>
      <c r="R1182">
        <f t="shared" si="205"/>
        <v>3.6254265872968889E-11</v>
      </c>
      <c r="S1182">
        <f t="shared" si="206"/>
        <v>11033184.381709941</v>
      </c>
      <c r="T1182" t="str">
        <f t="shared" si="207"/>
        <v>Silty clay to clay</v>
      </c>
    </row>
    <row r="1183" spans="2:20" x14ac:dyDescent="0.3">
      <c r="B1183" s="1">
        <v>23.46</v>
      </c>
      <c r="C1183" s="1">
        <v>1.696</v>
      </c>
      <c r="D1183" s="1">
        <v>36.595999999999997</v>
      </c>
      <c r="E1183" s="1">
        <v>387.78500000000003</v>
      </c>
      <c r="I1183">
        <f t="shared" si="198"/>
        <v>445.74</v>
      </c>
      <c r="J1183">
        <f t="shared" si="197"/>
        <v>220.33260000000001</v>
      </c>
      <c r="K1183">
        <f t="shared" si="199"/>
        <v>225.4074</v>
      </c>
      <c r="L1183">
        <f t="shared" si="200"/>
        <v>1827.8469</v>
      </c>
      <c r="M1183">
        <f t="shared" si="201"/>
        <v>2.6478414947497906</v>
      </c>
      <c r="N1183">
        <v>1</v>
      </c>
      <c r="O1183">
        <f t="shared" si="202"/>
        <v>6.1315950585473233</v>
      </c>
      <c r="P1183">
        <f t="shared" si="203"/>
        <v>3.1455533985463093</v>
      </c>
      <c r="Q1183">
        <f t="shared" si="204"/>
        <v>2.4519842059487584E-9</v>
      </c>
      <c r="R1183">
        <f t="shared" si="205"/>
        <v>4.9039684118975169E-11</v>
      </c>
      <c r="S1183">
        <f t="shared" si="206"/>
        <v>8156659.390985474</v>
      </c>
      <c r="T1183" t="str">
        <f t="shared" si="207"/>
        <v>Silty clay to clay</v>
      </c>
    </row>
    <row r="1184" spans="2:20" x14ac:dyDescent="0.3">
      <c r="B1184" s="1">
        <v>23.48</v>
      </c>
      <c r="C1184" s="1">
        <v>1.675</v>
      </c>
      <c r="D1184" s="1">
        <v>38.618000000000002</v>
      </c>
      <c r="E1184" s="1">
        <v>381.68</v>
      </c>
      <c r="I1184">
        <f t="shared" si="198"/>
        <v>446.12</v>
      </c>
      <c r="J1184">
        <f t="shared" si="197"/>
        <v>220.52880000000002</v>
      </c>
      <c r="K1184">
        <f t="shared" si="199"/>
        <v>225.59119999999999</v>
      </c>
      <c r="L1184">
        <f t="shared" si="200"/>
        <v>1804.7711999999999</v>
      </c>
      <c r="M1184">
        <f t="shared" si="201"/>
        <v>2.8423777935057952</v>
      </c>
      <c r="N1184">
        <v>1</v>
      </c>
      <c r="O1184">
        <f t="shared" si="202"/>
        <v>6.0226249960104825</v>
      </c>
      <c r="P1184">
        <f t="shared" si="203"/>
        <v>3.1683533727553108</v>
      </c>
      <c r="Q1184">
        <f t="shared" si="204"/>
        <v>2.0902861684931043E-9</v>
      </c>
      <c r="R1184">
        <f t="shared" si="205"/>
        <v>4.180572336986209E-11</v>
      </c>
      <c r="S1184">
        <f t="shared" si="206"/>
        <v>9568067.9045099746</v>
      </c>
      <c r="T1184" t="str">
        <f t="shared" si="207"/>
        <v>Silty clay to clay</v>
      </c>
    </row>
    <row r="1185" spans="2:20" x14ac:dyDescent="0.3">
      <c r="B1185" s="1">
        <v>23.5</v>
      </c>
      <c r="C1185" s="1">
        <v>1.6220000000000001</v>
      </c>
      <c r="D1185" s="1">
        <v>38.298000000000002</v>
      </c>
      <c r="E1185" s="1">
        <v>392.67</v>
      </c>
      <c r="I1185">
        <f t="shared" si="198"/>
        <v>446.5</v>
      </c>
      <c r="J1185">
        <f t="shared" si="197"/>
        <v>220.72500000000002</v>
      </c>
      <c r="K1185">
        <f t="shared" si="199"/>
        <v>225.77499999999998</v>
      </c>
      <c r="L1185">
        <f t="shared" si="200"/>
        <v>1755.5078000000001</v>
      </c>
      <c r="M1185">
        <f t="shared" si="201"/>
        <v>2.9257274097220809</v>
      </c>
      <c r="N1185">
        <v>1</v>
      </c>
      <c r="O1185">
        <f t="shared" si="202"/>
        <v>5.7978420994352797</v>
      </c>
      <c r="P1185">
        <f t="shared" si="203"/>
        <v>3.1890110540757606</v>
      </c>
      <c r="Q1185">
        <f t="shared" si="204"/>
        <v>1.808865999596128E-9</v>
      </c>
      <c r="R1185">
        <f t="shared" si="205"/>
        <v>3.6177319991922557E-11</v>
      </c>
      <c r="S1185">
        <f t="shared" si="206"/>
        <v>11056650.965005407</v>
      </c>
      <c r="T1185" t="str">
        <f t="shared" si="207"/>
        <v>Silty clay to clay</v>
      </c>
    </row>
    <row r="1186" spans="2:20" x14ac:dyDescent="0.3">
      <c r="B1186" s="1">
        <v>23.52</v>
      </c>
      <c r="C1186" s="1">
        <v>1.569</v>
      </c>
      <c r="D1186" s="1">
        <v>35.639000000000003</v>
      </c>
      <c r="E1186" s="1">
        <v>399.38499999999999</v>
      </c>
      <c r="I1186">
        <f t="shared" si="198"/>
        <v>446.88</v>
      </c>
      <c r="J1186">
        <f t="shared" si="197"/>
        <v>220.9212</v>
      </c>
      <c r="K1186">
        <f t="shared" si="199"/>
        <v>225.9588</v>
      </c>
      <c r="L1186">
        <f t="shared" si="200"/>
        <v>1704.7909</v>
      </c>
      <c r="M1186">
        <f t="shared" si="201"/>
        <v>2.8331895367152002</v>
      </c>
      <c r="N1186">
        <v>1</v>
      </c>
      <c r="O1186">
        <f t="shared" si="202"/>
        <v>5.5669923012513784</v>
      </c>
      <c r="P1186">
        <f t="shared" si="203"/>
        <v>3.1966777726922833</v>
      </c>
      <c r="Q1186">
        <f t="shared" si="204"/>
        <v>1.7143503128121834E-9</v>
      </c>
      <c r="R1186">
        <f t="shared" si="205"/>
        <v>3.428700625624367E-11</v>
      </c>
      <c r="S1186">
        <f t="shared" si="206"/>
        <v>11666227.054371653</v>
      </c>
      <c r="T1186" t="str">
        <f t="shared" si="207"/>
        <v>Silty clay to clay</v>
      </c>
    </row>
    <row r="1187" spans="2:20" x14ac:dyDescent="0.3">
      <c r="B1187" s="1">
        <v>23.54</v>
      </c>
      <c r="C1187" s="1">
        <v>1.4730000000000001</v>
      </c>
      <c r="D1187" s="1">
        <v>33.936999999999998</v>
      </c>
      <c r="E1187" s="1">
        <v>393.28</v>
      </c>
      <c r="I1187">
        <f t="shared" si="198"/>
        <v>447.26</v>
      </c>
      <c r="J1187">
        <f t="shared" si="197"/>
        <v>221.1174</v>
      </c>
      <c r="K1187">
        <f t="shared" si="199"/>
        <v>226.14259999999999</v>
      </c>
      <c r="L1187">
        <f t="shared" si="200"/>
        <v>1606.7152000000001</v>
      </c>
      <c r="M1187">
        <f t="shared" si="201"/>
        <v>2.9269781186888459</v>
      </c>
      <c r="N1187">
        <v>1</v>
      </c>
      <c r="O1187">
        <f t="shared" si="202"/>
        <v>5.1270976808438578</v>
      </c>
      <c r="P1187">
        <f t="shared" si="203"/>
        <v>3.2345508929190649</v>
      </c>
      <c r="Q1187">
        <f t="shared" si="204"/>
        <v>1.3151197064875085E-9</v>
      </c>
      <c r="R1187">
        <f t="shared" si="205"/>
        <v>2.6302394129750169E-11</v>
      </c>
      <c r="S1187">
        <f t="shared" si="206"/>
        <v>15207741.09105023</v>
      </c>
      <c r="T1187" t="str">
        <f t="shared" si="207"/>
        <v>Silty clay to clay</v>
      </c>
    </row>
    <row r="1188" spans="2:20" x14ac:dyDescent="0.3">
      <c r="B1188" s="1">
        <v>23.56</v>
      </c>
      <c r="C1188" s="1">
        <v>1.216</v>
      </c>
      <c r="D1188" s="1">
        <v>25.529</v>
      </c>
      <c r="E1188" s="1">
        <v>393.89</v>
      </c>
      <c r="I1188">
        <f t="shared" si="198"/>
        <v>447.64</v>
      </c>
      <c r="J1188">
        <f t="shared" si="197"/>
        <v>221.31360000000001</v>
      </c>
      <c r="K1188">
        <f t="shared" si="199"/>
        <v>226.32639999999998</v>
      </c>
      <c r="L1188">
        <f t="shared" si="200"/>
        <v>1349.9225999999999</v>
      </c>
      <c r="M1188">
        <f t="shared" si="201"/>
        <v>2.8293796200879862</v>
      </c>
      <c r="N1188">
        <v>1</v>
      </c>
      <c r="O1188">
        <f t="shared" si="202"/>
        <v>3.986643184356752</v>
      </c>
      <c r="P1188">
        <f t="shared" si="203"/>
        <v>3.3208380902421046</v>
      </c>
      <c r="Q1188">
        <f t="shared" si="204"/>
        <v>8.520239767059609E-10</v>
      </c>
      <c r="R1188">
        <f t="shared" si="205"/>
        <v>1.7040479534119219E-11</v>
      </c>
      <c r="S1188">
        <f t="shared" si="206"/>
        <v>23473517.819677666</v>
      </c>
      <c r="T1188" t="str">
        <f t="shared" si="207"/>
        <v>Silty clay to clay</v>
      </c>
    </row>
    <row r="1189" spans="2:20" x14ac:dyDescent="0.3">
      <c r="B1189" s="1">
        <v>23.58</v>
      </c>
      <c r="C1189" s="1">
        <v>0.94</v>
      </c>
      <c r="D1189" s="1">
        <v>17.655999999999999</v>
      </c>
      <c r="E1189" s="1">
        <v>412.82</v>
      </c>
      <c r="I1189">
        <f t="shared" si="198"/>
        <v>448.02</v>
      </c>
      <c r="J1189">
        <f t="shared" si="197"/>
        <v>221.50979999999998</v>
      </c>
      <c r="K1189">
        <f t="shared" si="199"/>
        <v>226.5102</v>
      </c>
      <c r="L1189">
        <f t="shared" si="200"/>
        <v>1080.3588</v>
      </c>
      <c r="M1189">
        <f t="shared" si="201"/>
        <v>2.7921740687112666</v>
      </c>
      <c r="N1189">
        <v>1</v>
      </c>
      <c r="O1189">
        <f t="shared" si="202"/>
        <v>2.7916570644500776</v>
      </c>
      <c r="P1189">
        <f t="shared" si="203"/>
        <v>3.4526474790730277</v>
      </c>
      <c r="Q1189">
        <f t="shared" si="204"/>
        <v>5.6217684473814804E-10</v>
      </c>
      <c r="R1189">
        <f t="shared" si="205"/>
        <v>1.1243536894762961E-11</v>
      </c>
      <c r="S1189">
        <f t="shared" si="206"/>
        <v>35575993.901555382</v>
      </c>
      <c r="T1189" t="str">
        <f t="shared" si="207"/>
        <v>Silty clay to clay</v>
      </c>
    </row>
    <row r="1190" spans="2:20" x14ac:dyDescent="0.3">
      <c r="B1190" s="1">
        <v>23.6</v>
      </c>
      <c r="C1190" s="1">
        <v>0.90800000000000003</v>
      </c>
      <c r="D1190" s="1">
        <v>18.294</v>
      </c>
      <c r="E1190" s="1">
        <v>432.35500000000002</v>
      </c>
      <c r="I1190">
        <f t="shared" si="198"/>
        <v>448.40000000000003</v>
      </c>
      <c r="J1190">
        <f t="shared" si="197"/>
        <v>221.70600000000002</v>
      </c>
      <c r="K1190">
        <f t="shared" si="199"/>
        <v>226.69400000000002</v>
      </c>
      <c r="L1190">
        <f t="shared" si="200"/>
        <v>1055.0007000000001</v>
      </c>
      <c r="M1190">
        <f t="shared" si="201"/>
        <v>3.0158224347581535</v>
      </c>
      <c r="N1190">
        <v>1</v>
      </c>
      <c r="O1190">
        <f t="shared" si="202"/>
        <v>2.6758568819642332</v>
      </c>
      <c r="P1190">
        <f t="shared" si="203"/>
        <v>3.4849694518623027</v>
      </c>
      <c r="Q1190">
        <f t="shared" si="204"/>
        <v>5.0768209971075903E-10</v>
      </c>
      <c r="R1190">
        <f t="shared" si="205"/>
        <v>1.0153641994215181E-11</v>
      </c>
      <c r="S1190">
        <f t="shared" si="206"/>
        <v>39394731.489242129</v>
      </c>
      <c r="T1190" t="str">
        <f t="shared" si="207"/>
        <v>Silty clay to clay</v>
      </c>
    </row>
    <row r="1191" spans="2:20" x14ac:dyDescent="0.3">
      <c r="B1191" s="1">
        <v>23.62</v>
      </c>
      <c r="C1191" s="1">
        <v>0.86499999999999999</v>
      </c>
      <c r="D1191" s="1">
        <v>18.401</v>
      </c>
      <c r="E1191" s="1">
        <v>446.39499999999998</v>
      </c>
      <c r="I1191">
        <f t="shared" si="198"/>
        <v>448.78000000000003</v>
      </c>
      <c r="J1191">
        <f t="shared" si="197"/>
        <v>221.90220000000002</v>
      </c>
      <c r="K1191">
        <f t="shared" si="199"/>
        <v>226.87780000000001</v>
      </c>
      <c r="L1191">
        <f t="shared" si="200"/>
        <v>1016.7743</v>
      </c>
      <c r="M1191">
        <f t="shared" si="201"/>
        <v>3.2396451865802169</v>
      </c>
      <c r="N1191">
        <v>1</v>
      </c>
      <c r="O1191">
        <f t="shared" si="202"/>
        <v>2.5035252457490333</v>
      </c>
      <c r="P1191">
        <f t="shared" si="203"/>
        <v>3.5253956353932376</v>
      </c>
      <c r="Q1191">
        <f t="shared" si="204"/>
        <v>4.4689755591822548E-10</v>
      </c>
      <c r="R1191">
        <f t="shared" si="205"/>
        <v>8.9379511183645099E-12</v>
      </c>
      <c r="S1191">
        <f t="shared" si="206"/>
        <v>44752985.8580378</v>
      </c>
      <c r="T1191" t="str">
        <f t="shared" si="207"/>
        <v>Silty clay to clay</v>
      </c>
    </row>
    <row r="1192" spans="2:20" x14ac:dyDescent="0.3">
      <c r="B1192" s="1">
        <v>23.64</v>
      </c>
      <c r="C1192" s="1">
        <v>0.88700000000000001</v>
      </c>
      <c r="D1192" s="1">
        <v>17.123999999999999</v>
      </c>
      <c r="E1192" s="1">
        <v>463.49</v>
      </c>
      <c r="I1192">
        <f t="shared" si="198"/>
        <v>449.16</v>
      </c>
      <c r="J1192">
        <f t="shared" si="197"/>
        <v>222.09840000000003</v>
      </c>
      <c r="K1192">
        <f t="shared" si="199"/>
        <v>227.0616</v>
      </c>
      <c r="L1192">
        <f t="shared" si="200"/>
        <v>1044.5866000000001</v>
      </c>
      <c r="M1192">
        <f t="shared" si="201"/>
        <v>2.8759212302574322</v>
      </c>
      <c r="N1192">
        <v>1</v>
      </c>
      <c r="O1192">
        <f t="shared" si="202"/>
        <v>2.6223130639438814</v>
      </c>
      <c r="P1192">
        <f t="shared" si="203"/>
        <v>3.4826452901133798</v>
      </c>
      <c r="Q1192">
        <f t="shared" si="204"/>
        <v>5.1141793293027797E-10</v>
      </c>
      <c r="R1192">
        <f t="shared" si="205"/>
        <v>1.022835865860556E-11</v>
      </c>
      <c r="S1192">
        <f t="shared" si="206"/>
        <v>39106958.736088388</v>
      </c>
      <c r="T1192" t="str">
        <f t="shared" si="207"/>
        <v>Silty clay to clay</v>
      </c>
    </row>
    <row r="1193" spans="2:20" x14ac:dyDescent="0.3">
      <c r="B1193" s="1">
        <v>23.66</v>
      </c>
      <c r="C1193" s="1">
        <v>0.93799999999999994</v>
      </c>
      <c r="D1193" s="1">
        <v>17.12</v>
      </c>
      <c r="E1193" s="1">
        <v>475.09</v>
      </c>
      <c r="I1193">
        <f t="shared" si="198"/>
        <v>449.54</v>
      </c>
      <c r="J1193">
        <f t="shared" si="197"/>
        <v>222.2946</v>
      </c>
      <c r="K1193">
        <f t="shared" si="199"/>
        <v>227.24540000000002</v>
      </c>
      <c r="L1193">
        <f t="shared" si="200"/>
        <v>1099.5306</v>
      </c>
      <c r="M1193">
        <f t="shared" si="201"/>
        <v>2.6338842438644492</v>
      </c>
      <c r="N1193">
        <v>1</v>
      </c>
      <c r="O1193">
        <f t="shared" si="202"/>
        <v>2.860302562780149</v>
      </c>
      <c r="P1193">
        <f t="shared" si="203"/>
        <v>3.4312199381027098</v>
      </c>
      <c r="Q1193">
        <f t="shared" si="204"/>
        <v>6.0149037861861902E-10</v>
      </c>
      <c r="R1193">
        <f t="shared" si="205"/>
        <v>1.2029807572372381E-11</v>
      </c>
      <c r="S1193">
        <f t="shared" si="206"/>
        <v>33250739.680877257</v>
      </c>
      <c r="T1193" t="str">
        <f t="shared" si="207"/>
        <v>Silty clay to clay</v>
      </c>
    </row>
    <row r="1194" spans="2:20" x14ac:dyDescent="0.3">
      <c r="B1194" s="1">
        <v>23.68</v>
      </c>
      <c r="C1194" s="1">
        <v>0.94899999999999995</v>
      </c>
      <c r="D1194" s="1">
        <v>17.12</v>
      </c>
      <c r="E1194" s="1">
        <v>478.75</v>
      </c>
      <c r="I1194">
        <f t="shared" si="198"/>
        <v>449.92</v>
      </c>
      <c r="J1194">
        <f t="shared" si="197"/>
        <v>222.49080000000001</v>
      </c>
      <c r="K1194">
        <f t="shared" si="199"/>
        <v>227.42920000000001</v>
      </c>
      <c r="L1194">
        <f t="shared" si="200"/>
        <v>1111.7750000000001</v>
      </c>
      <c r="M1194">
        <f t="shared" si="201"/>
        <v>2.5866692855685911</v>
      </c>
      <c r="N1194">
        <v>1</v>
      </c>
      <c r="O1194">
        <f t="shared" si="202"/>
        <v>2.9101584141350361</v>
      </c>
      <c r="P1194">
        <f t="shared" si="203"/>
        <v>3.4208741707226444</v>
      </c>
      <c r="Q1194">
        <f t="shared" si="204"/>
        <v>6.2144455351134901E-10</v>
      </c>
      <c r="R1194">
        <f t="shared" si="205"/>
        <v>1.242889107022698E-11</v>
      </c>
      <c r="S1194">
        <f t="shared" si="206"/>
        <v>32183080.352050673</v>
      </c>
      <c r="T1194" t="str">
        <f t="shared" si="207"/>
        <v>Silty clay to clay</v>
      </c>
    </row>
    <row r="1195" spans="2:20" x14ac:dyDescent="0.3">
      <c r="B1195" s="1">
        <v>23.7</v>
      </c>
      <c r="C1195" s="1">
        <v>0.86399999999999999</v>
      </c>
      <c r="D1195" s="1">
        <v>16.908000000000001</v>
      </c>
      <c r="E1195" s="1">
        <v>485.46499999999997</v>
      </c>
      <c r="I1195">
        <f t="shared" si="198"/>
        <v>450.3</v>
      </c>
      <c r="J1195">
        <f t="shared" si="197"/>
        <v>222.68700000000001</v>
      </c>
      <c r="K1195">
        <f t="shared" si="199"/>
        <v>227.613</v>
      </c>
      <c r="L1195">
        <f t="shared" si="200"/>
        <v>1029.0581</v>
      </c>
      <c r="M1195">
        <f t="shared" si="201"/>
        <v>2.9214277951358265</v>
      </c>
      <c r="N1195">
        <v>1</v>
      </c>
      <c r="O1195">
        <f t="shared" si="202"/>
        <v>2.5427286666403064</v>
      </c>
      <c r="P1195">
        <f t="shared" si="203"/>
        <v>3.4976587890770703</v>
      </c>
      <c r="Q1195">
        <f t="shared" si="204"/>
        <v>4.8776143415664187E-10</v>
      </c>
      <c r="R1195">
        <f t="shared" si="205"/>
        <v>9.755228683132838E-12</v>
      </c>
      <c r="S1195">
        <f t="shared" si="206"/>
        <v>41003651.784362093</v>
      </c>
      <c r="T1195" t="str">
        <f t="shared" si="207"/>
        <v>Silty clay to clay</v>
      </c>
    </row>
    <row r="1196" spans="2:20" x14ac:dyDescent="0.3">
      <c r="B1196" s="1">
        <v>23.72</v>
      </c>
      <c r="C1196" s="1">
        <v>0.83199999999999996</v>
      </c>
      <c r="D1196" s="1">
        <v>15.311999999999999</v>
      </c>
      <c r="E1196" s="1">
        <v>500.12</v>
      </c>
      <c r="I1196">
        <f t="shared" si="198"/>
        <v>450.67999999999995</v>
      </c>
      <c r="J1196">
        <f t="shared" si="197"/>
        <v>222.88319999999999</v>
      </c>
      <c r="K1196">
        <f t="shared" si="199"/>
        <v>227.79679999999996</v>
      </c>
      <c r="L1196">
        <f t="shared" si="200"/>
        <v>1002.0408</v>
      </c>
      <c r="M1196">
        <f t="shared" si="201"/>
        <v>2.7771288782227534</v>
      </c>
      <c r="N1196">
        <v>1</v>
      </c>
      <c r="O1196">
        <f t="shared" si="202"/>
        <v>2.4204062568043105</v>
      </c>
      <c r="P1196">
        <f t="shared" si="203"/>
        <v>3.5059431534346737</v>
      </c>
      <c r="Q1196">
        <f t="shared" si="204"/>
        <v>4.751797008542375E-10</v>
      </c>
      <c r="R1196">
        <f t="shared" si="205"/>
        <v>9.5035940170847497E-12</v>
      </c>
      <c r="S1196">
        <f t="shared" si="206"/>
        <v>42089340.020303287</v>
      </c>
      <c r="T1196" t="str">
        <f t="shared" si="207"/>
        <v>Silty clay to clay</v>
      </c>
    </row>
    <row r="1197" spans="2:20" x14ac:dyDescent="0.3">
      <c r="B1197" s="1">
        <v>23.74</v>
      </c>
      <c r="C1197" s="1">
        <v>0.83199999999999996</v>
      </c>
      <c r="D1197" s="1">
        <v>15.311999999999999</v>
      </c>
      <c r="E1197" s="1">
        <v>509.27499999999998</v>
      </c>
      <c r="I1197">
        <f t="shared" si="198"/>
        <v>451.05999999999995</v>
      </c>
      <c r="J1197">
        <f t="shared" si="197"/>
        <v>223.07939999999999</v>
      </c>
      <c r="K1197">
        <f t="shared" si="199"/>
        <v>227.98059999999995</v>
      </c>
      <c r="L1197">
        <f t="shared" si="200"/>
        <v>1005.1535</v>
      </c>
      <c r="M1197">
        <f t="shared" si="201"/>
        <v>2.7634325253770347</v>
      </c>
      <c r="N1197">
        <v>1</v>
      </c>
      <c r="O1197">
        <f t="shared" si="202"/>
        <v>2.4304414498426627</v>
      </c>
      <c r="P1197">
        <f t="shared" si="203"/>
        <v>3.5033427384356792</v>
      </c>
      <c r="Q1197">
        <f t="shared" si="204"/>
        <v>4.7909368714316988E-10</v>
      </c>
      <c r="R1197">
        <f t="shared" si="205"/>
        <v>9.5818737428633975E-12</v>
      </c>
      <c r="S1197">
        <f t="shared" si="206"/>
        <v>41745488.485268444</v>
      </c>
      <c r="T1197" t="str">
        <f t="shared" si="207"/>
        <v>Silty clay to clay</v>
      </c>
    </row>
    <row r="1198" spans="2:20" x14ac:dyDescent="0.3">
      <c r="B1198" s="1">
        <v>23.76</v>
      </c>
      <c r="C1198" s="1">
        <v>0.875</v>
      </c>
      <c r="D1198" s="1">
        <v>15.099</v>
      </c>
      <c r="E1198" s="1">
        <v>520.26499999999999</v>
      </c>
      <c r="I1198">
        <f t="shared" si="198"/>
        <v>451.44000000000005</v>
      </c>
      <c r="J1198">
        <f t="shared" si="197"/>
        <v>223.27560000000003</v>
      </c>
      <c r="K1198">
        <f t="shared" si="199"/>
        <v>228.16440000000003</v>
      </c>
      <c r="L1198">
        <f t="shared" si="200"/>
        <v>1051.8901000000001</v>
      </c>
      <c r="M1198">
        <f t="shared" si="201"/>
        <v>2.5146136206822183</v>
      </c>
      <c r="N1198">
        <v>1</v>
      </c>
      <c r="O1198">
        <f t="shared" si="202"/>
        <v>2.6316555080459527</v>
      </c>
      <c r="P1198">
        <f t="shared" si="203"/>
        <v>3.4535532478831801</v>
      </c>
      <c r="Q1198">
        <f t="shared" si="204"/>
        <v>5.6057283770786608E-10</v>
      </c>
      <c r="R1198">
        <f t="shared" si="205"/>
        <v>1.1211456754157321E-11</v>
      </c>
      <c r="S1198">
        <f t="shared" si="206"/>
        <v>35677790.02953171</v>
      </c>
      <c r="T1198" t="str">
        <f t="shared" si="207"/>
        <v>Silty clay to clay</v>
      </c>
    </row>
    <row r="1199" spans="2:20" x14ac:dyDescent="0.3">
      <c r="B1199" s="1">
        <v>23.78</v>
      </c>
      <c r="C1199" s="1">
        <v>0.91700000000000004</v>
      </c>
      <c r="D1199" s="1">
        <v>16.056000000000001</v>
      </c>
      <c r="E1199" s="1">
        <v>523.92999999999995</v>
      </c>
      <c r="I1199">
        <f t="shared" si="198"/>
        <v>451.82000000000005</v>
      </c>
      <c r="J1199">
        <f t="shared" si="197"/>
        <v>223.47180000000003</v>
      </c>
      <c r="K1199">
        <f t="shared" si="199"/>
        <v>228.34820000000002</v>
      </c>
      <c r="L1199">
        <f t="shared" si="200"/>
        <v>1095.1361999999999</v>
      </c>
      <c r="M1199">
        <f t="shared" si="201"/>
        <v>2.4958177642658468</v>
      </c>
      <c r="N1199">
        <v>1</v>
      </c>
      <c r="O1199">
        <f t="shared" si="202"/>
        <v>2.8172597813339446</v>
      </c>
      <c r="P1199">
        <f t="shared" si="203"/>
        <v>3.4259047058491041</v>
      </c>
      <c r="Q1199">
        <f t="shared" si="204"/>
        <v>6.1166066560829973E-10</v>
      </c>
      <c r="R1199">
        <f t="shared" si="205"/>
        <v>1.2233213312165994E-11</v>
      </c>
      <c r="S1199">
        <f t="shared" si="206"/>
        <v>32697868.482534993</v>
      </c>
      <c r="T1199" t="str">
        <f t="shared" si="207"/>
        <v>Silty clay to clay</v>
      </c>
    </row>
    <row r="1200" spans="2:20" x14ac:dyDescent="0.3">
      <c r="B1200" s="1">
        <v>23.8</v>
      </c>
      <c r="C1200" s="1">
        <v>0.875</v>
      </c>
      <c r="D1200" s="1">
        <v>18.29</v>
      </c>
      <c r="E1200" s="1">
        <v>520.875</v>
      </c>
      <c r="I1200">
        <f t="shared" si="198"/>
        <v>452.2</v>
      </c>
      <c r="J1200">
        <f t="shared" si="197"/>
        <v>223.66800000000001</v>
      </c>
      <c r="K1200">
        <f t="shared" si="199"/>
        <v>228.53199999999998</v>
      </c>
      <c r="L1200">
        <f t="shared" si="200"/>
        <v>1052.0975000000001</v>
      </c>
      <c r="M1200">
        <f t="shared" si="201"/>
        <v>3.0488541792556227</v>
      </c>
      <c r="N1200">
        <v>1</v>
      </c>
      <c r="O1200">
        <f t="shared" si="202"/>
        <v>2.625004375754818</v>
      </c>
      <c r="P1200">
        <f t="shared" si="203"/>
        <v>3.4945513727817645</v>
      </c>
      <c r="Q1200">
        <f t="shared" si="204"/>
        <v>4.9256621377508456E-10</v>
      </c>
      <c r="R1200">
        <f t="shared" si="205"/>
        <v>9.8513242755016912E-12</v>
      </c>
      <c r="S1200">
        <f t="shared" si="206"/>
        <v>40603678.126271963</v>
      </c>
      <c r="T1200" t="str">
        <f t="shared" si="207"/>
        <v>Silty clay to clay</v>
      </c>
    </row>
    <row r="1201" spans="2:20" x14ac:dyDescent="0.3">
      <c r="B1201" s="1">
        <v>23.82</v>
      </c>
      <c r="C1201" s="1">
        <v>0.88500000000000001</v>
      </c>
      <c r="D1201" s="1">
        <v>18.61</v>
      </c>
      <c r="E1201" s="1">
        <v>531.255</v>
      </c>
      <c r="I1201">
        <f t="shared" si="198"/>
        <v>452.58</v>
      </c>
      <c r="J1201">
        <f t="shared" si="197"/>
        <v>223.86420000000001</v>
      </c>
      <c r="K1201">
        <f t="shared" si="199"/>
        <v>228.71579999999997</v>
      </c>
      <c r="L1201">
        <f t="shared" si="200"/>
        <v>1065.6267</v>
      </c>
      <c r="M1201">
        <f t="shared" si="201"/>
        <v>3.0356578055146528</v>
      </c>
      <c r="N1201">
        <v>1</v>
      </c>
      <c r="O1201">
        <f t="shared" si="202"/>
        <v>2.6803863134947394</v>
      </c>
      <c r="P1201">
        <f t="shared" si="203"/>
        <v>3.48571768093568</v>
      </c>
      <c r="Q1201">
        <f t="shared" si="204"/>
        <v>5.0648522070284015E-10</v>
      </c>
      <c r="R1201">
        <f t="shared" si="205"/>
        <v>1.0129704414056802E-11</v>
      </c>
      <c r="S1201">
        <f t="shared" si="206"/>
        <v>39487825.473458774</v>
      </c>
      <c r="T1201" t="str">
        <f t="shared" si="207"/>
        <v>Silty clay to clay</v>
      </c>
    </row>
    <row r="1202" spans="2:20" x14ac:dyDescent="0.3">
      <c r="B1202" s="1">
        <v>23.84</v>
      </c>
      <c r="C1202" s="1">
        <v>0.97</v>
      </c>
      <c r="D1202" s="1">
        <v>17.332999999999998</v>
      </c>
      <c r="E1202" s="1">
        <v>534.91999999999996</v>
      </c>
      <c r="I1202">
        <f t="shared" si="198"/>
        <v>452.96</v>
      </c>
      <c r="J1202">
        <f t="shared" si="197"/>
        <v>224.06040000000002</v>
      </c>
      <c r="K1202">
        <f t="shared" si="199"/>
        <v>228.89959999999996</v>
      </c>
      <c r="L1202">
        <f t="shared" si="200"/>
        <v>1151.8727999999999</v>
      </c>
      <c r="M1202">
        <f t="shared" si="201"/>
        <v>2.479994643108554</v>
      </c>
      <c r="N1202">
        <v>1</v>
      </c>
      <c r="O1202">
        <f t="shared" si="202"/>
        <v>3.0533596388984514</v>
      </c>
      <c r="P1202">
        <f t="shared" si="203"/>
        <v>3.3938181780433436</v>
      </c>
      <c r="Q1202">
        <f t="shared" si="204"/>
        <v>6.7681362988998291E-10</v>
      </c>
      <c r="R1202">
        <f t="shared" si="205"/>
        <v>1.3536272597799659E-11</v>
      </c>
      <c r="S1202">
        <f t="shared" si="206"/>
        <v>29550232.319126066</v>
      </c>
      <c r="T1202" t="str">
        <f t="shared" si="207"/>
        <v>Silty clay to clay</v>
      </c>
    </row>
    <row r="1203" spans="2:20" x14ac:dyDescent="0.3">
      <c r="B1203" s="1">
        <v>23.86</v>
      </c>
      <c r="C1203" s="1">
        <v>0.96799999999999997</v>
      </c>
      <c r="D1203" s="1">
        <v>18.814</v>
      </c>
      <c r="E1203" s="1">
        <v>528.20000000000005</v>
      </c>
      <c r="I1203">
        <f t="shared" si="198"/>
        <v>453.34</v>
      </c>
      <c r="J1203">
        <f t="shared" si="197"/>
        <v>224.25659999999999</v>
      </c>
      <c r="K1203">
        <f t="shared" si="199"/>
        <v>229.08339999999998</v>
      </c>
      <c r="L1203">
        <f t="shared" si="200"/>
        <v>1147.588</v>
      </c>
      <c r="M1203">
        <f t="shared" si="201"/>
        <v>2.7099825998778533</v>
      </c>
      <c r="N1203">
        <v>1</v>
      </c>
      <c r="O1203">
        <f t="shared" si="202"/>
        <v>3.0305469536422112</v>
      </c>
      <c r="P1203">
        <f t="shared" si="203"/>
        <v>3.4151581060220368</v>
      </c>
      <c r="Q1203">
        <f t="shared" si="204"/>
        <v>6.3275180797357326E-10</v>
      </c>
      <c r="R1203">
        <f t="shared" si="205"/>
        <v>1.2655036159471466E-11</v>
      </c>
      <c r="S1203">
        <f t="shared" si="206"/>
        <v>31607969.741013046</v>
      </c>
      <c r="T1203" t="str">
        <f t="shared" si="207"/>
        <v>Silty clay to clay</v>
      </c>
    </row>
    <row r="1204" spans="2:20" x14ac:dyDescent="0.3">
      <c r="B1204" s="1">
        <v>23.88</v>
      </c>
      <c r="C1204" s="1">
        <v>0.92500000000000004</v>
      </c>
      <c r="D1204" s="1">
        <v>18.388999999999999</v>
      </c>
      <c r="E1204" s="1">
        <v>534.91999999999996</v>
      </c>
      <c r="I1204">
        <f t="shared" si="198"/>
        <v>453.71999999999997</v>
      </c>
      <c r="J1204">
        <f t="shared" si="197"/>
        <v>224.4528</v>
      </c>
      <c r="K1204">
        <f t="shared" si="199"/>
        <v>229.26719999999997</v>
      </c>
      <c r="L1204">
        <f t="shared" si="200"/>
        <v>1106.8727999999999</v>
      </c>
      <c r="M1204">
        <f t="shared" si="201"/>
        <v>2.8154208326137473</v>
      </c>
      <c r="N1204">
        <v>1</v>
      </c>
      <c r="O1204">
        <f t="shared" si="202"/>
        <v>2.8488715350473157</v>
      </c>
      <c r="P1204">
        <f t="shared" si="203"/>
        <v>3.4466755899453383</v>
      </c>
      <c r="Q1204">
        <f t="shared" si="204"/>
        <v>5.7286783937511571E-10</v>
      </c>
      <c r="R1204">
        <f t="shared" si="205"/>
        <v>1.1457356787502315E-11</v>
      </c>
      <c r="S1204">
        <f t="shared" si="206"/>
        <v>34912066.318500273</v>
      </c>
      <c r="T1204" t="str">
        <f t="shared" si="207"/>
        <v>Silty clay to clay</v>
      </c>
    </row>
    <row r="1205" spans="2:20" x14ac:dyDescent="0.3">
      <c r="B1205" s="1">
        <v>23.9</v>
      </c>
      <c r="C1205" s="1">
        <v>1.0209999999999999</v>
      </c>
      <c r="D1205" s="1">
        <v>17.643999999999998</v>
      </c>
      <c r="E1205" s="1">
        <v>543.46500000000003</v>
      </c>
      <c r="I1205">
        <f t="shared" si="198"/>
        <v>454.09999999999997</v>
      </c>
      <c r="J1205">
        <f t="shared" si="197"/>
        <v>224.649</v>
      </c>
      <c r="K1205">
        <f t="shared" si="199"/>
        <v>229.45099999999996</v>
      </c>
      <c r="L1205">
        <f t="shared" si="200"/>
        <v>1205.7781</v>
      </c>
      <c r="M1205">
        <f t="shared" si="201"/>
        <v>2.3472813695117627</v>
      </c>
      <c r="N1205">
        <v>1</v>
      </c>
      <c r="O1205">
        <f t="shared" si="202"/>
        <v>3.2759852866189303</v>
      </c>
      <c r="P1205">
        <f t="shared" si="203"/>
        <v>3.3555777056184493</v>
      </c>
      <c r="Q1205">
        <f t="shared" si="204"/>
        <v>7.6358703049226547E-10</v>
      </c>
      <c r="R1205">
        <f t="shared" si="205"/>
        <v>1.527174060984531E-11</v>
      </c>
      <c r="S1205">
        <f t="shared" si="206"/>
        <v>26192168.281206269</v>
      </c>
      <c r="T1205" t="str">
        <f t="shared" si="207"/>
        <v>Silty clay to clay</v>
      </c>
    </row>
    <row r="1206" spans="2:20" x14ac:dyDescent="0.3">
      <c r="B1206" s="1">
        <v>23.92</v>
      </c>
      <c r="C1206" s="1">
        <v>1.2230000000000001</v>
      </c>
      <c r="D1206" s="1">
        <v>18.388999999999999</v>
      </c>
      <c r="E1206" s="1">
        <v>515.99</v>
      </c>
      <c r="I1206">
        <f t="shared" si="198"/>
        <v>454.48</v>
      </c>
      <c r="J1206">
        <f t="shared" si="197"/>
        <v>224.84520000000003</v>
      </c>
      <c r="K1206">
        <f t="shared" si="199"/>
        <v>229.63479999999998</v>
      </c>
      <c r="L1206">
        <f t="shared" si="200"/>
        <v>1398.4366</v>
      </c>
      <c r="M1206">
        <f t="shared" si="201"/>
        <v>1.9480768501433221</v>
      </c>
      <c r="N1206">
        <v>1</v>
      </c>
      <c r="O1206">
        <f t="shared" si="202"/>
        <v>4.1106861851949272</v>
      </c>
      <c r="P1206">
        <f t="shared" si="203"/>
        <v>3.23050087833606</v>
      </c>
      <c r="Q1206">
        <f t="shared" si="204"/>
        <v>1.3529362394714561E-9</v>
      </c>
      <c r="R1206">
        <f t="shared" si="205"/>
        <v>2.7058724789429122E-11</v>
      </c>
      <c r="S1206">
        <f t="shared" si="206"/>
        <v>14782662.638864109</v>
      </c>
      <c r="T1206" t="str">
        <f t="shared" si="207"/>
        <v>Silty clay to clay</v>
      </c>
    </row>
    <row r="1207" spans="2:20" x14ac:dyDescent="0.3">
      <c r="B1207" s="1">
        <v>23.94</v>
      </c>
      <c r="C1207" s="1">
        <v>1.5209999999999999</v>
      </c>
      <c r="D1207" s="1">
        <v>20.835999999999999</v>
      </c>
      <c r="E1207" s="1">
        <v>523.32000000000005</v>
      </c>
      <c r="I1207">
        <f t="shared" si="198"/>
        <v>454.86</v>
      </c>
      <c r="J1207">
        <f t="shared" si="197"/>
        <v>225.04140000000001</v>
      </c>
      <c r="K1207">
        <f t="shared" si="199"/>
        <v>229.8186</v>
      </c>
      <c r="L1207">
        <f t="shared" si="200"/>
        <v>1698.9287999999999</v>
      </c>
      <c r="M1207">
        <f t="shared" si="201"/>
        <v>1.6748269870605226</v>
      </c>
      <c r="N1207">
        <v>1</v>
      </c>
      <c r="O1207">
        <f t="shared" si="202"/>
        <v>5.4132642005477365</v>
      </c>
      <c r="P1207">
        <f t="shared" si="203"/>
        <v>3.094140371195369</v>
      </c>
      <c r="Q1207">
        <f t="shared" si="204"/>
        <v>3.5140931675707803E-9</v>
      </c>
      <c r="R1207">
        <f t="shared" si="205"/>
        <v>7.028186335141561E-11</v>
      </c>
      <c r="S1207">
        <f t="shared" si="206"/>
        <v>5691368.7390438728</v>
      </c>
      <c r="T1207" t="str">
        <f t="shared" si="207"/>
        <v>Silty clay to clay</v>
      </c>
    </row>
    <row r="1208" spans="2:20" x14ac:dyDescent="0.3">
      <c r="B1208" s="1">
        <v>23.96</v>
      </c>
      <c r="C1208" s="1">
        <v>1.7649999999999999</v>
      </c>
      <c r="D1208" s="1">
        <v>23.814</v>
      </c>
      <c r="E1208" s="1">
        <v>501.34</v>
      </c>
      <c r="I1208">
        <f t="shared" si="198"/>
        <v>455.24</v>
      </c>
      <c r="J1208">
        <f t="shared" si="197"/>
        <v>225.23760000000001</v>
      </c>
      <c r="K1208">
        <f t="shared" si="199"/>
        <v>230.00239999999999</v>
      </c>
      <c r="L1208">
        <f t="shared" si="200"/>
        <v>1935.4556</v>
      </c>
      <c r="M1208">
        <f t="shared" si="201"/>
        <v>1.6088196881589412</v>
      </c>
      <c r="N1208">
        <v>1</v>
      </c>
      <c r="O1208">
        <f t="shared" si="202"/>
        <v>6.4356528453616137</v>
      </c>
      <c r="P1208">
        <f t="shared" si="203"/>
        <v>3.0196047064777933</v>
      </c>
      <c r="Q1208">
        <f t="shared" si="204"/>
        <v>5.9210904082082915E-9</v>
      </c>
      <c r="R1208">
        <f t="shared" si="205"/>
        <v>1.1842180816416583E-10</v>
      </c>
      <c r="S1208">
        <f t="shared" si="206"/>
        <v>3377756.2275141743</v>
      </c>
      <c r="T1208" t="str">
        <f t="shared" si="207"/>
        <v>Silty clay to clay</v>
      </c>
    </row>
    <row r="1209" spans="2:20" x14ac:dyDescent="0.3">
      <c r="B1209" s="1">
        <v>23.98</v>
      </c>
      <c r="C1209" s="1">
        <v>1.68</v>
      </c>
      <c r="D1209" s="1">
        <v>23.495000000000001</v>
      </c>
      <c r="E1209" s="1">
        <v>468.98500000000001</v>
      </c>
      <c r="I1209">
        <f t="shared" si="198"/>
        <v>455.62</v>
      </c>
      <c r="J1209">
        <f t="shared" si="197"/>
        <v>225.43380000000002</v>
      </c>
      <c r="K1209">
        <f t="shared" si="199"/>
        <v>230.18619999999999</v>
      </c>
      <c r="L1209">
        <f t="shared" si="200"/>
        <v>1839.4549</v>
      </c>
      <c r="M1209">
        <f t="shared" si="201"/>
        <v>1.6978181429012957</v>
      </c>
      <c r="N1209">
        <v>1</v>
      </c>
      <c r="O1209">
        <f t="shared" si="202"/>
        <v>6.0118065288014657</v>
      </c>
      <c r="P1209">
        <f t="shared" si="203"/>
        <v>3.0567365797979726</v>
      </c>
      <c r="Q1209">
        <f t="shared" si="204"/>
        <v>4.5658411449469803E-9</v>
      </c>
      <c r="R1209">
        <f t="shared" si="205"/>
        <v>9.1316822898939605E-11</v>
      </c>
      <c r="S1209">
        <f t="shared" si="206"/>
        <v>4380353.8855341068</v>
      </c>
      <c r="T1209" t="str">
        <f t="shared" si="207"/>
        <v>Silty clay to clay</v>
      </c>
    </row>
    <row r="1210" spans="2:20" x14ac:dyDescent="0.3">
      <c r="B1210" s="1">
        <v>24</v>
      </c>
      <c r="C1210" s="1">
        <v>1.4139999999999999</v>
      </c>
      <c r="D1210" s="1">
        <v>19.664999999999999</v>
      </c>
      <c r="E1210" s="1">
        <v>461.66</v>
      </c>
      <c r="I1210">
        <f t="shared" si="198"/>
        <v>456</v>
      </c>
      <c r="J1210">
        <f t="shared" si="197"/>
        <v>225.63000000000002</v>
      </c>
      <c r="K1210">
        <f t="shared" si="199"/>
        <v>230.36999999999998</v>
      </c>
      <c r="L1210">
        <f t="shared" si="200"/>
        <v>1570.9644000000001</v>
      </c>
      <c r="M1210">
        <f t="shared" si="201"/>
        <v>1.7637334429691207</v>
      </c>
      <c r="N1210">
        <v>1</v>
      </c>
      <c r="O1210">
        <f t="shared" si="202"/>
        <v>4.8398854017450192</v>
      </c>
      <c r="P1210">
        <f t="shared" si="203"/>
        <v>3.1476291452206477</v>
      </c>
      <c r="Q1210">
        <f t="shared" si="204"/>
        <v>2.4166146199120342E-9</v>
      </c>
      <c r="R1210">
        <f t="shared" si="205"/>
        <v>4.8332292398240685E-11</v>
      </c>
      <c r="S1210">
        <f t="shared" si="206"/>
        <v>8276040.3066368969</v>
      </c>
      <c r="T1210" t="str">
        <f t="shared" si="207"/>
        <v>Silty clay to clay</v>
      </c>
    </row>
    <row r="1211" spans="2:20" x14ac:dyDescent="0.3">
      <c r="B1211" s="1">
        <v>24.02</v>
      </c>
      <c r="C1211" s="1">
        <v>1.57</v>
      </c>
      <c r="D1211" s="1">
        <v>29.047000000000001</v>
      </c>
      <c r="E1211" s="1">
        <v>371.30500000000001</v>
      </c>
      <c r="I1211">
        <f t="shared" si="198"/>
        <v>456.38</v>
      </c>
      <c r="J1211">
        <f t="shared" si="197"/>
        <v>225.8262</v>
      </c>
      <c r="K1211">
        <f t="shared" si="199"/>
        <v>230.5538</v>
      </c>
      <c r="L1211">
        <f t="shared" si="200"/>
        <v>1696.2437</v>
      </c>
      <c r="M1211">
        <f t="shared" si="201"/>
        <v>2.3427575143945263</v>
      </c>
      <c r="N1211">
        <v>1</v>
      </c>
      <c r="O1211">
        <f t="shared" si="202"/>
        <v>5.3777630210389065</v>
      </c>
      <c r="P1211">
        <f t="shared" si="203"/>
        <v>3.1672600582573307</v>
      </c>
      <c r="Q1211">
        <f t="shared" si="204"/>
        <v>2.1063445963196272E-9</v>
      </c>
      <c r="R1211">
        <f t="shared" si="205"/>
        <v>4.2126891926392542E-11</v>
      </c>
      <c r="S1211">
        <f t="shared" si="206"/>
        <v>9495122.5145902485</v>
      </c>
      <c r="T1211" t="str">
        <f t="shared" si="207"/>
        <v>Silty clay to clay</v>
      </c>
    </row>
    <row r="1212" spans="2:20" x14ac:dyDescent="0.3">
      <c r="B1212" s="1">
        <v>24.04</v>
      </c>
      <c r="C1212" s="1">
        <v>1.391</v>
      </c>
      <c r="D1212" s="1">
        <v>35.115000000000002</v>
      </c>
      <c r="E1212" s="1">
        <v>360.315</v>
      </c>
      <c r="I1212">
        <f t="shared" si="198"/>
        <v>456.76</v>
      </c>
      <c r="J1212">
        <f t="shared" si="197"/>
        <v>226.0224</v>
      </c>
      <c r="K1212">
        <f t="shared" si="199"/>
        <v>230.73759999999999</v>
      </c>
      <c r="L1212">
        <f t="shared" si="200"/>
        <v>1513.5071</v>
      </c>
      <c r="M1212">
        <f t="shared" si="201"/>
        <v>3.3229331786195577</v>
      </c>
      <c r="N1212">
        <v>1</v>
      </c>
      <c r="O1212">
        <f t="shared" si="202"/>
        <v>4.5798651801873644</v>
      </c>
      <c r="P1212">
        <f t="shared" si="203"/>
        <v>3.3051786790095057</v>
      </c>
      <c r="Q1212">
        <f t="shared" si="204"/>
        <v>8.9516936223281893E-10</v>
      </c>
      <c r="R1212">
        <f t="shared" si="205"/>
        <v>1.7903387244656377E-11</v>
      </c>
      <c r="S1212">
        <f t="shared" si="206"/>
        <v>22342140.877245896</v>
      </c>
      <c r="T1212" t="str">
        <f t="shared" si="207"/>
        <v>Silty clay to clay</v>
      </c>
    </row>
    <row r="1213" spans="2:20" x14ac:dyDescent="0.3">
      <c r="B1213" s="1">
        <v>24.06</v>
      </c>
      <c r="C1213" s="1">
        <v>1.2949999999999999</v>
      </c>
      <c r="D1213" s="1">
        <v>33.838000000000001</v>
      </c>
      <c r="E1213" s="1">
        <v>360.92500000000001</v>
      </c>
      <c r="I1213">
        <f t="shared" si="198"/>
        <v>457.14</v>
      </c>
      <c r="J1213">
        <f t="shared" si="197"/>
        <v>226.21860000000001</v>
      </c>
      <c r="K1213">
        <f t="shared" si="199"/>
        <v>230.92139999999998</v>
      </c>
      <c r="L1213">
        <f t="shared" si="200"/>
        <v>1417.7145</v>
      </c>
      <c r="M1213">
        <f t="shared" si="201"/>
        <v>3.5226835607232965</v>
      </c>
      <c r="N1213">
        <v>1</v>
      </c>
      <c r="O1213">
        <f t="shared" si="202"/>
        <v>4.1597465631162818</v>
      </c>
      <c r="P1213">
        <f t="shared" si="203"/>
        <v>3.3540516001572556</v>
      </c>
      <c r="Q1213">
        <f t="shared" si="204"/>
        <v>7.6727192574674192E-10</v>
      </c>
      <c r="R1213">
        <f t="shared" si="205"/>
        <v>1.5345438514934837E-11</v>
      </c>
      <c r="S1213">
        <f t="shared" si="206"/>
        <v>26066377.940956388</v>
      </c>
      <c r="T1213" t="str">
        <f t="shared" si="207"/>
        <v>Silty clay to clay</v>
      </c>
    </row>
    <row r="1214" spans="2:20" x14ac:dyDescent="0.3">
      <c r="B1214" s="1">
        <v>24.08</v>
      </c>
      <c r="C1214" s="1">
        <v>1.5720000000000001</v>
      </c>
      <c r="D1214" s="1">
        <v>35.433999999999997</v>
      </c>
      <c r="E1214" s="1">
        <v>406.1</v>
      </c>
      <c r="I1214">
        <f t="shared" si="198"/>
        <v>457.52</v>
      </c>
      <c r="J1214">
        <f t="shared" ref="J1214:J1277" si="208">(B1214-$B$60)*$C$4</f>
        <v>226.41479999999999</v>
      </c>
      <c r="K1214">
        <f t="shared" si="199"/>
        <v>231.1052</v>
      </c>
      <c r="L1214">
        <f t="shared" si="200"/>
        <v>1710.0740000000001</v>
      </c>
      <c r="M1214">
        <f t="shared" si="201"/>
        <v>2.8289399099759365</v>
      </c>
      <c r="N1214">
        <v>1</v>
      </c>
      <c r="O1214">
        <f t="shared" si="202"/>
        <v>5.4198434306108219</v>
      </c>
      <c r="P1214">
        <f t="shared" si="203"/>
        <v>3.2062586334969141</v>
      </c>
      <c r="Q1214">
        <f t="shared" si="204"/>
        <v>1.6031485042747709E-9</v>
      </c>
      <c r="R1214">
        <f t="shared" si="205"/>
        <v>3.2062970085495416E-11</v>
      </c>
      <c r="S1214">
        <f t="shared" si="206"/>
        <v>12475450.618997745</v>
      </c>
      <c r="T1214" t="str">
        <f t="shared" si="207"/>
        <v>Silty clay to clay</v>
      </c>
    </row>
    <row r="1215" spans="2:20" x14ac:dyDescent="0.3">
      <c r="B1215" s="1">
        <v>24.1</v>
      </c>
      <c r="C1215" s="1">
        <v>2.125</v>
      </c>
      <c r="D1215" s="1">
        <v>33.518999999999998</v>
      </c>
      <c r="E1215" s="1">
        <v>414.04</v>
      </c>
      <c r="I1215">
        <f t="shared" si="198"/>
        <v>457.90000000000003</v>
      </c>
      <c r="J1215">
        <f t="shared" si="208"/>
        <v>226.61100000000002</v>
      </c>
      <c r="K1215">
        <f t="shared" si="199"/>
        <v>231.28900000000002</v>
      </c>
      <c r="L1215">
        <f t="shared" si="200"/>
        <v>2265.7736</v>
      </c>
      <c r="M1215">
        <f t="shared" si="201"/>
        <v>1.8540566110374088</v>
      </c>
      <c r="N1215">
        <v>1</v>
      </c>
      <c r="O1215">
        <f t="shared" si="202"/>
        <v>7.8165135393382297</v>
      </c>
      <c r="P1215">
        <f t="shared" si="203"/>
        <v>2.9757976406094273</v>
      </c>
      <c r="Q1215">
        <f t="shared" si="204"/>
        <v>8.0459100411170579E-9</v>
      </c>
      <c r="R1215">
        <f t="shared" si="205"/>
        <v>1.6091820082234116E-10</v>
      </c>
      <c r="S1215">
        <f t="shared" si="206"/>
        <v>2485734.9756328235</v>
      </c>
      <c r="T1215" t="str">
        <f t="shared" si="207"/>
        <v>Silty clay to clay</v>
      </c>
    </row>
    <row r="1216" spans="2:20" x14ac:dyDescent="0.3">
      <c r="B1216" s="1">
        <v>24.12</v>
      </c>
      <c r="C1216" s="1">
        <v>2.891</v>
      </c>
      <c r="D1216" s="1">
        <v>37.03</v>
      </c>
      <c r="E1216" s="1">
        <v>432.96499999999997</v>
      </c>
      <c r="I1216">
        <f t="shared" si="198"/>
        <v>458.28000000000003</v>
      </c>
      <c r="J1216">
        <f t="shared" si="208"/>
        <v>226.80720000000002</v>
      </c>
      <c r="K1216">
        <f t="shared" si="199"/>
        <v>231.47280000000001</v>
      </c>
      <c r="L1216">
        <f t="shared" si="200"/>
        <v>3038.2080999999998</v>
      </c>
      <c r="M1216">
        <f t="shared" si="201"/>
        <v>1.4353113173967913</v>
      </c>
      <c r="N1216">
        <v>1</v>
      </c>
      <c r="O1216">
        <f t="shared" si="202"/>
        <v>11.14570740061035</v>
      </c>
      <c r="P1216">
        <f t="shared" si="203"/>
        <v>2.7868239964527843</v>
      </c>
      <c r="Q1216">
        <f t="shared" si="204"/>
        <v>3.0203345510681071E-8</v>
      </c>
      <c r="R1216">
        <f t="shared" si="205"/>
        <v>6.0406691021362141E-10</v>
      </c>
      <c r="S1216">
        <f t="shared" si="206"/>
        <v>662178.30051069101</v>
      </c>
      <c r="T1216" t="str">
        <f t="shared" si="207"/>
        <v>Silt mixtures - Clayey silt to silty clay</v>
      </c>
    </row>
    <row r="1217" spans="2:20" x14ac:dyDescent="0.3">
      <c r="B1217" s="1">
        <v>24.14</v>
      </c>
      <c r="C1217" s="1">
        <v>3.04</v>
      </c>
      <c r="D1217" s="1">
        <v>29.477</v>
      </c>
      <c r="E1217" s="1">
        <v>359.70499999999998</v>
      </c>
      <c r="I1217">
        <f t="shared" si="198"/>
        <v>458.66</v>
      </c>
      <c r="J1217">
        <f t="shared" si="208"/>
        <v>227.00340000000003</v>
      </c>
      <c r="K1217">
        <f t="shared" si="199"/>
        <v>231.6566</v>
      </c>
      <c r="L1217">
        <f t="shared" si="200"/>
        <v>3162.2997</v>
      </c>
      <c r="M1217">
        <f t="shared" si="201"/>
        <v>1.0902710150320694</v>
      </c>
      <c r="N1217">
        <v>1</v>
      </c>
      <c r="O1217">
        <f t="shared" si="202"/>
        <v>11.670894332386819</v>
      </c>
      <c r="P1217">
        <f t="shared" si="203"/>
        <v>2.7120659031072734</v>
      </c>
      <c r="Q1217">
        <f t="shared" si="204"/>
        <v>5.0970589277748693E-8</v>
      </c>
      <c r="R1217">
        <f t="shared" si="205"/>
        <v>1.019411785554974E-9</v>
      </c>
      <c r="S1217">
        <f t="shared" si="206"/>
        <v>392383.1425808341</v>
      </c>
      <c r="T1217" t="str">
        <f t="shared" si="207"/>
        <v>Silt mixtures - Clayey silt to silty clay</v>
      </c>
    </row>
    <row r="1218" spans="2:20" x14ac:dyDescent="0.3">
      <c r="B1218" s="1">
        <v>24.16</v>
      </c>
      <c r="C1218" s="1">
        <v>2.5289999999999999</v>
      </c>
      <c r="D1218" s="1">
        <v>28.626000000000001</v>
      </c>
      <c r="E1218" s="1">
        <v>350.54500000000002</v>
      </c>
      <c r="I1218">
        <f t="shared" si="198"/>
        <v>459.04</v>
      </c>
      <c r="J1218">
        <f t="shared" si="208"/>
        <v>227.1996</v>
      </c>
      <c r="K1218">
        <f t="shared" si="199"/>
        <v>231.84040000000002</v>
      </c>
      <c r="L1218">
        <f t="shared" si="200"/>
        <v>2648.1853000000001</v>
      </c>
      <c r="M1218">
        <f t="shared" si="201"/>
        <v>1.3076336230400054</v>
      </c>
      <c r="N1218">
        <v>1</v>
      </c>
      <c r="O1218">
        <f t="shared" si="202"/>
        <v>9.4424668867030945</v>
      </c>
      <c r="P1218">
        <f t="shared" si="203"/>
        <v>2.8303345295092948</v>
      </c>
      <c r="Q1218">
        <f t="shared" si="204"/>
        <v>2.2273221206974077E-8</v>
      </c>
      <c r="R1218">
        <f t="shared" si="205"/>
        <v>4.4546442413948152E-10</v>
      </c>
      <c r="S1218">
        <f t="shared" si="206"/>
        <v>897939.27039784007</v>
      </c>
      <c r="T1218" t="str">
        <f t="shared" si="207"/>
        <v>Silt mixtures - Clayey silt to silty clay</v>
      </c>
    </row>
    <row r="1219" spans="2:20" x14ac:dyDescent="0.3">
      <c r="B1219" s="1">
        <v>24.18</v>
      </c>
      <c r="C1219" s="1">
        <v>1.921</v>
      </c>
      <c r="D1219" s="1">
        <v>22.771000000000001</v>
      </c>
      <c r="E1219" s="1">
        <v>373.13499999999999</v>
      </c>
      <c r="I1219">
        <f t="shared" si="198"/>
        <v>459.42</v>
      </c>
      <c r="J1219">
        <f t="shared" si="208"/>
        <v>227.39580000000001</v>
      </c>
      <c r="K1219">
        <f t="shared" si="199"/>
        <v>232.02420000000001</v>
      </c>
      <c r="L1219">
        <f t="shared" si="200"/>
        <v>2047.8659</v>
      </c>
      <c r="M1219">
        <f t="shared" si="201"/>
        <v>1.4335395369776207</v>
      </c>
      <c r="N1219">
        <v>1</v>
      </c>
      <c r="O1219">
        <f t="shared" si="202"/>
        <v>6.846035456646332</v>
      </c>
      <c r="P1219">
        <f t="shared" si="203"/>
        <v>2.9724425137787507</v>
      </c>
      <c r="Q1219">
        <f t="shared" si="204"/>
        <v>8.2371079598637947E-9</v>
      </c>
      <c r="R1219">
        <f t="shared" si="205"/>
        <v>1.6474215919727588E-10</v>
      </c>
      <c r="S1219">
        <f t="shared" si="206"/>
        <v>2428036.6479900684</v>
      </c>
      <c r="T1219" t="str">
        <f t="shared" si="207"/>
        <v>Silty clay to clay</v>
      </c>
    </row>
    <row r="1220" spans="2:20" x14ac:dyDescent="0.3">
      <c r="B1220" s="1">
        <v>24.2</v>
      </c>
      <c r="C1220" s="1">
        <v>1.464</v>
      </c>
      <c r="D1220" s="1">
        <v>20.324000000000002</v>
      </c>
      <c r="E1220" s="1">
        <v>403.05</v>
      </c>
      <c r="I1220">
        <f t="shared" si="198"/>
        <v>459.8</v>
      </c>
      <c r="J1220">
        <f t="shared" si="208"/>
        <v>227.59200000000001</v>
      </c>
      <c r="K1220">
        <f t="shared" si="199"/>
        <v>232.208</v>
      </c>
      <c r="L1220">
        <f t="shared" si="200"/>
        <v>1601.037</v>
      </c>
      <c r="M1220">
        <f t="shared" si="201"/>
        <v>1.7808746123723642</v>
      </c>
      <c r="N1220">
        <v>1</v>
      </c>
      <c r="O1220">
        <f t="shared" si="202"/>
        <v>4.9147187004754365</v>
      </c>
      <c r="P1220">
        <f t="shared" si="203"/>
        <v>3.1436972014642386</v>
      </c>
      <c r="Q1220">
        <f t="shared" si="204"/>
        <v>2.4840509969202703E-9</v>
      </c>
      <c r="R1220">
        <f t="shared" si="205"/>
        <v>4.9681019938405408E-11</v>
      </c>
      <c r="S1220">
        <f t="shared" si="206"/>
        <v>8051364.4948497545</v>
      </c>
      <c r="T1220" t="str">
        <f t="shared" si="207"/>
        <v>Silty clay to clay</v>
      </c>
    </row>
    <row r="1221" spans="2:20" x14ac:dyDescent="0.3">
      <c r="B1221" s="1">
        <v>24.22</v>
      </c>
      <c r="C1221" s="1">
        <v>1.113</v>
      </c>
      <c r="D1221" s="1">
        <v>20.324000000000002</v>
      </c>
      <c r="E1221" s="1">
        <v>442.12</v>
      </c>
      <c r="I1221">
        <f t="shared" si="198"/>
        <v>460.17999999999995</v>
      </c>
      <c r="J1221">
        <f t="shared" si="208"/>
        <v>227.78819999999999</v>
      </c>
      <c r="K1221">
        <f t="shared" si="199"/>
        <v>232.39179999999996</v>
      </c>
      <c r="L1221">
        <f t="shared" si="200"/>
        <v>1263.3208</v>
      </c>
      <c r="M1221">
        <f t="shared" si="201"/>
        <v>2.530565001802922</v>
      </c>
      <c r="N1221">
        <v>1</v>
      </c>
      <c r="O1221">
        <f t="shared" si="202"/>
        <v>3.4559773623682082</v>
      </c>
      <c r="P1221">
        <f t="shared" si="203"/>
        <v>3.3508374589360717</v>
      </c>
      <c r="Q1221">
        <f t="shared" si="204"/>
        <v>7.7509097709684139E-10</v>
      </c>
      <c r="R1221">
        <f t="shared" si="205"/>
        <v>1.5501819541936828E-11</v>
      </c>
      <c r="S1221">
        <f t="shared" si="206"/>
        <v>25803422.554228961</v>
      </c>
      <c r="T1221" t="str">
        <f t="shared" si="207"/>
        <v>Silty clay to clay</v>
      </c>
    </row>
    <row r="1222" spans="2:20" x14ac:dyDescent="0.3">
      <c r="B1222" s="1">
        <v>24.24</v>
      </c>
      <c r="C1222" s="1">
        <v>1.1020000000000001</v>
      </c>
      <c r="D1222" s="1">
        <v>20.962</v>
      </c>
      <c r="E1222" s="1">
        <v>553.84500000000003</v>
      </c>
      <c r="I1222">
        <f t="shared" si="198"/>
        <v>460.55999999999995</v>
      </c>
      <c r="J1222">
        <f t="shared" si="208"/>
        <v>227.98439999999999</v>
      </c>
      <c r="K1222">
        <f t="shared" si="199"/>
        <v>232.57559999999995</v>
      </c>
      <c r="L1222">
        <f t="shared" si="200"/>
        <v>1290.3072999999999</v>
      </c>
      <c r="M1222">
        <f t="shared" si="201"/>
        <v>2.5263113239416386</v>
      </c>
      <c r="N1222">
        <v>1</v>
      </c>
      <c r="O1222">
        <f t="shared" si="202"/>
        <v>3.56764553117352</v>
      </c>
      <c r="P1222">
        <f t="shared" si="203"/>
        <v>3.3384068350448257</v>
      </c>
      <c r="Q1222">
        <f t="shared" si="204"/>
        <v>8.0608833410405688E-10</v>
      </c>
      <c r="R1222">
        <f t="shared" si="205"/>
        <v>1.6121766682081139E-11</v>
      </c>
      <c r="S1222">
        <f t="shared" si="206"/>
        <v>24811176.584300037</v>
      </c>
      <c r="T1222" t="str">
        <f t="shared" si="207"/>
        <v>Silty clay to clay</v>
      </c>
    </row>
    <row r="1223" spans="2:20" x14ac:dyDescent="0.3">
      <c r="B1223" s="1">
        <v>24.26</v>
      </c>
      <c r="C1223" s="1">
        <v>1.911</v>
      </c>
      <c r="D1223" s="1">
        <v>22.132000000000001</v>
      </c>
      <c r="E1223" s="1">
        <v>591.69500000000005</v>
      </c>
      <c r="I1223">
        <f t="shared" si="198"/>
        <v>460.94000000000005</v>
      </c>
      <c r="J1223">
        <f t="shared" si="208"/>
        <v>228.18060000000003</v>
      </c>
      <c r="K1223">
        <f t="shared" si="199"/>
        <v>232.75940000000003</v>
      </c>
      <c r="L1223">
        <f t="shared" si="200"/>
        <v>2112.1763000000001</v>
      </c>
      <c r="M1223">
        <f t="shared" si="201"/>
        <v>1.3403290613221137</v>
      </c>
      <c r="N1223">
        <v>1</v>
      </c>
      <c r="O1223">
        <f t="shared" si="202"/>
        <v>7.0941766476455941</v>
      </c>
      <c r="P1223">
        <f t="shared" si="203"/>
        <v>2.9452763860989788</v>
      </c>
      <c r="Q1223">
        <f t="shared" si="204"/>
        <v>9.9623039117219808E-9</v>
      </c>
      <c r="R1223">
        <f t="shared" si="205"/>
        <v>1.9924607823443961E-10</v>
      </c>
      <c r="S1223">
        <f t="shared" si="206"/>
        <v>2007567.7450943179</v>
      </c>
      <c r="T1223" t="str">
        <f t="shared" si="207"/>
        <v>Silt mixtures - Clayey silt to silty clay</v>
      </c>
    </row>
    <row r="1224" spans="2:20" x14ac:dyDescent="0.3">
      <c r="B1224" s="1">
        <v>24.28</v>
      </c>
      <c r="C1224" s="1">
        <v>3.399</v>
      </c>
      <c r="D1224" s="1">
        <v>42.767000000000003</v>
      </c>
      <c r="E1224" s="1">
        <v>323.685</v>
      </c>
      <c r="I1224">
        <f t="shared" si="198"/>
        <v>461.32000000000005</v>
      </c>
      <c r="J1224">
        <f t="shared" si="208"/>
        <v>228.37680000000003</v>
      </c>
      <c r="K1224">
        <f t="shared" si="199"/>
        <v>232.94320000000002</v>
      </c>
      <c r="L1224">
        <f t="shared" si="200"/>
        <v>3509.0529000000001</v>
      </c>
      <c r="M1224">
        <f t="shared" si="201"/>
        <v>1.4032397655319471</v>
      </c>
      <c r="N1224">
        <v>1</v>
      </c>
      <c r="O1224">
        <f t="shared" si="202"/>
        <v>13.0835881880218</v>
      </c>
      <c r="P1224">
        <f t="shared" si="203"/>
        <v>2.7215701404837835</v>
      </c>
      <c r="Q1224">
        <f t="shared" si="204"/>
        <v>4.7689939658785826E-8</v>
      </c>
      <c r="R1224">
        <f t="shared" si="205"/>
        <v>9.537987931757165E-10</v>
      </c>
      <c r="S1224">
        <f t="shared" si="206"/>
        <v>419375.6616824622</v>
      </c>
      <c r="T1224" t="str">
        <f t="shared" si="207"/>
        <v>Silt mixtures - Clayey silt to silty clay</v>
      </c>
    </row>
    <row r="1225" spans="2:20" x14ac:dyDescent="0.3">
      <c r="B1225" s="1">
        <v>24.3</v>
      </c>
      <c r="C1225" s="1">
        <v>2.2709999999999999</v>
      </c>
      <c r="D1225" s="1">
        <v>36.064</v>
      </c>
      <c r="E1225" s="1">
        <v>301.09500000000003</v>
      </c>
      <c r="I1225">
        <f t="shared" si="198"/>
        <v>461.7</v>
      </c>
      <c r="J1225">
        <f t="shared" si="208"/>
        <v>228.57300000000001</v>
      </c>
      <c r="K1225">
        <f t="shared" si="199"/>
        <v>233.12699999999998</v>
      </c>
      <c r="L1225">
        <f t="shared" si="200"/>
        <v>2373.3723</v>
      </c>
      <c r="M1225">
        <f t="shared" si="201"/>
        <v>1.8865158008514327</v>
      </c>
      <c r="N1225">
        <v>1</v>
      </c>
      <c r="O1225">
        <f t="shared" si="202"/>
        <v>8.200132545779768</v>
      </c>
      <c r="P1225">
        <f t="shared" si="203"/>
        <v>2.9615961753290185</v>
      </c>
      <c r="Q1225">
        <f t="shared" si="204"/>
        <v>8.8868454403004321E-9</v>
      </c>
      <c r="R1225">
        <f t="shared" si="205"/>
        <v>1.7773690880600864E-10</v>
      </c>
      <c r="S1225">
        <f t="shared" si="206"/>
        <v>2250517.3668603683</v>
      </c>
      <c r="T1225" t="str">
        <f t="shared" si="207"/>
        <v>Silty clay to clay</v>
      </c>
    </row>
    <row r="1226" spans="2:20" x14ac:dyDescent="0.3">
      <c r="B1226" s="1">
        <v>24.32</v>
      </c>
      <c r="C1226" s="1">
        <v>1.5580000000000001</v>
      </c>
      <c r="D1226" s="1">
        <v>31.916</v>
      </c>
      <c r="E1226" s="1">
        <v>306.58999999999997</v>
      </c>
      <c r="I1226">
        <f t="shared" si="198"/>
        <v>462.08</v>
      </c>
      <c r="J1226">
        <f t="shared" si="208"/>
        <v>228.76920000000001</v>
      </c>
      <c r="K1226">
        <f t="shared" si="199"/>
        <v>233.31079999999997</v>
      </c>
      <c r="L1226">
        <f t="shared" si="200"/>
        <v>1662.2406000000001</v>
      </c>
      <c r="M1226">
        <f t="shared" si="201"/>
        <v>2.6593107622429861</v>
      </c>
      <c r="N1226">
        <v>1</v>
      </c>
      <c r="O1226">
        <f t="shared" si="202"/>
        <v>5.1440421960749365</v>
      </c>
      <c r="P1226">
        <f t="shared" si="203"/>
        <v>3.2118010681465736</v>
      </c>
      <c r="Q1226">
        <f t="shared" si="204"/>
        <v>1.5421433762101152E-9</v>
      </c>
      <c r="R1226">
        <f t="shared" si="205"/>
        <v>3.0842867524202307E-11</v>
      </c>
      <c r="S1226">
        <f t="shared" si="206"/>
        <v>12968962.749203563</v>
      </c>
      <c r="T1226" t="str">
        <f t="shared" si="207"/>
        <v>Silty clay to clay</v>
      </c>
    </row>
    <row r="1227" spans="2:20" x14ac:dyDescent="0.3">
      <c r="B1227" s="1">
        <v>24.34</v>
      </c>
      <c r="C1227" s="1">
        <v>1.143</v>
      </c>
      <c r="D1227" s="1">
        <v>48.936999999999998</v>
      </c>
      <c r="E1227" s="1">
        <v>327.96</v>
      </c>
      <c r="I1227">
        <f t="shared" ref="I1227:I1290" si="209">B1227*$D$4</f>
        <v>462.46</v>
      </c>
      <c r="J1227">
        <f t="shared" si="208"/>
        <v>228.96540000000002</v>
      </c>
      <c r="K1227">
        <f t="shared" si="199"/>
        <v>233.49459999999996</v>
      </c>
      <c r="L1227">
        <f t="shared" si="200"/>
        <v>1254.5064</v>
      </c>
      <c r="M1227">
        <f t="shared" si="201"/>
        <v>6.178552165630701</v>
      </c>
      <c r="N1227">
        <v>1</v>
      </c>
      <c r="O1227">
        <f t="shared" si="202"/>
        <v>3.3921401180155777</v>
      </c>
      <c r="P1227">
        <f t="shared" si="203"/>
        <v>3.5615277299116408</v>
      </c>
      <c r="Q1227">
        <f t="shared" si="204"/>
        <v>3.9875579723732985E-10</v>
      </c>
      <c r="R1227">
        <f t="shared" si="205"/>
        <v>7.9751159447465979E-12</v>
      </c>
      <c r="S1227">
        <f t="shared" si="206"/>
        <v>50156010.617436819</v>
      </c>
      <c r="T1227" t="str">
        <f t="shared" si="207"/>
        <v>Silty clay to clay</v>
      </c>
    </row>
    <row r="1228" spans="2:20" x14ac:dyDescent="0.3">
      <c r="B1228" s="1">
        <v>24.36</v>
      </c>
      <c r="C1228" s="1">
        <v>1.0369999999999999</v>
      </c>
      <c r="D1228" s="1">
        <v>55.106999999999999</v>
      </c>
      <c r="E1228" s="1">
        <v>442.73</v>
      </c>
      <c r="I1228">
        <f t="shared" si="209"/>
        <v>462.84</v>
      </c>
      <c r="J1228">
        <f t="shared" si="208"/>
        <v>229.16159999999999</v>
      </c>
      <c r="K1228">
        <f t="shared" ref="K1228:K1291" si="210">I1228-J1228</f>
        <v>233.67839999999998</v>
      </c>
      <c r="L1228">
        <f t="shared" ref="L1228:L1291" si="211">(C1228*1000)+(E1228*(1-$E$4))</f>
        <v>1187.5282</v>
      </c>
      <c r="M1228">
        <f t="shared" ref="M1228:M1291" si="212">D1228*100/(L1228-I1228)</f>
        <v>7.6042358630925682</v>
      </c>
      <c r="N1228">
        <v>1</v>
      </c>
      <c r="O1228">
        <f t="shared" ref="O1228:O1291" si="213">(L1228-I1228)/K1228</f>
        <v>3.1012203096221134</v>
      </c>
      <c r="P1228">
        <f t="shared" ref="P1228:P1291" si="214">(((3.47-LOG(O1228))^2)+(1.22+LOG(M1228))^2)^0.5</f>
        <v>3.6449557587450028</v>
      </c>
      <c r="Q1228">
        <f t="shared" ref="Q1228:Q1291" si="215">IF(AND(P1228&gt;1,P1228&lt;=3.27),10^(0.952-3.04*P1228),IF(AND(P1228&gt;3.27,P1228&lt;4),10^(-4.52-1.37*P1228),0))</f>
        <v>3.0648597839561824E-10</v>
      </c>
      <c r="R1228">
        <f t="shared" ref="R1228:R1291" si="216">Q1228*0.02</f>
        <v>6.1297195679123647E-12</v>
      </c>
      <c r="S1228">
        <f t="shared" ref="S1228:S1291" si="217">0.02/Q1228</f>
        <v>65255840.103013128</v>
      </c>
      <c r="T1228" t="str">
        <f t="shared" ref="T1228:T1291" si="218">IF(P1228&gt;3.6,"Clay",IF(AND(2.95&lt;P1228,P1228&lt;3.6),"Silty clay to clay",IF(AND(2.6&lt;P1228,P1228&lt;2.95),"Silt mixtures - Clayey silt to silty clay",IF(AND(2.05&lt;P1228,P1228&lt;2.6),"Sand mixtures - silty sand to sandy silt",IF(AND(1.31&lt;P1228,P1228&lt;2.05),"Sands - clean sand to silty sand","Gavelly sand to dense sand")))))</f>
        <v>Clay</v>
      </c>
    </row>
    <row r="1229" spans="2:20" x14ac:dyDescent="0.3">
      <c r="B1229" s="1">
        <v>24.38</v>
      </c>
      <c r="C1229" s="1">
        <v>1.484</v>
      </c>
      <c r="D1229" s="1">
        <v>55.000999999999998</v>
      </c>
      <c r="E1229" s="1">
        <v>513.54999999999995</v>
      </c>
      <c r="I1229">
        <f t="shared" si="209"/>
        <v>463.21999999999997</v>
      </c>
      <c r="J1229">
        <f t="shared" si="208"/>
        <v>229.3578</v>
      </c>
      <c r="K1229">
        <f t="shared" si="210"/>
        <v>233.86219999999997</v>
      </c>
      <c r="L1229">
        <f t="shared" si="211"/>
        <v>1658.607</v>
      </c>
      <c r="M1229">
        <f t="shared" si="212"/>
        <v>4.6011040775916081</v>
      </c>
      <c r="N1229">
        <v>1</v>
      </c>
      <c r="O1229">
        <f t="shared" si="213"/>
        <v>5.1115015594653608</v>
      </c>
      <c r="P1229">
        <f t="shared" si="214"/>
        <v>3.3422722699230007</v>
      </c>
      <c r="Q1229">
        <f t="shared" si="215"/>
        <v>7.9631883897892753E-10</v>
      </c>
      <c r="R1229">
        <f t="shared" si="216"/>
        <v>1.5926376779578551E-11</v>
      </c>
      <c r="S1229">
        <f t="shared" si="217"/>
        <v>25115568.062718213</v>
      </c>
      <c r="T1229" t="str">
        <f t="shared" si="218"/>
        <v>Silty clay to clay</v>
      </c>
    </row>
    <row r="1230" spans="2:20" x14ac:dyDescent="0.3">
      <c r="B1230" s="1">
        <v>24.4</v>
      </c>
      <c r="C1230" s="1">
        <v>2.9729999999999999</v>
      </c>
      <c r="D1230" s="1">
        <v>51.170999999999999</v>
      </c>
      <c r="E1230" s="1">
        <v>577.04</v>
      </c>
      <c r="I1230">
        <f t="shared" si="209"/>
        <v>463.59999999999997</v>
      </c>
      <c r="J1230">
        <f t="shared" si="208"/>
        <v>229.554</v>
      </c>
      <c r="K1230">
        <f t="shared" si="210"/>
        <v>234.04599999999996</v>
      </c>
      <c r="L1230">
        <f t="shared" si="211"/>
        <v>3169.1936000000001</v>
      </c>
      <c r="M1230">
        <f t="shared" si="212"/>
        <v>1.8913040007191029</v>
      </c>
      <c r="N1230">
        <v>1</v>
      </c>
      <c r="O1230">
        <f t="shared" si="213"/>
        <v>11.560093314989363</v>
      </c>
      <c r="P1230">
        <f t="shared" si="214"/>
        <v>2.83445402579129</v>
      </c>
      <c r="Q1230">
        <f t="shared" si="215"/>
        <v>2.1640124827323083E-8</v>
      </c>
      <c r="R1230">
        <f t="shared" si="216"/>
        <v>4.3280249654646166E-10</v>
      </c>
      <c r="S1230">
        <f t="shared" si="217"/>
        <v>924209.0865736485</v>
      </c>
      <c r="T1230" t="str">
        <f t="shared" si="218"/>
        <v>Silt mixtures - Clayey silt to silty clay</v>
      </c>
    </row>
    <row r="1231" spans="2:20" x14ac:dyDescent="0.3">
      <c r="B1231" s="1">
        <v>24.42</v>
      </c>
      <c r="C1231" s="1">
        <v>3.6429999999999998</v>
      </c>
      <c r="D1231" s="1">
        <v>51.170999999999999</v>
      </c>
      <c r="E1231" s="1">
        <v>465.93</v>
      </c>
      <c r="I1231">
        <f t="shared" si="209"/>
        <v>463.98</v>
      </c>
      <c r="J1231">
        <f t="shared" si="208"/>
        <v>229.75020000000004</v>
      </c>
      <c r="K1231">
        <f t="shared" si="210"/>
        <v>234.22979999999998</v>
      </c>
      <c r="L1231">
        <f t="shared" si="211"/>
        <v>3801.4162000000001</v>
      </c>
      <c r="M1231">
        <f t="shared" si="212"/>
        <v>1.5332427927760837</v>
      </c>
      <c r="N1231">
        <v>1</v>
      </c>
      <c r="O1231">
        <f t="shared" si="213"/>
        <v>14.248555051492168</v>
      </c>
      <c r="P1231">
        <f t="shared" si="214"/>
        <v>2.7093651810725548</v>
      </c>
      <c r="Q1231">
        <f t="shared" si="215"/>
        <v>5.1943337350963293E-8</v>
      </c>
      <c r="R1231">
        <f t="shared" si="216"/>
        <v>1.038866747019266E-9</v>
      </c>
      <c r="S1231">
        <f t="shared" si="217"/>
        <v>385034.94422907155</v>
      </c>
      <c r="T1231" t="str">
        <f t="shared" si="218"/>
        <v>Silt mixtures - Clayey silt to silty clay</v>
      </c>
    </row>
    <row r="1232" spans="2:20" x14ac:dyDescent="0.3">
      <c r="B1232" s="1">
        <v>24.44</v>
      </c>
      <c r="C1232" s="1">
        <v>2.6749999999999998</v>
      </c>
      <c r="D1232" s="1">
        <v>43.085999999999999</v>
      </c>
      <c r="E1232" s="1">
        <v>444.565</v>
      </c>
      <c r="I1232">
        <f t="shared" si="209"/>
        <v>464.36</v>
      </c>
      <c r="J1232">
        <f t="shared" si="208"/>
        <v>229.94640000000001</v>
      </c>
      <c r="K1232">
        <f t="shared" si="210"/>
        <v>234.4136</v>
      </c>
      <c r="L1232">
        <f t="shared" si="211"/>
        <v>2826.1520999999998</v>
      </c>
      <c r="M1232">
        <f t="shared" si="212"/>
        <v>1.8242926631857224</v>
      </c>
      <c r="N1232">
        <v>1</v>
      </c>
      <c r="O1232">
        <f t="shared" si="213"/>
        <v>10.075320288583937</v>
      </c>
      <c r="P1232">
        <f t="shared" si="214"/>
        <v>2.8772300566482674</v>
      </c>
      <c r="Q1232">
        <f t="shared" si="215"/>
        <v>1.604060069125258E-8</v>
      </c>
      <c r="R1232">
        <f t="shared" si="216"/>
        <v>3.208120138250516E-10</v>
      </c>
      <c r="S1232">
        <f t="shared" si="217"/>
        <v>1246836.0995300256</v>
      </c>
      <c r="T1232" t="str">
        <f t="shared" si="218"/>
        <v>Silt mixtures - Clayey silt to silty clay</v>
      </c>
    </row>
    <row r="1233" spans="2:20" x14ac:dyDescent="0.3">
      <c r="B1233" s="1">
        <v>24.46</v>
      </c>
      <c r="C1233" s="1">
        <v>1.929</v>
      </c>
      <c r="D1233" s="1">
        <v>37.018000000000001</v>
      </c>
      <c r="E1233" s="1">
        <v>440.9</v>
      </c>
      <c r="I1233">
        <f t="shared" si="209"/>
        <v>464.74</v>
      </c>
      <c r="J1233">
        <f t="shared" si="208"/>
        <v>230.14260000000002</v>
      </c>
      <c r="K1233">
        <f t="shared" si="210"/>
        <v>234.59739999999999</v>
      </c>
      <c r="L1233">
        <f t="shared" si="211"/>
        <v>2078.9059999999999</v>
      </c>
      <c r="M1233">
        <f t="shared" si="212"/>
        <v>2.2933205135035681</v>
      </c>
      <c r="N1233">
        <v>1</v>
      </c>
      <c r="O1233">
        <f t="shared" si="213"/>
        <v>6.8805792391561029</v>
      </c>
      <c r="P1233">
        <f t="shared" si="214"/>
        <v>3.0703854776230273</v>
      </c>
      <c r="Q1233">
        <f t="shared" si="215"/>
        <v>4.1498093801569483E-9</v>
      </c>
      <c r="R1233">
        <f t="shared" si="216"/>
        <v>8.2996187603138964E-11</v>
      </c>
      <c r="S1233">
        <f t="shared" si="217"/>
        <v>4819498.4800105654</v>
      </c>
      <c r="T1233" t="str">
        <f t="shared" si="218"/>
        <v>Silty clay to clay</v>
      </c>
    </row>
    <row r="1234" spans="2:20" x14ac:dyDescent="0.3">
      <c r="B1234" s="1">
        <v>24.48</v>
      </c>
      <c r="C1234" s="1">
        <v>1.5349999999999999</v>
      </c>
      <c r="D1234" s="1">
        <v>34.465000000000003</v>
      </c>
      <c r="E1234" s="1">
        <v>454.33</v>
      </c>
      <c r="I1234">
        <f t="shared" si="209"/>
        <v>465.12</v>
      </c>
      <c r="J1234">
        <f t="shared" si="208"/>
        <v>230.33880000000002</v>
      </c>
      <c r="K1234">
        <f t="shared" si="210"/>
        <v>234.78119999999998</v>
      </c>
      <c r="L1234">
        <f t="shared" si="211"/>
        <v>1689.4721999999999</v>
      </c>
      <c r="M1234">
        <f t="shared" si="212"/>
        <v>2.8149579834952729</v>
      </c>
      <c r="N1234">
        <v>1</v>
      </c>
      <c r="O1234">
        <f t="shared" si="213"/>
        <v>5.2148647336328455</v>
      </c>
      <c r="P1234">
        <f t="shared" si="214"/>
        <v>3.2194420818754046</v>
      </c>
      <c r="Q1234">
        <f t="shared" si="215"/>
        <v>1.4618273098090446E-9</v>
      </c>
      <c r="R1234">
        <f t="shared" si="216"/>
        <v>2.9236546196180891E-11</v>
      </c>
      <c r="S1234">
        <f t="shared" si="217"/>
        <v>13681506.608747484</v>
      </c>
      <c r="T1234" t="str">
        <f t="shared" si="218"/>
        <v>Silty clay to clay</v>
      </c>
    </row>
    <row r="1235" spans="2:20" x14ac:dyDescent="0.3">
      <c r="B1235" s="1">
        <v>24.5</v>
      </c>
      <c r="C1235" s="1">
        <v>1.238</v>
      </c>
      <c r="D1235" s="1">
        <v>41.911999999999999</v>
      </c>
      <c r="E1235" s="1">
        <v>465.93</v>
      </c>
      <c r="I1235">
        <f t="shared" si="209"/>
        <v>465.5</v>
      </c>
      <c r="J1235">
        <f t="shared" si="208"/>
        <v>230.53500000000003</v>
      </c>
      <c r="K1235">
        <f t="shared" si="210"/>
        <v>234.96499999999997</v>
      </c>
      <c r="L1235">
        <f t="shared" si="211"/>
        <v>1396.4161999999999</v>
      </c>
      <c r="M1235">
        <f t="shared" si="212"/>
        <v>4.5022312427262525</v>
      </c>
      <c r="N1235">
        <v>1</v>
      </c>
      <c r="O1235">
        <f t="shared" si="213"/>
        <v>3.961935607430894</v>
      </c>
      <c r="P1235">
        <f t="shared" si="214"/>
        <v>3.4290884418049679</v>
      </c>
      <c r="Q1235">
        <f t="shared" si="215"/>
        <v>6.0554836342251529E-10</v>
      </c>
      <c r="R1235">
        <f t="shared" si="216"/>
        <v>1.2110967268450306E-11</v>
      </c>
      <c r="S1235">
        <f t="shared" si="217"/>
        <v>33027915.205585655</v>
      </c>
      <c r="T1235" t="str">
        <f t="shared" si="218"/>
        <v>Silty clay to clay</v>
      </c>
    </row>
    <row r="1236" spans="2:20" x14ac:dyDescent="0.3">
      <c r="B1236" s="1">
        <v>24.52</v>
      </c>
      <c r="C1236" s="1">
        <v>1.046</v>
      </c>
      <c r="D1236" s="1">
        <v>49.783999999999999</v>
      </c>
      <c r="E1236" s="1">
        <v>519.04499999999996</v>
      </c>
      <c r="I1236">
        <f t="shared" si="209"/>
        <v>465.88</v>
      </c>
      <c r="J1236">
        <f t="shared" si="208"/>
        <v>230.7312</v>
      </c>
      <c r="K1236">
        <f t="shared" si="210"/>
        <v>235.14879999999999</v>
      </c>
      <c r="L1236">
        <f t="shared" si="211"/>
        <v>1222.4753000000001</v>
      </c>
      <c r="M1236">
        <f t="shared" si="212"/>
        <v>6.5800038673251064</v>
      </c>
      <c r="N1236">
        <v>1</v>
      </c>
      <c r="O1236">
        <f t="shared" si="213"/>
        <v>3.21751716360024</v>
      </c>
      <c r="P1236">
        <f t="shared" si="214"/>
        <v>3.5959210803377686</v>
      </c>
      <c r="Q1236">
        <f t="shared" si="215"/>
        <v>3.5775698341171466E-10</v>
      </c>
      <c r="R1236">
        <f t="shared" si="216"/>
        <v>7.1551396682342934E-12</v>
      </c>
      <c r="S1236">
        <f t="shared" si="217"/>
        <v>55903870.301208228</v>
      </c>
      <c r="T1236" t="str">
        <f t="shared" si="218"/>
        <v>Silty clay to clay</v>
      </c>
    </row>
    <row r="1237" spans="2:20" x14ac:dyDescent="0.3">
      <c r="B1237" s="1">
        <v>24.54</v>
      </c>
      <c r="C1237" s="1">
        <v>1.0449999999999999</v>
      </c>
      <c r="D1237" s="1">
        <v>49.673000000000002</v>
      </c>
      <c r="E1237" s="1">
        <v>552.62</v>
      </c>
      <c r="I1237">
        <f t="shared" si="209"/>
        <v>466.26</v>
      </c>
      <c r="J1237">
        <f t="shared" si="208"/>
        <v>230.92740000000001</v>
      </c>
      <c r="K1237">
        <f t="shared" si="210"/>
        <v>235.33259999999999</v>
      </c>
      <c r="L1237">
        <f t="shared" si="211"/>
        <v>1232.8907999999999</v>
      </c>
      <c r="M1237">
        <f t="shared" si="212"/>
        <v>6.479390079292406</v>
      </c>
      <c r="N1237">
        <v>1</v>
      </c>
      <c r="O1237">
        <f t="shared" si="213"/>
        <v>3.2576481116513394</v>
      </c>
      <c r="P1237">
        <f t="shared" si="214"/>
        <v>3.5876937791632133</v>
      </c>
      <c r="Q1237">
        <f t="shared" si="215"/>
        <v>3.671635181029516E-10</v>
      </c>
      <c r="R1237">
        <f t="shared" si="216"/>
        <v>7.3432703620590314E-12</v>
      </c>
      <c r="S1237">
        <f t="shared" si="217"/>
        <v>54471642.780130617</v>
      </c>
      <c r="T1237" t="str">
        <f t="shared" si="218"/>
        <v>Silty clay to clay</v>
      </c>
    </row>
    <row r="1238" spans="2:20" x14ac:dyDescent="0.3">
      <c r="B1238" s="1">
        <v>24.56</v>
      </c>
      <c r="C1238" s="1">
        <v>1.0549999999999999</v>
      </c>
      <c r="D1238" s="1">
        <v>52.014000000000003</v>
      </c>
      <c r="E1238" s="1">
        <v>557.505</v>
      </c>
      <c r="I1238">
        <f t="shared" si="209"/>
        <v>466.64</v>
      </c>
      <c r="J1238">
        <f t="shared" si="208"/>
        <v>231.12360000000001</v>
      </c>
      <c r="K1238">
        <f t="shared" si="210"/>
        <v>235.51639999999998</v>
      </c>
      <c r="L1238">
        <f t="shared" si="211"/>
        <v>1244.5517</v>
      </c>
      <c r="M1238">
        <f t="shared" si="212"/>
        <v>6.6863629895269616</v>
      </c>
      <c r="N1238">
        <v>1</v>
      </c>
      <c r="O1238">
        <f t="shared" si="213"/>
        <v>3.3030043767652701</v>
      </c>
      <c r="P1238">
        <f t="shared" si="214"/>
        <v>3.5905068083760301</v>
      </c>
      <c r="Q1238">
        <f t="shared" si="215"/>
        <v>3.6391978942398835E-10</v>
      </c>
      <c r="R1238">
        <f t="shared" si="216"/>
        <v>7.2783957884797677E-12</v>
      </c>
      <c r="S1238">
        <f t="shared" si="217"/>
        <v>54957165.235932805</v>
      </c>
      <c r="T1238" t="str">
        <f t="shared" si="218"/>
        <v>Silty clay to clay</v>
      </c>
    </row>
    <row r="1239" spans="2:20" x14ac:dyDescent="0.3">
      <c r="B1239" s="1">
        <v>24.58</v>
      </c>
      <c r="C1239" s="1">
        <v>1.034</v>
      </c>
      <c r="D1239" s="1">
        <v>52.652000000000001</v>
      </c>
      <c r="E1239" s="1">
        <v>563.61</v>
      </c>
      <c r="I1239">
        <f t="shared" si="209"/>
        <v>467.02</v>
      </c>
      <c r="J1239">
        <f t="shared" si="208"/>
        <v>231.31979999999999</v>
      </c>
      <c r="K1239">
        <f t="shared" si="210"/>
        <v>235.7002</v>
      </c>
      <c r="L1239">
        <f t="shared" si="211"/>
        <v>1225.6274000000001</v>
      </c>
      <c r="M1239">
        <f t="shared" si="212"/>
        <v>6.9406124960025428</v>
      </c>
      <c r="N1239">
        <v>1</v>
      </c>
      <c r="O1239">
        <f t="shared" si="213"/>
        <v>3.2185267555988504</v>
      </c>
      <c r="P1239">
        <f t="shared" si="214"/>
        <v>3.60899379290246</v>
      </c>
      <c r="Q1239">
        <f t="shared" si="215"/>
        <v>3.4330371549964718E-10</v>
      </c>
      <c r="R1239">
        <f t="shared" si="216"/>
        <v>6.8660743099929437E-12</v>
      </c>
      <c r="S1239">
        <f t="shared" si="217"/>
        <v>58257452.794799581</v>
      </c>
      <c r="T1239" t="str">
        <f t="shared" si="218"/>
        <v>Clay</v>
      </c>
    </row>
    <row r="1240" spans="2:20" x14ac:dyDescent="0.3">
      <c r="B1240" s="1">
        <v>24.6</v>
      </c>
      <c r="C1240" s="1">
        <v>1.0229999999999999</v>
      </c>
      <c r="D1240" s="1">
        <v>47.014000000000003</v>
      </c>
      <c r="E1240" s="1">
        <v>569.71500000000003</v>
      </c>
      <c r="I1240">
        <f t="shared" si="209"/>
        <v>467.40000000000003</v>
      </c>
      <c r="J1240">
        <f t="shared" si="208"/>
        <v>231.51600000000002</v>
      </c>
      <c r="K1240">
        <f t="shared" si="210"/>
        <v>235.88400000000001</v>
      </c>
      <c r="L1240">
        <f t="shared" si="211"/>
        <v>1216.7030999999999</v>
      </c>
      <c r="M1240">
        <f t="shared" si="212"/>
        <v>6.2743634718713981</v>
      </c>
      <c r="N1240">
        <v>1</v>
      </c>
      <c r="O1240">
        <f t="shared" si="213"/>
        <v>3.1765745027216759</v>
      </c>
      <c r="P1240">
        <f t="shared" si="214"/>
        <v>3.5888514171935055</v>
      </c>
      <c r="Q1240">
        <f t="shared" si="215"/>
        <v>3.6582514924292302E-10</v>
      </c>
      <c r="R1240">
        <f t="shared" si="216"/>
        <v>7.31650298485846E-12</v>
      </c>
      <c r="S1240">
        <f t="shared" si="217"/>
        <v>54670926.920661688</v>
      </c>
      <c r="T1240" t="str">
        <f t="shared" si="218"/>
        <v>Silty clay to clay</v>
      </c>
    </row>
    <row r="1241" spans="2:20" x14ac:dyDescent="0.3">
      <c r="B1241" s="1">
        <v>24.62</v>
      </c>
      <c r="C1241" s="1">
        <v>1.1719999999999999</v>
      </c>
      <c r="D1241" s="1">
        <v>38.396999999999998</v>
      </c>
      <c r="E1241" s="1">
        <v>599.63</v>
      </c>
      <c r="I1241">
        <f t="shared" si="209"/>
        <v>467.78000000000003</v>
      </c>
      <c r="J1241">
        <f t="shared" si="208"/>
        <v>231.71220000000002</v>
      </c>
      <c r="K1241">
        <f t="shared" si="210"/>
        <v>236.06780000000001</v>
      </c>
      <c r="L1241">
        <f t="shared" si="211"/>
        <v>1375.8742</v>
      </c>
      <c r="M1241">
        <f t="shared" si="212"/>
        <v>4.2283058299458354</v>
      </c>
      <c r="N1241">
        <v>1</v>
      </c>
      <c r="O1241">
        <f t="shared" si="213"/>
        <v>3.8467516535503781</v>
      </c>
      <c r="P1241">
        <f t="shared" si="214"/>
        <v>3.4250565126793648</v>
      </c>
      <c r="Q1241">
        <f t="shared" si="215"/>
        <v>6.1329945340612573E-10</v>
      </c>
      <c r="R1241">
        <f t="shared" si="216"/>
        <v>1.2265989068122516E-11</v>
      </c>
      <c r="S1241">
        <f t="shared" si="217"/>
        <v>32610497.023802236</v>
      </c>
      <c r="T1241" t="str">
        <f t="shared" si="218"/>
        <v>Silty clay to clay</v>
      </c>
    </row>
    <row r="1242" spans="2:20" x14ac:dyDescent="0.3">
      <c r="B1242" s="1">
        <v>24.64</v>
      </c>
      <c r="C1242" s="1">
        <v>2.0630000000000002</v>
      </c>
      <c r="D1242" s="1">
        <v>27.324999999999999</v>
      </c>
      <c r="E1242" s="1">
        <v>598.41</v>
      </c>
      <c r="I1242">
        <f t="shared" si="209"/>
        <v>468.16</v>
      </c>
      <c r="J1242">
        <f t="shared" si="208"/>
        <v>231.90840000000003</v>
      </c>
      <c r="K1242">
        <f t="shared" si="210"/>
        <v>236.2516</v>
      </c>
      <c r="L1242">
        <f t="shared" si="211"/>
        <v>2266.4593999999997</v>
      </c>
      <c r="M1242">
        <f t="shared" si="212"/>
        <v>1.5194911370153383</v>
      </c>
      <c r="N1242">
        <v>1</v>
      </c>
      <c r="O1242">
        <f t="shared" si="213"/>
        <v>7.6117977613696572</v>
      </c>
      <c r="P1242">
        <f t="shared" si="214"/>
        <v>2.9436637150003815</v>
      </c>
      <c r="Q1242">
        <f t="shared" si="215"/>
        <v>1.0075400219632714E-8</v>
      </c>
      <c r="R1242">
        <f t="shared" si="216"/>
        <v>2.0150800439265428E-10</v>
      </c>
      <c r="S1242">
        <f t="shared" si="217"/>
        <v>1985032.8090221586</v>
      </c>
      <c r="T1242" t="str">
        <f t="shared" si="218"/>
        <v>Silt mixtures - Clayey silt to silty clay</v>
      </c>
    </row>
    <row r="1243" spans="2:20" x14ac:dyDescent="0.3">
      <c r="B1243" s="1">
        <v>24.66</v>
      </c>
      <c r="C1243" s="1">
        <v>2.2650000000000001</v>
      </c>
      <c r="D1243" s="1">
        <v>20.835999999999999</v>
      </c>
      <c r="E1243" s="1">
        <v>514.77</v>
      </c>
      <c r="I1243">
        <f t="shared" si="209"/>
        <v>468.54</v>
      </c>
      <c r="J1243">
        <f t="shared" si="208"/>
        <v>232.1046</v>
      </c>
      <c r="K1243">
        <f t="shared" si="210"/>
        <v>236.43540000000002</v>
      </c>
      <c r="L1243">
        <f t="shared" si="211"/>
        <v>2440.0218</v>
      </c>
      <c r="M1243">
        <f t="shared" si="212"/>
        <v>1.0568700152342263</v>
      </c>
      <c r="N1243">
        <v>1</v>
      </c>
      <c r="O1243">
        <f t="shared" si="213"/>
        <v>8.338352886242923</v>
      </c>
      <c r="P1243">
        <f t="shared" si="214"/>
        <v>2.8362971403618276</v>
      </c>
      <c r="Q1243">
        <f t="shared" si="215"/>
        <v>2.136272713479991E-8</v>
      </c>
      <c r="R1243">
        <f t="shared" si="216"/>
        <v>4.2725454269599819E-10</v>
      </c>
      <c r="S1243">
        <f t="shared" si="217"/>
        <v>936210.05753614544</v>
      </c>
      <c r="T1243" t="str">
        <f t="shared" si="218"/>
        <v>Silt mixtures - Clayey silt to silty clay</v>
      </c>
    </row>
    <row r="1244" spans="2:20" x14ac:dyDescent="0.3">
      <c r="B1244" s="1">
        <v>24.68</v>
      </c>
      <c r="C1244" s="1">
        <v>1.8720000000000001</v>
      </c>
      <c r="D1244" s="1">
        <v>18.282</v>
      </c>
      <c r="E1244" s="1">
        <v>494.01499999999999</v>
      </c>
      <c r="I1244">
        <f t="shared" si="209"/>
        <v>468.92</v>
      </c>
      <c r="J1244">
        <f t="shared" si="208"/>
        <v>232.30080000000001</v>
      </c>
      <c r="K1244">
        <f t="shared" si="210"/>
        <v>236.61920000000001</v>
      </c>
      <c r="L1244">
        <f t="shared" si="211"/>
        <v>2039.9650999999999</v>
      </c>
      <c r="M1244">
        <f t="shared" si="212"/>
        <v>1.1636839706256683</v>
      </c>
      <c r="N1244">
        <v>1</v>
      </c>
      <c r="O1244">
        <f t="shared" si="213"/>
        <v>6.6395503830627431</v>
      </c>
      <c r="P1244">
        <f t="shared" si="214"/>
        <v>2.9435593080087203</v>
      </c>
      <c r="Q1244">
        <f t="shared" si="215"/>
        <v>1.0082766357947056E-8</v>
      </c>
      <c r="R1244">
        <f t="shared" si="216"/>
        <v>2.0165532715894113E-10</v>
      </c>
      <c r="S1244">
        <f t="shared" si="217"/>
        <v>1983582.6091751456</v>
      </c>
      <c r="T1244" t="str">
        <f t="shared" si="218"/>
        <v>Silt mixtures - Clayey silt to silty clay</v>
      </c>
    </row>
    <row r="1245" spans="2:20" x14ac:dyDescent="0.3">
      <c r="B1245" s="1">
        <v>24.7</v>
      </c>
      <c r="C1245" s="1">
        <v>1.4339999999999999</v>
      </c>
      <c r="D1245" s="1">
        <v>14.13</v>
      </c>
      <c r="E1245" s="1">
        <v>487.91</v>
      </c>
      <c r="I1245">
        <f t="shared" si="209"/>
        <v>469.3</v>
      </c>
      <c r="J1245">
        <f t="shared" si="208"/>
        <v>232.49700000000001</v>
      </c>
      <c r="K1245">
        <f t="shared" si="210"/>
        <v>236.803</v>
      </c>
      <c r="L1245">
        <f t="shared" si="211"/>
        <v>1599.8894</v>
      </c>
      <c r="M1245">
        <f t="shared" si="212"/>
        <v>1.2497905959493341</v>
      </c>
      <c r="N1245">
        <v>1</v>
      </c>
      <c r="O1245">
        <f t="shared" si="213"/>
        <v>4.7743879933953544</v>
      </c>
      <c r="P1245">
        <f t="shared" si="214"/>
        <v>3.0861303768692867</v>
      </c>
      <c r="Q1245">
        <f t="shared" si="215"/>
        <v>3.7167526035354303E-9</v>
      </c>
      <c r="R1245">
        <f t="shared" si="216"/>
        <v>7.4335052070708612E-11</v>
      </c>
      <c r="S1245">
        <f t="shared" si="217"/>
        <v>5381041.4986931607</v>
      </c>
      <c r="T1245" t="str">
        <f t="shared" si="218"/>
        <v>Silty clay to clay</v>
      </c>
    </row>
    <row r="1246" spans="2:20" x14ac:dyDescent="0.3">
      <c r="B1246" s="1">
        <v>24.72</v>
      </c>
      <c r="C1246" s="1">
        <v>1.1040000000000001</v>
      </c>
      <c r="D1246" s="1">
        <v>16.47</v>
      </c>
      <c r="E1246" s="1">
        <v>491.57</v>
      </c>
      <c r="I1246">
        <f t="shared" si="209"/>
        <v>469.67999999999995</v>
      </c>
      <c r="J1246">
        <f t="shared" si="208"/>
        <v>232.69319999999999</v>
      </c>
      <c r="K1246">
        <f t="shared" si="210"/>
        <v>236.98679999999996</v>
      </c>
      <c r="L1246">
        <f t="shared" si="211"/>
        <v>1271.1338000000001</v>
      </c>
      <c r="M1246">
        <f t="shared" si="212"/>
        <v>2.0550155230407539</v>
      </c>
      <c r="N1246">
        <v>1</v>
      </c>
      <c r="O1246">
        <f t="shared" si="213"/>
        <v>3.3818499595758085</v>
      </c>
      <c r="P1246">
        <f t="shared" si="214"/>
        <v>3.316337644640527</v>
      </c>
      <c r="Q1246">
        <f t="shared" si="215"/>
        <v>8.6420629777344756E-10</v>
      </c>
      <c r="R1246">
        <f t="shared" si="216"/>
        <v>1.7284125955468953E-11</v>
      </c>
      <c r="S1246">
        <f t="shared" si="217"/>
        <v>23142622.370987415</v>
      </c>
      <c r="T1246" t="str">
        <f t="shared" si="218"/>
        <v>Silty clay to clay</v>
      </c>
    </row>
    <row r="1247" spans="2:20" x14ac:dyDescent="0.3">
      <c r="B1247" s="1">
        <v>24.74</v>
      </c>
      <c r="C1247" s="1">
        <v>0.87</v>
      </c>
      <c r="D1247" s="1">
        <v>21.789000000000001</v>
      </c>
      <c r="E1247" s="1">
        <v>510.5</v>
      </c>
      <c r="I1247">
        <f t="shared" si="209"/>
        <v>470.05999999999995</v>
      </c>
      <c r="J1247">
        <f t="shared" si="208"/>
        <v>232.88939999999999</v>
      </c>
      <c r="K1247">
        <f t="shared" si="210"/>
        <v>237.17059999999995</v>
      </c>
      <c r="L1247">
        <f t="shared" si="211"/>
        <v>1043.57</v>
      </c>
      <c r="M1247">
        <f t="shared" si="212"/>
        <v>3.7992362818433856</v>
      </c>
      <c r="N1247">
        <v>1</v>
      </c>
      <c r="O1247">
        <f t="shared" si="213"/>
        <v>2.4181327702506135</v>
      </c>
      <c r="P1247">
        <f t="shared" si="214"/>
        <v>3.5728856148493087</v>
      </c>
      <c r="Q1247">
        <f t="shared" si="215"/>
        <v>3.8472172173471365E-10</v>
      </c>
      <c r="R1247">
        <f t="shared" si="216"/>
        <v>7.6944344346942737E-12</v>
      </c>
      <c r="S1247">
        <f t="shared" si="217"/>
        <v>51985627.195209622</v>
      </c>
      <c r="T1247" t="str">
        <f t="shared" si="218"/>
        <v>Silty clay to clay</v>
      </c>
    </row>
    <row r="1248" spans="2:20" x14ac:dyDescent="0.3">
      <c r="B1248" s="1">
        <v>24.76</v>
      </c>
      <c r="C1248" s="1">
        <v>1.0409999999999999</v>
      </c>
      <c r="D1248" s="1">
        <v>29.13</v>
      </c>
      <c r="E1248" s="1">
        <v>559.34</v>
      </c>
      <c r="I1248">
        <f t="shared" si="209"/>
        <v>470.44000000000005</v>
      </c>
      <c r="J1248">
        <f t="shared" si="208"/>
        <v>233.08560000000003</v>
      </c>
      <c r="K1248">
        <f t="shared" si="210"/>
        <v>237.35440000000003</v>
      </c>
      <c r="L1248">
        <f t="shared" si="211"/>
        <v>1231.1756</v>
      </c>
      <c r="M1248">
        <f t="shared" si="212"/>
        <v>3.8291884854606515</v>
      </c>
      <c r="N1248">
        <v>1</v>
      </c>
      <c r="O1248">
        <f t="shared" si="213"/>
        <v>3.2050621349340895</v>
      </c>
      <c r="P1248">
        <f t="shared" si="214"/>
        <v>3.4695042098859923</v>
      </c>
      <c r="Q1248">
        <f t="shared" si="215"/>
        <v>5.3306385102731831E-10</v>
      </c>
      <c r="R1248">
        <f t="shared" si="216"/>
        <v>1.0661277020546366E-11</v>
      </c>
      <c r="S1248">
        <f t="shared" si="217"/>
        <v>37518957.553501494</v>
      </c>
      <c r="T1248" t="str">
        <f t="shared" si="218"/>
        <v>Silty clay to clay</v>
      </c>
    </row>
    <row r="1249" spans="2:20" x14ac:dyDescent="0.3">
      <c r="B1249" s="1">
        <v>24.78</v>
      </c>
      <c r="C1249" s="1">
        <v>2.3260000000000001</v>
      </c>
      <c r="D1249" s="1">
        <v>46.572000000000003</v>
      </c>
      <c r="E1249" s="1">
        <v>581.31500000000005</v>
      </c>
      <c r="I1249">
        <f t="shared" si="209"/>
        <v>470.82000000000005</v>
      </c>
      <c r="J1249">
        <f t="shared" si="208"/>
        <v>233.28180000000003</v>
      </c>
      <c r="K1249">
        <f t="shared" si="210"/>
        <v>237.53820000000002</v>
      </c>
      <c r="L1249">
        <f t="shared" si="211"/>
        <v>2523.6471000000001</v>
      </c>
      <c r="M1249">
        <f t="shared" si="212"/>
        <v>2.2686762075578604</v>
      </c>
      <c r="N1249">
        <v>1</v>
      </c>
      <c r="O1249">
        <f t="shared" si="213"/>
        <v>8.6420925139619644</v>
      </c>
      <c r="P1249">
        <f t="shared" si="214"/>
        <v>2.9834675739873977</v>
      </c>
      <c r="Q1249">
        <f t="shared" si="215"/>
        <v>7.6253288020301041E-9</v>
      </c>
      <c r="R1249">
        <f t="shared" si="216"/>
        <v>1.525065760406021E-10</v>
      </c>
      <c r="S1249">
        <f t="shared" si="217"/>
        <v>2622837.7187715978</v>
      </c>
      <c r="T1249" t="str">
        <f t="shared" si="218"/>
        <v>Silty clay to clay</v>
      </c>
    </row>
    <row r="1250" spans="2:20" x14ac:dyDescent="0.3">
      <c r="B1250" s="1">
        <v>24.8</v>
      </c>
      <c r="C1250" s="1">
        <v>4.5819999999999999</v>
      </c>
      <c r="D1250" s="1">
        <v>56.253</v>
      </c>
      <c r="E1250" s="1">
        <v>490.35</v>
      </c>
      <c r="I1250">
        <f t="shared" si="209"/>
        <v>471.2</v>
      </c>
      <c r="J1250">
        <f t="shared" si="208"/>
        <v>233.47800000000001</v>
      </c>
      <c r="K1250">
        <f t="shared" si="210"/>
        <v>237.72199999999998</v>
      </c>
      <c r="L1250">
        <f t="shared" si="211"/>
        <v>4748.7190000000001</v>
      </c>
      <c r="M1250">
        <f t="shared" si="212"/>
        <v>1.3150847488929915</v>
      </c>
      <c r="N1250">
        <v>1</v>
      </c>
      <c r="O1250">
        <f t="shared" si="213"/>
        <v>17.993786860282182</v>
      </c>
      <c r="P1250">
        <f t="shared" si="214"/>
        <v>2.5881420252467766</v>
      </c>
      <c r="Q1250">
        <f t="shared" si="215"/>
        <v>1.2135236462666471E-7</v>
      </c>
      <c r="R1250">
        <f t="shared" si="216"/>
        <v>2.4270472925332943E-9</v>
      </c>
      <c r="S1250">
        <f t="shared" si="217"/>
        <v>164809.3142768922</v>
      </c>
      <c r="T1250" t="str">
        <f t="shared" si="218"/>
        <v>Sand mixtures - silty sand to sandy silt</v>
      </c>
    </row>
    <row r="1251" spans="2:20" x14ac:dyDescent="0.3">
      <c r="B1251" s="1">
        <v>24.82</v>
      </c>
      <c r="C1251" s="1">
        <v>6.6669999999999998</v>
      </c>
      <c r="D1251" s="1">
        <v>55.933999999999997</v>
      </c>
      <c r="E1251" s="1">
        <v>431.13499999999999</v>
      </c>
      <c r="I1251">
        <f t="shared" si="209"/>
        <v>471.58</v>
      </c>
      <c r="J1251">
        <f t="shared" si="208"/>
        <v>233.67420000000001</v>
      </c>
      <c r="K1251">
        <f t="shared" si="210"/>
        <v>237.90579999999997</v>
      </c>
      <c r="L1251">
        <f t="shared" si="211"/>
        <v>6813.5859</v>
      </c>
      <c r="M1251">
        <f t="shared" si="212"/>
        <v>0.88196070583914143</v>
      </c>
      <c r="N1251">
        <v>1</v>
      </c>
      <c r="O1251">
        <f t="shared" si="213"/>
        <v>26.657634660441236</v>
      </c>
      <c r="P1251">
        <f t="shared" si="214"/>
        <v>2.3530697409273023</v>
      </c>
      <c r="Q1251">
        <f t="shared" si="215"/>
        <v>6.290251175679739E-7</v>
      </c>
      <c r="R1251">
        <f t="shared" si="216"/>
        <v>1.2580502351359478E-8</v>
      </c>
      <c r="S1251">
        <f t="shared" si="217"/>
        <v>31795.2327203194</v>
      </c>
      <c r="T1251" t="str">
        <f t="shared" si="218"/>
        <v>Sand mixtures - silty sand to sandy silt</v>
      </c>
    </row>
    <row r="1252" spans="2:20" x14ac:dyDescent="0.3">
      <c r="B1252" s="1">
        <v>24.84</v>
      </c>
      <c r="C1252" s="1">
        <v>7.9119999999999999</v>
      </c>
      <c r="D1252" s="1">
        <v>47.103999999999999</v>
      </c>
      <c r="E1252" s="1">
        <v>432.35500000000002</v>
      </c>
      <c r="I1252">
        <f t="shared" si="209"/>
        <v>471.96</v>
      </c>
      <c r="J1252">
        <f t="shared" si="208"/>
        <v>233.87040000000002</v>
      </c>
      <c r="K1252">
        <f t="shared" si="210"/>
        <v>238.08959999999996</v>
      </c>
      <c r="L1252">
        <f t="shared" si="211"/>
        <v>8059.0006999999996</v>
      </c>
      <c r="M1252">
        <f t="shared" si="212"/>
        <v>0.62084812593663818</v>
      </c>
      <c r="N1252">
        <v>1</v>
      </c>
      <c r="O1252">
        <f t="shared" si="213"/>
        <v>31.866325534588661</v>
      </c>
      <c r="P1252">
        <f t="shared" si="214"/>
        <v>2.2122211545795052</v>
      </c>
      <c r="Q1252">
        <f t="shared" si="215"/>
        <v>1.6859616438937666E-6</v>
      </c>
      <c r="R1252">
        <f t="shared" si="216"/>
        <v>3.3719232877875336E-8</v>
      </c>
      <c r="S1252">
        <f t="shared" si="217"/>
        <v>11862.66607691593</v>
      </c>
      <c r="T1252" t="str">
        <f t="shared" si="218"/>
        <v>Sand mixtures - silty sand to sandy silt</v>
      </c>
    </row>
    <row r="1253" spans="2:20" x14ac:dyDescent="0.3">
      <c r="B1253" s="1">
        <v>24.86</v>
      </c>
      <c r="C1253" s="1">
        <v>8.6039999999999992</v>
      </c>
      <c r="D1253" s="1">
        <v>48.917000000000002</v>
      </c>
      <c r="E1253" s="1">
        <v>448.83499999999998</v>
      </c>
      <c r="I1253">
        <f t="shared" si="209"/>
        <v>472.34</v>
      </c>
      <c r="J1253">
        <f t="shared" si="208"/>
        <v>234.06659999999999</v>
      </c>
      <c r="K1253">
        <f t="shared" si="210"/>
        <v>238.27339999999998</v>
      </c>
      <c r="L1253">
        <f t="shared" si="211"/>
        <v>8756.6039000000001</v>
      </c>
      <c r="M1253">
        <f t="shared" si="212"/>
        <v>0.5904809478606784</v>
      </c>
      <c r="N1253">
        <v>1</v>
      </c>
      <c r="O1253">
        <f t="shared" si="213"/>
        <v>34.76789226157851</v>
      </c>
      <c r="P1253">
        <f t="shared" si="214"/>
        <v>2.1686037032920877</v>
      </c>
      <c r="Q1253">
        <f t="shared" si="215"/>
        <v>2.2879405840391181E-6</v>
      </c>
      <c r="R1253">
        <f t="shared" si="216"/>
        <v>4.5758811680782365E-8</v>
      </c>
      <c r="S1253">
        <f t="shared" si="217"/>
        <v>8741.4857446569295</v>
      </c>
      <c r="T1253" t="str">
        <f t="shared" si="218"/>
        <v>Sand mixtures - silty sand to sandy silt</v>
      </c>
    </row>
    <row r="1254" spans="2:20" x14ac:dyDescent="0.3">
      <c r="B1254" s="1">
        <v>24.88</v>
      </c>
      <c r="C1254" s="1">
        <v>8.7959999999999994</v>
      </c>
      <c r="D1254" s="1">
        <v>53.81</v>
      </c>
      <c r="E1254" s="1">
        <v>446.39499999999998</v>
      </c>
      <c r="I1254">
        <f t="shared" si="209"/>
        <v>472.71999999999997</v>
      </c>
      <c r="J1254">
        <f t="shared" si="208"/>
        <v>234.2628</v>
      </c>
      <c r="K1254">
        <f t="shared" si="210"/>
        <v>238.45719999999997</v>
      </c>
      <c r="L1254">
        <f t="shared" si="211"/>
        <v>8947.7742999999991</v>
      </c>
      <c r="M1254">
        <f t="shared" si="212"/>
        <v>0.6349221856903029</v>
      </c>
      <c r="N1254">
        <v>1</v>
      </c>
      <c r="O1254">
        <f t="shared" si="213"/>
        <v>35.541196910808317</v>
      </c>
      <c r="P1254">
        <f t="shared" si="214"/>
        <v>2.1747520991964309</v>
      </c>
      <c r="Q1254">
        <f t="shared" si="215"/>
        <v>2.1915612781191994E-6</v>
      </c>
      <c r="R1254">
        <f t="shared" si="216"/>
        <v>4.3831225562383991E-8</v>
      </c>
      <c r="S1254">
        <f t="shared" si="217"/>
        <v>9125.9141141442433</v>
      </c>
      <c r="T1254" t="str">
        <f t="shared" si="218"/>
        <v>Sand mixtures - silty sand to sandy silt</v>
      </c>
    </row>
    <row r="1255" spans="2:20" x14ac:dyDescent="0.3">
      <c r="B1255" s="1">
        <v>24.9</v>
      </c>
      <c r="C1255" s="1">
        <v>8.1150000000000002</v>
      </c>
      <c r="D1255" s="1">
        <v>58.917000000000002</v>
      </c>
      <c r="E1255" s="1">
        <v>431.745</v>
      </c>
      <c r="I1255">
        <f t="shared" si="209"/>
        <v>473.09999999999997</v>
      </c>
      <c r="J1255">
        <f t="shared" si="208"/>
        <v>234.459</v>
      </c>
      <c r="K1255">
        <f t="shared" si="210"/>
        <v>238.64099999999996</v>
      </c>
      <c r="L1255">
        <f t="shared" si="211"/>
        <v>8261.7932999999994</v>
      </c>
      <c r="M1255">
        <f t="shared" si="212"/>
        <v>0.75644267569246826</v>
      </c>
      <c r="N1255">
        <v>1</v>
      </c>
      <c r="O1255">
        <f t="shared" si="213"/>
        <v>32.637699724691061</v>
      </c>
      <c r="P1255">
        <f t="shared" si="214"/>
        <v>2.2437339359468398</v>
      </c>
      <c r="Q1255">
        <f t="shared" si="215"/>
        <v>1.3522246070318272E-6</v>
      </c>
      <c r="R1255">
        <f t="shared" si="216"/>
        <v>2.7044492140636545E-8</v>
      </c>
      <c r="S1255">
        <f t="shared" si="217"/>
        <v>14790.44228007401</v>
      </c>
      <c r="T1255" t="str">
        <f t="shared" si="218"/>
        <v>Sand mixtures - silty sand to sandy silt</v>
      </c>
    </row>
    <row r="1256" spans="2:20" x14ac:dyDescent="0.3">
      <c r="B1256" s="1">
        <v>24.92</v>
      </c>
      <c r="C1256" s="1">
        <v>6.6239999999999997</v>
      </c>
      <c r="D1256" s="1">
        <v>63.274000000000001</v>
      </c>
      <c r="E1256" s="1">
        <v>410.375</v>
      </c>
      <c r="I1256">
        <f t="shared" si="209"/>
        <v>473.48</v>
      </c>
      <c r="J1256">
        <f t="shared" si="208"/>
        <v>234.65520000000004</v>
      </c>
      <c r="K1256">
        <f t="shared" si="210"/>
        <v>238.82479999999998</v>
      </c>
      <c r="L1256">
        <f t="shared" si="211"/>
        <v>6763.5275000000001</v>
      </c>
      <c r="M1256">
        <f t="shared" si="212"/>
        <v>1.0059383494321783</v>
      </c>
      <c r="N1256">
        <v>1</v>
      </c>
      <c r="O1256">
        <f t="shared" si="213"/>
        <v>26.33749719459621</v>
      </c>
      <c r="P1256">
        <f t="shared" si="214"/>
        <v>2.3863833751379926</v>
      </c>
      <c r="Q1256">
        <f t="shared" si="215"/>
        <v>4.9818946514106588E-7</v>
      </c>
      <c r="R1256">
        <f t="shared" si="216"/>
        <v>9.9637893028213176E-9</v>
      </c>
      <c r="S1256">
        <f t="shared" si="217"/>
        <v>40145.369180652706</v>
      </c>
      <c r="T1256" t="str">
        <f t="shared" si="218"/>
        <v>Sand mixtures - silty sand to sandy silt</v>
      </c>
    </row>
    <row r="1257" spans="2:20" x14ac:dyDescent="0.3">
      <c r="B1257" s="1">
        <v>24.94</v>
      </c>
      <c r="C1257" s="1">
        <v>4.2949999999999999</v>
      </c>
      <c r="D1257" s="1">
        <v>78.381</v>
      </c>
      <c r="E1257" s="1">
        <v>381.68</v>
      </c>
      <c r="I1257">
        <f t="shared" si="209"/>
        <v>473.86</v>
      </c>
      <c r="J1257">
        <f t="shared" si="208"/>
        <v>234.85140000000001</v>
      </c>
      <c r="K1257">
        <f t="shared" si="210"/>
        <v>239.0086</v>
      </c>
      <c r="L1257">
        <f t="shared" si="211"/>
        <v>4424.7712000000001</v>
      </c>
      <c r="M1257">
        <f t="shared" si="212"/>
        <v>1.9838714674225024</v>
      </c>
      <c r="N1257">
        <v>1</v>
      </c>
      <c r="O1257">
        <f t="shared" si="213"/>
        <v>16.530414386762651</v>
      </c>
      <c r="P1257">
        <f t="shared" si="214"/>
        <v>2.7153403894030181</v>
      </c>
      <c r="Q1257">
        <f t="shared" si="215"/>
        <v>4.9815582875078314E-8</v>
      </c>
      <c r="R1257">
        <f t="shared" si="216"/>
        <v>9.963116575015663E-10</v>
      </c>
      <c r="S1257">
        <f t="shared" si="217"/>
        <v>401480.79869212129</v>
      </c>
      <c r="T1257" t="str">
        <f t="shared" si="218"/>
        <v>Silt mixtures - Clayey silt to silty clay</v>
      </c>
    </row>
    <row r="1258" spans="2:20" x14ac:dyDescent="0.3">
      <c r="B1258" s="1">
        <v>24.96</v>
      </c>
      <c r="C1258" s="1">
        <v>3.05</v>
      </c>
      <c r="D1258" s="1">
        <v>88.274000000000001</v>
      </c>
      <c r="E1258" s="1">
        <v>367.64</v>
      </c>
      <c r="I1258">
        <f t="shared" si="209"/>
        <v>474.24</v>
      </c>
      <c r="J1258">
        <f t="shared" si="208"/>
        <v>235.04760000000002</v>
      </c>
      <c r="K1258">
        <f t="shared" si="210"/>
        <v>239.19239999999999</v>
      </c>
      <c r="L1258">
        <f t="shared" si="211"/>
        <v>3174.9976000000001</v>
      </c>
      <c r="M1258">
        <f t="shared" si="212"/>
        <v>3.2684902932421629</v>
      </c>
      <c r="N1258">
        <v>1</v>
      </c>
      <c r="O1258">
        <f t="shared" si="213"/>
        <v>11.29115139109771</v>
      </c>
      <c r="P1258">
        <f t="shared" si="214"/>
        <v>2.9750822965306942</v>
      </c>
      <c r="Q1258">
        <f t="shared" si="215"/>
        <v>8.0862994231298856E-9</v>
      </c>
      <c r="R1258">
        <f t="shared" si="216"/>
        <v>1.6172598846259771E-10</v>
      </c>
      <c r="S1258">
        <f t="shared" si="217"/>
        <v>2473319.246971292</v>
      </c>
      <c r="T1258" t="str">
        <f t="shared" si="218"/>
        <v>Silty clay to clay</v>
      </c>
    </row>
    <row r="1259" spans="2:20" x14ac:dyDescent="0.3">
      <c r="B1259" s="1">
        <v>24.98</v>
      </c>
      <c r="C1259" s="1">
        <v>2.2930000000000001</v>
      </c>
      <c r="D1259" s="1">
        <v>99.015000000000001</v>
      </c>
      <c r="E1259" s="1">
        <v>362.14499999999998</v>
      </c>
      <c r="I1259">
        <f t="shared" si="209"/>
        <v>474.62</v>
      </c>
      <c r="J1259">
        <f t="shared" si="208"/>
        <v>235.24380000000002</v>
      </c>
      <c r="K1259">
        <f t="shared" si="210"/>
        <v>239.37619999999998</v>
      </c>
      <c r="L1259">
        <f t="shared" si="211"/>
        <v>2416.1293000000001</v>
      </c>
      <c r="M1259">
        <f t="shared" si="212"/>
        <v>5.0998983110717004</v>
      </c>
      <c r="N1259">
        <v>1</v>
      </c>
      <c r="O1259">
        <f t="shared" si="213"/>
        <v>8.1107031526108297</v>
      </c>
      <c r="P1259">
        <f t="shared" si="214"/>
        <v>3.2052947964562333</v>
      </c>
      <c r="Q1259">
        <f t="shared" si="215"/>
        <v>1.6140010717538219E-9</v>
      </c>
      <c r="R1259">
        <f t="shared" si="216"/>
        <v>3.2280021435076436E-11</v>
      </c>
      <c r="S1259">
        <f t="shared" si="217"/>
        <v>12391565.501420271</v>
      </c>
      <c r="T1259" t="str">
        <f t="shared" si="218"/>
        <v>Silty clay to clay</v>
      </c>
    </row>
    <row r="1260" spans="2:20" x14ac:dyDescent="0.3">
      <c r="B1260" s="1">
        <v>25</v>
      </c>
      <c r="C1260" s="1">
        <v>1.9419999999999999</v>
      </c>
      <c r="D1260" s="1">
        <v>109.334</v>
      </c>
      <c r="E1260" s="1">
        <v>365.81</v>
      </c>
      <c r="I1260">
        <f t="shared" si="209"/>
        <v>475</v>
      </c>
      <c r="J1260">
        <f t="shared" si="208"/>
        <v>235.44</v>
      </c>
      <c r="K1260">
        <f t="shared" si="210"/>
        <v>239.56</v>
      </c>
      <c r="L1260">
        <f t="shared" si="211"/>
        <v>2066.3753999999999</v>
      </c>
      <c r="M1260">
        <f t="shared" si="212"/>
        <v>6.8704090813518928</v>
      </c>
      <c r="N1260">
        <v>1</v>
      </c>
      <c r="O1260">
        <f t="shared" si="213"/>
        <v>6.6429095007513768</v>
      </c>
      <c r="P1260">
        <f t="shared" si="214"/>
        <v>3.3527874649404685</v>
      </c>
      <c r="Q1260">
        <f t="shared" si="215"/>
        <v>7.7033773629605356E-10</v>
      </c>
      <c r="R1260">
        <f t="shared" si="216"/>
        <v>1.540675472592107E-11</v>
      </c>
      <c r="S1260">
        <f t="shared" si="217"/>
        <v>25962638.278846655</v>
      </c>
      <c r="T1260" t="str">
        <f t="shared" si="218"/>
        <v>Silty clay to clay</v>
      </c>
    </row>
    <row r="1261" spans="2:20" x14ac:dyDescent="0.3">
      <c r="B1261" s="1">
        <v>25.02</v>
      </c>
      <c r="C1261" s="1">
        <v>2.1680000000000001</v>
      </c>
      <c r="D1261" s="1">
        <v>112.821</v>
      </c>
      <c r="E1261" s="1">
        <v>337.11500000000001</v>
      </c>
      <c r="I1261">
        <f t="shared" si="209"/>
        <v>475.38</v>
      </c>
      <c r="J1261">
        <f t="shared" si="208"/>
        <v>235.6362</v>
      </c>
      <c r="K1261">
        <f t="shared" si="210"/>
        <v>239.74379999999999</v>
      </c>
      <c r="L1261">
        <f t="shared" si="211"/>
        <v>2282.6190999999999</v>
      </c>
      <c r="M1261">
        <f t="shared" si="212"/>
        <v>6.24272682015346</v>
      </c>
      <c r="N1261">
        <v>1</v>
      </c>
      <c r="O1261">
        <f t="shared" si="213"/>
        <v>7.5382099557944766</v>
      </c>
      <c r="P1261">
        <f t="shared" si="214"/>
        <v>3.2838988607489532</v>
      </c>
      <c r="Q1261">
        <f t="shared" si="215"/>
        <v>9.5732314916094824E-10</v>
      </c>
      <c r="R1261">
        <f t="shared" si="216"/>
        <v>1.9146462983218964E-11</v>
      </c>
      <c r="S1261">
        <f t="shared" si="217"/>
        <v>20891587.148528814</v>
      </c>
      <c r="T1261" t="str">
        <f t="shared" si="218"/>
        <v>Silty clay to clay</v>
      </c>
    </row>
    <row r="1262" spans="2:20" x14ac:dyDescent="0.3">
      <c r="B1262" s="1">
        <v>25.04</v>
      </c>
      <c r="C1262" s="1">
        <v>2.4550000000000001</v>
      </c>
      <c r="D1262" s="1">
        <v>117.608</v>
      </c>
      <c r="E1262" s="1">
        <v>362.14499999999998</v>
      </c>
      <c r="I1262">
        <f t="shared" si="209"/>
        <v>475.76</v>
      </c>
      <c r="J1262">
        <f t="shared" si="208"/>
        <v>235.83240000000001</v>
      </c>
      <c r="K1262">
        <f t="shared" si="210"/>
        <v>239.92759999999998</v>
      </c>
      <c r="L1262">
        <f t="shared" si="211"/>
        <v>2578.1293000000001</v>
      </c>
      <c r="M1262">
        <f t="shared" si="212"/>
        <v>5.594069510052301</v>
      </c>
      <c r="N1262">
        <v>1</v>
      </c>
      <c r="O1262">
        <f t="shared" si="213"/>
        <v>8.7625154421583868</v>
      </c>
      <c r="P1262">
        <f t="shared" si="214"/>
        <v>3.2030544993997561</v>
      </c>
      <c r="Q1262">
        <f t="shared" si="215"/>
        <v>1.6395109508856742E-9</v>
      </c>
      <c r="R1262">
        <f t="shared" si="216"/>
        <v>3.2790219017713486E-11</v>
      </c>
      <c r="S1262">
        <f t="shared" si="217"/>
        <v>12198759.629629722</v>
      </c>
      <c r="T1262" t="str">
        <f t="shared" si="218"/>
        <v>Silty clay to clay</v>
      </c>
    </row>
    <row r="1263" spans="2:20" x14ac:dyDescent="0.3">
      <c r="B1263" s="1">
        <v>25.06</v>
      </c>
      <c r="C1263" s="1">
        <v>2.6150000000000002</v>
      </c>
      <c r="D1263" s="1">
        <v>106.33199999999999</v>
      </c>
      <c r="E1263" s="1">
        <v>362.14499999999998</v>
      </c>
      <c r="I1263">
        <f t="shared" si="209"/>
        <v>476.14</v>
      </c>
      <c r="J1263">
        <f t="shared" si="208"/>
        <v>236.02860000000001</v>
      </c>
      <c r="K1263">
        <f t="shared" si="210"/>
        <v>240.11139999999997</v>
      </c>
      <c r="L1263">
        <f t="shared" si="211"/>
        <v>2738.1293000000001</v>
      </c>
      <c r="M1263">
        <f t="shared" si="212"/>
        <v>4.7008179923751179</v>
      </c>
      <c r="N1263">
        <v>1</v>
      </c>
      <c r="O1263">
        <f t="shared" si="213"/>
        <v>9.4205826961985171</v>
      </c>
      <c r="P1263">
        <f t="shared" si="214"/>
        <v>3.1320836690884435</v>
      </c>
      <c r="Q1263">
        <f t="shared" si="215"/>
        <v>2.6944221868406857E-9</v>
      </c>
      <c r="R1263">
        <f t="shared" si="216"/>
        <v>5.3888443736813716E-11</v>
      </c>
      <c r="S1263">
        <f t="shared" si="217"/>
        <v>7422741.7283298038</v>
      </c>
      <c r="T1263" t="str">
        <f t="shared" si="218"/>
        <v>Silty clay to clay</v>
      </c>
    </row>
    <row r="1264" spans="2:20" x14ac:dyDescent="0.3">
      <c r="B1264" s="1">
        <v>25.08</v>
      </c>
      <c r="C1264" s="1">
        <v>2.4980000000000002</v>
      </c>
      <c r="D1264" s="1">
        <v>96.438000000000002</v>
      </c>
      <c r="E1264" s="1">
        <v>315.14</v>
      </c>
      <c r="I1264">
        <f t="shared" si="209"/>
        <v>476.52</v>
      </c>
      <c r="J1264">
        <f t="shared" si="208"/>
        <v>236.22479999999999</v>
      </c>
      <c r="K1264">
        <f t="shared" si="210"/>
        <v>240.29519999999999</v>
      </c>
      <c r="L1264">
        <f t="shared" si="211"/>
        <v>2605.1475999999998</v>
      </c>
      <c r="M1264">
        <f t="shared" si="212"/>
        <v>4.5305247380988583</v>
      </c>
      <c r="N1264">
        <v>1</v>
      </c>
      <c r="O1264">
        <f t="shared" si="213"/>
        <v>8.8583858520686221</v>
      </c>
      <c r="P1264">
        <f t="shared" si="214"/>
        <v>3.1438309536421269</v>
      </c>
      <c r="Q1264">
        <f t="shared" si="215"/>
        <v>2.4817264016235082E-9</v>
      </c>
      <c r="R1264">
        <f t="shared" si="216"/>
        <v>4.9634528032470165E-11</v>
      </c>
      <c r="S1264">
        <f t="shared" si="217"/>
        <v>8058906.0852623805</v>
      </c>
      <c r="T1264" t="str">
        <f t="shared" si="218"/>
        <v>Silty clay to clay</v>
      </c>
    </row>
    <row r="1265" spans="2:20" x14ac:dyDescent="0.3">
      <c r="B1265" s="1">
        <v>25.1</v>
      </c>
      <c r="C1265" s="1">
        <v>2.6890000000000001</v>
      </c>
      <c r="D1265" s="1">
        <v>90.587000000000003</v>
      </c>
      <c r="E1265" s="1">
        <v>314.52499999999998</v>
      </c>
      <c r="I1265">
        <f t="shared" si="209"/>
        <v>476.90000000000003</v>
      </c>
      <c r="J1265">
        <f t="shared" si="208"/>
        <v>236.42100000000002</v>
      </c>
      <c r="K1265">
        <f t="shared" si="210"/>
        <v>240.47900000000001</v>
      </c>
      <c r="L1265">
        <f t="shared" si="211"/>
        <v>2795.9385000000002</v>
      </c>
      <c r="M1265">
        <f t="shared" si="212"/>
        <v>3.906230965980082</v>
      </c>
      <c r="N1265">
        <v>1</v>
      </c>
      <c r="O1265">
        <f t="shared" si="213"/>
        <v>9.6434137700173395</v>
      </c>
      <c r="P1265">
        <f t="shared" si="214"/>
        <v>3.0759576173514329</v>
      </c>
      <c r="Q1265">
        <f t="shared" si="215"/>
        <v>3.991065388958613E-9</v>
      </c>
      <c r="R1265">
        <f t="shared" si="216"/>
        <v>7.9821307779172265E-11</v>
      </c>
      <c r="S1265">
        <f t="shared" si="217"/>
        <v>5011193.265670496</v>
      </c>
      <c r="T1265" t="str">
        <f t="shared" si="218"/>
        <v>Silty clay to clay</v>
      </c>
    </row>
    <row r="1266" spans="2:20" x14ac:dyDescent="0.3">
      <c r="B1266" s="1">
        <v>25.12</v>
      </c>
      <c r="C1266" s="1">
        <v>3.9660000000000002</v>
      </c>
      <c r="D1266" s="1">
        <v>89.629000000000005</v>
      </c>
      <c r="E1266" s="1">
        <v>358.48500000000001</v>
      </c>
      <c r="I1266">
        <f t="shared" si="209"/>
        <v>477.28000000000003</v>
      </c>
      <c r="J1266">
        <f t="shared" si="208"/>
        <v>236.61720000000003</v>
      </c>
      <c r="K1266">
        <f t="shared" si="210"/>
        <v>240.6628</v>
      </c>
      <c r="L1266">
        <f t="shared" si="211"/>
        <v>4087.8849</v>
      </c>
      <c r="M1266">
        <f t="shared" si="212"/>
        <v>2.4823818302578609</v>
      </c>
      <c r="N1266">
        <v>1</v>
      </c>
      <c r="O1266">
        <f t="shared" si="213"/>
        <v>15.002754476387707</v>
      </c>
      <c r="P1266">
        <f t="shared" si="214"/>
        <v>2.8052543583368044</v>
      </c>
      <c r="Q1266">
        <f t="shared" si="215"/>
        <v>2.6547690791983953E-8</v>
      </c>
      <c r="R1266">
        <f t="shared" si="216"/>
        <v>5.3095381583967905E-10</v>
      </c>
      <c r="S1266">
        <f t="shared" si="217"/>
        <v>753361.19275726157</v>
      </c>
      <c r="T1266" t="str">
        <f t="shared" si="218"/>
        <v>Silt mixtures - Clayey silt to silty clay</v>
      </c>
    </row>
    <row r="1267" spans="2:20" x14ac:dyDescent="0.3">
      <c r="B1267" s="1">
        <v>25.14</v>
      </c>
      <c r="C1267" s="1">
        <v>5.5609999999999999</v>
      </c>
      <c r="D1267" s="1">
        <v>73.566000000000003</v>
      </c>
      <c r="E1267" s="1">
        <v>330.4</v>
      </c>
      <c r="I1267">
        <f t="shared" si="209"/>
        <v>477.66</v>
      </c>
      <c r="J1267">
        <f t="shared" si="208"/>
        <v>236.81340000000003</v>
      </c>
      <c r="K1267">
        <f t="shared" si="210"/>
        <v>240.8466</v>
      </c>
      <c r="L1267">
        <f t="shared" si="211"/>
        <v>5673.3360000000002</v>
      </c>
      <c r="M1267">
        <f t="shared" si="212"/>
        <v>1.4159081513165948</v>
      </c>
      <c r="N1267">
        <v>1</v>
      </c>
      <c r="O1267">
        <f t="shared" si="213"/>
        <v>21.572552819927708</v>
      </c>
      <c r="P1267">
        <f t="shared" si="214"/>
        <v>2.5382383305067666</v>
      </c>
      <c r="Q1267">
        <f t="shared" si="215"/>
        <v>1.7208993686627543E-7</v>
      </c>
      <c r="R1267">
        <f t="shared" si="216"/>
        <v>3.4417987373255084E-9</v>
      </c>
      <c r="S1267">
        <f t="shared" si="217"/>
        <v>116218.3005246916</v>
      </c>
      <c r="T1267" t="str">
        <f t="shared" si="218"/>
        <v>Sand mixtures - silty sand to sandy silt</v>
      </c>
    </row>
    <row r="1268" spans="2:20" x14ac:dyDescent="0.3">
      <c r="B1268" s="1">
        <v>25.16</v>
      </c>
      <c r="C1268" s="1">
        <v>7.1470000000000002</v>
      </c>
      <c r="D1268" s="1">
        <v>61.225000000000001</v>
      </c>
      <c r="E1268" s="1">
        <v>276.065</v>
      </c>
      <c r="I1268">
        <f t="shared" si="209"/>
        <v>478.04</v>
      </c>
      <c r="J1268">
        <f t="shared" si="208"/>
        <v>237.00960000000001</v>
      </c>
      <c r="K1268">
        <f t="shared" si="210"/>
        <v>241.03040000000001</v>
      </c>
      <c r="L1268">
        <f t="shared" si="211"/>
        <v>7240.8621000000003</v>
      </c>
      <c r="M1268">
        <f t="shared" si="212"/>
        <v>0.90531732307434198</v>
      </c>
      <c r="N1268">
        <v>1</v>
      </c>
      <c r="O1268">
        <f t="shared" si="213"/>
        <v>28.057963227874989</v>
      </c>
      <c r="P1268">
        <f t="shared" si="214"/>
        <v>2.3394694186841223</v>
      </c>
      <c r="Q1268">
        <f t="shared" si="215"/>
        <v>6.918516279732081E-7</v>
      </c>
      <c r="R1268">
        <f t="shared" si="216"/>
        <v>1.3837032559464162E-8</v>
      </c>
      <c r="S1268">
        <f t="shared" si="217"/>
        <v>28907.932266619599</v>
      </c>
      <c r="T1268" t="str">
        <f t="shared" si="218"/>
        <v>Sand mixtures - silty sand to sandy silt</v>
      </c>
    </row>
    <row r="1269" spans="2:20" x14ac:dyDescent="0.3">
      <c r="B1269" s="1">
        <v>25.18</v>
      </c>
      <c r="C1269" s="1">
        <v>7.8490000000000002</v>
      </c>
      <c r="D1269" s="1">
        <v>54.097999999999999</v>
      </c>
      <c r="E1269" s="1">
        <v>266.3</v>
      </c>
      <c r="I1269">
        <f t="shared" si="209"/>
        <v>478.42</v>
      </c>
      <c r="J1269">
        <f t="shared" si="208"/>
        <v>237.20580000000001</v>
      </c>
      <c r="K1269">
        <f t="shared" si="210"/>
        <v>241.21420000000001</v>
      </c>
      <c r="L1269">
        <f t="shared" si="211"/>
        <v>7939.5420000000004</v>
      </c>
      <c r="M1269">
        <f t="shared" si="212"/>
        <v>0.72506521137169444</v>
      </c>
      <c r="N1269">
        <v>1</v>
      </c>
      <c r="O1269">
        <f t="shared" si="213"/>
        <v>30.931520615287159</v>
      </c>
      <c r="P1269">
        <f t="shared" si="214"/>
        <v>2.2552218822754839</v>
      </c>
      <c r="Q1269">
        <f t="shared" si="215"/>
        <v>1.2477439647247781E-6</v>
      </c>
      <c r="R1269">
        <f t="shared" si="216"/>
        <v>2.4954879294495563E-8</v>
      </c>
      <c r="S1269">
        <f t="shared" si="217"/>
        <v>16028.929464236289</v>
      </c>
      <c r="T1269" t="str">
        <f t="shared" si="218"/>
        <v>Sand mixtures - silty sand to sandy silt</v>
      </c>
    </row>
    <row r="1270" spans="2:20" x14ac:dyDescent="0.3">
      <c r="B1270" s="1">
        <v>25.2</v>
      </c>
      <c r="C1270" s="1">
        <v>8.3670000000000009</v>
      </c>
      <c r="D1270" s="1">
        <v>50.685000000000002</v>
      </c>
      <c r="E1270" s="1">
        <v>286.44499999999999</v>
      </c>
      <c r="I1270">
        <f t="shared" si="209"/>
        <v>478.8</v>
      </c>
      <c r="J1270">
        <f t="shared" si="208"/>
        <v>237.40200000000002</v>
      </c>
      <c r="K1270">
        <f t="shared" si="210"/>
        <v>241.398</v>
      </c>
      <c r="L1270">
        <f t="shared" si="211"/>
        <v>8464.3912999999993</v>
      </c>
      <c r="M1270">
        <f t="shared" si="212"/>
        <v>0.63470566043118193</v>
      </c>
      <c r="N1270">
        <v>1</v>
      </c>
      <c r="O1270">
        <f t="shared" si="213"/>
        <v>33.080602573343604</v>
      </c>
      <c r="P1270">
        <f t="shared" si="214"/>
        <v>2.2022302629329973</v>
      </c>
      <c r="Q1270">
        <f t="shared" si="215"/>
        <v>1.8080898186522908E-6</v>
      </c>
      <c r="R1270">
        <f t="shared" si="216"/>
        <v>3.6161796373045815E-8</v>
      </c>
      <c r="S1270">
        <f t="shared" si="217"/>
        <v>11061.397389487845</v>
      </c>
      <c r="T1270" t="str">
        <f t="shared" si="218"/>
        <v>Sand mixtures - silty sand to sandy silt</v>
      </c>
    </row>
    <row r="1271" spans="2:20" x14ac:dyDescent="0.3">
      <c r="B1271" s="1">
        <v>25.22</v>
      </c>
      <c r="C1271" s="1">
        <v>8.7289999999999992</v>
      </c>
      <c r="D1271" s="1">
        <v>57.707000000000001</v>
      </c>
      <c r="E1271" s="1">
        <v>294.38</v>
      </c>
      <c r="I1271">
        <f t="shared" si="209"/>
        <v>479.17999999999995</v>
      </c>
      <c r="J1271">
        <f t="shared" si="208"/>
        <v>237.59819999999999</v>
      </c>
      <c r="K1271">
        <f t="shared" si="210"/>
        <v>241.58179999999996</v>
      </c>
      <c r="L1271">
        <f t="shared" si="211"/>
        <v>8829.0892000000003</v>
      </c>
      <c r="M1271">
        <f t="shared" si="212"/>
        <v>0.69110931170365297</v>
      </c>
      <c r="N1271">
        <v>1</v>
      </c>
      <c r="O1271">
        <f t="shared" si="213"/>
        <v>34.563486156655848</v>
      </c>
      <c r="P1271">
        <f t="shared" si="214"/>
        <v>2.2029247627998183</v>
      </c>
      <c r="Q1271">
        <f t="shared" si="215"/>
        <v>1.799321300050436E-6</v>
      </c>
      <c r="R1271">
        <f t="shared" si="216"/>
        <v>3.5986426001008723E-8</v>
      </c>
      <c r="S1271">
        <f t="shared" si="217"/>
        <v>11115.302197244811</v>
      </c>
      <c r="T1271" t="str">
        <f t="shared" si="218"/>
        <v>Sand mixtures - silty sand to sandy silt</v>
      </c>
    </row>
    <row r="1272" spans="2:20" x14ac:dyDescent="0.3">
      <c r="B1272" s="1">
        <v>25.24</v>
      </c>
      <c r="C1272" s="1">
        <v>8.7289999999999992</v>
      </c>
      <c r="D1272" s="1">
        <v>61.536000000000001</v>
      </c>
      <c r="E1272" s="1">
        <v>296.20999999999998</v>
      </c>
      <c r="I1272">
        <f t="shared" si="209"/>
        <v>479.55999999999995</v>
      </c>
      <c r="J1272">
        <f t="shared" si="208"/>
        <v>237.7944</v>
      </c>
      <c r="K1272">
        <f t="shared" si="210"/>
        <v>241.76559999999995</v>
      </c>
      <c r="L1272">
        <f t="shared" si="211"/>
        <v>8829.7114000000001</v>
      </c>
      <c r="M1272">
        <f t="shared" si="212"/>
        <v>0.73694472174480574</v>
      </c>
      <c r="N1272">
        <v>1</v>
      </c>
      <c r="O1272">
        <f t="shared" si="213"/>
        <v>34.538211391529657</v>
      </c>
      <c r="P1272">
        <f t="shared" si="214"/>
        <v>2.2167499147813232</v>
      </c>
      <c r="Q1272">
        <f t="shared" si="215"/>
        <v>1.6333537692139851E-6</v>
      </c>
      <c r="R1272">
        <f t="shared" si="216"/>
        <v>3.2667075384279702E-8</v>
      </c>
      <c r="S1272">
        <f t="shared" si="217"/>
        <v>12244.744755831158</v>
      </c>
      <c r="T1272" t="str">
        <f t="shared" si="218"/>
        <v>Sand mixtures - silty sand to sandy silt</v>
      </c>
    </row>
    <row r="1273" spans="2:20" x14ac:dyDescent="0.3">
      <c r="B1273" s="1">
        <v>25.26</v>
      </c>
      <c r="C1273" s="1">
        <v>7.806</v>
      </c>
      <c r="D1273" s="1">
        <v>62.395000000000003</v>
      </c>
      <c r="E1273" s="1">
        <v>318.8</v>
      </c>
      <c r="I1273">
        <f t="shared" si="209"/>
        <v>479.94000000000005</v>
      </c>
      <c r="J1273">
        <f t="shared" si="208"/>
        <v>237.99060000000003</v>
      </c>
      <c r="K1273">
        <f t="shared" si="210"/>
        <v>241.94940000000003</v>
      </c>
      <c r="L1273">
        <f t="shared" si="211"/>
        <v>7914.3919999999998</v>
      </c>
      <c r="M1273">
        <f t="shared" si="212"/>
        <v>0.8392683145980363</v>
      </c>
      <c r="N1273">
        <v>1</v>
      </c>
      <c r="O1273">
        <f t="shared" si="213"/>
        <v>30.727300832322786</v>
      </c>
      <c r="P1273">
        <f t="shared" si="214"/>
        <v>2.2888247111095308</v>
      </c>
      <c r="Q1273">
        <f t="shared" si="215"/>
        <v>9.8621789421301321E-7</v>
      </c>
      <c r="R1273">
        <f t="shared" si="216"/>
        <v>1.9724357884260263E-8</v>
      </c>
      <c r="S1273">
        <f t="shared" si="217"/>
        <v>20279.494133453838</v>
      </c>
      <c r="T1273" t="str">
        <f t="shared" si="218"/>
        <v>Sand mixtures - silty sand to sandy silt</v>
      </c>
    </row>
    <row r="1274" spans="2:20" x14ac:dyDescent="0.3">
      <c r="B1274" s="1">
        <v>25.28</v>
      </c>
      <c r="C1274" s="1">
        <v>6.6680000000000001</v>
      </c>
      <c r="D1274" s="1">
        <v>62.076000000000001</v>
      </c>
      <c r="E1274" s="1">
        <v>292.55</v>
      </c>
      <c r="I1274">
        <f t="shared" si="209"/>
        <v>480.32000000000005</v>
      </c>
      <c r="J1274">
        <f t="shared" si="208"/>
        <v>238.18680000000003</v>
      </c>
      <c r="K1274">
        <f t="shared" si="210"/>
        <v>242.13320000000002</v>
      </c>
      <c r="L1274">
        <f t="shared" si="211"/>
        <v>6767.4669999999996</v>
      </c>
      <c r="M1274">
        <f t="shared" si="212"/>
        <v>0.98734767932100209</v>
      </c>
      <c r="N1274">
        <v>1</v>
      </c>
      <c r="O1274">
        <f t="shared" si="213"/>
        <v>25.965654441439668</v>
      </c>
      <c r="P1274">
        <f t="shared" si="214"/>
        <v>2.3875577471457237</v>
      </c>
      <c r="Q1274">
        <f t="shared" si="215"/>
        <v>4.9411091618040527E-7</v>
      </c>
      <c r="R1274">
        <f t="shared" si="216"/>
        <v>9.8822183236081058E-9</v>
      </c>
      <c r="S1274">
        <f t="shared" si="217"/>
        <v>40476.741851009385</v>
      </c>
      <c r="T1274" t="str">
        <f t="shared" si="218"/>
        <v>Sand mixtures - silty sand to sandy silt</v>
      </c>
    </row>
    <row r="1275" spans="2:20" x14ac:dyDescent="0.3">
      <c r="B1275" s="1">
        <v>25.3</v>
      </c>
      <c r="C1275" s="1">
        <v>4.87</v>
      </c>
      <c r="D1275" s="1">
        <v>73.885000000000005</v>
      </c>
      <c r="E1275" s="1">
        <v>272.40499999999997</v>
      </c>
      <c r="I1275">
        <f t="shared" si="209"/>
        <v>480.7</v>
      </c>
      <c r="J1275">
        <f t="shared" si="208"/>
        <v>238.38300000000001</v>
      </c>
      <c r="K1275">
        <f t="shared" si="210"/>
        <v>242.31699999999998</v>
      </c>
      <c r="L1275">
        <f t="shared" si="211"/>
        <v>4962.6176999999998</v>
      </c>
      <c r="M1275">
        <f t="shared" si="212"/>
        <v>1.6485130907245353</v>
      </c>
      <c r="N1275">
        <v>1</v>
      </c>
      <c r="O1275">
        <f t="shared" si="213"/>
        <v>18.496092721517684</v>
      </c>
      <c r="P1275">
        <f t="shared" si="214"/>
        <v>2.6302264389339651</v>
      </c>
      <c r="Q1275">
        <f t="shared" si="215"/>
        <v>9.0388176637180367E-8</v>
      </c>
      <c r="R1275">
        <f t="shared" si="216"/>
        <v>1.8077635327436073E-9</v>
      </c>
      <c r="S1275">
        <f t="shared" si="217"/>
        <v>221267.87754863483</v>
      </c>
      <c r="T1275" t="str">
        <f t="shared" si="218"/>
        <v>Silt mixtures - Clayey silt to silty clay</v>
      </c>
    </row>
    <row r="1276" spans="2:20" x14ac:dyDescent="0.3">
      <c r="B1276" s="1">
        <v>25.32</v>
      </c>
      <c r="C1276" s="1">
        <v>3.4340000000000002</v>
      </c>
      <c r="D1276" s="1">
        <v>91.864000000000004</v>
      </c>
      <c r="E1276" s="1">
        <v>258.97000000000003</v>
      </c>
      <c r="I1276">
        <f t="shared" si="209"/>
        <v>481.08</v>
      </c>
      <c r="J1276">
        <f t="shared" si="208"/>
        <v>238.57920000000001</v>
      </c>
      <c r="K1276">
        <f t="shared" si="210"/>
        <v>242.50079999999997</v>
      </c>
      <c r="L1276">
        <f t="shared" si="211"/>
        <v>3522.0497999999998</v>
      </c>
      <c r="M1276">
        <f t="shared" si="212"/>
        <v>3.0208784053034661</v>
      </c>
      <c r="N1276">
        <v>1</v>
      </c>
      <c r="O1276">
        <f t="shared" si="213"/>
        <v>12.540040280279488</v>
      </c>
      <c r="P1276">
        <f t="shared" si="214"/>
        <v>2.9181190873302003</v>
      </c>
      <c r="Q1276">
        <f t="shared" si="215"/>
        <v>1.2048083659346597E-8</v>
      </c>
      <c r="R1276">
        <f t="shared" si="216"/>
        <v>2.4096167318693195E-10</v>
      </c>
      <c r="S1276">
        <f t="shared" si="217"/>
        <v>1660015.0335513738</v>
      </c>
      <c r="T1276" t="str">
        <f t="shared" si="218"/>
        <v>Silt mixtures - Clayey silt to silty clay</v>
      </c>
    </row>
    <row r="1277" spans="2:20" x14ac:dyDescent="0.3">
      <c r="B1277" s="1">
        <v>25.34</v>
      </c>
      <c r="C1277" s="1">
        <v>2.657</v>
      </c>
      <c r="D1277" s="1">
        <v>109.736</v>
      </c>
      <c r="E1277" s="1">
        <v>256.52999999999997</v>
      </c>
      <c r="I1277">
        <f t="shared" si="209"/>
        <v>481.46</v>
      </c>
      <c r="J1277">
        <f t="shared" si="208"/>
        <v>238.77540000000002</v>
      </c>
      <c r="K1277">
        <f t="shared" si="210"/>
        <v>242.68459999999996</v>
      </c>
      <c r="L1277">
        <f t="shared" si="211"/>
        <v>2744.2201999999997</v>
      </c>
      <c r="M1277">
        <f t="shared" si="212"/>
        <v>4.8496522079538087</v>
      </c>
      <c r="N1277">
        <v>1</v>
      </c>
      <c r="O1277">
        <f t="shared" si="213"/>
        <v>9.3238722193332411</v>
      </c>
      <c r="P1277">
        <f t="shared" si="214"/>
        <v>3.1438434228340428</v>
      </c>
      <c r="Q1277">
        <f t="shared" si="215"/>
        <v>2.4815097995900298E-9</v>
      </c>
      <c r="R1277">
        <f t="shared" si="216"/>
        <v>4.9630195991800596E-11</v>
      </c>
      <c r="S1277">
        <f t="shared" si="217"/>
        <v>8059609.5180862071</v>
      </c>
      <c r="T1277" t="str">
        <f t="shared" si="218"/>
        <v>Silty clay to clay</v>
      </c>
    </row>
    <row r="1278" spans="2:20" x14ac:dyDescent="0.3">
      <c r="B1278" s="1">
        <v>25.36</v>
      </c>
      <c r="C1278" s="1">
        <v>2.327</v>
      </c>
      <c r="D1278" s="1">
        <v>127.07599999999999</v>
      </c>
      <c r="E1278" s="1">
        <v>261.41500000000002</v>
      </c>
      <c r="I1278">
        <f t="shared" si="209"/>
        <v>481.84</v>
      </c>
      <c r="J1278">
        <f t="shared" ref="J1278:J1341" si="219">(B1278-$B$60)*$C$4</f>
        <v>238.9716</v>
      </c>
      <c r="K1278">
        <f t="shared" si="210"/>
        <v>242.86839999999998</v>
      </c>
      <c r="L1278">
        <f t="shared" si="211"/>
        <v>2415.8811000000001</v>
      </c>
      <c r="M1278">
        <f t="shared" si="212"/>
        <v>6.5704911855285797</v>
      </c>
      <c r="N1278">
        <v>1</v>
      </c>
      <c r="O1278">
        <f t="shared" si="213"/>
        <v>7.9633295233138615</v>
      </c>
      <c r="P1278">
        <f t="shared" si="214"/>
        <v>3.2788838728019156</v>
      </c>
      <c r="Q1278">
        <f t="shared" si="215"/>
        <v>9.7258841970954364E-10</v>
      </c>
      <c r="R1278">
        <f t="shared" si="216"/>
        <v>1.9451768394190873E-11</v>
      </c>
      <c r="S1278">
        <f t="shared" si="217"/>
        <v>20563683.04896418</v>
      </c>
      <c r="T1278" t="str">
        <f t="shared" si="218"/>
        <v>Silty clay to clay</v>
      </c>
    </row>
    <row r="1279" spans="2:20" x14ac:dyDescent="0.3">
      <c r="B1279" s="1">
        <v>25.38</v>
      </c>
      <c r="C1279" s="1">
        <v>2.91</v>
      </c>
      <c r="D1279" s="1">
        <v>151.43</v>
      </c>
      <c r="E1279" s="1">
        <v>284.61500000000001</v>
      </c>
      <c r="I1279">
        <f t="shared" si="209"/>
        <v>482.21999999999997</v>
      </c>
      <c r="J1279">
        <f t="shared" si="219"/>
        <v>239.1678</v>
      </c>
      <c r="K1279">
        <f t="shared" si="210"/>
        <v>243.05219999999997</v>
      </c>
      <c r="L1279">
        <f t="shared" si="211"/>
        <v>3006.7691</v>
      </c>
      <c r="M1279">
        <f t="shared" si="212"/>
        <v>5.998298864537829</v>
      </c>
      <c r="N1279">
        <v>1</v>
      </c>
      <c r="O1279">
        <f t="shared" si="213"/>
        <v>10.386859695160137</v>
      </c>
      <c r="P1279">
        <f t="shared" si="214"/>
        <v>3.1641516638123903</v>
      </c>
      <c r="Q1279">
        <f t="shared" si="215"/>
        <v>2.1526773535766091E-9</v>
      </c>
      <c r="R1279">
        <f t="shared" si="216"/>
        <v>4.3053547071532183E-11</v>
      </c>
      <c r="S1279">
        <f t="shared" si="217"/>
        <v>9290755.9819731452</v>
      </c>
      <c r="T1279" t="str">
        <f t="shared" si="218"/>
        <v>Silty clay to clay</v>
      </c>
    </row>
    <row r="1280" spans="2:20" x14ac:dyDescent="0.3">
      <c r="B1280" s="1">
        <v>25.4</v>
      </c>
      <c r="C1280" s="1">
        <v>5.516</v>
      </c>
      <c r="D1280" s="1">
        <v>158.345</v>
      </c>
      <c r="E1280" s="1">
        <v>407.32499999999999</v>
      </c>
      <c r="I1280">
        <f t="shared" si="209"/>
        <v>482.59999999999997</v>
      </c>
      <c r="J1280">
        <f t="shared" si="219"/>
        <v>239.364</v>
      </c>
      <c r="K1280">
        <f t="shared" si="210"/>
        <v>243.23599999999996</v>
      </c>
      <c r="L1280">
        <f t="shared" si="211"/>
        <v>5654.4904999999999</v>
      </c>
      <c r="M1280">
        <f t="shared" si="212"/>
        <v>3.061646413434314</v>
      </c>
      <c r="N1280">
        <v>1</v>
      </c>
      <c r="O1280">
        <f t="shared" si="213"/>
        <v>21.262849660412112</v>
      </c>
      <c r="P1280">
        <f t="shared" si="214"/>
        <v>2.7386252658700769</v>
      </c>
      <c r="Q1280">
        <f t="shared" si="215"/>
        <v>4.2323267736267617E-8</v>
      </c>
      <c r="R1280">
        <f t="shared" si="216"/>
        <v>8.4646535472535232E-10</v>
      </c>
      <c r="S1280">
        <f t="shared" si="217"/>
        <v>472553.30388540908</v>
      </c>
      <c r="T1280" t="str">
        <f t="shared" si="218"/>
        <v>Silt mixtures - Clayey silt to silty clay</v>
      </c>
    </row>
    <row r="1281" spans="2:20" x14ac:dyDescent="0.3">
      <c r="B1281" s="1">
        <v>25.42</v>
      </c>
      <c r="C1281" s="1">
        <v>7.984</v>
      </c>
      <c r="D1281" s="1">
        <v>123.13200000000001</v>
      </c>
      <c r="E1281" s="1">
        <v>498.9</v>
      </c>
      <c r="I1281">
        <f t="shared" si="209"/>
        <v>482.98</v>
      </c>
      <c r="J1281">
        <f t="shared" si="219"/>
        <v>239.56020000000004</v>
      </c>
      <c r="K1281">
        <f t="shared" si="210"/>
        <v>243.41979999999998</v>
      </c>
      <c r="L1281">
        <f t="shared" si="211"/>
        <v>8153.6260000000002</v>
      </c>
      <c r="M1281">
        <f t="shared" si="212"/>
        <v>1.6052363777444558</v>
      </c>
      <c r="N1281">
        <v>1</v>
      </c>
      <c r="O1281">
        <f t="shared" si="213"/>
        <v>31.512005186102368</v>
      </c>
      <c r="P1281">
        <f t="shared" si="214"/>
        <v>2.4329135103045165</v>
      </c>
      <c r="Q1281">
        <f t="shared" si="215"/>
        <v>3.5970206303193541E-7</v>
      </c>
      <c r="R1281">
        <f t="shared" si="216"/>
        <v>7.1940412606387087E-9</v>
      </c>
      <c r="S1281">
        <f t="shared" si="217"/>
        <v>55601.571565699756</v>
      </c>
      <c r="T1281" t="str">
        <f t="shared" si="218"/>
        <v>Sand mixtures - silty sand to sandy silt</v>
      </c>
    </row>
    <row r="1282" spans="2:20" x14ac:dyDescent="0.3">
      <c r="B1282" s="1">
        <v>25.44</v>
      </c>
      <c r="C1282" s="1">
        <v>7.5570000000000004</v>
      </c>
      <c r="D1282" s="1">
        <v>91.745000000000005</v>
      </c>
      <c r="E1282" s="1">
        <v>297.435</v>
      </c>
      <c r="I1282">
        <f t="shared" si="209"/>
        <v>483.36</v>
      </c>
      <c r="J1282">
        <f t="shared" si="219"/>
        <v>239.75640000000001</v>
      </c>
      <c r="K1282">
        <f t="shared" si="210"/>
        <v>243.6036</v>
      </c>
      <c r="L1282">
        <f t="shared" si="211"/>
        <v>7658.1279000000004</v>
      </c>
      <c r="M1282">
        <f t="shared" si="212"/>
        <v>1.2787173226885846</v>
      </c>
      <c r="N1282">
        <v>1</v>
      </c>
      <c r="O1282">
        <f t="shared" si="213"/>
        <v>29.452634936429515</v>
      </c>
      <c r="P1282">
        <f t="shared" si="214"/>
        <v>2.4007987946398477</v>
      </c>
      <c r="Q1282">
        <f t="shared" si="215"/>
        <v>4.5037229250158356E-7</v>
      </c>
      <c r="R1282">
        <f t="shared" si="216"/>
        <v>9.007445850031671E-9</v>
      </c>
      <c r="S1282">
        <f t="shared" si="217"/>
        <v>44407.705209639818</v>
      </c>
      <c r="T1282" t="str">
        <f t="shared" si="218"/>
        <v>Sand mixtures - silty sand to sandy silt</v>
      </c>
    </row>
    <row r="1283" spans="2:20" x14ac:dyDescent="0.3">
      <c r="B1283" s="1">
        <v>25.46</v>
      </c>
      <c r="C1283" s="1">
        <v>5.7160000000000002</v>
      </c>
      <c r="D1283" s="1">
        <v>80.677000000000007</v>
      </c>
      <c r="E1283" s="1">
        <v>284</v>
      </c>
      <c r="I1283">
        <f t="shared" si="209"/>
        <v>483.74</v>
      </c>
      <c r="J1283">
        <f t="shared" si="219"/>
        <v>239.95260000000002</v>
      </c>
      <c r="K1283">
        <f t="shared" si="210"/>
        <v>243.78739999999999</v>
      </c>
      <c r="L1283">
        <f t="shared" si="211"/>
        <v>5812.56</v>
      </c>
      <c r="M1283">
        <f t="shared" si="212"/>
        <v>1.5139749513025398</v>
      </c>
      <c r="N1283">
        <v>1</v>
      </c>
      <c r="O1283">
        <f t="shared" si="213"/>
        <v>21.858471766793528</v>
      </c>
      <c r="P1283">
        <f t="shared" si="214"/>
        <v>2.5492846375800409</v>
      </c>
      <c r="Q1283">
        <f t="shared" si="215"/>
        <v>1.5928493467876536E-7</v>
      </c>
      <c r="R1283">
        <f t="shared" si="216"/>
        <v>3.1856986935753075E-9</v>
      </c>
      <c r="S1283">
        <f t="shared" si="217"/>
        <v>125561.15266226899</v>
      </c>
      <c r="T1283" t="str">
        <f t="shared" si="218"/>
        <v>Sand mixtures - silty sand to sandy silt</v>
      </c>
    </row>
    <row r="1284" spans="2:20" x14ac:dyDescent="0.3">
      <c r="B1284" s="1">
        <v>25.48</v>
      </c>
      <c r="C1284" s="1">
        <v>4.077</v>
      </c>
      <c r="D1284" s="1">
        <v>79.933000000000007</v>
      </c>
      <c r="E1284" s="1">
        <v>275.45499999999998</v>
      </c>
      <c r="I1284">
        <f t="shared" si="209"/>
        <v>484.12</v>
      </c>
      <c r="J1284">
        <f t="shared" si="219"/>
        <v>240.14880000000002</v>
      </c>
      <c r="K1284">
        <f t="shared" si="210"/>
        <v>243.97119999999998</v>
      </c>
      <c r="L1284">
        <f t="shared" si="211"/>
        <v>4170.6547</v>
      </c>
      <c r="M1284">
        <f t="shared" si="212"/>
        <v>2.168242170621641</v>
      </c>
      <c r="N1284">
        <v>1</v>
      </c>
      <c r="O1284">
        <f t="shared" si="213"/>
        <v>15.110532308731525</v>
      </c>
      <c r="P1284">
        <f t="shared" si="214"/>
        <v>2.7692725840746579</v>
      </c>
      <c r="Q1284">
        <f t="shared" si="215"/>
        <v>3.4151622746037403E-8</v>
      </c>
      <c r="R1284">
        <f t="shared" si="216"/>
        <v>6.8303245492074808E-10</v>
      </c>
      <c r="S1284">
        <f t="shared" si="217"/>
        <v>585623.70955917728</v>
      </c>
      <c r="T1284" t="str">
        <f t="shared" si="218"/>
        <v>Silt mixtures - Clayey silt to silty clay</v>
      </c>
    </row>
    <row r="1285" spans="2:20" x14ac:dyDescent="0.3">
      <c r="B1285" s="1">
        <v>25.5</v>
      </c>
      <c r="C1285" s="1">
        <v>2.8420000000000001</v>
      </c>
      <c r="D1285" s="1">
        <v>80.248000000000005</v>
      </c>
      <c r="E1285" s="1">
        <v>280.33999999999997</v>
      </c>
      <c r="I1285">
        <f t="shared" si="209"/>
        <v>484.5</v>
      </c>
      <c r="J1285">
        <f t="shared" si="219"/>
        <v>240.345</v>
      </c>
      <c r="K1285">
        <f t="shared" si="210"/>
        <v>244.155</v>
      </c>
      <c r="L1285">
        <f t="shared" si="211"/>
        <v>2937.3155999999999</v>
      </c>
      <c r="M1285">
        <f t="shared" si="212"/>
        <v>3.2716686896479299</v>
      </c>
      <c r="N1285">
        <v>1</v>
      </c>
      <c r="O1285">
        <f t="shared" si="213"/>
        <v>10.046141180807274</v>
      </c>
      <c r="P1285">
        <f t="shared" si="214"/>
        <v>3.0166955686662722</v>
      </c>
      <c r="Q1285">
        <f t="shared" si="215"/>
        <v>6.0429008877591296E-9</v>
      </c>
      <c r="R1285">
        <f t="shared" si="216"/>
        <v>1.208580177551826E-10</v>
      </c>
      <c r="S1285">
        <f t="shared" si="217"/>
        <v>3309668.7123419857</v>
      </c>
      <c r="T1285" t="str">
        <f t="shared" si="218"/>
        <v>Silty clay to clay</v>
      </c>
    </row>
    <row r="1286" spans="2:20" x14ac:dyDescent="0.3">
      <c r="B1286" s="1">
        <v>25.52</v>
      </c>
      <c r="C1286" s="1">
        <v>2.1259999999999999</v>
      </c>
      <c r="D1286" s="1">
        <v>82.793000000000006</v>
      </c>
      <c r="E1286" s="1">
        <v>296.20999999999998</v>
      </c>
      <c r="I1286">
        <f t="shared" si="209"/>
        <v>484.88</v>
      </c>
      <c r="J1286">
        <f t="shared" si="219"/>
        <v>240.5412</v>
      </c>
      <c r="K1286">
        <f t="shared" si="210"/>
        <v>244.33879999999999</v>
      </c>
      <c r="L1286">
        <f t="shared" si="211"/>
        <v>2226.7114000000001</v>
      </c>
      <c r="M1286">
        <f t="shared" si="212"/>
        <v>4.7532154949095542</v>
      </c>
      <c r="N1286">
        <v>1</v>
      </c>
      <c r="O1286">
        <f t="shared" si="213"/>
        <v>7.1287548273135499</v>
      </c>
      <c r="P1286">
        <f t="shared" si="214"/>
        <v>3.2322096152742947</v>
      </c>
      <c r="Q1286">
        <f t="shared" si="215"/>
        <v>1.3368502745007591E-9</v>
      </c>
      <c r="R1286">
        <f t="shared" si="216"/>
        <v>2.6737005490015183E-11</v>
      </c>
      <c r="S1286">
        <f t="shared" si="217"/>
        <v>14960538.499697667</v>
      </c>
      <c r="T1286" t="str">
        <f t="shared" si="218"/>
        <v>Silty clay to clay</v>
      </c>
    </row>
    <row r="1287" spans="2:20" x14ac:dyDescent="0.3">
      <c r="B1287" s="1">
        <v>25.54</v>
      </c>
      <c r="C1287" s="1">
        <v>1.9970000000000001</v>
      </c>
      <c r="D1287" s="1">
        <v>89.917000000000002</v>
      </c>
      <c r="E1287" s="1">
        <v>306.58999999999997</v>
      </c>
      <c r="I1287">
        <f t="shared" si="209"/>
        <v>485.26</v>
      </c>
      <c r="J1287">
        <f t="shared" si="219"/>
        <v>240.73740000000001</v>
      </c>
      <c r="K1287">
        <f t="shared" si="210"/>
        <v>244.52259999999998</v>
      </c>
      <c r="L1287">
        <f t="shared" si="211"/>
        <v>2101.2406000000001</v>
      </c>
      <c r="M1287">
        <f t="shared" si="212"/>
        <v>5.5642375904760248</v>
      </c>
      <c r="N1287">
        <v>1</v>
      </c>
      <c r="O1287">
        <f t="shared" si="213"/>
        <v>6.6087167402931275</v>
      </c>
      <c r="P1287">
        <f t="shared" si="214"/>
        <v>3.2991966621016018</v>
      </c>
      <c r="Q1287">
        <f t="shared" si="215"/>
        <v>9.1222206519259812E-10</v>
      </c>
      <c r="R1287">
        <f t="shared" si="216"/>
        <v>1.8244441303851962E-11</v>
      </c>
      <c r="S1287">
        <f t="shared" si="217"/>
        <v>21924486.112685058</v>
      </c>
      <c r="T1287" t="str">
        <f t="shared" si="218"/>
        <v>Silty clay to clay</v>
      </c>
    </row>
    <row r="1288" spans="2:20" x14ac:dyDescent="0.3">
      <c r="B1288" s="1">
        <v>25.56</v>
      </c>
      <c r="C1288" s="1">
        <v>2.0819999999999999</v>
      </c>
      <c r="D1288" s="1">
        <v>101.193</v>
      </c>
      <c r="E1288" s="1">
        <v>324.29500000000002</v>
      </c>
      <c r="I1288">
        <f t="shared" si="209"/>
        <v>485.64</v>
      </c>
      <c r="J1288">
        <f t="shared" si="219"/>
        <v>240.93360000000001</v>
      </c>
      <c r="K1288">
        <f t="shared" si="210"/>
        <v>244.70639999999997</v>
      </c>
      <c r="L1288">
        <f t="shared" si="211"/>
        <v>2192.2602999999999</v>
      </c>
      <c r="M1288">
        <f t="shared" si="212"/>
        <v>5.9294384345480946</v>
      </c>
      <c r="N1288">
        <v>1</v>
      </c>
      <c r="O1288">
        <f t="shared" si="213"/>
        <v>6.9741547421726615</v>
      </c>
      <c r="P1288">
        <f t="shared" si="214"/>
        <v>3.2970668102271534</v>
      </c>
      <c r="Q1288">
        <f t="shared" si="215"/>
        <v>9.1837165282474953E-10</v>
      </c>
      <c r="R1288">
        <f t="shared" si="216"/>
        <v>1.836743305649499E-11</v>
      </c>
      <c r="S1288">
        <f t="shared" si="217"/>
        <v>21777675.670283943</v>
      </c>
      <c r="T1288" t="str">
        <f t="shared" si="218"/>
        <v>Silty clay to clay</v>
      </c>
    </row>
    <row r="1289" spans="2:20" x14ac:dyDescent="0.3">
      <c r="B1289" s="1">
        <v>25.58</v>
      </c>
      <c r="C1289" s="1">
        <v>2.4319999999999999</v>
      </c>
      <c r="D1289" s="1">
        <v>108.21</v>
      </c>
      <c r="E1289" s="1">
        <v>390.23</v>
      </c>
      <c r="I1289">
        <f t="shared" si="209"/>
        <v>486.02</v>
      </c>
      <c r="J1289">
        <f t="shared" si="219"/>
        <v>241.12979999999999</v>
      </c>
      <c r="K1289">
        <f t="shared" si="210"/>
        <v>244.89019999999999</v>
      </c>
      <c r="L1289">
        <f t="shared" si="211"/>
        <v>2564.6781999999998</v>
      </c>
      <c r="M1289">
        <f t="shared" si="212"/>
        <v>5.2057620632386801</v>
      </c>
      <c r="N1289">
        <v>1</v>
      </c>
      <c r="O1289">
        <f t="shared" si="213"/>
        <v>8.4881232487049303</v>
      </c>
      <c r="P1289">
        <f t="shared" si="214"/>
        <v>3.1949349903008941</v>
      </c>
      <c r="Q1289">
        <f t="shared" si="215"/>
        <v>1.7353921535344791E-9</v>
      </c>
      <c r="R1289">
        <f t="shared" si="216"/>
        <v>3.470784307068958E-11</v>
      </c>
      <c r="S1289">
        <f t="shared" si="217"/>
        <v>11524772.63381993</v>
      </c>
      <c r="T1289" t="str">
        <f t="shared" si="218"/>
        <v>Silty clay to clay</v>
      </c>
    </row>
    <row r="1290" spans="2:20" x14ac:dyDescent="0.3">
      <c r="B1290" s="1">
        <v>25.6</v>
      </c>
      <c r="C1290" s="1">
        <v>2.4409999999999998</v>
      </c>
      <c r="D1290" s="1">
        <v>97.355000000000004</v>
      </c>
      <c r="E1290" s="1">
        <v>419.53500000000003</v>
      </c>
      <c r="I1290">
        <f t="shared" si="209"/>
        <v>486.40000000000003</v>
      </c>
      <c r="J1290">
        <f t="shared" si="219"/>
        <v>241.32600000000002</v>
      </c>
      <c r="K1290">
        <f t="shared" si="210"/>
        <v>245.07400000000001</v>
      </c>
      <c r="L1290">
        <f t="shared" si="211"/>
        <v>2583.6419000000001</v>
      </c>
      <c r="M1290">
        <f t="shared" si="212"/>
        <v>4.6420491598990079</v>
      </c>
      <c r="N1290">
        <v>1</v>
      </c>
      <c r="O1290">
        <f t="shared" si="213"/>
        <v>8.5575862800623472</v>
      </c>
      <c r="P1290">
        <f t="shared" si="214"/>
        <v>3.1621724523856716</v>
      </c>
      <c r="Q1290">
        <f t="shared" si="215"/>
        <v>2.1827085253836416E-9</v>
      </c>
      <c r="R1290">
        <f t="shared" si="216"/>
        <v>4.365417050767283E-11</v>
      </c>
      <c r="S1290">
        <f t="shared" si="217"/>
        <v>9162927.5129553638</v>
      </c>
      <c r="T1290" t="str">
        <f t="shared" si="218"/>
        <v>Silty clay to clay</v>
      </c>
    </row>
    <row r="1291" spans="2:20" x14ac:dyDescent="0.3">
      <c r="B1291" s="1">
        <v>25.62</v>
      </c>
      <c r="C1291" s="1">
        <v>2.1120000000000001</v>
      </c>
      <c r="D1291" s="1">
        <v>86.504000000000005</v>
      </c>
      <c r="E1291" s="1">
        <v>410.98500000000001</v>
      </c>
      <c r="I1291">
        <f t="shared" ref="I1291:I1354" si="220">B1291*$D$4</f>
        <v>486.78000000000003</v>
      </c>
      <c r="J1291">
        <f t="shared" si="219"/>
        <v>241.52220000000003</v>
      </c>
      <c r="K1291">
        <f t="shared" si="210"/>
        <v>245.2578</v>
      </c>
      <c r="L1291">
        <f t="shared" si="211"/>
        <v>2251.7348999999999</v>
      </c>
      <c r="M1291">
        <f t="shared" si="212"/>
        <v>4.9012017247579527</v>
      </c>
      <c r="N1291">
        <v>1</v>
      </c>
      <c r="O1291">
        <f t="shared" si="213"/>
        <v>7.1963252544873191</v>
      </c>
      <c r="P1291">
        <f t="shared" si="214"/>
        <v>3.2367338464953863</v>
      </c>
      <c r="Q1291">
        <f t="shared" si="215"/>
        <v>1.2951769496726757E-9</v>
      </c>
      <c r="R1291">
        <f t="shared" si="216"/>
        <v>2.5903538993453515E-11</v>
      </c>
      <c r="S1291">
        <f t="shared" si="217"/>
        <v>15441905.451648528</v>
      </c>
      <c r="T1291" t="str">
        <f t="shared" si="218"/>
        <v>Silty clay to clay</v>
      </c>
    </row>
    <row r="1292" spans="2:20" x14ac:dyDescent="0.3">
      <c r="B1292" s="1">
        <v>25.64</v>
      </c>
      <c r="C1292" s="1">
        <v>1.802</v>
      </c>
      <c r="D1292" s="1">
        <v>77.245000000000005</v>
      </c>
      <c r="E1292" s="1">
        <v>414.65</v>
      </c>
      <c r="I1292">
        <f t="shared" si="220"/>
        <v>487.16</v>
      </c>
      <c r="J1292">
        <f t="shared" si="219"/>
        <v>241.71840000000003</v>
      </c>
      <c r="K1292">
        <f t="shared" ref="K1292:K1355" si="221">I1292-J1292</f>
        <v>245.44159999999999</v>
      </c>
      <c r="L1292">
        <f t="shared" ref="L1292:L1355" si="222">(C1292*1000)+(E1292*(1-$E$4))</f>
        <v>1942.981</v>
      </c>
      <c r="M1292">
        <f t="shared" ref="M1292:M1355" si="223">D1292*100/(L1292-I1292)</f>
        <v>5.3059407715646367</v>
      </c>
      <c r="N1292">
        <v>1</v>
      </c>
      <c r="O1292">
        <f t="shared" ref="O1292:O1355" si="224">(L1292-I1292)/K1292</f>
        <v>5.9314354208903461</v>
      </c>
      <c r="P1292">
        <f t="shared" ref="P1292:P1355" si="225">(((3.47-LOG(O1292))^2)+(1.22+LOG(M1292))^2)^0.5</f>
        <v>3.3249132039811733</v>
      </c>
      <c r="Q1292">
        <f t="shared" ref="Q1292:Q1355" si="226">IF(AND(P1292&gt;1,P1292&lt;=3.27),10^(0.952-3.04*P1292),IF(AND(P1292&gt;3.27,P1292&lt;4),10^(-4.52-1.37*P1292),0))</f>
        <v>8.4114120937175391E-10</v>
      </c>
      <c r="R1292">
        <f t="shared" ref="R1292:R1355" si="227">Q1292*0.02</f>
        <v>1.682282418743508E-11</v>
      </c>
      <c r="S1292">
        <f t="shared" ref="S1292:S1355" si="228">0.02/Q1292</f>
        <v>23777220.491833881</v>
      </c>
      <c r="T1292" t="str">
        <f t="shared" ref="T1292:T1355" si="229">IF(P1292&gt;3.6,"Clay",IF(AND(2.95&lt;P1292,P1292&lt;3.6),"Silty clay to clay",IF(AND(2.6&lt;P1292,P1292&lt;2.95),"Silt mixtures - Clayey silt to silty clay",IF(AND(2.05&lt;P1292,P1292&lt;2.6),"Sand mixtures - silty sand to sandy silt",IF(AND(1.31&lt;P1292,P1292&lt;2.05),"Sands - clean sand to silty sand","Gavelly sand to dense sand")))))</f>
        <v>Silty clay to clay</v>
      </c>
    </row>
    <row r="1293" spans="2:20" x14ac:dyDescent="0.3">
      <c r="B1293" s="1">
        <v>25.66</v>
      </c>
      <c r="C1293" s="1">
        <v>1.7589999999999999</v>
      </c>
      <c r="D1293" s="1">
        <v>65.543000000000006</v>
      </c>
      <c r="E1293" s="1">
        <v>430.52</v>
      </c>
      <c r="I1293">
        <f t="shared" si="220"/>
        <v>487.54</v>
      </c>
      <c r="J1293">
        <f t="shared" si="219"/>
        <v>241.91460000000001</v>
      </c>
      <c r="K1293">
        <f t="shared" si="221"/>
        <v>245.62540000000001</v>
      </c>
      <c r="L1293">
        <f t="shared" si="222"/>
        <v>1905.3768</v>
      </c>
      <c r="M1293">
        <f t="shared" si="223"/>
        <v>4.6227464261048947</v>
      </c>
      <c r="N1293">
        <v>1</v>
      </c>
      <c r="O1293">
        <f t="shared" si="224"/>
        <v>5.7723541620695578</v>
      </c>
      <c r="P1293">
        <f t="shared" si="225"/>
        <v>3.2999419716691101</v>
      </c>
      <c r="Q1293">
        <f t="shared" si="226"/>
        <v>9.1007985003436882E-10</v>
      </c>
      <c r="R1293">
        <f t="shared" si="227"/>
        <v>1.8201597000687378E-11</v>
      </c>
      <c r="S1293">
        <f t="shared" si="228"/>
        <v>21976093.635349367</v>
      </c>
      <c r="T1293" t="str">
        <f t="shared" si="229"/>
        <v>Silty clay to clay</v>
      </c>
    </row>
    <row r="1294" spans="2:20" x14ac:dyDescent="0.3">
      <c r="B1294" s="1">
        <v>25.68</v>
      </c>
      <c r="C1294" s="1">
        <v>1.778</v>
      </c>
      <c r="D1294" s="1">
        <v>58.088000000000001</v>
      </c>
      <c r="E1294" s="1">
        <v>408.54500000000002</v>
      </c>
      <c r="I1294">
        <f t="shared" si="220"/>
        <v>487.92</v>
      </c>
      <c r="J1294">
        <f t="shared" si="219"/>
        <v>242.11080000000001</v>
      </c>
      <c r="K1294">
        <f t="shared" si="221"/>
        <v>245.8092</v>
      </c>
      <c r="L1294">
        <f t="shared" si="222"/>
        <v>1916.9052999999999</v>
      </c>
      <c r="M1294">
        <f t="shared" si="223"/>
        <v>4.0649823339680271</v>
      </c>
      <c r="N1294">
        <v>1</v>
      </c>
      <c r="O1294">
        <f t="shared" si="224"/>
        <v>5.8133922570839491</v>
      </c>
      <c r="P1294">
        <f t="shared" si="225"/>
        <v>3.2658179112807946</v>
      </c>
      <c r="Q1294">
        <f t="shared" si="226"/>
        <v>1.0566071609473521E-9</v>
      </c>
      <c r="R1294">
        <f t="shared" si="227"/>
        <v>2.1132143218947042E-11</v>
      </c>
      <c r="S1294">
        <f t="shared" si="228"/>
        <v>18928510.745723166</v>
      </c>
      <c r="T1294" t="str">
        <f t="shared" si="229"/>
        <v>Silty clay to clay</v>
      </c>
    </row>
    <row r="1295" spans="2:20" x14ac:dyDescent="0.3">
      <c r="B1295" s="1">
        <v>25.7</v>
      </c>
      <c r="C1295" s="1">
        <v>1.597</v>
      </c>
      <c r="D1295" s="1">
        <v>43.725999999999999</v>
      </c>
      <c r="E1295" s="1">
        <v>421.97500000000002</v>
      </c>
      <c r="I1295">
        <f t="shared" si="220"/>
        <v>488.3</v>
      </c>
      <c r="J1295">
        <f t="shared" si="219"/>
        <v>242.30700000000002</v>
      </c>
      <c r="K1295">
        <f t="shared" si="221"/>
        <v>245.99299999999999</v>
      </c>
      <c r="L1295">
        <f t="shared" si="222"/>
        <v>1740.4715000000001</v>
      </c>
      <c r="M1295">
        <f t="shared" si="223"/>
        <v>3.4920136738457948</v>
      </c>
      <c r="N1295">
        <v>1</v>
      </c>
      <c r="O1295">
        <f t="shared" si="224"/>
        <v>5.0902728939441371</v>
      </c>
      <c r="P1295">
        <f t="shared" si="225"/>
        <v>3.2778097400333257</v>
      </c>
      <c r="Q1295">
        <f t="shared" si="226"/>
        <v>9.7588952445304386E-10</v>
      </c>
      <c r="R1295">
        <f t="shared" si="227"/>
        <v>1.9517790489060877E-11</v>
      </c>
      <c r="S1295">
        <f t="shared" si="228"/>
        <v>20494123.052718889</v>
      </c>
      <c r="T1295" t="str">
        <f t="shared" si="229"/>
        <v>Silty clay to clay</v>
      </c>
    </row>
    <row r="1296" spans="2:20" x14ac:dyDescent="0.3">
      <c r="B1296" s="1">
        <v>25.72</v>
      </c>
      <c r="C1296" s="1">
        <v>1.2869999999999999</v>
      </c>
      <c r="D1296" s="1">
        <v>32.552</v>
      </c>
      <c r="E1296" s="1">
        <v>439.68</v>
      </c>
      <c r="I1296">
        <f t="shared" si="220"/>
        <v>488.67999999999995</v>
      </c>
      <c r="J1296">
        <f t="shared" si="219"/>
        <v>242.50319999999999</v>
      </c>
      <c r="K1296">
        <f t="shared" si="221"/>
        <v>246.17679999999996</v>
      </c>
      <c r="L1296">
        <f t="shared" si="222"/>
        <v>1436.4911999999999</v>
      </c>
      <c r="M1296">
        <f t="shared" si="223"/>
        <v>3.4344392638533918</v>
      </c>
      <c r="N1296">
        <v>1</v>
      </c>
      <c r="O1296">
        <f t="shared" si="224"/>
        <v>3.8501239759392445</v>
      </c>
      <c r="P1296">
        <f t="shared" si="225"/>
        <v>3.3769092165643126</v>
      </c>
      <c r="Q1296">
        <f t="shared" si="226"/>
        <v>7.1389505434883534E-10</v>
      </c>
      <c r="R1296">
        <f t="shared" si="227"/>
        <v>1.4277901086976707E-11</v>
      </c>
      <c r="S1296">
        <f t="shared" si="228"/>
        <v>28015322.249630358</v>
      </c>
      <c r="T1296" t="str">
        <f t="shared" si="229"/>
        <v>Silty clay to clay</v>
      </c>
    </row>
    <row r="1297" spans="2:20" x14ac:dyDescent="0.3">
      <c r="B1297" s="1">
        <v>25.74</v>
      </c>
      <c r="C1297" s="1">
        <v>1.776</v>
      </c>
      <c r="D1297" s="1">
        <v>29.361000000000001</v>
      </c>
      <c r="E1297" s="1">
        <v>521.48500000000001</v>
      </c>
      <c r="I1297">
        <f t="shared" si="220"/>
        <v>489.05999999999995</v>
      </c>
      <c r="J1297">
        <f t="shared" si="219"/>
        <v>242.6994</v>
      </c>
      <c r="K1297">
        <f t="shared" si="221"/>
        <v>246.36059999999995</v>
      </c>
      <c r="L1297">
        <f t="shared" si="222"/>
        <v>1953.3049000000001</v>
      </c>
      <c r="M1297">
        <f t="shared" si="223"/>
        <v>2.0051973546228501</v>
      </c>
      <c r="N1297">
        <v>1</v>
      </c>
      <c r="O1297">
        <f t="shared" si="224"/>
        <v>5.9435027354211689</v>
      </c>
      <c r="P1297">
        <f t="shared" si="225"/>
        <v>3.0959892324180358</v>
      </c>
      <c r="Q1297">
        <f t="shared" si="226"/>
        <v>3.4689076127275202E-9</v>
      </c>
      <c r="R1297">
        <f t="shared" si="227"/>
        <v>6.93781522545504E-11</v>
      </c>
      <c r="S1297">
        <f t="shared" si="228"/>
        <v>5765503.7933611823</v>
      </c>
      <c r="T1297" t="str">
        <f t="shared" si="229"/>
        <v>Silty clay to clay</v>
      </c>
    </row>
    <row r="1298" spans="2:20" x14ac:dyDescent="0.3">
      <c r="B1298" s="1">
        <v>25.76</v>
      </c>
      <c r="C1298" s="1">
        <v>2.52</v>
      </c>
      <c r="D1298" s="1">
        <v>24.675999999999998</v>
      </c>
      <c r="E1298" s="1">
        <v>558.72500000000002</v>
      </c>
      <c r="I1298">
        <f t="shared" si="220"/>
        <v>489.44000000000005</v>
      </c>
      <c r="J1298">
        <f t="shared" si="219"/>
        <v>242.89560000000003</v>
      </c>
      <c r="K1298">
        <f t="shared" si="221"/>
        <v>246.54440000000002</v>
      </c>
      <c r="L1298">
        <f t="shared" si="222"/>
        <v>2709.9665</v>
      </c>
      <c r="M1298">
        <f t="shared" si="223"/>
        <v>1.1112679808144599</v>
      </c>
      <c r="N1298">
        <v>1</v>
      </c>
      <c r="O1298">
        <f t="shared" si="224"/>
        <v>9.0065988114108446</v>
      </c>
      <c r="P1298">
        <f t="shared" si="225"/>
        <v>2.8159778968351912</v>
      </c>
      <c r="Q1298">
        <f t="shared" si="226"/>
        <v>2.4627889345889257E-8</v>
      </c>
      <c r="R1298">
        <f t="shared" si="227"/>
        <v>4.9255778691778512E-10</v>
      </c>
      <c r="S1298">
        <f t="shared" si="228"/>
        <v>812087.45577453566</v>
      </c>
      <c r="T1298" t="str">
        <f t="shared" si="229"/>
        <v>Silt mixtures - Clayey silt to silty clay</v>
      </c>
    </row>
    <row r="1299" spans="2:20" x14ac:dyDescent="0.3">
      <c r="B1299" s="1">
        <v>25.78</v>
      </c>
      <c r="C1299" s="1">
        <v>2.5179999999999998</v>
      </c>
      <c r="D1299" s="1">
        <v>17.651</v>
      </c>
      <c r="E1299" s="1">
        <v>447.005</v>
      </c>
      <c r="I1299">
        <f t="shared" si="220"/>
        <v>489.82000000000005</v>
      </c>
      <c r="J1299">
        <f t="shared" si="219"/>
        <v>243.09180000000003</v>
      </c>
      <c r="K1299">
        <f t="shared" si="221"/>
        <v>246.72820000000002</v>
      </c>
      <c r="L1299">
        <f t="shared" si="222"/>
        <v>2669.9816999999998</v>
      </c>
      <c r="M1299">
        <f t="shared" si="223"/>
        <v>0.80961884616173208</v>
      </c>
      <c r="N1299">
        <v>1</v>
      </c>
      <c r="O1299">
        <f t="shared" si="224"/>
        <v>8.8362890824802331</v>
      </c>
      <c r="P1299">
        <f t="shared" si="225"/>
        <v>2.764458477163914</v>
      </c>
      <c r="Q1299">
        <f t="shared" si="226"/>
        <v>3.5322076714446941E-8</v>
      </c>
      <c r="R1299">
        <f t="shared" si="227"/>
        <v>7.064415342889388E-10</v>
      </c>
      <c r="S1299">
        <f t="shared" si="228"/>
        <v>566218.12363087584</v>
      </c>
      <c r="T1299" t="str">
        <f t="shared" si="229"/>
        <v>Silt mixtures - Clayey silt to silty clay</v>
      </c>
    </row>
    <row r="1300" spans="2:20" x14ac:dyDescent="0.3">
      <c r="B1300" s="1">
        <v>25.8</v>
      </c>
      <c r="C1300" s="1">
        <v>2.125</v>
      </c>
      <c r="D1300" s="1">
        <v>22.437999999999999</v>
      </c>
      <c r="E1300" s="1">
        <v>426.25</v>
      </c>
      <c r="I1300">
        <f t="shared" si="220"/>
        <v>490.2</v>
      </c>
      <c r="J1300">
        <f t="shared" si="219"/>
        <v>243.28800000000001</v>
      </c>
      <c r="K1300">
        <f t="shared" si="221"/>
        <v>246.91199999999998</v>
      </c>
      <c r="L1300">
        <f t="shared" si="222"/>
        <v>2269.9250000000002</v>
      </c>
      <c r="M1300">
        <f t="shared" si="223"/>
        <v>1.2607565775611398</v>
      </c>
      <c r="N1300">
        <v>1</v>
      </c>
      <c r="O1300">
        <f t="shared" si="224"/>
        <v>7.2079323807672377</v>
      </c>
      <c r="P1300">
        <f t="shared" si="225"/>
        <v>2.9270462583099888</v>
      </c>
      <c r="Q1300">
        <f t="shared" si="226"/>
        <v>1.1318252403892712E-8</v>
      </c>
      <c r="R1300">
        <f t="shared" si="227"/>
        <v>2.2636504807785424E-10</v>
      </c>
      <c r="S1300">
        <f t="shared" si="228"/>
        <v>1767057.2528601107</v>
      </c>
      <c r="T1300" t="str">
        <f t="shared" si="229"/>
        <v>Silt mixtures - Clayey silt to silty clay</v>
      </c>
    </row>
    <row r="1301" spans="2:20" x14ac:dyDescent="0.3">
      <c r="B1301" s="1">
        <v>25.82</v>
      </c>
      <c r="C1301" s="1">
        <v>1.667</v>
      </c>
      <c r="D1301" s="1">
        <v>33.502000000000002</v>
      </c>
      <c r="E1301" s="1">
        <v>425.03</v>
      </c>
      <c r="I1301">
        <f t="shared" si="220"/>
        <v>490.58</v>
      </c>
      <c r="J1301">
        <f t="shared" si="219"/>
        <v>243.48420000000002</v>
      </c>
      <c r="K1301">
        <f t="shared" si="221"/>
        <v>247.09579999999997</v>
      </c>
      <c r="L1301">
        <f t="shared" si="222"/>
        <v>1811.5101999999999</v>
      </c>
      <c r="M1301">
        <f t="shared" si="223"/>
        <v>2.5362430202595112</v>
      </c>
      <c r="N1301">
        <v>1</v>
      </c>
      <c r="O1301">
        <f t="shared" si="224"/>
        <v>5.3458221467139477</v>
      </c>
      <c r="P1301">
        <f t="shared" si="225"/>
        <v>3.1869233463584656</v>
      </c>
      <c r="Q1301">
        <f t="shared" si="226"/>
        <v>1.8354942446322765E-9</v>
      </c>
      <c r="R1301">
        <f t="shared" si="227"/>
        <v>3.6709884892645527E-11</v>
      </c>
      <c r="S1301">
        <f t="shared" si="228"/>
        <v>10896247.731905477</v>
      </c>
      <c r="T1301" t="str">
        <f t="shared" si="229"/>
        <v>Silty clay to clay</v>
      </c>
    </row>
    <row r="1302" spans="2:20" x14ac:dyDescent="0.3">
      <c r="B1302" s="1">
        <v>25.84</v>
      </c>
      <c r="C1302" s="1">
        <v>1.3480000000000001</v>
      </c>
      <c r="D1302" s="1">
        <v>45.31</v>
      </c>
      <c r="E1302" s="1">
        <v>412.82</v>
      </c>
      <c r="I1302">
        <f t="shared" si="220"/>
        <v>490.96</v>
      </c>
      <c r="J1302">
        <f t="shared" si="219"/>
        <v>243.68040000000002</v>
      </c>
      <c r="K1302">
        <f t="shared" si="221"/>
        <v>247.27959999999996</v>
      </c>
      <c r="L1302">
        <f t="shared" si="222"/>
        <v>1488.3588</v>
      </c>
      <c r="M1302">
        <f t="shared" si="223"/>
        <v>4.5428167749951172</v>
      </c>
      <c r="N1302">
        <v>1</v>
      </c>
      <c r="O1302">
        <f t="shared" si="224"/>
        <v>4.0334859810514097</v>
      </c>
      <c r="P1302">
        <f t="shared" si="225"/>
        <v>3.4247154459678657</v>
      </c>
      <c r="Q1302">
        <f t="shared" si="226"/>
        <v>6.1395966298168341E-10</v>
      </c>
      <c r="R1302">
        <f t="shared" si="227"/>
        <v>1.2279193259633668E-11</v>
      </c>
      <c r="S1302">
        <f t="shared" si="228"/>
        <v>32575429.960447859</v>
      </c>
      <c r="T1302" t="str">
        <f t="shared" si="229"/>
        <v>Silty clay to clay</v>
      </c>
    </row>
    <row r="1303" spans="2:20" x14ac:dyDescent="0.3">
      <c r="B1303" s="1">
        <v>25.86</v>
      </c>
      <c r="C1303" s="1">
        <v>1.3129999999999999</v>
      </c>
      <c r="D1303" s="1">
        <v>54.131999999999998</v>
      </c>
      <c r="E1303" s="1">
        <v>489.13</v>
      </c>
      <c r="I1303">
        <f t="shared" si="220"/>
        <v>491.34</v>
      </c>
      <c r="J1303">
        <f t="shared" si="219"/>
        <v>243.8766</v>
      </c>
      <c r="K1303">
        <f t="shared" si="221"/>
        <v>247.46339999999998</v>
      </c>
      <c r="L1303">
        <f t="shared" si="222"/>
        <v>1479.3042</v>
      </c>
      <c r="M1303">
        <f t="shared" si="223"/>
        <v>5.4791459042746684</v>
      </c>
      <c r="N1303">
        <v>1</v>
      </c>
      <c r="O1303">
        <f t="shared" si="224"/>
        <v>3.9923649315413923</v>
      </c>
      <c r="P1303">
        <f t="shared" si="225"/>
        <v>3.4736718426117523</v>
      </c>
      <c r="Q1303">
        <f t="shared" si="226"/>
        <v>5.261015431008378E-10</v>
      </c>
      <c r="R1303">
        <f t="shared" si="227"/>
        <v>1.0522030862016756E-11</v>
      </c>
      <c r="S1303">
        <f t="shared" si="228"/>
        <v>38015474.887452677</v>
      </c>
      <c r="T1303" t="str">
        <f t="shared" si="229"/>
        <v>Silty clay to clay</v>
      </c>
    </row>
    <row r="1304" spans="2:20" x14ac:dyDescent="0.3">
      <c r="B1304" s="1">
        <v>25.88</v>
      </c>
      <c r="C1304" s="1">
        <v>1.7709999999999999</v>
      </c>
      <c r="D1304" s="1">
        <v>53.706000000000003</v>
      </c>
      <c r="E1304" s="1">
        <v>512.33000000000004</v>
      </c>
      <c r="I1304">
        <f t="shared" si="220"/>
        <v>491.71999999999997</v>
      </c>
      <c r="J1304">
        <f t="shared" si="219"/>
        <v>244.0728</v>
      </c>
      <c r="K1304">
        <f t="shared" si="221"/>
        <v>247.64719999999997</v>
      </c>
      <c r="L1304">
        <f t="shared" si="222"/>
        <v>1945.1922</v>
      </c>
      <c r="M1304">
        <f t="shared" si="223"/>
        <v>3.6950139122027932</v>
      </c>
      <c r="N1304">
        <v>1</v>
      </c>
      <c r="O1304">
        <f t="shared" si="224"/>
        <v>5.8691243026369779</v>
      </c>
      <c r="P1304">
        <f t="shared" si="225"/>
        <v>3.2393328659748182</v>
      </c>
      <c r="Q1304">
        <f t="shared" si="226"/>
        <v>1.2718271374111935E-9</v>
      </c>
      <c r="R1304">
        <f t="shared" si="227"/>
        <v>2.543654274822387E-11</v>
      </c>
      <c r="S1304">
        <f t="shared" si="228"/>
        <v>15725407.495793836</v>
      </c>
      <c r="T1304" t="str">
        <f t="shared" si="229"/>
        <v>Silty clay to clay</v>
      </c>
    </row>
    <row r="1305" spans="2:20" x14ac:dyDescent="0.3">
      <c r="B1305" s="1">
        <v>25.9</v>
      </c>
      <c r="C1305" s="1">
        <v>1.835</v>
      </c>
      <c r="D1305" s="1">
        <v>56.152999999999999</v>
      </c>
      <c r="E1305" s="1">
        <v>476.92</v>
      </c>
      <c r="I1305">
        <f t="shared" si="220"/>
        <v>492.09999999999997</v>
      </c>
      <c r="J1305">
        <f t="shared" si="219"/>
        <v>244.26900000000001</v>
      </c>
      <c r="K1305">
        <f t="shared" si="221"/>
        <v>247.83099999999996</v>
      </c>
      <c r="L1305">
        <f t="shared" si="222"/>
        <v>1997.1528000000001</v>
      </c>
      <c r="M1305">
        <f t="shared" si="223"/>
        <v>3.730965451843284</v>
      </c>
      <c r="N1305">
        <v>1</v>
      </c>
      <c r="O1305">
        <f t="shared" si="224"/>
        <v>6.0728996776028845</v>
      </c>
      <c r="P1305">
        <f t="shared" si="225"/>
        <v>3.2293132072682811</v>
      </c>
      <c r="Q1305">
        <f t="shared" si="226"/>
        <v>1.364230798768953E-9</v>
      </c>
      <c r="R1305">
        <f t="shared" si="227"/>
        <v>2.728461597537906E-11</v>
      </c>
      <c r="S1305">
        <f t="shared" si="228"/>
        <v>14660275.972399604</v>
      </c>
      <c r="T1305" t="str">
        <f t="shared" si="229"/>
        <v>Silty clay to clay</v>
      </c>
    </row>
    <row r="1306" spans="2:20" x14ac:dyDescent="0.3">
      <c r="B1306" s="1">
        <v>25.92</v>
      </c>
      <c r="C1306" s="1">
        <v>1.5580000000000001</v>
      </c>
      <c r="D1306" s="1">
        <v>58.706000000000003</v>
      </c>
      <c r="E1306" s="1">
        <v>467.15</v>
      </c>
      <c r="I1306">
        <f t="shared" si="220"/>
        <v>492.48</v>
      </c>
      <c r="J1306">
        <f t="shared" si="219"/>
        <v>244.46520000000004</v>
      </c>
      <c r="K1306">
        <f t="shared" si="221"/>
        <v>248.01479999999998</v>
      </c>
      <c r="L1306">
        <f t="shared" si="222"/>
        <v>1716.8309999999999</v>
      </c>
      <c r="M1306">
        <f t="shared" si="223"/>
        <v>4.7948668314886831</v>
      </c>
      <c r="N1306">
        <v>1</v>
      </c>
      <c r="O1306">
        <f t="shared" si="224"/>
        <v>4.9366045897260973</v>
      </c>
      <c r="P1306">
        <f t="shared" si="225"/>
        <v>3.3648627997587726</v>
      </c>
      <c r="Q1306">
        <f t="shared" si="226"/>
        <v>7.4154577415267504E-10</v>
      </c>
      <c r="R1306">
        <f t="shared" si="227"/>
        <v>1.48309154830535E-11</v>
      </c>
      <c r="S1306">
        <f t="shared" si="228"/>
        <v>26970688.387851629</v>
      </c>
      <c r="T1306" t="str">
        <f t="shared" si="229"/>
        <v>Silty clay to clay</v>
      </c>
    </row>
    <row r="1307" spans="2:20" x14ac:dyDescent="0.3">
      <c r="B1307" s="1">
        <v>25.94</v>
      </c>
      <c r="C1307" s="1">
        <v>1.1990000000000001</v>
      </c>
      <c r="D1307" s="1">
        <v>52.438000000000002</v>
      </c>
      <c r="E1307" s="1">
        <v>463.49</v>
      </c>
      <c r="I1307">
        <f t="shared" si="220"/>
        <v>492.86</v>
      </c>
      <c r="J1307">
        <f t="shared" si="219"/>
        <v>244.66140000000001</v>
      </c>
      <c r="K1307">
        <f t="shared" si="221"/>
        <v>248.1986</v>
      </c>
      <c r="L1307">
        <f t="shared" si="222"/>
        <v>1356.5866000000001</v>
      </c>
      <c r="M1307">
        <f t="shared" si="223"/>
        <v>6.0711340834009278</v>
      </c>
      <c r="N1307">
        <v>1</v>
      </c>
      <c r="O1307">
        <f t="shared" si="224"/>
        <v>3.4799817565449609</v>
      </c>
      <c r="P1307">
        <f t="shared" si="225"/>
        <v>3.5480630559392958</v>
      </c>
      <c r="Q1307">
        <f t="shared" si="226"/>
        <v>4.1605774735793246E-10</v>
      </c>
      <c r="R1307">
        <f t="shared" si="227"/>
        <v>8.3211549471586487E-12</v>
      </c>
      <c r="S1307">
        <f t="shared" si="228"/>
        <v>48070250.168407746</v>
      </c>
      <c r="T1307" t="str">
        <f t="shared" si="229"/>
        <v>Silty clay to clay</v>
      </c>
    </row>
    <row r="1308" spans="2:20" x14ac:dyDescent="0.3">
      <c r="B1308" s="1">
        <v>25.96</v>
      </c>
      <c r="C1308" s="1">
        <v>1.018</v>
      </c>
      <c r="D1308" s="1">
        <v>42.012</v>
      </c>
      <c r="E1308" s="1">
        <v>493.40499999999997</v>
      </c>
      <c r="I1308">
        <f t="shared" si="220"/>
        <v>493.24</v>
      </c>
      <c r="J1308">
        <f t="shared" si="219"/>
        <v>244.85760000000002</v>
      </c>
      <c r="K1308">
        <f t="shared" si="221"/>
        <v>248.38239999999999</v>
      </c>
      <c r="L1308">
        <f t="shared" si="222"/>
        <v>1185.7576999999999</v>
      </c>
      <c r="M1308">
        <f t="shared" si="223"/>
        <v>6.066559742805131</v>
      </c>
      <c r="N1308">
        <v>1</v>
      </c>
      <c r="O1308">
        <f t="shared" si="224"/>
        <v>2.7881109933715105</v>
      </c>
      <c r="P1308">
        <f t="shared" si="225"/>
        <v>3.6277441770022065</v>
      </c>
      <c r="Q1308">
        <f t="shared" si="226"/>
        <v>3.2358656177947813E-10</v>
      </c>
      <c r="R1308">
        <f t="shared" si="227"/>
        <v>6.4717312355895628E-12</v>
      </c>
      <c r="S1308">
        <f t="shared" si="228"/>
        <v>61807263.84314394</v>
      </c>
      <c r="T1308" t="str">
        <f t="shared" si="229"/>
        <v>Clay</v>
      </c>
    </row>
    <row r="1309" spans="2:20" x14ac:dyDescent="0.3">
      <c r="B1309" s="1">
        <v>25.98</v>
      </c>
      <c r="C1309" s="1">
        <v>0.98599999999999999</v>
      </c>
      <c r="D1309" s="1">
        <v>29.885000000000002</v>
      </c>
      <c r="E1309" s="1">
        <v>511.11</v>
      </c>
      <c r="I1309">
        <f t="shared" si="220"/>
        <v>493.62</v>
      </c>
      <c r="J1309">
        <f t="shared" si="219"/>
        <v>245.05380000000002</v>
      </c>
      <c r="K1309">
        <f t="shared" si="221"/>
        <v>248.56619999999998</v>
      </c>
      <c r="L1309">
        <f t="shared" si="222"/>
        <v>1159.7773999999999</v>
      </c>
      <c r="M1309">
        <f t="shared" si="223"/>
        <v>4.4861769906031217</v>
      </c>
      <c r="N1309">
        <v>1</v>
      </c>
      <c r="O1309">
        <f t="shared" si="224"/>
        <v>2.6799999356308297</v>
      </c>
      <c r="P1309">
        <f t="shared" si="225"/>
        <v>3.5716754142783804</v>
      </c>
      <c r="Q1309">
        <f t="shared" si="226"/>
        <v>3.8619325325150103E-10</v>
      </c>
      <c r="R1309">
        <f t="shared" si="227"/>
        <v>7.7238650650300206E-12</v>
      </c>
      <c r="S1309">
        <f t="shared" si="228"/>
        <v>51787543.753322326</v>
      </c>
      <c r="T1309" t="str">
        <f t="shared" si="229"/>
        <v>Silty clay to clay</v>
      </c>
    </row>
    <row r="1310" spans="2:20" x14ac:dyDescent="0.3">
      <c r="B1310" s="1">
        <v>26</v>
      </c>
      <c r="C1310" s="1">
        <v>0.91200000000000003</v>
      </c>
      <c r="D1310" s="1">
        <v>22.437999999999999</v>
      </c>
      <c r="E1310" s="1">
        <v>531.86500000000001</v>
      </c>
      <c r="I1310">
        <f t="shared" si="220"/>
        <v>494</v>
      </c>
      <c r="J1310">
        <f t="shared" si="219"/>
        <v>245.25</v>
      </c>
      <c r="K1310">
        <f t="shared" si="221"/>
        <v>248.75</v>
      </c>
      <c r="L1310">
        <f t="shared" si="222"/>
        <v>1092.8341</v>
      </c>
      <c r="M1310">
        <f t="shared" si="223"/>
        <v>3.7469476103648733</v>
      </c>
      <c r="N1310">
        <v>1</v>
      </c>
      <c r="O1310">
        <f t="shared" si="224"/>
        <v>2.4073732663316583</v>
      </c>
      <c r="P1310">
        <f t="shared" si="225"/>
        <v>3.5715323561775869</v>
      </c>
      <c r="Q1310">
        <f t="shared" si="226"/>
        <v>3.8636757492717448E-10</v>
      </c>
      <c r="R1310">
        <f t="shared" si="227"/>
        <v>7.7273514985434899E-12</v>
      </c>
      <c r="S1310">
        <f t="shared" si="228"/>
        <v>51764178.201987453</v>
      </c>
      <c r="T1310" t="str">
        <f t="shared" si="229"/>
        <v>Silty clay to clay</v>
      </c>
    </row>
    <row r="1311" spans="2:20" x14ac:dyDescent="0.3">
      <c r="B1311" s="1">
        <v>26.02</v>
      </c>
      <c r="C1311" s="1">
        <v>1.224</v>
      </c>
      <c r="D1311" s="1">
        <v>34.637</v>
      </c>
      <c r="E1311" s="1">
        <v>447.61500000000001</v>
      </c>
      <c r="I1311">
        <f t="shared" si="220"/>
        <v>494.38</v>
      </c>
      <c r="J1311">
        <f t="shared" si="219"/>
        <v>245.4462</v>
      </c>
      <c r="K1311">
        <f t="shared" si="221"/>
        <v>248.93379999999999</v>
      </c>
      <c r="L1311">
        <f t="shared" si="222"/>
        <v>1376.1891000000001</v>
      </c>
      <c r="M1311">
        <f t="shared" si="223"/>
        <v>3.9279476703064184</v>
      </c>
      <c r="N1311">
        <v>1</v>
      </c>
      <c r="O1311">
        <f t="shared" si="224"/>
        <v>3.5423437877861508</v>
      </c>
      <c r="P1311">
        <f t="shared" si="225"/>
        <v>3.4382757209928845</v>
      </c>
      <c r="Q1311">
        <f t="shared" si="226"/>
        <v>5.8825044209629933E-10</v>
      </c>
      <c r="R1311">
        <f t="shared" si="227"/>
        <v>1.1765008841925986E-11</v>
      </c>
      <c r="S1311">
        <f t="shared" si="228"/>
        <v>33999124.469380185</v>
      </c>
      <c r="T1311" t="str">
        <f t="shared" si="229"/>
        <v>Silty clay to clay</v>
      </c>
    </row>
    <row r="1312" spans="2:20" x14ac:dyDescent="0.3">
      <c r="B1312" s="1">
        <v>26.04</v>
      </c>
      <c r="C1312" s="1">
        <v>1.3620000000000001</v>
      </c>
      <c r="D1312" s="1">
        <v>35.063000000000002</v>
      </c>
      <c r="E1312" s="1">
        <v>450.06</v>
      </c>
      <c r="I1312">
        <f t="shared" si="220"/>
        <v>494.76</v>
      </c>
      <c r="J1312">
        <f t="shared" si="219"/>
        <v>245.64240000000001</v>
      </c>
      <c r="K1312">
        <f t="shared" si="221"/>
        <v>249.11759999999998</v>
      </c>
      <c r="L1312">
        <f t="shared" si="222"/>
        <v>1515.0203999999999</v>
      </c>
      <c r="M1312">
        <f t="shared" si="223"/>
        <v>3.436671657549387</v>
      </c>
      <c r="N1312">
        <v>1</v>
      </c>
      <c r="O1312">
        <f t="shared" si="224"/>
        <v>4.0954970664457271</v>
      </c>
      <c r="P1312">
        <f t="shared" si="225"/>
        <v>3.3541664059362137</v>
      </c>
      <c r="Q1312">
        <f t="shared" si="226"/>
        <v>7.6699410116214225E-10</v>
      </c>
      <c r="R1312">
        <f t="shared" si="227"/>
        <v>1.5339882023242846E-11</v>
      </c>
      <c r="S1312">
        <f t="shared" si="228"/>
        <v>26075819.839678284</v>
      </c>
      <c r="T1312" t="str">
        <f t="shared" si="229"/>
        <v>Silty clay to clay</v>
      </c>
    </row>
    <row r="1313" spans="2:20" x14ac:dyDescent="0.3">
      <c r="B1313" s="1">
        <v>26.06</v>
      </c>
      <c r="C1313" s="1">
        <v>1.5</v>
      </c>
      <c r="D1313" s="1">
        <v>40.914000000000001</v>
      </c>
      <c r="E1313" s="1">
        <v>429.3</v>
      </c>
      <c r="I1313">
        <f t="shared" si="220"/>
        <v>495.14</v>
      </c>
      <c r="J1313">
        <f t="shared" si="219"/>
        <v>245.83860000000001</v>
      </c>
      <c r="K1313">
        <f t="shared" si="221"/>
        <v>249.30139999999997</v>
      </c>
      <c r="L1313">
        <f t="shared" si="222"/>
        <v>1645.962</v>
      </c>
      <c r="M1313">
        <f t="shared" si="223"/>
        <v>3.555197936779102</v>
      </c>
      <c r="N1313">
        <v>1</v>
      </c>
      <c r="O1313">
        <f t="shared" si="224"/>
        <v>4.6161874742781235</v>
      </c>
      <c r="P1313">
        <f t="shared" si="225"/>
        <v>3.3178312149354388</v>
      </c>
      <c r="Q1313">
        <f t="shared" si="226"/>
        <v>8.6014414122598489E-10</v>
      </c>
      <c r="R1313">
        <f t="shared" si="227"/>
        <v>1.7202882824519698E-11</v>
      </c>
      <c r="S1313">
        <f t="shared" si="228"/>
        <v>23251916.790938668</v>
      </c>
      <c r="T1313" t="str">
        <f t="shared" si="229"/>
        <v>Silty clay to clay</v>
      </c>
    </row>
    <row r="1314" spans="2:20" x14ac:dyDescent="0.3">
      <c r="B1314" s="1">
        <v>26.08</v>
      </c>
      <c r="C1314" s="1">
        <v>1.5549999999999999</v>
      </c>
      <c r="D1314" s="1">
        <v>44.747999999999998</v>
      </c>
      <c r="E1314" s="1">
        <v>449.45</v>
      </c>
      <c r="I1314">
        <f t="shared" si="220"/>
        <v>495.52</v>
      </c>
      <c r="J1314">
        <f t="shared" si="219"/>
        <v>246.03479999999999</v>
      </c>
      <c r="K1314">
        <f t="shared" si="221"/>
        <v>249.48519999999999</v>
      </c>
      <c r="L1314">
        <f t="shared" si="222"/>
        <v>1707.8130000000001</v>
      </c>
      <c r="M1314">
        <f t="shared" si="223"/>
        <v>3.6911868665413392</v>
      </c>
      <c r="N1314">
        <v>1</v>
      </c>
      <c r="O1314">
        <f t="shared" si="224"/>
        <v>4.8591780193775032</v>
      </c>
      <c r="P1314">
        <f t="shared" si="225"/>
        <v>3.3077915617790024</v>
      </c>
      <c r="Q1314">
        <f t="shared" si="226"/>
        <v>8.8782130051708698E-10</v>
      </c>
      <c r="R1314">
        <f t="shared" si="227"/>
        <v>1.7756426010341739E-11</v>
      </c>
      <c r="S1314">
        <f t="shared" si="228"/>
        <v>22527055.825706765</v>
      </c>
      <c r="T1314" t="str">
        <f t="shared" si="229"/>
        <v>Silty clay to clay</v>
      </c>
    </row>
    <row r="1315" spans="2:20" x14ac:dyDescent="0.3">
      <c r="B1315" s="1">
        <v>26.1</v>
      </c>
      <c r="C1315" s="1">
        <v>2.14</v>
      </c>
      <c r="D1315" s="1">
        <v>43.683999999999997</v>
      </c>
      <c r="E1315" s="1">
        <v>478.75</v>
      </c>
      <c r="I1315">
        <f t="shared" si="220"/>
        <v>495.90000000000003</v>
      </c>
      <c r="J1315">
        <f t="shared" si="219"/>
        <v>246.23100000000002</v>
      </c>
      <c r="K1315">
        <f t="shared" si="221"/>
        <v>249.66900000000001</v>
      </c>
      <c r="L1315">
        <f t="shared" si="222"/>
        <v>2302.7750000000001</v>
      </c>
      <c r="M1315">
        <f t="shared" si="223"/>
        <v>2.4176547907298511</v>
      </c>
      <c r="N1315">
        <v>1</v>
      </c>
      <c r="O1315">
        <f t="shared" si="224"/>
        <v>7.2370818964308743</v>
      </c>
      <c r="P1315">
        <f t="shared" si="225"/>
        <v>3.0635358712698237</v>
      </c>
      <c r="Q1315">
        <f t="shared" si="226"/>
        <v>4.3536243286512789E-9</v>
      </c>
      <c r="R1315">
        <f t="shared" si="227"/>
        <v>8.7072486573025586E-11</v>
      </c>
      <c r="S1315">
        <f t="shared" si="228"/>
        <v>4593873.6303864447</v>
      </c>
      <c r="T1315" t="str">
        <f t="shared" si="229"/>
        <v>Silty clay to clay</v>
      </c>
    </row>
    <row r="1316" spans="2:20" x14ac:dyDescent="0.3">
      <c r="B1316" s="1">
        <v>26.12</v>
      </c>
      <c r="C1316" s="1">
        <v>3.798</v>
      </c>
      <c r="D1316" s="1">
        <v>41.978000000000002</v>
      </c>
      <c r="E1316" s="1">
        <v>521.48500000000001</v>
      </c>
      <c r="I1316">
        <f t="shared" si="220"/>
        <v>496.28000000000003</v>
      </c>
      <c r="J1316">
        <f t="shared" si="219"/>
        <v>246.42720000000003</v>
      </c>
      <c r="K1316">
        <f t="shared" si="221"/>
        <v>249.8528</v>
      </c>
      <c r="L1316">
        <f t="shared" si="222"/>
        <v>3975.3049000000001</v>
      </c>
      <c r="M1316">
        <f t="shared" si="223"/>
        <v>1.2066024592120626</v>
      </c>
      <c r="N1316">
        <v>1</v>
      </c>
      <c r="O1316">
        <f t="shared" si="224"/>
        <v>13.924298226795937</v>
      </c>
      <c r="P1316">
        <f t="shared" si="225"/>
        <v>2.6655956119750961</v>
      </c>
      <c r="Q1316">
        <f t="shared" si="226"/>
        <v>7.0564998980675585E-8</v>
      </c>
      <c r="R1316">
        <f t="shared" si="227"/>
        <v>1.4112999796135116E-9</v>
      </c>
      <c r="S1316">
        <f t="shared" si="228"/>
        <v>283426.63202584407</v>
      </c>
      <c r="T1316" t="str">
        <f t="shared" si="229"/>
        <v>Silt mixtures - Clayey silt to silty clay</v>
      </c>
    </row>
    <row r="1317" spans="2:20" x14ac:dyDescent="0.3">
      <c r="B1317" s="1">
        <v>26.14</v>
      </c>
      <c r="C1317" s="1">
        <v>4.8</v>
      </c>
      <c r="D1317" s="1">
        <v>33.470999999999997</v>
      </c>
      <c r="E1317" s="1">
        <v>392.06</v>
      </c>
      <c r="I1317">
        <f t="shared" si="220"/>
        <v>496.66</v>
      </c>
      <c r="J1317">
        <f t="shared" si="219"/>
        <v>246.62340000000003</v>
      </c>
      <c r="K1317">
        <f t="shared" si="221"/>
        <v>250.03659999999999</v>
      </c>
      <c r="L1317">
        <f t="shared" si="222"/>
        <v>4933.3004000000001</v>
      </c>
      <c r="M1317">
        <f t="shared" si="223"/>
        <v>0.75442219748077832</v>
      </c>
      <c r="N1317">
        <v>1</v>
      </c>
      <c r="O1317">
        <f t="shared" si="224"/>
        <v>17.743963883687428</v>
      </c>
      <c r="P1317">
        <f t="shared" si="225"/>
        <v>2.4773723049062943</v>
      </c>
      <c r="Q1317">
        <f t="shared" si="226"/>
        <v>2.6350459514062159E-7</v>
      </c>
      <c r="R1317">
        <f t="shared" si="227"/>
        <v>5.270091902812432E-9</v>
      </c>
      <c r="S1317">
        <f t="shared" si="228"/>
        <v>75900.004663398067</v>
      </c>
      <c r="T1317" t="str">
        <f t="shared" si="229"/>
        <v>Sand mixtures - silty sand to sandy silt</v>
      </c>
    </row>
    <row r="1318" spans="2:20" x14ac:dyDescent="0.3">
      <c r="B1318" s="1">
        <v>26.16</v>
      </c>
      <c r="C1318" s="1">
        <v>4.9809999999999999</v>
      </c>
      <c r="D1318" s="1">
        <v>33.683999999999997</v>
      </c>
      <c r="E1318" s="1">
        <v>384.125</v>
      </c>
      <c r="I1318">
        <f t="shared" si="220"/>
        <v>497.04</v>
      </c>
      <c r="J1318">
        <f t="shared" si="219"/>
        <v>246.81960000000001</v>
      </c>
      <c r="K1318">
        <f t="shared" si="221"/>
        <v>250.22040000000001</v>
      </c>
      <c r="L1318">
        <f t="shared" si="222"/>
        <v>5111.6025</v>
      </c>
      <c r="M1318">
        <f t="shared" si="223"/>
        <v>0.72995002234773065</v>
      </c>
      <c r="N1318">
        <v>1</v>
      </c>
      <c r="O1318">
        <f t="shared" si="224"/>
        <v>18.441991540258108</v>
      </c>
      <c r="P1318">
        <f t="shared" si="225"/>
        <v>2.4560104174063024</v>
      </c>
      <c r="Q1318">
        <f t="shared" si="226"/>
        <v>3.0600486496025359E-7</v>
      </c>
      <c r="R1318">
        <f t="shared" si="227"/>
        <v>6.1200972992050719E-9</v>
      </c>
      <c r="S1318">
        <f t="shared" si="228"/>
        <v>65358.438018943794</v>
      </c>
      <c r="T1318" t="str">
        <f t="shared" si="229"/>
        <v>Sand mixtures - silty sand to sandy silt</v>
      </c>
    </row>
    <row r="1319" spans="2:20" x14ac:dyDescent="0.3">
      <c r="B1319" s="1">
        <v>26.18</v>
      </c>
      <c r="C1319" s="1">
        <v>6.0119999999999996</v>
      </c>
      <c r="D1319" s="1">
        <v>39.11</v>
      </c>
      <c r="E1319" s="1">
        <v>421.36500000000001</v>
      </c>
      <c r="I1319">
        <f t="shared" si="220"/>
        <v>497.42</v>
      </c>
      <c r="J1319">
        <f t="shared" si="219"/>
        <v>247.01580000000001</v>
      </c>
      <c r="K1319">
        <f t="shared" si="221"/>
        <v>250.4042</v>
      </c>
      <c r="L1319">
        <f t="shared" si="222"/>
        <v>6155.2641000000003</v>
      </c>
      <c r="M1319">
        <f t="shared" si="223"/>
        <v>0.6912526981787992</v>
      </c>
      <c r="N1319">
        <v>1</v>
      </c>
      <c r="O1319">
        <f t="shared" si="224"/>
        <v>22.594845054515858</v>
      </c>
      <c r="P1319">
        <f t="shared" si="225"/>
        <v>2.366484014009044</v>
      </c>
      <c r="Q1319">
        <f t="shared" si="226"/>
        <v>5.7264911966386643E-7</v>
      </c>
      <c r="R1319">
        <f t="shared" si="227"/>
        <v>1.1452982393277329E-8</v>
      </c>
      <c r="S1319">
        <f t="shared" si="228"/>
        <v>34925.400761533696</v>
      </c>
      <c r="T1319" t="str">
        <f t="shared" si="229"/>
        <v>Sand mixtures - silty sand to sandy silt</v>
      </c>
    </row>
    <row r="1320" spans="2:20" x14ac:dyDescent="0.3">
      <c r="B1320" s="1">
        <v>26.2</v>
      </c>
      <c r="C1320" s="1">
        <v>6.7149999999999999</v>
      </c>
      <c r="D1320" s="1">
        <v>41.131</v>
      </c>
      <c r="E1320" s="1">
        <v>431.745</v>
      </c>
      <c r="I1320">
        <f t="shared" si="220"/>
        <v>497.8</v>
      </c>
      <c r="J1320">
        <f t="shared" si="219"/>
        <v>247.21200000000002</v>
      </c>
      <c r="K1320">
        <f t="shared" si="221"/>
        <v>250.58799999999999</v>
      </c>
      <c r="L1320">
        <f t="shared" si="222"/>
        <v>6861.7933000000003</v>
      </c>
      <c r="M1320">
        <f t="shared" si="223"/>
        <v>0.64630803429664208</v>
      </c>
      <c r="N1320">
        <v>1</v>
      </c>
      <c r="O1320">
        <f t="shared" si="224"/>
        <v>25.396241240602105</v>
      </c>
      <c r="P1320">
        <f t="shared" si="225"/>
        <v>2.3080257637406572</v>
      </c>
      <c r="Q1320">
        <f t="shared" si="226"/>
        <v>8.6218741278578733E-7</v>
      </c>
      <c r="R1320">
        <f t="shared" si="227"/>
        <v>1.7243748255715747E-8</v>
      </c>
      <c r="S1320">
        <f t="shared" si="228"/>
        <v>23196.812785028505</v>
      </c>
      <c r="T1320" t="str">
        <f t="shared" si="229"/>
        <v>Sand mixtures - silty sand to sandy silt</v>
      </c>
    </row>
    <row r="1321" spans="2:20" x14ac:dyDescent="0.3">
      <c r="B1321" s="1">
        <v>26.22</v>
      </c>
      <c r="C1321" s="1">
        <v>7.2249999999999996</v>
      </c>
      <c r="D1321" s="1">
        <v>41.45</v>
      </c>
      <c r="E1321" s="1">
        <v>374.35500000000002</v>
      </c>
      <c r="I1321">
        <f t="shared" si="220"/>
        <v>498.17999999999995</v>
      </c>
      <c r="J1321">
        <f t="shared" si="219"/>
        <v>247.40819999999999</v>
      </c>
      <c r="K1321">
        <f t="shared" si="221"/>
        <v>250.77179999999996</v>
      </c>
      <c r="L1321">
        <f t="shared" si="222"/>
        <v>7352.2807000000003</v>
      </c>
      <c r="M1321">
        <f t="shared" si="223"/>
        <v>0.60474746161812298</v>
      </c>
      <c r="N1321">
        <v>1</v>
      </c>
      <c r="O1321">
        <f t="shared" si="224"/>
        <v>27.332023377429206</v>
      </c>
      <c r="P1321">
        <f t="shared" si="225"/>
        <v>2.266621764182533</v>
      </c>
      <c r="Q1321">
        <f t="shared" si="226"/>
        <v>1.1520460438334537E-6</v>
      </c>
      <c r="R1321">
        <f t="shared" si="227"/>
        <v>2.3040920876669074E-8</v>
      </c>
      <c r="S1321">
        <f t="shared" si="228"/>
        <v>17360.417239444392</v>
      </c>
      <c r="T1321" t="str">
        <f t="shared" si="229"/>
        <v>Sand mixtures - silty sand to sandy silt</v>
      </c>
    </row>
    <row r="1322" spans="2:20" x14ac:dyDescent="0.3">
      <c r="B1322" s="1">
        <v>26.24</v>
      </c>
      <c r="C1322" s="1">
        <v>7.2779999999999996</v>
      </c>
      <c r="D1322" s="1">
        <v>47.088000000000001</v>
      </c>
      <c r="E1322" s="1">
        <v>330.4</v>
      </c>
      <c r="I1322">
        <f t="shared" si="220"/>
        <v>498.55999999999995</v>
      </c>
      <c r="J1322">
        <f t="shared" si="219"/>
        <v>247.6044</v>
      </c>
      <c r="K1322">
        <f t="shared" si="221"/>
        <v>250.95559999999995</v>
      </c>
      <c r="L1322">
        <f t="shared" si="222"/>
        <v>7390.3360000000002</v>
      </c>
      <c r="M1322">
        <f t="shared" si="223"/>
        <v>0.68324913636194795</v>
      </c>
      <c r="N1322">
        <v>1</v>
      </c>
      <c r="O1322">
        <f t="shared" si="224"/>
        <v>27.462132743800105</v>
      </c>
      <c r="P1322">
        <f t="shared" si="225"/>
        <v>2.2887065251229686</v>
      </c>
      <c r="Q1322">
        <f t="shared" si="226"/>
        <v>9.8703411526227106E-7</v>
      </c>
      <c r="R1322">
        <f t="shared" si="227"/>
        <v>1.9740682305245421E-8</v>
      </c>
      <c r="S1322">
        <f t="shared" si="228"/>
        <v>20262.724145746142</v>
      </c>
      <c r="T1322" t="str">
        <f t="shared" si="229"/>
        <v>Sand mixtures - silty sand to sandy silt</v>
      </c>
    </row>
    <row r="1323" spans="2:20" x14ac:dyDescent="0.3">
      <c r="B1323" s="1">
        <v>26.26</v>
      </c>
      <c r="C1323" s="1">
        <v>6.9210000000000003</v>
      </c>
      <c r="D1323" s="1">
        <v>57.1</v>
      </c>
      <c r="E1323" s="1">
        <v>348.10500000000002</v>
      </c>
      <c r="I1323">
        <f t="shared" si="220"/>
        <v>498.94000000000005</v>
      </c>
      <c r="J1323">
        <f t="shared" si="219"/>
        <v>247.80060000000003</v>
      </c>
      <c r="K1323">
        <f t="shared" si="221"/>
        <v>251.13940000000002</v>
      </c>
      <c r="L1323">
        <f t="shared" si="222"/>
        <v>7039.3557000000001</v>
      </c>
      <c r="M1323">
        <f t="shared" si="223"/>
        <v>0.87303319267611701</v>
      </c>
      <c r="N1323">
        <v>1</v>
      </c>
      <c r="O1323">
        <f t="shared" si="224"/>
        <v>26.042969362831954</v>
      </c>
      <c r="P1323">
        <f t="shared" si="225"/>
        <v>2.35969912017103</v>
      </c>
      <c r="Q1323">
        <f t="shared" si="226"/>
        <v>6.0050229935702628E-7</v>
      </c>
      <c r="R1323">
        <f t="shared" si="227"/>
        <v>1.2010045987140526E-8</v>
      </c>
      <c r="S1323">
        <f t="shared" si="228"/>
        <v>33305.451155498537</v>
      </c>
      <c r="T1323" t="str">
        <f t="shared" si="229"/>
        <v>Sand mixtures - silty sand to sandy silt</v>
      </c>
    </row>
    <row r="1324" spans="2:20" x14ac:dyDescent="0.3">
      <c r="B1324" s="1">
        <v>26.28</v>
      </c>
      <c r="C1324" s="1">
        <v>5.8140000000000001</v>
      </c>
      <c r="D1324" s="1">
        <v>60.079000000000001</v>
      </c>
      <c r="E1324" s="1">
        <v>320.63</v>
      </c>
      <c r="I1324">
        <f t="shared" si="220"/>
        <v>499.32000000000005</v>
      </c>
      <c r="J1324">
        <f t="shared" si="219"/>
        <v>247.99680000000004</v>
      </c>
      <c r="K1324">
        <f t="shared" si="221"/>
        <v>251.32320000000001</v>
      </c>
      <c r="L1324">
        <f t="shared" si="222"/>
        <v>5923.0141999999996</v>
      </c>
      <c r="M1324">
        <f t="shared" si="223"/>
        <v>1.1077136317899339</v>
      </c>
      <c r="N1324">
        <v>1</v>
      </c>
      <c r="O1324">
        <f t="shared" si="224"/>
        <v>21.580555237240333</v>
      </c>
      <c r="P1324">
        <f t="shared" si="225"/>
        <v>2.4821372684028682</v>
      </c>
      <c r="Q1324">
        <f t="shared" si="226"/>
        <v>2.5486060167542635E-7</v>
      </c>
      <c r="R1324">
        <f t="shared" si="227"/>
        <v>5.0972120335085273E-9</v>
      </c>
      <c r="S1324">
        <f t="shared" si="228"/>
        <v>78474.271301731758</v>
      </c>
      <c r="T1324" t="str">
        <f t="shared" si="229"/>
        <v>Sand mixtures - silty sand to sandy silt</v>
      </c>
    </row>
    <row r="1325" spans="2:20" x14ac:dyDescent="0.3">
      <c r="B1325" s="1">
        <v>26.3</v>
      </c>
      <c r="C1325" s="1">
        <v>4.2290000000000001</v>
      </c>
      <c r="D1325" s="1">
        <v>60.292000000000002</v>
      </c>
      <c r="E1325" s="1">
        <v>299.26499999999999</v>
      </c>
      <c r="I1325">
        <f t="shared" si="220"/>
        <v>499.7</v>
      </c>
      <c r="J1325">
        <f t="shared" si="219"/>
        <v>248.19300000000001</v>
      </c>
      <c r="K1325">
        <f t="shared" si="221"/>
        <v>251.50699999999998</v>
      </c>
      <c r="L1325">
        <f t="shared" si="222"/>
        <v>4330.7501000000002</v>
      </c>
      <c r="M1325">
        <f t="shared" si="223"/>
        <v>1.5737721623635252</v>
      </c>
      <c r="N1325">
        <v>1</v>
      </c>
      <c r="O1325">
        <f t="shared" si="224"/>
        <v>15.232379615676704</v>
      </c>
      <c r="P1325">
        <f t="shared" si="225"/>
        <v>2.6905678911214843</v>
      </c>
      <c r="Q1325">
        <f t="shared" si="226"/>
        <v>5.92479885793464E-8</v>
      </c>
      <c r="R1325">
        <f t="shared" si="227"/>
        <v>1.184959771586928E-9</v>
      </c>
      <c r="S1325">
        <f t="shared" si="228"/>
        <v>337564.20225499297</v>
      </c>
      <c r="T1325" t="str">
        <f t="shared" si="229"/>
        <v>Silt mixtures - Clayey silt to silty clay</v>
      </c>
    </row>
    <row r="1326" spans="2:20" x14ac:dyDescent="0.3">
      <c r="B1326" s="1">
        <v>26.32</v>
      </c>
      <c r="C1326" s="1">
        <v>2.9950000000000001</v>
      </c>
      <c r="D1326" s="1">
        <v>64.760000000000005</v>
      </c>
      <c r="E1326" s="1">
        <v>300.48500000000001</v>
      </c>
      <c r="I1326">
        <f t="shared" si="220"/>
        <v>500.08</v>
      </c>
      <c r="J1326">
        <f t="shared" si="219"/>
        <v>248.38920000000002</v>
      </c>
      <c r="K1326">
        <f t="shared" si="221"/>
        <v>251.69079999999997</v>
      </c>
      <c r="L1326">
        <f t="shared" si="222"/>
        <v>3097.1648999999998</v>
      </c>
      <c r="M1326">
        <f t="shared" si="223"/>
        <v>2.4935649966622195</v>
      </c>
      <c r="N1326">
        <v>1</v>
      </c>
      <c r="O1326">
        <f t="shared" si="224"/>
        <v>10.318553161259768</v>
      </c>
      <c r="P1326">
        <f t="shared" si="225"/>
        <v>2.940734215002156</v>
      </c>
      <c r="Q1326">
        <f t="shared" si="226"/>
        <v>1.0284140147930709E-8</v>
      </c>
      <c r="R1326">
        <f t="shared" si="227"/>
        <v>2.0568280295861419E-10</v>
      </c>
      <c r="S1326">
        <f t="shared" si="228"/>
        <v>1944742.0700528121</v>
      </c>
      <c r="T1326" t="str">
        <f t="shared" si="229"/>
        <v>Silt mixtures - Clayey silt to silty clay</v>
      </c>
    </row>
    <row r="1327" spans="2:20" x14ac:dyDescent="0.3">
      <c r="B1327" s="1">
        <v>26.34</v>
      </c>
      <c r="C1327" s="1">
        <v>2.2930000000000001</v>
      </c>
      <c r="D1327" s="1">
        <v>69.546999999999997</v>
      </c>
      <c r="E1327" s="1">
        <v>312.08499999999998</v>
      </c>
      <c r="I1327">
        <f t="shared" si="220"/>
        <v>500.46</v>
      </c>
      <c r="J1327">
        <f t="shared" si="219"/>
        <v>248.58540000000002</v>
      </c>
      <c r="K1327">
        <f t="shared" si="221"/>
        <v>251.87459999999996</v>
      </c>
      <c r="L1327">
        <f t="shared" si="222"/>
        <v>2399.1089000000002</v>
      </c>
      <c r="M1327">
        <f t="shared" si="223"/>
        <v>3.6629731805601335</v>
      </c>
      <c r="N1327">
        <v>1</v>
      </c>
      <c r="O1327">
        <f t="shared" si="224"/>
        <v>7.5380721200152792</v>
      </c>
      <c r="P1327">
        <f t="shared" si="225"/>
        <v>3.1471196388115983</v>
      </c>
      <c r="Q1327">
        <f t="shared" si="226"/>
        <v>2.4252487979989964E-9</v>
      </c>
      <c r="R1327">
        <f t="shared" si="227"/>
        <v>4.8504975959979933E-11</v>
      </c>
      <c r="S1327">
        <f t="shared" si="228"/>
        <v>8246576.6054606149</v>
      </c>
      <c r="T1327" t="str">
        <f t="shared" si="229"/>
        <v>Silty clay to clay</v>
      </c>
    </row>
    <row r="1328" spans="2:20" x14ac:dyDescent="0.3">
      <c r="B1328" s="1">
        <v>26.36</v>
      </c>
      <c r="C1328" s="1">
        <v>1.9630000000000001</v>
      </c>
      <c r="D1328" s="1">
        <v>84.972999999999999</v>
      </c>
      <c r="E1328" s="1">
        <v>319.41000000000003</v>
      </c>
      <c r="I1328">
        <f t="shared" si="220"/>
        <v>500.84</v>
      </c>
      <c r="J1328">
        <f t="shared" si="219"/>
        <v>248.7816</v>
      </c>
      <c r="K1328">
        <f t="shared" si="221"/>
        <v>252.05839999999998</v>
      </c>
      <c r="L1328">
        <f t="shared" si="222"/>
        <v>2071.5994000000001</v>
      </c>
      <c r="M1328">
        <f t="shared" si="223"/>
        <v>5.4096763641840999</v>
      </c>
      <c r="N1328">
        <v>1</v>
      </c>
      <c r="O1328">
        <f t="shared" si="224"/>
        <v>6.2317280439771112</v>
      </c>
      <c r="P1328">
        <f t="shared" si="225"/>
        <v>3.3124911750426289</v>
      </c>
      <c r="Q1328">
        <f t="shared" si="226"/>
        <v>8.7475632262750658E-10</v>
      </c>
      <c r="R1328">
        <f t="shared" si="227"/>
        <v>1.749512645255013E-11</v>
      </c>
      <c r="S1328">
        <f t="shared" si="228"/>
        <v>22863510.080071189</v>
      </c>
      <c r="T1328" t="str">
        <f t="shared" si="229"/>
        <v>Silty clay to clay</v>
      </c>
    </row>
    <row r="1329" spans="2:20" x14ac:dyDescent="0.3">
      <c r="B1329" s="1">
        <v>26.38</v>
      </c>
      <c r="C1329" s="1">
        <v>1.623</v>
      </c>
      <c r="D1329" s="1">
        <v>98.909000000000006</v>
      </c>
      <c r="E1329" s="1">
        <v>328.57</v>
      </c>
      <c r="I1329">
        <f t="shared" si="220"/>
        <v>501.21999999999997</v>
      </c>
      <c r="J1329">
        <f t="shared" si="219"/>
        <v>248.9778</v>
      </c>
      <c r="K1329">
        <f t="shared" si="221"/>
        <v>252.24219999999997</v>
      </c>
      <c r="L1329">
        <f t="shared" si="222"/>
        <v>1734.7138</v>
      </c>
      <c r="M1329">
        <f t="shared" si="223"/>
        <v>8.0186053630751957</v>
      </c>
      <c r="N1329">
        <v>1</v>
      </c>
      <c r="O1329">
        <f t="shared" si="224"/>
        <v>4.8901167211513386</v>
      </c>
      <c r="P1329">
        <f t="shared" si="225"/>
        <v>3.4991401019775124</v>
      </c>
      <c r="Q1329">
        <f t="shared" si="226"/>
        <v>4.8548750874182305E-10</v>
      </c>
      <c r="R1329">
        <f t="shared" si="227"/>
        <v>9.7097501748364606E-12</v>
      </c>
      <c r="S1329">
        <f t="shared" si="228"/>
        <v>41195704.605936177</v>
      </c>
      <c r="T1329" t="str">
        <f t="shared" si="229"/>
        <v>Silty clay to clay</v>
      </c>
    </row>
    <row r="1330" spans="2:20" x14ac:dyDescent="0.3">
      <c r="B1330" s="1">
        <v>26.4</v>
      </c>
      <c r="C1330" s="1">
        <v>1.429</v>
      </c>
      <c r="D1330" s="1">
        <v>108.688</v>
      </c>
      <c r="E1330" s="1">
        <v>464.71</v>
      </c>
      <c r="I1330">
        <f t="shared" si="220"/>
        <v>501.59999999999997</v>
      </c>
      <c r="J1330">
        <f t="shared" si="219"/>
        <v>249.17400000000001</v>
      </c>
      <c r="K1330">
        <f t="shared" si="221"/>
        <v>252.42599999999996</v>
      </c>
      <c r="L1330">
        <f t="shared" si="222"/>
        <v>1587.0014000000001</v>
      </c>
      <c r="M1330">
        <f t="shared" si="223"/>
        <v>10.013622610031643</v>
      </c>
      <c r="N1330">
        <v>1</v>
      </c>
      <c r="O1330">
        <f t="shared" si="224"/>
        <v>4.2998795686656699</v>
      </c>
      <c r="P1330">
        <f t="shared" si="225"/>
        <v>3.602361110853046</v>
      </c>
      <c r="Q1330">
        <f t="shared" si="226"/>
        <v>3.5056235533181851E-10</v>
      </c>
      <c r="R1330">
        <f t="shared" si="227"/>
        <v>7.0112471066363703E-12</v>
      </c>
      <c r="S1330">
        <f t="shared" si="228"/>
        <v>57051191.309658334</v>
      </c>
      <c r="T1330" t="str">
        <f t="shared" si="229"/>
        <v>Clay</v>
      </c>
    </row>
    <row r="1331" spans="2:20" x14ac:dyDescent="0.3">
      <c r="B1331" s="1">
        <v>26.42</v>
      </c>
      <c r="C1331" s="1">
        <v>1.333</v>
      </c>
      <c r="D1331" s="1">
        <v>100.60299999999999</v>
      </c>
      <c r="E1331" s="1">
        <v>522.71</v>
      </c>
      <c r="I1331">
        <f t="shared" si="220"/>
        <v>501.98</v>
      </c>
      <c r="J1331">
        <f t="shared" si="219"/>
        <v>249.37020000000004</v>
      </c>
      <c r="K1331">
        <f t="shared" si="221"/>
        <v>252.60979999999998</v>
      </c>
      <c r="L1331">
        <f t="shared" si="222"/>
        <v>1510.7213999999999</v>
      </c>
      <c r="M1331">
        <f t="shared" si="223"/>
        <v>9.9731209604364413</v>
      </c>
      <c r="N1331">
        <v>1</v>
      </c>
      <c r="O1331">
        <f t="shared" si="224"/>
        <v>3.9932789622572047</v>
      </c>
      <c r="P1331">
        <f t="shared" si="225"/>
        <v>3.6266349370019682</v>
      </c>
      <c r="Q1331">
        <f t="shared" si="226"/>
        <v>3.2472082096918165E-10</v>
      </c>
      <c r="R1331">
        <f t="shared" si="227"/>
        <v>6.4944164193836327E-12</v>
      </c>
      <c r="S1331">
        <f t="shared" si="228"/>
        <v>61591369.288568489</v>
      </c>
      <c r="T1331" t="str">
        <f t="shared" si="229"/>
        <v>Clay</v>
      </c>
    </row>
    <row r="1332" spans="2:20" x14ac:dyDescent="0.3">
      <c r="B1332" s="1">
        <v>26.44</v>
      </c>
      <c r="C1332" s="1">
        <v>1.631</v>
      </c>
      <c r="D1332" s="1">
        <v>96.135000000000005</v>
      </c>
      <c r="E1332" s="1">
        <v>541.02499999999998</v>
      </c>
      <c r="I1332">
        <f t="shared" si="220"/>
        <v>502.36</v>
      </c>
      <c r="J1332">
        <f t="shared" si="219"/>
        <v>249.56640000000002</v>
      </c>
      <c r="K1332">
        <f t="shared" si="221"/>
        <v>252.7936</v>
      </c>
      <c r="L1332">
        <f t="shared" si="222"/>
        <v>1814.9485</v>
      </c>
      <c r="M1332">
        <f t="shared" si="223"/>
        <v>7.3240775764834147</v>
      </c>
      <c r="N1332">
        <v>1</v>
      </c>
      <c r="O1332">
        <f t="shared" si="224"/>
        <v>5.1923327963999082</v>
      </c>
      <c r="P1332">
        <f t="shared" si="225"/>
        <v>3.4545943969726354</v>
      </c>
      <c r="Q1332">
        <f t="shared" si="226"/>
        <v>5.5873474150465975E-10</v>
      </c>
      <c r="R1332">
        <f t="shared" si="227"/>
        <v>1.1174694830093195E-11</v>
      </c>
      <c r="S1332">
        <f t="shared" si="228"/>
        <v>35795160.949076593</v>
      </c>
      <c r="T1332" t="str">
        <f t="shared" si="229"/>
        <v>Silty clay to clay</v>
      </c>
    </row>
    <row r="1333" spans="2:20" x14ac:dyDescent="0.3">
      <c r="B1333" s="1">
        <v>26.46</v>
      </c>
      <c r="C1333" s="1">
        <v>2.2570000000000001</v>
      </c>
      <c r="D1333" s="1">
        <v>82.62</v>
      </c>
      <c r="E1333" s="1">
        <v>532.47500000000002</v>
      </c>
      <c r="I1333">
        <f t="shared" si="220"/>
        <v>502.74</v>
      </c>
      <c r="J1333">
        <f t="shared" si="219"/>
        <v>249.76260000000002</v>
      </c>
      <c r="K1333">
        <f t="shared" si="221"/>
        <v>252.97739999999999</v>
      </c>
      <c r="L1333">
        <f t="shared" si="222"/>
        <v>2438.0414999999998</v>
      </c>
      <c r="M1333">
        <f t="shared" si="223"/>
        <v>4.2691022561600871</v>
      </c>
      <c r="N1333">
        <v>1</v>
      </c>
      <c r="O1333">
        <f t="shared" si="224"/>
        <v>7.6500964117743324</v>
      </c>
      <c r="P1333">
        <f t="shared" si="225"/>
        <v>3.1800729922563349</v>
      </c>
      <c r="Q1333">
        <f t="shared" si="226"/>
        <v>1.9256533235267108E-9</v>
      </c>
      <c r="R1333">
        <f t="shared" si="227"/>
        <v>3.8513066470534218E-11</v>
      </c>
      <c r="S1333">
        <f t="shared" si="228"/>
        <v>10386085.468058851</v>
      </c>
      <c r="T1333" t="str">
        <f t="shared" si="229"/>
        <v>Silty clay to clay</v>
      </c>
    </row>
    <row r="1334" spans="2:20" x14ac:dyDescent="0.3">
      <c r="B1334" s="1">
        <v>26.48</v>
      </c>
      <c r="C1334" s="1">
        <v>2.0339999999999998</v>
      </c>
      <c r="D1334" s="1">
        <v>71.662999999999997</v>
      </c>
      <c r="E1334" s="1">
        <v>457.995</v>
      </c>
      <c r="I1334">
        <f t="shared" si="220"/>
        <v>503.12</v>
      </c>
      <c r="J1334">
        <f t="shared" si="219"/>
        <v>249.95880000000002</v>
      </c>
      <c r="K1334">
        <f t="shared" si="221"/>
        <v>253.16119999999998</v>
      </c>
      <c r="L1334">
        <f t="shared" si="222"/>
        <v>2189.7182999999995</v>
      </c>
      <c r="M1334">
        <f t="shared" si="223"/>
        <v>4.2489666923060465</v>
      </c>
      <c r="N1334">
        <v>1</v>
      </c>
      <c r="O1334">
        <f t="shared" si="224"/>
        <v>6.6621516251305488</v>
      </c>
      <c r="P1334">
        <f t="shared" si="225"/>
        <v>3.2279261768590639</v>
      </c>
      <c r="Q1334">
        <f t="shared" si="226"/>
        <v>1.3775406468009445E-9</v>
      </c>
      <c r="R1334">
        <f t="shared" si="227"/>
        <v>2.755081293601889E-11</v>
      </c>
      <c r="S1334">
        <f t="shared" si="228"/>
        <v>14518627.850616166</v>
      </c>
      <c r="T1334" t="str">
        <f t="shared" si="229"/>
        <v>Silty clay to clay</v>
      </c>
    </row>
    <row r="1335" spans="2:20" x14ac:dyDescent="0.3">
      <c r="B1335" s="1">
        <v>26.5</v>
      </c>
      <c r="C1335" s="1">
        <v>1.7769999999999999</v>
      </c>
      <c r="D1335" s="1">
        <v>69.956999999999994</v>
      </c>
      <c r="E1335" s="1">
        <v>466.54</v>
      </c>
      <c r="I1335">
        <f t="shared" si="220"/>
        <v>503.5</v>
      </c>
      <c r="J1335">
        <f t="shared" si="219"/>
        <v>250.155</v>
      </c>
      <c r="K1335">
        <f t="shared" si="221"/>
        <v>253.345</v>
      </c>
      <c r="L1335">
        <f t="shared" si="222"/>
        <v>1935.6235999999999</v>
      </c>
      <c r="M1335">
        <f t="shared" si="223"/>
        <v>4.8848437383477235</v>
      </c>
      <c r="N1335">
        <v>1</v>
      </c>
      <c r="O1335">
        <f t="shared" si="224"/>
        <v>5.6528591446446539</v>
      </c>
      <c r="P1335">
        <f t="shared" si="225"/>
        <v>3.3211108433616543</v>
      </c>
      <c r="Q1335">
        <f t="shared" si="226"/>
        <v>8.5129120114574207E-10</v>
      </c>
      <c r="R1335">
        <f t="shared" si="227"/>
        <v>1.7025824022914843E-11</v>
      </c>
      <c r="S1335">
        <f t="shared" si="228"/>
        <v>23493723.38523205</v>
      </c>
      <c r="T1335" t="str">
        <f t="shared" si="229"/>
        <v>Silty clay to clay</v>
      </c>
    </row>
    <row r="1336" spans="2:20" x14ac:dyDescent="0.3">
      <c r="B1336" s="1">
        <v>26.52</v>
      </c>
      <c r="C1336" s="1">
        <v>1.915</v>
      </c>
      <c r="D1336" s="1">
        <v>59.744</v>
      </c>
      <c r="E1336" s="1">
        <v>439.68</v>
      </c>
      <c r="I1336">
        <f t="shared" si="220"/>
        <v>503.88</v>
      </c>
      <c r="J1336">
        <f t="shared" si="219"/>
        <v>250.35120000000001</v>
      </c>
      <c r="K1336">
        <f t="shared" si="221"/>
        <v>253.52879999999999</v>
      </c>
      <c r="L1336">
        <f t="shared" si="222"/>
        <v>2064.4911999999999</v>
      </c>
      <c r="M1336">
        <f t="shared" si="223"/>
        <v>3.8282437034925807</v>
      </c>
      <c r="N1336">
        <v>1</v>
      </c>
      <c r="O1336">
        <f t="shared" si="224"/>
        <v>6.1555578695595923</v>
      </c>
      <c r="P1336">
        <f t="shared" si="225"/>
        <v>3.2306554516858057</v>
      </c>
      <c r="Q1336">
        <f t="shared" si="226"/>
        <v>1.3514731654787777E-9</v>
      </c>
      <c r="R1336">
        <f t="shared" si="227"/>
        <v>2.7029463309575556E-11</v>
      </c>
      <c r="S1336">
        <f t="shared" si="228"/>
        <v>14798666.011925386</v>
      </c>
      <c r="T1336" t="str">
        <f t="shared" si="229"/>
        <v>Silty clay to clay</v>
      </c>
    </row>
    <row r="1337" spans="2:20" x14ac:dyDescent="0.3">
      <c r="B1337" s="1">
        <v>26.54</v>
      </c>
      <c r="C1337" s="1">
        <v>2.371</v>
      </c>
      <c r="D1337" s="1">
        <v>59.314</v>
      </c>
      <c r="E1337" s="1">
        <v>492.79500000000002</v>
      </c>
      <c r="I1337">
        <f t="shared" si="220"/>
        <v>504.26</v>
      </c>
      <c r="J1337">
        <f t="shared" si="219"/>
        <v>250.54740000000001</v>
      </c>
      <c r="K1337">
        <f t="shared" si="221"/>
        <v>253.71259999999998</v>
      </c>
      <c r="L1337">
        <f t="shared" si="222"/>
        <v>2538.5502999999999</v>
      </c>
      <c r="M1337">
        <f t="shared" si="223"/>
        <v>2.9157097195026687</v>
      </c>
      <c r="N1337">
        <v>1</v>
      </c>
      <c r="O1337">
        <f t="shared" si="224"/>
        <v>8.0180893656838492</v>
      </c>
      <c r="P1337">
        <f t="shared" si="225"/>
        <v>3.0695855566733994</v>
      </c>
      <c r="Q1337">
        <f t="shared" si="226"/>
        <v>4.1731107223871181E-9</v>
      </c>
      <c r="R1337">
        <f t="shared" si="227"/>
        <v>8.3462214447742358E-11</v>
      </c>
      <c r="S1337">
        <f t="shared" si="228"/>
        <v>4792587.9111492941</v>
      </c>
      <c r="T1337" t="str">
        <f t="shared" si="229"/>
        <v>Silty clay to clay</v>
      </c>
    </row>
    <row r="1338" spans="2:20" x14ac:dyDescent="0.3">
      <c r="B1338" s="1">
        <v>26.56</v>
      </c>
      <c r="C1338" s="1">
        <v>2.2850000000000001</v>
      </c>
      <c r="D1338" s="1">
        <v>48.459000000000003</v>
      </c>
      <c r="E1338" s="1">
        <v>450.67</v>
      </c>
      <c r="I1338">
        <f t="shared" si="220"/>
        <v>504.64</v>
      </c>
      <c r="J1338">
        <f t="shared" si="219"/>
        <v>250.74359999999999</v>
      </c>
      <c r="K1338">
        <f t="shared" si="221"/>
        <v>253.8964</v>
      </c>
      <c r="L1338">
        <f t="shared" si="222"/>
        <v>2438.2278000000001</v>
      </c>
      <c r="M1338">
        <f t="shared" si="223"/>
        <v>2.5061701361582855</v>
      </c>
      <c r="N1338">
        <v>1</v>
      </c>
      <c r="O1338">
        <f t="shared" si="224"/>
        <v>7.6156566221498228</v>
      </c>
      <c r="P1338">
        <f t="shared" si="225"/>
        <v>3.0529418571795102</v>
      </c>
      <c r="Q1338">
        <f t="shared" si="226"/>
        <v>4.6887465129813367E-9</v>
      </c>
      <c r="R1338">
        <f t="shared" si="227"/>
        <v>9.3774930259626732E-11</v>
      </c>
      <c r="S1338">
        <f t="shared" si="228"/>
        <v>4265532.3644875428</v>
      </c>
      <c r="T1338" t="str">
        <f t="shared" si="229"/>
        <v>Silty clay to clay</v>
      </c>
    </row>
    <row r="1339" spans="2:20" x14ac:dyDescent="0.3">
      <c r="B1339" s="1">
        <v>26.58</v>
      </c>
      <c r="C1339" s="1">
        <v>1.679</v>
      </c>
      <c r="D1339" s="1">
        <v>50.8</v>
      </c>
      <c r="E1339" s="1">
        <v>421.36500000000001</v>
      </c>
      <c r="I1339">
        <f t="shared" si="220"/>
        <v>505.02</v>
      </c>
      <c r="J1339">
        <f t="shared" si="219"/>
        <v>250.93979999999999</v>
      </c>
      <c r="K1339">
        <f t="shared" si="221"/>
        <v>254.08019999999999</v>
      </c>
      <c r="L1339">
        <f t="shared" si="222"/>
        <v>1822.2640999999999</v>
      </c>
      <c r="M1339">
        <f t="shared" si="223"/>
        <v>3.8565365371535925</v>
      </c>
      <c r="N1339">
        <v>1</v>
      </c>
      <c r="O1339">
        <f t="shared" si="224"/>
        <v>5.1843634411496842</v>
      </c>
      <c r="P1339">
        <f t="shared" si="225"/>
        <v>3.2945488994522596</v>
      </c>
      <c r="Q1339">
        <f t="shared" si="226"/>
        <v>9.2569519138668878E-10</v>
      </c>
      <c r="R1339">
        <f t="shared" si="227"/>
        <v>1.8513903827733777E-11</v>
      </c>
      <c r="S1339">
        <f t="shared" si="228"/>
        <v>21605383.916967373</v>
      </c>
      <c r="T1339" t="str">
        <f t="shared" si="229"/>
        <v>Silty clay to clay</v>
      </c>
    </row>
    <row r="1340" spans="2:20" x14ac:dyDescent="0.3">
      <c r="B1340" s="1">
        <v>26.6</v>
      </c>
      <c r="C1340" s="1">
        <v>1.1859999999999999</v>
      </c>
      <c r="D1340" s="1">
        <v>62.918999999999997</v>
      </c>
      <c r="E1340" s="1">
        <v>428.08</v>
      </c>
      <c r="I1340">
        <f t="shared" si="220"/>
        <v>505.40000000000003</v>
      </c>
      <c r="J1340">
        <f t="shared" si="219"/>
        <v>251.13600000000002</v>
      </c>
      <c r="K1340">
        <f t="shared" si="221"/>
        <v>254.26400000000001</v>
      </c>
      <c r="L1340">
        <f t="shared" si="222"/>
        <v>1331.5472</v>
      </c>
      <c r="M1340">
        <f t="shared" si="223"/>
        <v>7.6159551227674687</v>
      </c>
      <c r="N1340">
        <v>1</v>
      </c>
      <c r="O1340">
        <f t="shared" si="224"/>
        <v>3.249170940439857</v>
      </c>
      <c r="P1340">
        <f t="shared" si="225"/>
        <v>3.6288228033864822</v>
      </c>
      <c r="Q1340">
        <f t="shared" si="226"/>
        <v>3.224874063155113E-10</v>
      </c>
      <c r="R1340">
        <f t="shared" si="227"/>
        <v>6.449748126310226E-12</v>
      </c>
      <c r="S1340">
        <f t="shared" si="228"/>
        <v>62017925.68740698</v>
      </c>
      <c r="T1340" t="str">
        <f t="shared" si="229"/>
        <v>Clay</v>
      </c>
    </row>
    <row r="1341" spans="2:20" x14ac:dyDescent="0.3">
      <c r="B1341" s="1">
        <v>26.62</v>
      </c>
      <c r="C1341" s="1">
        <v>1.569</v>
      </c>
      <c r="D1341" s="1">
        <v>80.472999999999999</v>
      </c>
      <c r="E1341" s="1">
        <v>520.875</v>
      </c>
      <c r="I1341">
        <f t="shared" si="220"/>
        <v>505.78000000000003</v>
      </c>
      <c r="J1341">
        <f t="shared" si="219"/>
        <v>251.33220000000003</v>
      </c>
      <c r="K1341">
        <f t="shared" si="221"/>
        <v>254.4478</v>
      </c>
      <c r="L1341">
        <f t="shared" si="222"/>
        <v>1746.0975000000001</v>
      </c>
      <c r="M1341">
        <f t="shared" si="223"/>
        <v>6.4880967977957251</v>
      </c>
      <c r="N1341">
        <v>1</v>
      </c>
      <c r="O1341">
        <f t="shared" si="224"/>
        <v>4.8745459776032654</v>
      </c>
      <c r="P1341">
        <f t="shared" si="225"/>
        <v>3.4451982644164389</v>
      </c>
      <c r="Q1341">
        <f t="shared" si="226"/>
        <v>5.7554379718147091E-10</v>
      </c>
      <c r="R1341">
        <f t="shared" si="227"/>
        <v>1.1510875943629419E-11</v>
      </c>
      <c r="S1341">
        <f t="shared" si="228"/>
        <v>34749744.672678545</v>
      </c>
      <c r="T1341" t="str">
        <f t="shared" si="229"/>
        <v>Silty clay to clay</v>
      </c>
    </row>
    <row r="1342" spans="2:20" x14ac:dyDescent="0.3">
      <c r="B1342" s="1">
        <v>26.64</v>
      </c>
      <c r="C1342" s="1">
        <v>2.399</v>
      </c>
      <c r="D1342" s="1">
        <v>67.281000000000006</v>
      </c>
      <c r="E1342" s="1">
        <v>583.76</v>
      </c>
      <c r="I1342">
        <f t="shared" si="220"/>
        <v>506.16</v>
      </c>
      <c r="J1342">
        <f t="shared" ref="J1342:J1405" si="230">(B1342-$B$60)*$C$4</f>
        <v>251.5284</v>
      </c>
      <c r="K1342">
        <f t="shared" si="221"/>
        <v>254.63160000000002</v>
      </c>
      <c r="L1342">
        <f t="shared" si="222"/>
        <v>2597.4784</v>
      </c>
      <c r="M1342">
        <f t="shared" si="223"/>
        <v>3.2171571770228771</v>
      </c>
      <c r="N1342">
        <v>1</v>
      </c>
      <c r="O1342">
        <f t="shared" si="224"/>
        <v>8.2131141617929586</v>
      </c>
      <c r="P1342">
        <f t="shared" si="225"/>
        <v>3.0845908246589659</v>
      </c>
      <c r="Q1342">
        <f t="shared" si="226"/>
        <v>3.7570233397333148E-9</v>
      </c>
      <c r="R1342">
        <f t="shared" si="227"/>
        <v>7.5140466794666297E-11</v>
      </c>
      <c r="S1342">
        <f t="shared" si="228"/>
        <v>5323363.2563538086</v>
      </c>
      <c r="T1342" t="str">
        <f t="shared" si="229"/>
        <v>Silty clay to clay</v>
      </c>
    </row>
    <row r="1343" spans="2:20" x14ac:dyDescent="0.3">
      <c r="B1343" s="1">
        <v>26.66</v>
      </c>
      <c r="C1343" s="1">
        <v>1.9830000000000001</v>
      </c>
      <c r="D1343" s="1">
        <v>57.703000000000003</v>
      </c>
      <c r="E1343" s="1">
        <v>487.3</v>
      </c>
      <c r="I1343">
        <f t="shared" si="220"/>
        <v>506.54</v>
      </c>
      <c r="J1343">
        <f t="shared" si="230"/>
        <v>251.72460000000001</v>
      </c>
      <c r="K1343">
        <f t="shared" si="221"/>
        <v>254.81540000000001</v>
      </c>
      <c r="L1343">
        <f t="shared" si="222"/>
        <v>2148.6819999999998</v>
      </c>
      <c r="M1343">
        <f t="shared" si="223"/>
        <v>3.5138861316500041</v>
      </c>
      <c r="N1343">
        <v>1</v>
      </c>
      <c r="O1343">
        <f t="shared" si="224"/>
        <v>6.4444378165526874</v>
      </c>
      <c r="P1343">
        <f t="shared" si="225"/>
        <v>3.193421740029518</v>
      </c>
      <c r="Q1343">
        <f t="shared" si="226"/>
        <v>1.7538720627355342E-9</v>
      </c>
      <c r="R1343">
        <f t="shared" si="227"/>
        <v>3.5077441254710682E-11</v>
      </c>
      <c r="S1343">
        <f t="shared" si="228"/>
        <v>11403340.314803677</v>
      </c>
      <c r="T1343" t="str">
        <f t="shared" si="229"/>
        <v>Silty clay to clay</v>
      </c>
    </row>
    <row r="1344" spans="2:20" x14ac:dyDescent="0.3">
      <c r="B1344" s="1">
        <v>26.68</v>
      </c>
      <c r="C1344" s="1">
        <v>1.387</v>
      </c>
      <c r="D1344" s="1">
        <v>52.383000000000003</v>
      </c>
      <c r="E1344" s="1">
        <v>457.995</v>
      </c>
      <c r="I1344">
        <f t="shared" si="220"/>
        <v>506.92</v>
      </c>
      <c r="J1344">
        <f t="shared" si="230"/>
        <v>251.92080000000001</v>
      </c>
      <c r="K1344">
        <f t="shared" si="221"/>
        <v>254.9992</v>
      </c>
      <c r="L1344">
        <f t="shared" si="222"/>
        <v>1542.7183</v>
      </c>
      <c r="M1344">
        <f t="shared" si="223"/>
        <v>5.0572587346397464</v>
      </c>
      <c r="N1344">
        <v>1</v>
      </c>
      <c r="O1344">
        <f t="shared" si="224"/>
        <v>4.0619668610725048</v>
      </c>
      <c r="P1344">
        <f t="shared" si="225"/>
        <v>3.4479383868881421</v>
      </c>
      <c r="Q1344">
        <f t="shared" si="226"/>
        <v>5.7059033358013087E-10</v>
      </c>
      <c r="R1344">
        <f t="shared" si="227"/>
        <v>1.1411806671602618E-11</v>
      </c>
      <c r="S1344">
        <f t="shared" si="228"/>
        <v>35051417.493372768</v>
      </c>
      <c r="T1344" t="str">
        <f t="shared" si="229"/>
        <v>Silty clay to clay</v>
      </c>
    </row>
    <row r="1345" spans="2:20" x14ac:dyDescent="0.3">
      <c r="B1345" s="1">
        <v>26.7</v>
      </c>
      <c r="C1345" s="1">
        <v>1.1839999999999999</v>
      </c>
      <c r="D1345" s="1">
        <v>62.485999999999997</v>
      </c>
      <c r="E1345" s="1">
        <v>508.05500000000001</v>
      </c>
      <c r="I1345">
        <f t="shared" si="220"/>
        <v>507.3</v>
      </c>
      <c r="J1345">
        <f t="shared" si="230"/>
        <v>252.11700000000002</v>
      </c>
      <c r="K1345">
        <f t="shared" si="221"/>
        <v>255.18299999999999</v>
      </c>
      <c r="L1345">
        <f t="shared" si="222"/>
        <v>1356.7386999999999</v>
      </c>
      <c r="M1345">
        <f t="shared" si="223"/>
        <v>7.3561517741068307</v>
      </c>
      <c r="N1345">
        <v>1</v>
      </c>
      <c r="O1345">
        <f t="shared" si="224"/>
        <v>3.3287432940282069</v>
      </c>
      <c r="P1345">
        <f t="shared" si="225"/>
        <v>3.6115318727850667</v>
      </c>
      <c r="Q1345">
        <f t="shared" si="226"/>
        <v>3.4056603588797861E-10</v>
      </c>
      <c r="R1345">
        <f t="shared" si="227"/>
        <v>6.8113207177595719E-12</v>
      </c>
      <c r="S1345">
        <f t="shared" si="228"/>
        <v>58725762.091492124</v>
      </c>
      <c r="T1345" t="str">
        <f t="shared" si="229"/>
        <v>Clay</v>
      </c>
    </row>
    <row r="1346" spans="2:20" x14ac:dyDescent="0.3">
      <c r="B1346" s="1">
        <v>26.72</v>
      </c>
      <c r="C1346" s="1">
        <v>1.194</v>
      </c>
      <c r="D1346" s="1">
        <v>55.357999999999997</v>
      </c>
      <c r="E1346" s="1">
        <v>524.54</v>
      </c>
      <c r="I1346">
        <f t="shared" si="220"/>
        <v>507.67999999999995</v>
      </c>
      <c r="J1346">
        <f t="shared" si="230"/>
        <v>252.31319999999999</v>
      </c>
      <c r="K1346">
        <f t="shared" si="221"/>
        <v>255.36679999999996</v>
      </c>
      <c r="L1346">
        <f t="shared" si="222"/>
        <v>1372.3435999999999</v>
      </c>
      <c r="M1346">
        <f t="shared" si="223"/>
        <v>6.4022586356127391</v>
      </c>
      <c r="N1346">
        <v>1</v>
      </c>
      <c r="O1346">
        <f t="shared" si="224"/>
        <v>3.3859671656613157</v>
      </c>
      <c r="P1346">
        <f t="shared" si="225"/>
        <v>3.5709231120478209</v>
      </c>
      <c r="Q1346">
        <f t="shared" si="226"/>
        <v>3.8711084334616012E-10</v>
      </c>
      <c r="R1346">
        <f t="shared" si="227"/>
        <v>7.7422168669232032E-12</v>
      </c>
      <c r="S1346">
        <f t="shared" si="228"/>
        <v>51664788.893851034</v>
      </c>
      <c r="T1346" t="str">
        <f t="shared" si="229"/>
        <v>Silty clay to clay</v>
      </c>
    </row>
    <row r="1347" spans="2:20" x14ac:dyDescent="0.3">
      <c r="B1347" s="1">
        <v>26.74</v>
      </c>
      <c r="C1347" s="1">
        <v>1.2370000000000001</v>
      </c>
      <c r="D1347" s="1">
        <v>47.167000000000002</v>
      </c>
      <c r="E1347" s="1">
        <v>537.36</v>
      </c>
      <c r="I1347">
        <f t="shared" si="220"/>
        <v>508.05999999999995</v>
      </c>
      <c r="J1347">
        <f t="shared" si="230"/>
        <v>252.5094</v>
      </c>
      <c r="K1347">
        <f t="shared" si="221"/>
        <v>255.55059999999995</v>
      </c>
      <c r="L1347">
        <f t="shared" si="222"/>
        <v>1419.7023999999999</v>
      </c>
      <c r="M1347">
        <f t="shared" si="223"/>
        <v>5.1738488688108406</v>
      </c>
      <c r="N1347">
        <v>1</v>
      </c>
      <c r="O1347">
        <f t="shared" si="224"/>
        <v>3.5673655236966773</v>
      </c>
      <c r="P1347">
        <f t="shared" si="225"/>
        <v>3.5003329898092641</v>
      </c>
      <c r="Q1347">
        <f t="shared" si="226"/>
        <v>4.8366404533332803E-10</v>
      </c>
      <c r="R1347">
        <f t="shared" si="227"/>
        <v>9.6732809066665614E-12</v>
      </c>
      <c r="S1347">
        <f t="shared" si="228"/>
        <v>41351016.667398848</v>
      </c>
      <c r="T1347" t="str">
        <f t="shared" si="229"/>
        <v>Silty clay to clay</v>
      </c>
    </row>
    <row r="1348" spans="2:20" x14ac:dyDescent="0.3">
      <c r="B1348" s="1">
        <v>26.76</v>
      </c>
      <c r="C1348" s="1">
        <v>1.3520000000000001</v>
      </c>
      <c r="D1348" s="1">
        <v>44.078000000000003</v>
      </c>
      <c r="E1348" s="1">
        <v>544.07500000000005</v>
      </c>
      <c r="I1348">
        <f t="shared" si="220"/>
        <v>508.44000000000005</v>
      </c>
      <c r="J1348">
        <f t="shared" si="230"/>
        <v>252.70560000000003</v>
      </c>
      <c r="K1348">
        <f t="shared" si="221"/>
        <v>255.73440000000002</v>
      </c>
      <c r="L1348">
        <f t="shared" si="222"/>
        <v>1536.9855</v>
      </c>
      <c r="M1348">
        <f t="shared" si="223"/>
        <v>4.2854691406456986</v>
      </c>
      <c r="N1348">
        <v>1</v>
      </c>
      <c r="O1348">
        <f t="shared" si="224"/>
        <v>4.0219286103081942</v>
      </c>
      <c r="P1348">
        <f t="shared" si="225"/>
        <v>3.4119443755041461</v>
      </c>
      <c r="Q1348">
        <f t="shared" si="226"/>
        <v>6.3919917468671524E-10</v>
      </c>
      <c r="R1348">
        <f t="shared" si="227"/>
        <v>1.2783983493734305E-11</v>
      </c>
      <c r="S1348">
        <f t="shared" si="228"/>
        <v>31289151.788724408</v>
      </c>
      <c r="T1348" t="str">
        <f t="shared" si="229"/>
        <v>Silty clay to clay</v>
      </c>
    </row>
    <row r="1349" spans="2:20" x14ac:dyDescent="0.3">
      <c r="B1349" s="1">
        <v>26.78</v>
      </c>
      <c r="C1349" s="1">
        <v>1.427</v>
      </c>
      <c r="D1349" s="1">
        <v>50.567</v>
      </c>
      <c r="E1349" s="1">
        <v>552.62</v>
      </c>
      <c r="I1349">
        <f t="shared" si="220"/>
        <v>508.82000000000005</v>
      </c>
      <c r="J1349">
        <f t="shared" si="230"/>
        <v>252.90180000000004</v>
      </c>
      <c r="K1349">
        <f t="shared" si="221"/>
        <v>255.91820000000001</v>
      </c>
      <c r="L1349">
        <f t="shared" si="222"/>
        <v>1614.8907999999999</v>
      </c>
      <c r="M1349">
        <f t="shared" si="223"/>
        <v>4.5717688234785694</v>
      </c>
      <c r="N1349">
        <v>1</v>
      </c>
      <c r="O1349">
        <f t="shared" si="224"/>
        <v>4.3219700669979702</v>
      </c>
      <c r="P1349">
        <f t="shared" si="225"/>
        <v>3.4011875494536081</v>
      </c>
      <c r="Q1349">
        <f t="shared" si="226"/>
        <v>6.6126122490002088E-10</v>
      </c>
      <c r="R1349">
        <f t="shared" si="227"/>
        <v>1.3225224498000417E-11</v>
      </c>
      <c r="S1349">
        <f t="shared" si="228"/>
        <v>30245233.270745449</v>
      </c>
      <c r="T1349" t="str">
        <f t="shared" si="229"/>
        <v>Silty clay to clay</v>
      </c>
    </row>
    <row r="1350" spans="2:20" x14ac:dyDescent="0.3">
      <c r="B1350" s="1">
        <v>26.8</v>
      </c>
      <c r="C1350" s="1">
        <v>1.512</v>
      </c>
      <c r="D1350" s="1">
        <v>57.375</v>
      </c>
      <c r="E1350" s="1">
        <v>543.46500000000003</v>
      </c>
      <c r="I1350">
        <f t="shared" si="220"/>
        <v>509.2</v>
      </c>
      <c r="J1350">
        <f t="shared" si="230"/>
        <v>253.09800000000001</v>
      </c>
      <c r="K1350">
        <f t="shared" si="221"/>
        <v>256.10199999999998</v>
      </c>
      <c r="L1350">
        <f t="shared" si="222"/>
        <v>1696.7781</v>
      </c>
      <c r="M1350">
        <f t="shared" si="223"/>
        <v>4.8312612029474105</v>
      </c>
      <c r="N1350">
        <v>1</v>
      </c>
      <c r="O1350">
        <f t="shared" si="224"/>
        <v>4.6371293469008448</v>
      </c>
      <c r="P1350">
        <f t="shared" si="225"/>
        <v>3.3891687696175503</v>
      </c>
      <c r="Q1350">
        <f t="shared" si="226"/>
        <v>6.8681344079497211E-10</v>
      </c>
      <c r="R1350">
        <f t="shared" si="227"/>
        <v>1.3736268815899443E-11</v>
      </c>
      <c r="S1350">
        <f t="shared" si="228"/>
        <v>29119989.231501382</v>
      </c>
      <c r="T1350" t="str">
        <f t="shared" si="229"/>
        <v>Silty clay to clay</v>
      </c>
    </row>
    <row r="1351" spans="2:20" x14ac:dyDescent="0.3">
      <c r="B1351" s="1">
        <v>26.82</v>
      </c>
      <c r="C1351" s="1">
        <v>1.5549999999999999</v>
      </c>
      <c r="D1351" s="1">
        <v>58.758000000000003</v>
      </c>
      <c r="E1351" s="1">
        <v>529.42499999999995</v>
      </c>
      <c r="I1351">
        <f t="shared" si="220"/>
        <v>509.58</v>
      </c>
      <c r="J1351">
        <f t="shared" si="230"/>
        <v>253.29420000000002</v>
      </c>
      <c r="K1351">
        <f t="shared" si="221"/>
        <v>256.28579999999999</v>
      </c>
      <c r="L1351">
        <f t="shared" si="222"/>
        <v>1735.0045</v>
      </c>
      <c r="M1351">
        <f t="shared" si="223"/>
        <v>4.7949098455269992</v>
      </c>
      <c r="N1351">
        <v>1</v>
      </c>
      <c r="O1351">
        <f t="shared" si="224"/>
        <v>4.7814763830067841</v>
      </c>
      <c r="P1351">
        <f t="shared" si="225"/>
        <v>3.3763161065917471</v>
      </c>
      <c r="Q1351">
        <f t="shared" si="226"/>
        <v>7.1523199521695512E-10</v>
      </c>
      <c r="R1351">
        <f t="shared" si="227"/>
        <v>1.4304639904339103E-11</v>
      </c>
      <c r="S1351">
        <f t="shared" si="228"/>
        <v>27962954.864642616</v>
      </c>
      <c r="T1351" t="str">
        <f t="shared" si="229"/>
        <v>Silty clay to clay</v>
      </c>
    </row>
    <row r="1352" spans="2:20" x14ac:dyDescent="0.3">
      <c r="B1352" s="1">
        <v>26.84</v>
      </c>
      <c r="C1352" s="1">
        <v>1.6080000000000001</v>
      </c>
      <c r="D1352" s="1">
        <v>55.991999999999997</v>
      </c>
      <c r="E1352" s="1">
        <v>517.82500000000005</v>
      </c>
      <c r="I1352">
        <f t="shared" si="220"/>
        <v>509.96</v>
      </c>
      <c r="J1352">
        <f t="shared" si="230"/>
        <v>253.49040000000002</v>
      </c>
      <c r="K1352">
        <f t="shared" si="221"/>
        <v>256.46959999999996</v>
      </c>
      <c r="L1352">
        <f t="shared" si="222"/>
        <v>1784.0605</v>
      </c>
      <c r="M1352">
        <f t="shared" si="223"/>
        <v>4.3946297799898826</v>
      </c>
      <c r="N1352">
        <v>1</v>
      </c>
      <c r="O1352">
        <f t="shared" si="224"/>
        <v>4.9678421926029452</v>
      </c>
      <c r="P1352">
        <f t="shared" si="225"/>
        <v>3.3413507141169916</v>
      </c>
      <c r="Q1352">
        <f t="shared" si="226"/>
        <v>7.9863717457952484E-10</v>
      </c>
      <c r="R1352">
        <f t="shared" si="227"/>
        <v>1.5972743491590499E-11</v>
      </c>
      <c r="S1352">
        <f t="shared" si="228"/>
        <v>25042660.968705617</v>
      </c>
      <c r="T1352" t="str">
        <f t="shared" si="229"/>
        <v>Silty clay to clay</v>
      </c>
    </row>
    <row r="1353" spans="2:20" x14ac:dyDescent="0.3">
      <c r="B1353" s="1">
        <v>26.86</v>
      </c>
      <c r="C1353" s="1">
        <v>1.6180000000000001</v>
      </c>
      <c r="D1353" s="1">
        <v>60.460999999999999</v>
      </c>
      <c r="E1353" s="1">
        <v>509.27499999999998</v>
      </c>
      <c r="I1353">
        <f t="shared" si="220"/>
        <v>510.34</v>
      </c>
      <c r="J1353">
        <f t="shared" si="230"/>
        <v>253.6866</v>
      </c>
      <c r="K1353">
        <f t="shared" si="221"/>
        <v>256.65339999999998</v>
      </c>
      <c r="L1353">
        <f t="shared" si="222"/>
        <v>1791.1534999999999</v>
      </c>
      <c r="M1353">
        <f t="shared" si="223"/>
        <v>4.7205155161153431</v>
      </c>
      <c r="N1353">
        <v>1</v>
      </c>
      <c r="O1353">
        <f t="shared" si="224"/>
        <v>4.9904404149720989</v>
      </c>
      <c r="P1353">
        <f t="shared" si="225"/>
        <v>3.357143139299049</v>
      </c>
      <c r="Q1353">
        <f t="shared" si="226"/>
        <v>7.5982556058344639E-10</v>
      </c>
      <c r="R1353">
        <f t="shared" si="227"/>
        <v>1.5196511211668929E-11</v>
      </c>
      <c r="S1353">
        <f t="shared" si="228"/>
        <v>26321831.006372862</v>
      </c>
      <c r="T1353" t="str">
        <f t="shared" si="229"/>
        <v>Silty clay to clay</v>
      </c>
    </row>
    <row r="1354" spans="2:20" x14ac:dyDescent="0.3">
      <c r="B1354" s="1">
        <v>26.88</v>
      </c>
      <c r="C1354" s="1">
        <v>1.6160000000000001</v>
      </c>
      <c r="D1354" s="1">
        <v>65.983999999999995</v>
      </c>
      <c r="E1354" s="1">
        <v>501.95</v>
      </c>
      <c r="I1354">
        <f t="shared" si="220"/>
        <v>510.71999999999997</v>
      </c>
      <c r="J1354">
        <f t="shared" si="230"/>
        <v>253.8828</v>
      </c>
      <c r="K1354">
        <f t="shared" si="221"/>
        <v>256.83719999999994</v>
      </c>
      <c r="L1354">
        <f t="shared" si="222"/>
        <v>1786.663</v>
      </c>
      <c r="M1354">
        <f t="shared" si="223"/>
        <v>5.1713908850160228</v>
      </c>
      <c r="N1354">
        <v>1</v>
      </c>
      <c r="O1354">
        <f t="shared" si="224"/>
        <v>4.9679057395112558</v>
      </c>
      <c r="P1354">
        <f t="shared" si="225"/>
        <v>3.381264814431161</v>
      </c>
      <c r="Q1354">
        <f t="shared" si="226"/>
        <v>7.0415327615167013E-10</v>
      </c>
      <c r="R1354">
        <f t="shared" si="227"/>
        <v>1.4083065523033403E-11</v>
      </c>
      <c r="S1354">
        <f t="shared" si="228"/>
        <v>28402906.976878323</v>
      </c>
      <c r="T1354" t="str">
        <f t="shared" si="229"/>
        <v>Silty clay to clay</v>
      </c>
    </row>
    <row r="1355" spans="2:20" x14ac:dyDescent="0.3">
      <c r="B1355" s="1">
        <v>26.9</v>
      </c>
      <c r="C1355" s="1">
        <v>1.5620000000000001</v>
      </c>
      <c r="D1355" s="1">
        <v>71.728999999999999</v>
      </c>
      <c r="E1355" s="1">
        <v>493.40499999999997</v>
      </c>
      <c r="I1355">
        <f t="shared" ref="I1355:I1418" si="231">B1355*$D$4</f>
        <v>511.09999999999997</v>
      </c>
      <c r="J1355">
        <f t="shared" si="230"/>
        <v>254.07900000000001</v>
      </c>
      <c r="K1355">
        <f t="shared" si="221"/>
        <v>257.02099999999996</v>
      </c>
      <c r="L1355">
        <f t="shared" si="222"/>
        <v>1729.7576999999999</v>
      </c>
      <c r="M1355">
        <f t="shared" si="223"/>
        <v>5.8859021692473608</v>
      </c>
      <c r="N1355">
        <v>1</v>
      </c>
      <c r="O1355">
        <f t="shared" si="224"/>
        <v>4.7414713194641687</v>
      </c>
      <c r="P1355">
        <f t="shared" si="225"/>
        <v>3.4302007784166517</v>
      </c>
      <c r="Q1355">
        <f t="shared" si="226"/>
        <v>6.0342727098901105E-10</v>
      </c>
      <c r="R1355">
        <f t="shared" si="227"/>
        <v>1.2068545419780222E-11</v>
      </c>
      <c r="S1355">
        <f t="shared" si="228"/>
        <v>33144010.822083343</v>
      </c>
      <c r="T1355" t="str">
        <f t="shared" si="229"/>
        <v>Silty clay to clay</v>
      </c>
    </row>
    <row r="1356" spans="2:20" x14ac:dyDescent="0.3">
      <c r="B1356" s="1">
        <v>26.92</v>
      </c>
      <c r="C1356" s="1">
        <v>1.6160000000000001</v>
      </c>
      <c r="D1356" s="1">
        <v>73.644000000000005</v>
      </c>
      <c r="E1356" s="1">
        <v>482.41500000000002</v>
      </c>
      <c r="I1356">
        <f t="shared" si="231"/>
        <v>511.48</v>
      </c>
      <c r="J1356">
        <f t="shared" si="230"/>
        <v>254.27520000000004</v>
      </c>
      <c r="K1356">
        <f t="shared" ref="K1356:K1419" si="232">I1356-J1356</f>
        <v>257.20479999999998</v>
      </c>
      <c r="L1356">
        <f t="shared" ref="L1356:L1419" si="233">(C1356*1000)+(E1356*(1-$E$4))</f>
        <v>1780.0210999999999</v>
      </c>
      <c r="M1356">
        <f t="shared" ref="M1356:M1419" si="234">D1356*100/(L1356-I1356)</f>
        <v>5.8054090640027356</v>
      </c>
      <c r="N1356">
        <v>1</v>
      </c>
      <c r="O1356">
        <f t="shared" ref="O1356:O1419" si="235">(L1356-I1356)/K1356</f>
        <v>4.9320273183082124</v>
      </c>
      <c r="P1356">
        <f t="shared" ref="P1356:P1419" si="236">(((3.47-LOG(O1356))^2)+(1.22+LOG(M1356))^2)^0.5</f>
        <v>3.4127965373147142</v>
      </c>
      <c r="Q1356">
        <f t="shared" ref="Q1356:Q1419" si="237">IF(AND(P1356&gt;1,P1356&lt;=3.27),10^(0.952-3.04*P1356),IF(AND(P1356&gt;3.27,P1356&lt;4),10^(-4.52-1.37*P1356),0))</f>
        <v>6.3748319979536466E-10</v>
      </c>
      <c r="R1356">
        <f t="shared" ref="R1356:R1419" si="238">Q1356*0.02</f>
        <v>1.2749663995907294E-11</v>
      </c>
      <c r="S1356">
        <f t="shared" ref="S1356:S1419" si="239">0.02/Q1356</f>
        <v>31373375.810405832</v>
      </c>
      <c r="T1356" t="str">
        <f t="shared" ref="T1356:T1419" si="240">IF(P1356&gt;3.6,"Clay",IF(AND(2.95&lt;P1356,P1356&lt;3.6),"Silty clay to clay",IF(AND(2.6&lt;P1356,P1356&lt;2.95),"Silt mixtures - Clayey silt to silty clay",IF(AND(2.05&lt;P1356,P1356&lt;2.6),"Sand mixtures - silty sand to sandy silt",IF(AND(1.31&lt;P1356,P1356&lt;2.05),"Sands - clean sand to silty sand","Gavelly sand to dense sand")))))</f>
        <v>Silty clay to clay</v>
      </c>
    </row>
    <row r="1357" spans="2:20" x14ac:dyDescent="0.3">
      <c r="B1357" s="1">
        <v>26.94</v>
      </c>
      <c r="C1357" s="1">
        <v>1.573</v>
      </c>
      <c r="D1357" s="1">
        <v>77.048000000000002</v>
      </c>
      <c r="E1357" s="1">
        <v>470.20499999999998</v>
      </c>
      <c r="I1357">
        <f t="shared" si="231"/>
        <v>511.86</v>
      </c>
      <c r="J1357">
        <f t="shared" si="230"/>
        <v>254.47140000000002</v>
      </c>
      <c r="K1357">
        <f t="shared" si="232"/>
        <v>257.3886</v>
      </c>
      <c r="L1357">
        <f t="shared" si="233"/>
        <v>1732.8697</v>
      </c>
      <c r="M1357">
        <f t="shared" si="234"/>
        <v>6.3101873801657753</v>
      </c>
      <c r="N1357">
        <v>1</v>
      </c>
      <c r="O1357">
        <f t="shared" si="235"/>
        <v>4.7438375281578127</v>
      </c>
      <c r="P1357">
        <f t="shared" si="236"/>
        <v>3.4476486731475173</v>
      </c>
      <c r="Q1357">
        <f t="shared" si="237"/>
        <v>5.7111204245949995E-10</v>
      </c>
      <c r="R1357">
        <f t="shared" si="238"/>
        <v>1.142224084919E-11</v>
      </c>
      <c r="S1357">
        <f t="shared" si="239"/>
        <v>35019398.144486316</v>
      </c>
      <c r="T1357" t="str">
        <f t="shared" si="240"/>
        <v>Silty clay to clay</v>
      </c>
    </row>
    <row r="1358" spans="2:20" x14ac:dyDescent="0.3">
      <c r="B1358" s="1">
        <v>26.96</v>
      </c>
      <c r="C1358" s="1">
        <v>1.552</v>
      </c>
      <c r="D1358" s="1">
        <v>78.75</v>
      </c>
      <c r="E1358" s="1">
        <v>461.04500000000002</v>
      </c>
      <c r="I1358">
        <f t="shared" si="231"/>
        <v>512.24</v>
      </c>
      <c r="J1358">
        <f t="shared" si="230"/>
        <v>254.66760000000002</v>
      </c>
      <c r="K1358">
        <f t="shared" si="232"/>
        <v>257.57240000000002</v>
      </c>
      <c r="L1358">
        <f t="shared" si="233"/>
        <v>1708.7553</v>
      </c>
      <c r="M1358">
        <f t="shared" si="234"/>
        <v>6.5816124540989991</v>
      </c>
      <c r="N1358">
        <v>1</v>
      </c>
      <c r="O1358">
        <f t="shared" si="235"/>
        <v>4.6453552476895812</v>
      </c>
      <c r="P1358">
        <f t="shared" si="236"/>
        <v>3.4657613101874158</v>
      </c>
      <c r="Q1358">
        <f t="shared" si="237"/>
        <v>5.3939511012002189E-10</v>
      </c>
      <c r="R1358">
        <f t="shared" si="238"/>
        <v>1.0787902202400438E-11</v>
      </c>
      <c r="S1358">
        <f t="shared" si="239"/>
        <v>37078571.208311029</v>
      </c>
      <c r="T1358" t="str">
        <f t="shared" si="240"/>
        <v>Silty clay to clay</v>
      </c>
    </row>
    <row r="1359" spans="2:20" x14ac:dyDescent="0.3">
      <c r="B1359" s="1">
        <v>26.98</v>
      </c>
      <c r="C1359" s="1">
        <v>1.5620000000000001</v>
      </c>
      <c r="D1359" s="1">
        <v>79.388999999999996</v>
      </c>
      <c r="E1359" s="1">
        <v>457.995</v>
      </c>
      <c r="I1359">
        <f t="shared" si="231"/>
        <v>512.62</v>
      </c>
      <c r="J1359">
        <f t="shared" si="230"/>
        <v>254.86380000000003</v>
      </c>
      <c r="K1359">
        <f t="shared" si="232"/>
        <v>257.75619999999998</v>
      </c>
      <c r="L1359">
        <f t="shared" si="233"/>
        <v>1717.7183</v>
      </c>
      <c r="M1359">
        <f t="shared" si="234"/>
        <v>6.5877613469374232</v>
      </c>
      <c r="N1359">
        <v>1</v>
      </c>
      <c r="O1359">
        <f t="shared" si="235"/>
        <v>4.6753416600648219</v>
      </c>
      <c r="P1359">
        <f t="shared" si="236"/>
        <v>3.4637403639319855</v>
      </c>
      <c r="Q1359">
        <f t="shared" si="237"/>
        <v>5.4284482425889368E-10</v>
      </c>
      <c r="R1359">
        <f t="shared" si="238"/>
        <v>1.0856896485177874E-11</v>
      </c>
      <c r="S1359">
        <f t="shared" si="239"/>
        <v>36842941.30888056</v>
      </c>
      <c r="T1359" t="str">
        <f t="shared" si="240"/>
        <v>Silty clay to clay</v>
      </c>
    </row>
    <row r="1360" spans="2:20" x14ac:dyDescent="0.3">
      <c r="B1360" s="1">
        <v>27</v>
      </c>
      <c r="C1360" s="1">
        <v>1.5620000000000001</v>
      </c>
      <c r="D1360" s="1">
        <v>76.941999999999993</v>
      </c>
      <c r="E1360" s="1">
        <v>450.67</v>
      </c>
      <c r="I1360">
        <f t="shared" si="231"/>
        <v>513</v>
      </c>
      <c r="J1360">
        <f t="shared" si="230"/>
        <v>255.06</v>
      </c>
      <c r="K1360">
        <f t="shared" si="232"/>
        <v>257.94</v>
      </c>
      <c r="L1360">
        <f t="shared" si="233"/>
        <v>1715.2278000000001</v>
      </c>
      <c r="M1360">
        <f t="shared" si="234"/>
        <v>6.3999518227743515</v>
      </c>
      <c r="N1360">
        <v>1</v>
      </c>
      <c r="O1360">
        <f t="shared" si="235"/>
        <v>4.6608816003721802</v>
      </c>
      <c r="P1360">
        <f t="shared" si="236"/>
        <v>3.4574518347145369</v>
      </c>
      <c r="Q1360">
        <f t="shared" si="237"/>
        <v>5.537209896672091E-10</v>
      </c>
      <c r="R1360">
        <f t="shared" si="238"/>
        <v>1.1074419793344182E-11</v>
      </c>
      <c r="S1360">
        <f t="shared" si="239"/>
        <v>36119273.737519264</v>
      </c>
      <c r="T1360" t="str">
        <f t="shared" si="240"/>
        <v>Silty clay to clay</v>
      </c>
    </row>
    <row r="1361" spans="2:20" x14ac:dyDescent="0.3">
      <c r="B1361" s="1">
        <v>27.02</v>
      </c>
      <c r="C1361" s="1">
        <v>1.5760000000000001</v>
      </c>
      <c r="D1361" s="1">
        <v>83.257999999999996</v>
      </c>
      <c r="E1361" s="1">
        <v>494.625</v>
      </c>
      <c r="I1361">
        <f t="shared" si="231"/>
        <v>513.38</v>
      </c>
      <c r="J1361">
        <f t="shared" si="230"/>
        <v>255.25620000000001</v>
      </c>
      <c r="K1361">
        <f t="shared" si="232"/>
        <v>258.12379999999996</v>
      </c>
      <c r="L1361">
        <f t="shared" si="233"/>
        <v>1744.1724999999999</v>
      </c>
      <c r="M1361">
        <f t="shared" si="234"/>
        <v>6.7645846070722717</v>
      </c>
      <c r="N1361">
        <v>1</v>
      </c>
      <c r="O1361">
        <f t="shared" si="235"/>
        <v>4.7682255568839453</v>
      </c>
      <c r="P1361">
        <f t="shared" si="236"/>
        <v>3.4636340033351649</v>
      </c>
      <c r="Q1361">
        <f t="shared" si="237"/>
        <v>5.4302698952893767E-10</v>
      </c>
      <c r="R1361">
        <f t="shared" si="238"/>
        <v>1.0860539790578754E-11</v>
      </c>
      <c r="S1361">
        <f t="shared" si="239"/>
        <v>36830581.878351018</v>
      </c>
      <c r="T1361" t="str">
        <f t="shared" si="240"/>
        <v>Silty clay to clay</v>
      </c>
    </row>
    <row r="1362" spans="2:20" x14ac:dyDescent="0.3">
      <c r="B1362" s="1">
        <v>27.04</v>
      </c>
      <c r="C1362" s="1">
        <v>1.5660000000000001</v>
      </c>
      <c r="D1362" s="1">
        <v>80.811999999999998</v>
      </c>
      <c r="E1362" s="1">
        <v>472.03500000000003</v>
      </c>
      <c r="I1362">
        <f t="shared" si="231"/>
        <v>513.76</v>
      </c>
      <c r="J1362">
        <f t="shared" si="230"/>
        <v>255.45240000000001</v>
      </c>
      <c r="K1362">
        <f t="shared" si="232"/>
        <v>258.30759999999998</v>
      </c>
      <c r="L1362">
        <f t="shared" si="233"/>
        <v>1726.4919</v>
      </c>
      <c r="M1362">
        <f t="shared" si="234"/>
        <v>6.66363274520939</v>
      </c>
      <c r="N1362">
        <v>1</v>
      </c>
      <c r="O1362">
        <f t="shared" si="235"/>
        <v>4.6949137385040167</v>
      </c>
      <c r="P1362">
        <f t="shared" si="236"/>
        <v>3.4652045918800001</v>
      </c>
      <c r="Q1362">
        <f t="shared" si="237"/>
        <v>5.4034322327379257E-10</v>
      </c>
      <c r="R1362">
        <f t="shared" si="238"/>
        <v>1.0806864465475852E-11</v>
      </c>
      <c r="S1362">
        <f t="shared" si="239"/>
        <v>37013511.299032204</v>
      </c>
      <c r="T1362" t="str">
        <f t="shared" si="240"/>
        <v>Silty clay to clay</v>
      </c>
    </row>
    <row r="1363" spans="2:20" x14ac:dyDescent="0.3">
      <c r="B1363" s="1">
        <v>27.06</v>
      </c>
      <c r="C1363" s="1">
        <v>1.4590000000000001</v>
      </c>
      <c r="D1363" s="1">
        <v>79.429000000000002</v>
      </c>
      <c r="E1363" s="1">
        <v>463.49</v>
      </c>
      <c r="I1363">
        <f t="shared" si="231"/>
        <v>514.14</v>
      </c>
      <c r="J1363">
        <f t="shared" si="230"/>
        <v>255.64859999999999</v>
      </c>
      <c r="K1363">
        <f t="shared" si="232"/>
        <v>258.4914</v>
      </c>
      <c r="L1363">
        <f t="shared" si="233"/>
        <v>1616.5866000000001</v>
      </c>
      <c r="M1363">
        <f t="shared" si="234"/>
        <v>7.2047934113089909</v>
      </c>
      <c r="N1363">
        <v>1</v>
      </c>
      <c r="O1363">
        <f t="shared" si="235"/>
        <v>4.2649256416267631</v>
      </c>
      <c r="P1363">
        <f t="shared" si="236"/>
        <v>3.5188938782143695</v>
      </c>
      <c r="Q1363">
        <f t="shared" si="237"/>
        <v>4.5615809559940542E-10</v>
      </c>
      <c r="R1363">
        <f t="shared" si="238"/>
        <v>9.1231619119881085E-12</v>
      </c>
      <c r="S1363">
        <f t="shared" si="239"/>
        <v>43844448.214208283</v>
      </c>
      <c r="T1363" t="str">
        <f t="shared" si="240"/>
        <v>Silty clay to clay</v>
      </c>
    </row>
    <row r="1364" spans="2:20" x14ac:dyDescent="0.3">
      <c r="B1364" s="1">
        <v>27.08</v>
      </c>
      <c r="C1364" s="1">
        <v>1.427</v>
      </c>
      <c r="D1364" s="1">
        <v>73.897000000000006</v>
      </c>
      <c r="E1364" s="1">
        <v>463.49</v>
      </c>
      <c r="I1364">
        <f t="shared" si="231"/>
        <v>514.52</v>
      </c>
      <c r="J1364">
        <f t="shared" si="230"/>
        <v>255.84479999999999</v>
      </c>
      <c r="K1364">
        <f t="shared" si="232"/>
        <v>258.67520000000002</v>
      </c>
      <c r="L1364">
        <f t="shared" si="233"/>
        <v>1584.5866000000001</v>
      </c>
      <c r="M1364">
        <f t="shared" si="234"/>
        <v>6.9058318426161511</v>
      </c>
      <c r="N1364">
        <v>1</v>
      </c>
      <c r="O1364">
        <f t="shared" si="235"/>
        <v>4.1367189432925926</v>
      </c>
      <c r="P1364">
        <f t="shared" si="236"/>
        <v>3.5187984351145798</v>
      </c>
      <c r="Q1364">
        <f t="shared" si="237"/>
        <v>4.5629545600316348E-10</v>
      </c>
      <c r="R1364">
        <f t="shared" si="238"/>
        <v>9.1259091200632695E-12</v>
      </c>
      <c r="S1364">
        <f t="shared" si="239"/>
        <v>43831249.548672564</v>
      </c>
      <c r="T1364" t="str">
        <f t="shared" si="240"/>
        <v>Silty clay to clay</v>
      </c>
    </row>
    <row r="1365" spans="2:20" x14ac:dyDescent="0.3">
      <c r="B1365" s="1">
        <v>27.1</v>
      </c>
      <c r="C1365" s="1">
        <v>1.4059999999999999</v>
      </c>
      <c r="D1365" s="1">
        <v>70.173000000000002</v>
      </c>
      <c r="E1365" s="1">
        <v>456.16500000000002</v>
      </c>
      <c r="I1365">
        <f t="shared" si="231"/>
        <v>514.9</v>
      </c>
      <c r="J1365">
        <f t="shared" si="230"/>
        <v>256.04100000000005</v>
      </c>
      <c r="K1365">
        <f t="shared" si="232"/>
        <v>258.85899999999992</v>
      </c>
      <c r="L1365">
        <f t="shared" si="233"/>
        <v>1561.0961</v>
      </c>
      <c r="M1365">
        <f t="shared" si="234"/>
        <v>6.7074423236714411</v>
      </c>
      <c r="N1365">
        <v>1</v>
      </c>
      <c r="O1365">
        <f t="shared" si="235"/>
        <v>4.0415674170108069</v>
      </c>
      <c r="P1365">
        <f t="shared" si="236"/>
        <v>3.5196224551367083</v>
      </c>
      <c r="Q1365">
        <f t="shared" si="237"/>
        <v>4.5511089935999244E-10</v>
      </c>
      <c r="R1365">
        <f t="shared" si="238"/>
        <v>9.102217987199849E-12</v>
      </c>
      <c r="S1365">
        <f t="shared" si="239"/>
        <v>43945332.946596853</v>
      </c>
      <c r="T1365" t="str">
        <f t="shared" si="240"/>
        <v>Silty clay to clay</v>
      </c>
    </row>
    <row r="1366" spans="2:20" x14ac:dyDescent="0.3">
      <c r="B1366" s="1">
        <v>27.12</v>
      </c>
      <c r="C1366" s="1">
        <v>1.3640000000000001</v>
      </c>
      <c r="D1366" s="1">
        <v>66.131</v>
      </c>
      <c r="E1366" s="1">
        <v>457.995</v>
      </c>
      <c r="I1366">
        <f t="shared" si="231"/>
        <v>515.28</v>
      </c>
      <c r="J1366">
        <f t="shared" si="230"/>
        <v>256.23720000000003</v>
      </c>
      <c r="K1366">
        <f t="shared" si="232"/>
        <v>259.04279999999994</v>
      </c>
      <c r="L1366">
        <f t="shared" si="233"/>
        <v>1519.7183</v>
      </c>
      <c r="M1366">
        <f t="shared" si="234"/>
        <v>6.5838787708513307</v>
      </c>
      <c r="N1366">
        <v>1</v>
      </c>
      <c r="O1366">
        <f t="shared" si="235"/>
        <v>3.8774993939225495</v>
      </c>
      <c r="P1366">
        <f t="shared" si="236"/>
        <v>3.5296107769009666</v>
      </c>
      <c r="Q1366">
        <f t="shared" si="237"/>
        <v>4.4099456354819076E-10</v>
      </c>
      <c r="R1366">
        <f t="shared" si="238"/>
        <v>8.8198912709638152E-12</v>
      </c>
      <c r="S1366">
        <f t="shared" si="239"/>
        <v>45352033.002589278</v>
      </c>
      <c r="T1366" t="str">
        <f t="shared" si="240"/>
        <v>Silty clay to clay</v>
      </c>
    </row>
    <row r="1367" spans="2:20" x14ac:dyDescent="0.3">
      <c r="B1367" s="1">
        <v>27.14</v>
      </c>
      <c r="C1367" s="1">
        <v>1.31</v>
      </c>
      <c r="D1367" s="1">
        <v>63.79</v>
      </c>
      <c r="E1367" s="1">
        <v>456.77499999999998</v>
      </c>
      <c r="I1367">
        <f t="shared" si="231"/>
        <v>515.66</v>
      </c>
      <c r="J1367">
        <f t="shared" si="230"/>
        <v>256.43340000000001</v>
      </c>
      <c r="K1367">
        <f t="shared" si="232"/>
        <v>259.22659999999996</v>
      </c>
      <c r="L1367">
        <f t="shared" si="233"/>
        <v>1465.3035</v>
      </c>
      <c r="M1367">
        <f t="shared" si="234"/>
        <v>6.7172575813976509</v>
      </c>
      <c r="N1367">
        <v>1</v>
      </c>
      <c r="O1367">
        <f t="shared" si="235"/>
        <v>3.6633721230768761</v>
      </c>
      <c r="P1367">
        <f t="shared" si="236"/>
        <v>3.5547886751656401</v>
      </c>
      <c r="Q1367">
        <f t="shared" si="237"/>
        <v>4.0732354516772242E-10</v>
      </c>
      <c r="R1367">
        <f t="shared" si="238"/>
        <v>8.1464709033544491E-12</v>
      </c>
      <c r="S1367">
        <f t="shared" si="239"/>
        <v>49101016.224742569</v>
      </c>
      <c r="T1367" t="str">
        <f t="shared" si="240"/>
        <v>Silty clay to clay</v>
      </c>
    </row>
    <row r="1368" spans="2:20" x14ac:dyDescent="0.3">
      <c r="B1368" s="1">
        <v>27.16</v>
      </c>
      <c r="C1368" s="1">
        <v>1.268</v>
      </c>
      <c r="D1368" s="1">
        <v>60.493000000000002</v>
      </c>
      <c r="E1368" s="1">
        <v>464.71</v>
      </c>
      <c r="I1368">
        <f t="shared" si="231"/>
        <v>516.04</v>
      </c>
      <c r="J1368">
        <f t="shared" si="230"/>
        <v>256.62960000000004</v>
      </c>
      <c r="K1368">
        <f t="shared" si="232"/>
        <v>259.41039999999992</v>
      </c>
      <c r="L1368">
        <f t="shared" si="233"/>
        <v>1426.0014000000001</v>
      </c>
      <c r="M1368">
        <f t="shared" si="234"/>
        <v>6.6478644039186712</v>
      </c>
      <c r="N1368">
        <v>1</v>
      </c>
      <c r="O1368">
        <f t="shared" si="235"/>
        <v>3.5078061635154194</v>
      </c>
      <c r="P1368">
        <f t="shared" si="236"/>
        <v>3.5676276704142849</v>
      </c>
      <c r="Q1368">
        <f t="shared" si="237"/>
        <v>3.9115608573632403E-10</v>
      </c>
      <c r="R1368">
        <f t="shared" si="238"/>
        <v>7.8231217147264815E-12</v>
      </c>
      <c r="S1368">
        <f t="shared" si="239"/>
        <v>51130484.042837776</v>
      </c>
      <c r="T1368" t="str">
        <f t="shared" si="240"/>
        <v>Silty clay to clay</v>
      </c>
    </row>
    <row r="1369" spans="2:20" x14ac:dyDescent="0.3">
      <c r="B1369" s="1">
        <v>27.18</v>
      </c>
      <c r="C1369" s="1">
        <v>1.204</v>
      </c>
      <c r="D1369" s="1">
        <v>55.386000000000003</v>
      </c>
      <c r="E1369" s="1">
        <v>470.20499999999998</v>
      </c>
      <c r="I1369">
        <f t="shared" si="231"/>
        <v>516.41999999999996</v>
      </c>
      <c r="J1369">
        <f t="shared" si="230"/>
        <v>256.82580000000002</v>
      </c>
      <c r="K1369">
        <f t="shared" si="232"/>
        <v>259.59419999999994</v>
      </c>
      <c r="L1369">
        <f t="shared" si="233"/>
        <v>1363.8697</v>
      </c>
      <c r="M1369">
        <f t="shared" si="234"/>
        <v>6.5356091340878404</v>
      </c>
      <c r="N1369">
        <v>1</v>
      </c>
      <c r="O1369">
        <f t="shared" si="235"/>
        <v>3.2645170808900978</v>
      </c>
      <c r="P1369">
        <f t="shared" si="236"/>
        <v>3.5890661486305517</v>
      </c>
      <c r="Q1369">
        <f t="shared" si="237"/>
        <v>3.6557743078825377E-10</v>
      </c>
      <c r="R1369">
        <f t="shared" si="238"/>
        <v>7.311548615765076E-12</v>
      </c>
      <c r="S1369">
        <f t="shared" si="239"/>
        <v>54707972.417433523</v>
      </c>
      <c r="T1369" t="str">
        <f t="shared" si="240"/>
        <v>Silty clay to clay</v>
      </c>
    </row>
    <row r="1370" spans="2:20" x14ac:dyDescent="0.3">
      <c r="B1370" s="1">
        <v>27.2</v>
      </c>
      <c r="C1370" s="1">
        <v>1.149</v>
      </c>
      <c r="D1370" s="1">
        <v>48.999000000000002</v>
      </c>
      <c r="E1370" s="1">
        <v>479.36</v>
      </c>
      <c r="I1370">
        <f t="shared" si="231"/>
        <v>516.79999999999995</v>
      </c>
      <c r="J1370">
        <f t="shared" si="230"/>
        <v>257.02199999999999</v>
      </c>
      <c r="K1370">
        <f t="shared" si="232"/>
        <v>259.77799999999996</v>
      </c>
      <c r="L1370">
        <f t="shared" si="233"/>
        <v>1311.9823999999999</v>
      </c>
      <c r="M1370">
        <f t="shared" si="234"/>
        <v>6.1619824583642711</v>
      </c>
      <c r="N1370">
        <v>1</v>
      </c>
      <c r="O1370">
        <f t="shared" si="235"/>
        <v>3.0610074756137933</v>
      </c>
      <c r="P1370">
        <f t="shared" si="236"/>
        <v>3.597782880521939</v>
      </c>
      <c r="Q1370">
        <f t="shared" si="237"/>
        <v>3.5566198964191203E-10</v>
      </c>
      <c r="R1370">
        <f t="shared" si="238"/>
        <v>7.1132397928382407E-12</v>
      </c>
      <c r="S1370">
        <f t="shared" si="239"/>
        <v>56233166.833870612</v>
      </c>
      <c r="T1370" t="str">
        <f t="shared" si="240"/>
        <v>Silty clay to clay</v>
      </c>
    </row>
    <row r="1371" spans="2:20" x14ac:dyDescent="0.3">
      <c r="B1371" s="1">
        <v>27.22</v>
      </c>
      <c r="C1371" s="1">
        <v>1.1279999999999999</v>
      </c>
      <c r="D1371" s="1">
        <v>43.148000000000003</v>
      </c>
      <c r="E1371" s="1">
        <v>486.69</v>
      </c>
      <c r="I1371">
        <f t="shared" si="231"/>
        <v>517.17999999999995</v>
      </c>
      <c r="J1371">
        <f t="shared" si="230"/>
        <v>257.21820000000002</v>
      </c>
      <c r="K1371">
        <f t="shared" si="232"/>
        <v>259.96179999999993</v>
      </c>
      <c r="L1371">
        <f t="shared" si="233"/>
        <v>1293.4746</v>
      </c>
      <c r="M1371">
        <f t="shared" si="234"/>
        <v>5.558199168202381</v>
      </c>
      <c r="N1371">
        <v>1</v>
      </c>
      <c r="O1371">
        <f t="shared" si="235"/>
        <v>2.9861872013503534</v>
      </c>
      <c r="P1371">
        <f t="shared" si="236"/>
        <v>3.5819394246635636</v>
      </c>
      <c r="Q1371">
        <f t="shared" si="237"/>
        <v>3.7388925829757746E-10</v>
      </c>
      <c r="R1371">
        <f t="shared" si="238"/>
        <v>7.4777851659515487E-12</v>
      </c>
      <c r="S1371">
        <f t="shared" si="239"/>
        <v>53491774.786645658</v>
      </c>
      <c r="T1371" t="str">
        <f t="shared" si="240"/>
        <v>Silty clay to clay</v>
      </c>
    </row>
    <row r="1372" spans="2:20" x14ac:dyDescent="0.3">
      <c r="B1372" s="1">
        <v>27.24</v>
      </c>
      <c r="C1372" s="1">
        <v>1.107</v>
      </c>
      <c r="D1372" s="1">
        <v>38.999000000000002</v>
      </c>
      <c r="E1372" s="1">
        <v>495.23500000000001</v>
      </c>
      <c r="I1372">
        <f t="shared" si="231"/>
        <v>517.55999999999995</v>
      </c>
      <c r="J1372">
        <f t="shared" si="230"/>
        <v>257.4144</v>
      </c>
      <c r="K1372">
        <f t="shared" si="232"/>
        <v>260.14559999999994</v>
      </c>
      <c r="L1372">
        <f t="shared" si="233"/>
        <v>1275.3798999999999</v>
      </c>
      <c r="M1372">
        <f t="shared" si="234"/>
        <v>5.1462095413435307</v>
      </c>
      <c r="N1372">
        <v>1</v>
      </c>
      <c r="O1372">
        <f t="shared" si="235"/>
        <v>2.9130606091358073</v>
      </c>
      <c r="P1372">
        <f t="shared" si="236"/>
        <v>3.572755048143109</v>
      </c>
      <c r="Q1372">
        <f t="shared" si="237"/>
        <v>3.8488021282503528E-10</v>
      </c>
      <c r="R1372">
        <f t="shared" si="238"/>
        <v>7.6976042565007057E-12</v>
      </c>
      <c r="S1372">
        <f t="shared" si="239"/>
        <v>51964219.862588532</v>
      </c>
      <c r="T1372" t="str">
        <f t="shared" si="240"/>
        <v>Silty clay to clay</v>
      </c>
    </row>
    <row r="1373" spans="2:20" x14ac:dyDescent="0.3">
      <c r="B1373" s="1">
        <v>27.26</v>
      </c>
      <c r="C1373" s="1">
        <v>1.0620000000000001</v>
      </c>
      <c r="D1373" s="1">
        <v>33.171999999999997</v>
      </c>
      <c r="E1373" s="1">
        <v>675.94500000000005</v>
      </c>
      <c r="I1373">
        <f t="shared" si="231"/>
        <v>517.94000000000005</v>
      </c>
      <c r="J1373">
        <f t="shared" si="230"/>
        <v>257.61060000000003</v>
      </c>
      <c r="K1373">
        <f t="shared" si="232"/>
        <v>260.32940000000002</v>
      </c>
      <c r="L1373">
        <f t="shared" si="233"/>
        <v>1291.8213000000001</v>
      </c>
      <c r="M1373">
        <f t="shared" si="234"/>
        <v>4.2864454794294682</v>
      </c>
      <c r="N1373">
        <v>1</v>
      </c>
      <c r="O1373">
        <f t="shared" si="235"/>
        <v>2.9727003557800229</v>
      </c>
      <c r="P1373">
        <f t="shared" si="236"/>
        <v>3.5229770852427618</v>
      </c>
      <c r="Q1373">
        <f t="shared" si="237"/>
        <v>4.503201633794773E-10</v>
      </c>
      <c r="R1373">
        <f t="shared" si="238"/>
        <v>9.0064032675895461E-12</v>
      </c>
      <c r="S1373">
        <f t="shared" si="239"/>
        <v>44412845.851511061</v>
      </c>
      <c r="T1373" t="str">
        <f t="shared" si="240"/>
        <v>Silty clay to clay</v>
      </c>
    </row>
    <row r="1374" spans="2:20" x14ac:dyDescent="0.3">
      <c r="B1374" s="1">
        <v>27.28</v>
      </c>
      <c r="C1374" s="1">
        <v>1.1679999999999999</v>
      </c>
      <c r="D1374" s="1">
        <v>33.277999999999999</v>
      </c>
      <c r="E1374" s="1">
        <v>661.29</v>
      </c>
      <c r="I1374">
        <f t="shared" si="231"/>
        <v>518.32000000000005</v>
      </c>
      <c r="J1374">
        <f t="shared" si="230"/>
        <v>257.80680000000001</v>
      </c>
      <c r="K1374">
        <f t="shared" si="232"/>
        <v>260.51320000000004</v>
      </c>
      <c r="L1374">
        <f t="shared" si="233"/>
        <v>1392.8386</v>
      </c>
      <c r="M1374">
        <f t="shared" si="234"/>
        <v>3.8052935637961269</v>
      </c>
      <c r="N1374">
        <v>1</v>
      </c>
      <c r="O1374">
        <f t="shared" si="235"/>
        <v>3.3569070588361738</v>
      </c>
      <c r="P1374">
        <f t="shared" si="236"/>
        <v>3.4509260863830935</v>
      </c>
      <c r="Q1374">
        <f t="shared" si="237"/>
        <v>5.6523788365768945E-10</v>
      </c>
      <c r="R1374">
        <f t="shared" si="238"/>
        <v>1.1304757673153789E-11</v>
      </c>
      <c r="S1374">
        <f t="shared" si="239"/>
        <v>35383332.537052825</v>
      </c>
      <c r="T1374" t="str">
        <f t="shared" si="240"/>
        <v>Silty clay to clay</v>
      </c>
    </row>
    <row r="1375" spans="2:20" x14ac:dyDescent="0.3">
      <c r="B1375" s="1">
        <v>27.3</v>
      </c>
      <c r="C1375" s="1">
        <v>1.232</v>
      </c>
      <c r="D1375" s="1">
        <v>32.320999999999998</v>
      </c>
      <c r="E1375" s="1">
        <v>672.28</v>
      </c>
      <c r="I1375">
        <f t="shared" si="231"/>
        <v>518.70000000000005</v>
      </c>
      <c r="J1375">
        <f t="shared" si="230"/>
        <v>258.00300000000004</v>
      </c>
      <c r="K1375">
        <f t="shared" si="232"/>
        <v>260.697</v>
      </c>
      <c r="L1375">
        <f t="shared" si="233"/>
        <v>1460.5752</v>
      </c>
      <c r="M1375">
        <f t="shared" si="234"/>
        <v>3.4315586608501851</v>
      </c>
      <c r="N1375">
        <v>1</v>
      </c>
      <c r="O1375">
        <f t="shared" si="235"/>
        <v>3.6129115409843608</v>
      </c>
      <c r="P1375">
        <f t="shared" si="236"/>
        <v>3.40034190801381</v>
      </c>
      <c r="Q1375">
        <f t="shared" si="237"/>
        <v>6.6302756758147037E-10</v>
      </c>
      <c r="R1375">
        <f t="shared" si="238"/>
        <v>1.3260551351629408E-11</v>
      </c>
      <c r="S1375">
        <f t="shared" si="239"/>
        <v>30164658.270476025</v>
      </c>
      <c r="T1375" t="str">
        <f t="shared" si="240"/>
        <v>Silty clay to clay</v>
      </c>
    </row>
    <row r="1376" spans="2:20" x14ac:dyDescent="0.3">
      <c r="B1376" s="1">
        <v>27.32</v>
      </c>
      <c r="C1376" s="1">
        <v>1.232</v>
      </c>
      <c r="D1376" s="1">
        <v>30.3</v>
      </c>
      <c r="E1376" s="1">
        <v>671.67</v>
      </c>
      <c r="I1376">
        <f t="shared" si="231"/>
        <v>519.08000000000004</v>
      </c>
      <c r="J1376">
        <f t="shared" si="230"/>
        <v>258.19920000000002</v>
      </c>
      <c r="K1376">
        <f t="shared" si="232"/>
        <v>260.88080000000002</v>
      </c>
      <c r="L1376">
        <f t="shared" si="233"/>
        <v>1460.3678</v>
      </c>
      <c r="M1376">
        <f t="shared" si="234"/>
        <v>3.2189942332196382</v>
      </c>
      <c r="N1376">
        <v>1</v>
      </c>
      <c r="O1376">
        <f t="shared" si="235"/>
        <v>3.6081145105350791</v>
      </c>
      <c r="P1376">
        <f t="shared" si="236"/>
        <v>3.3865842768389549</v>
      </c>
      <c r="Q1376">
        <f t="shared" si="237"/>
        <v>6.9243584344963568E-10</v>
      </c>
      <c r="R1376">
        <f t="shared" si="238"/>
        <v>1.3848716868992713E-11</v>
      </c>
      <c r="S1376">
        <f t="shared" si="239"/>
        <v>28883542.337095525</v>
      </c>
      <c r="T1376" t="str">
        <f t="shared" si="240"/>
        <v>Silty clay to clay</v>
      </c>
    </row>
    <row r="1377" spans="2:20" x14ac:dyDescent="0.3">
      <c r="B1377" s="1">
        <v>27.34</v>
      </c>
      <c r="C1377" s="1">
        <v>1.232</v>
      </c>
      <c r="D1377" s="1">
        <v>28.917000000000002</v>
      </c>
      <c r="E1377" s="1">
        <v>664.95500000000004</v>
      </c>
      <c r="I1377">
        <f t="shared" si="231"/>
        <v>519.46</v>
      </c>
      <c r="J1377">
        <f t="shared" si="230"/>
        <v>258.3954</v>
      </c>
      <c r="K1377">
        <f t="shared" si="232"/>
        <v>261.06460000000004</v>
      </c>
      <c r="L1377">
        <f t="shared" si="233"/>
        <v>1458.0846999999999</v>
      </c>
      <c r="M1377">
        <f t="shared" si="234"/>
        <v>3.0807840449968991</v>
      </c>
      <c r="N1377">
        <v>1</v>
      </c>
      <c r="O1377">
        <f t="shared" si="235"/>
        <v>3.5953733290534209</v>
      </c>
      <c r="P1377">
        <f t="shared" si="236"/>
        <v>3.3782260680569332</v>
      </c>
      <c r="Q1377">
        <f t="shared" si="237"/>
        <v>7.1093564052247307E-10</v>
      </c>
      <c r="R1377">
        <f t="shared" si="238"/>
        <v>1.4218712810449461E-11</v>
      </c>
      <c r="S1377">
        <f t="shared" si="239"/>
        <v>28131941.711772699</v>
      </c>
      <c r="T1377" t="str">
        <f t="shared" si="240"/>
        <v>Silty clay to clay</v>
      </c>
    </row>
    <row r="1378" spans="2:20" x14ac:dyDescent="0.3">
      <c r="B1378" s="1">
        <v>27.36</v>
      </c>
      <c r="C1378" s="1">
        <v>1.2529999999999999</v>
      </c>
      <c r="D1378" s="1">
        <v>28.491</v>
      </c>
      <c r="E1378" s="1">
        <v>655.79499999999996</v>
      </c>
      <c r="I1378">
        <f t="shared" si="231"/>
        <v>519.84</v>
      </c>
      <c r="J1378">
        <f t="shared" si="230"/>
        <v>258.59160000000003</v>
      </c>
      <c r="K1378">
        <f t="shared" si="232"/>
        <v>261.2484</v>
      </c>
      <c r="L1378">
        <f t="shared" si="233"/>
        <v>1475.9703</v>
      </c>
      <c r="M1378">
        <f t="shared" si="234"/>
        <v>2.9798239842414787</v>
      </c>
      <c r="N1378">
        <v>1</v>
      </c>
      <c r="O1378">
        <f t="shared" si="235"/>
        <v>3.6598513139219224</v>
      </c>
      <c r="P1378">
        <f t="shared" si="236"/>
        <v>3.3642586985615885</v>
      </c>
      <c r="Q1378">
        <f t="shared" si="237"/>
        <v>7.4296025734605564E-10</v>
      </c>
      <c r="R1378">
        <f t="shared" si="238"/>
        <v>1.4859205146921113E-11</v>
      </c>
      <c r="S1378">
        <f t="shared" si="239"/>
        <v>26919340.304207429</v>
      </c>
      <c r="T1378" t="str">
        <f t="shared" si="240"/>
        <v>Silty clay to clay</v>
      </c>
    </row>
    <row r="1379" spans="2:20" x14ac:dyDescent="0.3">
      <c r="B1379" s="1">
        <v>27.38</v>
      </c>
      <c r="C1379" s="1">
        <v>1.2210000000000001</v>
      </c>
      <c r="D1379" s="1">
        <v>30.405999999999999</v>
      </c>
      <c r="E1379" s="1">
        <v>629.54499999999996</v>
      </c>
      <c r="I1379">
        <f t="shared" si="231"/>
        <v>520.22</v>
      </c>
      <c r="J1379">
        <f t="shared" si="230"/>
        <v>258.7878</v>
      </c>
      <c r="K1379">
        <f t="shared" si="232"/>
        <v>261.43220000000002</v>
      </c>
      <c r="L1379">
        <f t="shared" si="233"/>
        <v>1435.0453</v>
      </c>
      <c r="M1379">
        <f t="shared" si="234"/>
        <v>3.3236946988676417</v>
      </c>
      <c r="N1379">
        <v>1</v>
      </c>
      <c r="O1379">
        <f t="shared" si="235"/>
        <v>3.4992831793482209</v>
      </c>
      <c r="P1379">
        <f t="shared" si="236"/>
        <v>3.4051200436435982</v>
      </c>
      <c r="Q1379">
        <f t="shared" si="237"/>
        <v>6.5310880709246449E-10</v>
      </c>
      <c r="R1379">
        <f t="shared" si="238"/>
        <v>1.3062176141849291E-11</v>
      </c>
      <c r="S1379">
        <f t="shared" si="239"/>
        <v>30622768.798719447</v>
      </c>
      <c r="T1379" t="str">
        <f t="shared" si="240"/>
        <v>Silty clay to clay</v>
      </c>
    </row>
    <row r="1380" spans="2:20" x14ac:dyDescent="0.3">
      <c r="B1380" s="1">
        <v>27.4</v>
      </c>
      <c r="C1380" s="1">
        <v>1.17</v>
      </c>
      <c r="D1380" s="1">
        <v>32.006</v>
      </c>
      <c r="E1380" s="1">
        <v>625.27</v>
      </c>
      <c r="I1380">
        <f t="shared" si="231"/>
        <v>520.6</v>
      </c>
      <c r="J1380">
        <f t="shared" si="230"/>
        <v>258.98399999999998</v>
      </c>
      <c r="K1380">
        <f t="shared" si="232"/>
        <v>261.61600000000004</v>
      </c>
      <c r="L1380">
        <f t="shared" si="233"/>
        <v>1382.5917999999999</v>
      </c>
      <c r="M1380">
        <f t="shared" si="234"/>
        <v>3.7130283605946137</v>
      </c>
      <c r="N1380">
        <v>1</v>
      </c>
      <c r="O1380">
        <f t="shared" si="235"/>
        <v>3.2948741667176309</v>
      </c>
      <c r="P1380">
        <f t="shared" si="236"/>
        <v>3.4523010908697094</v>
      </c>
      <c r="Q1380">
        <f t="shared" si="237"/>
        <v>5.627914688591643E-10</v>
      </c>
      <c r="R1380">
        <f t="shared" si="238"/>
        <v>1.1255829377183286E-11</v>
      </c>
      <c r="S1380">
        <f t="shared" si="239"/>
        <v>35537141.386563733</v>
      </c>
      <c r="T1380" t="str">
        <f t="shared" si="240"/>
        <v>Silty clay to clay</v>
      </c>
    </row>
    <row r="1381" spans="2:20" x14ac:dyDescent="0.3">
      <c r="B1381" s="1">
        <v>27.42</v>
      </c>
      <c r="C1381" s="1">
        <v>1.1679999999999999</v>
      </c>
      <c r="D1381" s="1">
        <v>31.789000000000001</v>
      </c>
      <c r="E1381" s="1">
        <v>639.92499999999995</v>
      </c>
      <c r="I1381">
        <f t="shared" si="231"/>
        <v>520.98</v>
      </c>
      <c r="J1381">
        <f t="shared" si="230"/>
        <v>259.18020000000001</v>
      </c>
      <c r="K1381">
        <f t="shared" si="232"/>
        <v>261.7998</v>
      </c>
      <c r="L1381">
        <f t="shared" si="233"/>
        <v>1385.5744999999999</v>
      </c>
      <c r="M1381">
        <f t="shared" si="234"/>
        <v>3.6767525123049016</v>
      </c>
      <c r="N1381">
        <v>1</v>
      </c>
      <c r="O1381">
        <f t="shared" si="235"/>
        <v>3.3025025229201854</v>
      </c>
      <c r="P1381">
        <f t="shared" si="236"/>
        <v>3.4492332222801383</v>
      </c>
      <c r="Q1381">
        <f t="shared" si="237"/>
        <v>5.6826444681724282E-10</v>
      </c>
      <c r="R1381">
        <f t="shared" si="238"/>
        <v>1.1365288936344857E-11</v>
      </c>
      <c r="S1381">
        <f t="shared" si="239"/>
        <v>35194881.735109001</v>
      </c>
      <c r="T1381" t="str">
        <f t="shared" si="240"/>
        <v>Silty clay to clay</v>
      </c>
    </row>
    <row r="1382" spans="2:20" x14ac:dyDescent="0.3">
      <c r="B1382" s="1">
        <v>27.44</v>
      </c>
      <c r="C1382" s="1">
        <v>1.212</v>
      </c>
      <c r="D1382" s="1">
        <v>28.602</v>
      </c>
      <c r="E1382" s="1">
        <v>634.42999999999995</v>
      </c>
      <c r="I1382">
        <f t="shared" si="231"/>
        <v>521.36</v>
      </c>
      <c r="J1382">
        <f t="shared" si="230"/>
        <v>259.37640000000005</v>
      </c>
      <c r="K1382">
        <f t="shared" si="232"/>
        <v>261.98359999999997</v>
      </c>
      <c r="L1382">
        <f t="shared" si="233"/>
        <v>1427.7062000000001</v>
      </c>
      <c r="M1382">
        <f t="shared" si="234"/>
        <v>3.1557477705539005</v>
      </c>
      <c r="N1382">
        <v>1</v>
      </c>
      <c r="O1382">
        <f t="shared" si="235"/>
        <v>3.4595531934060002</v>
      </c>
      <c r="P1382">
        <f t="shared" si="236"/>
        <v>3.3979341296640224</v>
      </c>
      <c r="Q1382">
        <f t="shared" si="237"/>
        <v>6.6808272540624109E-10</v>
      </c>
      <c r="R1382">
        <f t="shared" si="238"/>
        <v>1.3361654508124822E-11</v>
      </c>
      <c r="S1382">
        <f t="shared" si="239"/>
        <v>29936412.422336768</v>
      </c>
      <c r="T1382" t="str">
        <f t="shared" si="240"/>
        <v>Silty clay to clay</v>
      </c>
    </row>
    <row r="1383" spans="2:20" x14ac:dyDescent="0.3">
      <c r="B1383" s="1">
        <v>27.46</v>
      </c>
      <c r="C1383" s="1">
        <v>1.179</v>
      </c>
      <c r="D1383" s="1">
        <v>29.236000000000001</v>
      </c>
      <c r="E1383" s="1">
        <v>627.71500000000003</v>
      </c>
      <c r="I1383">
        <f t="shared" si="231"/>
        <v>521.74</v>
      </c>
      <c r="J1383">
        <f t="shared" si="230"/>
        <v>259.57260000000002</v>
      </c>
      <c r="K1383">
        <f t="shared" si="232"/>
        <v>262.16739999999999</v>
      </c>
      <c r="L1383">
        <f t="shared" si="233"/>
        <v>1392.4231</v>
      </c>
      <c r="M1383">
        <f t="shared" si="234"/>
        <v>3.3578232998894775</v>
      </c>
      <c r="N1383">
        <v>1</v>
      </c>
      <c r="O1383">
        <f t="shared" si="235"/>
        <v>3.3210959867626562</v>
      </c>
      <c r="P1383">
        <f t="shared" si="236"/>
        <v>3.4269022735975758</v>
      </c>
      <c r="Q1383">
        <f t="shared" si="237"/>
        <v>6.0973887505601508E-10</v>
      </c>
      <c r="R1383">
        <f t="shared" si="238"/>
        <v>1.2194777501120302E-11</v>
      </c>
      <c r="S1383">
        <f t="shared" si="239"/>
        <v>32800926.459154591</v>
      </c>
      <c r="T1383" t="str">
        <f t="shared" si="240"/>
        <v>Silty clay to clay</v>
      </c>
    </row>
    <row r="1384" spans="2:20" x14ac:dyDescent="0.3">
      <c r="B1384" s="1">
        <v>27.48</v>
      </c>
      <c r="C1384" s="1">
        <v>1.17</v>
      </c>
      <c r="D1384" s="1">
        <v>29.984999999999999</v>
      </c>
      <c r="E1384" s="1">
        <v>623.44000000000005</v>
      </c>
      <c r="I1384">
        <f t="shared" si="231"/>
        <v>522.12</v>
      </c>
      <c r="J1384">
        <f t="shared" si="230"/>
        <v>259.7688</v>
      </c>
      <c r="K1384">
        <f t="shared" si="232"/>
        <v>262.35120000000001</v>
      </c>
      <c r="L1384">
        <f t="shared" si="233"/>
        <v>1381.9695999999999</v>
      </c>
      <c r="M1384">
        <f t="shared" si="234"/>
        <v>3.4872377680933972</v>
      </c>
      <c r="N1384">
        <v>1</v>
      </c>
      <c r="O1384">
        <f t="shared" si="235"/>
        <v>3.2774753841415625</v>
      </c>
      <c r="P1384">
        <f t="shared" si="236"/>
        <v>3.4402294192520699</v>
      </c>
      <c r="Q1384">
        <f t="shared" si="237"/>
        <v>5.8463619024921447E-10</v>
      </c>
      <c r="R1384">
        <f t="shared" si="238"/>
        <v>1.1692723804984289E-11</v>
      </c>
      <c r="S1384">
        <f t="shared" si="239"/>
        <v>34209308.85492146</v>
      </c>
      <c r="T1384" t="str">
        <f t="shared" si="240"/>
        <v>Silty clay to clay</v>
      </c>
    </row>
    <row r="1385" spans="2:20" x14ac:dyDescent="0.3">
      <c r="B1385" s="1">
        <v>27.5</v>
      </c>
      <c r="C1385" s="1">
        <v>1.1479999999999999</v>
      </c>
      <c r="D1385" s="1">
        <v>30.41</v>
      </c>
      <c r="E1385" s="1">
        <v>619.16499999999996</v>
      </c>
      <c r="I1385">
        <f t="shared" si="231"/>
        <v>522.5</v>
      </c>
      <c r="J1385">
        <f t="shared" si="230"/>
        <v>259.96500000000003</v>
      </c>
      <c r="K1385">
        <f t="shared" si="232"/>
        <v>262.53499999999997</v>
      </c>
      <c r="L1385">
        <f t="shared" si="233"/>
        <v>1358.5161000000001</v>
      </c>
      <c r="M1385">
        <f t="shared" si="234"/>
        <v>3.6374897564771778</v>
      </c>
      <c r="N1385">
        <v>1</v>
      </c>
      <c r="O1385">
        <f t="shared" si="235"/>
        <v>3.1843986516083578</v>
      </c>
      <c r="P1385">
        <f t="shared" si="236"/>
        <v>3.4603729855517633</v>
      </c>
      <c r="Q1385">
        <f t="shared" si="237"/>
        <v>5.4864194802640649E-10</v>
      </c>
      <c r="R1385">
        <f t="shared" si="238"/>
        <v>1.097283896052813E-11</v>
      </c>
      <c r="S1385">
        <f t="shared" si="239"/>
        <v>36453647.177261382</v>
      </c>
      <c r="T1385" t="str">
        <f t="shared" si="240"/>
        <v>Silty clay to clay</v>
      </c>
    </row>
    <row r="1386" spans="2:20" x14ac:dyDescent="0.3">
      <c r="B1386" s="1">
        <v>27.52</v>
      </c>
      <c r="C1386" s="1">
        <v>1.085</v>
      </c>
      <c r="D1386" s="1">
        <v>30.196999999999999</v>
      </c>
      <c r="E1386" s="1">
        <v>613.66999999999996</v>
      </c>
      <c r="I1386">
        <f t="shared" si="231"/>
        <v>522.88</v>
      </c>
      <c r="J1386">
        <f t="shared" si="230"/>
        <v>260.16120000000001</v>
      </c>
      <c r="K1386">
        <f t="shared" si="232"/>
        <v>262.71879999999999</v>
      </c>
      <c r="L1386">
        <f t="shared" si="233"/>
        <v>1293.6478</v>
      </c>
      <c r="M1386">
        <f t="shared" si="234"/>
        <v>3.9177817236267525</v>
      </c>
      <c r="N1386">
        <v>1</v>
      </c>
      <c r="O1386">
        <f t="shared" si="235"/>
        <v>2.9338128828237644</v>
      </c>
      <c r="P1386">
        <f t="shared" si="236"/>
        <v>3.5074958334729462</v>
      </c>
      <c r="Q1386">
        <f t="shared" si="237"/>
        <v>4.728579642227844E-10</v>
      </c>
      <c r="R1386">
        <f t="shared" si="238"/>
        <v>9.4571592844556886E-12</v>
      </c>
      <c r="S1386">
        <f t="shared" si="239"/>
        <v>42295999.038259007</v>
      </c>
      <c r="T1386" t="str">
        <f t="shared" si="240"/>
        <v>Silty clay to clay</v>
      </c>
    </row>
    <row r="1387" spans="2:20" x14ac:dyDescent="0.3">
      <c r="B1387" s="1">
        <v>27.54</v>
      </c>
      <c r="C1387" s="1">
        <v>0.98899999999999999</v>
      </c>
      <c r="D1387" s="1">
        <v>30.091000000000001</v>
      </c>
      <c r="E1387" s="1">
        <v>617.94500000000005</v>
      </c>
      <c r="I1387">
        <f t="shared" si="231"/>
        <v>523.26</v>
      </c>
      <c r="J1387">
        <f t="shared" si="230"/>
        <v>260.35739999999998</v>
      </c>
      <c r="K1387">
        <f t="shared" si="232"/>
        <v>262.90260000000001</v>
      </c>
      <c r="L1387">
        <f t="shared" si="233"/>
        <v>1199.1013</v>
      </c>
      <c r="M1387">
        <f t="shared" si="234"/>
        <v>4.4523766156344688</v>
      </c>
      <c r="N1387">
        <v>1</v>
      </c>
      <c r="O1387">
        <f t="shared" si="235"/>
        <v>2.5706908185769182</v>
      </c>
      <c r="P1387">
        <f t="shared" si="236"/>
        <v>3.58537733095674</v>
      </c>
      <c r="Q1387">
        <f t="shared" si="237"/>
        <v>3.6985633054898591E-10</v>
      </c>
      <c r="R1387">
        <f t="shared" si="238"/>
        <v>7.397126610979718E-12</v>
      </c>
      <c r="S1387">
        <f t="shared" si="239"/>
        <v>54075051.170040973</v>
      </c>
      <c r="T1387" t="str">
        <f t="shared" si="240"/>
        <v>Silty clay to clay</v>
      </c>
    </row>
    <row r="1388" spans="2:20" x14ac:dyDescent="0.3">
      <c r="B1388" s="1">
        <v>27.56</v>
      </c>
      <c r="C1388" s="1">
        <v>0.98899999999999999</v>
      </c>
      <c r="D1388" s="1">
        <v>27.431000000000001</v>
      </c>
      <c r="E1388" s="1">
        <v>638.70500000000004</v>
      </c>
      <c r="I1388">
        <f t="shared" si="231"/>
        <v>523.64</v>
      </c>
      <c r="J1388">
        <f t="shared" si="230"/>
        <v>260.55360000000002</v>
      </c>
      <c r="K1388">
        <f t="shared" si="232"/>
        <v>263.08639999999997</v>
      </c>
      <c r="L1388">
        <f t="shared" si="233"/>
        <v>1206.1596999999999</v>
      </c>
      <c r="M1388">
        <f t="shared" si="234"/>
        <v>4.0190781306385741</v>
      </c>
      <c r="N1388">
        <v>1</v>
      </c>
      <c r="O1388">
        <f t="shared" si="235"/>
        <v>2.5942796739018057</v>
      </c>
      <c r="P1388">
        <f t="shared" si="236"/>
        <v>3.5589985478028043</v>
      </c>
      <c r="Q1388">
        <f t="shared" si="237"/>
        <v>4.0194995975064379E-10</v>
      </c>
      <c r="R1388">
        <f t="shared" si="238"/>
        <v>8.0389991950128759E-12</v>
      </c>
      <c r="S1388">
        <f t="shared" si="239"/>
        <v>49757437.498954661</v>
      </c>
      <c r="T1388" t="str">
        <f t="shared" si="240"/>
        <v>Silty clay to clay</v>
      </c>
    </row>
    <row r="1389" spans="2:20" x14ac:dyDescent="0.3">
      <c r="B1389" s="1">
        <v>27.58</v>
      </c>
      <c r="C1389" s="1">
        <v>0.98899999999999999</v>
      </c>
      <c r="D1389" s="1">
        <v>24.984999999999999</v>
      </c>
      <c r="E1389" s="1">
        <v>650.29999999999995</v>
      </c>
      <c r="I1389">
        <f t="shared" si="231"/>
        <v>524.02</v>
      </c>
      <c r="J1389">
        <f t="shared" si="230"/>
        <v>260.74979999999999</v>
      </c>
      <c r="K1389">
        <f t="shared" si="232"/>
        <v>263.27019999999999</v>
      </c>
      <c r="L1389">
        <f t="shared" si="233"/>
        <v>1210.1019999999999</v>
      </c>
      <c r="M1389">
        <f t="shared" si="234"/>
        <v>3.6416929754752352</v>
      </c>
      <c r="N1389">
        <v>1</v>
      </c>
      <c r="O1389">
        <f t="shared" si="235"/>
        <v>2.6059994636688844</v>
      </c>
      <c r="P1389">
        <f t="shared" si="236"/>
        <v>3.5355500830503974</v>
      </c>
      <c r="Q1389">
        <f t="shared" si="237"/>
        <v>4.3280910278608177E-10</v>
      </c>
      <c r="R1389">
        <f t="shared" si="238"/>
        <v>8.6561820557216361E-12</v>
      </c>
      <c r="S1389">
        <f t="shared" si="239"/>
        <v>46209748.989233039</v>
      </c>
      <c r="T1389" t="str">
        <f t="shared" si="240"/>
        <v>Silty clay to clay</v>
      </c>
    </row>
    <row r="1390" spans="2:20" x14ac:dyDescent="0.3">
      <c r="B1390" s="1">
        <v>27.6</v>
      </c>
      <c r="C1390" s="1">
        <v>0.98899999999999999</v>
      </c>
      <c r="D1390" s="1">
        <v>24.664999999999999</v>
      </c>
      <c r="E1390" s="1">
        <v>660.07</v>
      </c>
      <c r="I1390">
        <f t="shared" si="231"/>
        <v>524.4</v>
      </c>
      <c r="J1390">
        <f t="shared" si="230"/>
        <v>260.94600000000003</v>
      </c>
      <c r="K1390">
        <f t="shared" si="232"/>
        <v>263.45399999999995</v>
      </c>
      <c r="L1390">
        <f t="shared" si="233"/>
        <v>1213.4238</v>
      </c>
      <c r="M1390">
        <f t="shared" si="234"/>
        <v>3.579702181550187</v>
      </c>
      <c r="N1390">
        <v>1</v>
      </c>
      <c r="O1390">
        <f t="shared" si="235"/>
        <v>2.6153476508232942</v>
      </c>
      <c r="P1390">
        <f t="shared" si="236"/>
        <v>3.5304545618663217</v>
      </c>
      <c r="Q1390">
        <f t="shared" si="237"/>
        <v>4.3982230499597718E-10</v>
      </c>
      <c r="R1390">
        <f t="shared" si="238"/>
        <v>8.7964460999195437E-12</v>
      </c>
      <c r="S1390">
        <f t="shared" si="239"/>
        <v>45472909.792928599</v>
      </c>
      <c r="T1390" t="str">
        <f t="shared" si="240"/>
        <v>Silty clay to clay</v>
      </c>
    </row>
    <row r="1391" spans="2:20" x14ac:dyDescent="0.3">
      <c r="B1391" s="1">
        <v>27.62</v>
      </c>
      <c r="C1391" s="1">
        <v>0.999</v>
      </c>
      <c r="D1391" s="1">
        <v>23.602</v>
      </c>
      <c r="E1391" s="1">
        <v>672.89</v>
      </c>
      <c r="I1391">
        <f t="shared" si="231"/>
        <v>524.78</v>
      </c>
      <c r="J1391">
        <f t="shared" si="230"/>
        <v>261.1422</v>
      </c>
      <c r="K1391">
        <f t="shared" si="232"/>
        <v>263.63779999999997</v>
      </c>
      <c r="L1391">
        <f t="shared" si="233"/>
        <v>1227.7826</v>
      </c>
      <c r="M1391">
        <f t="shared" si="234"/>
        <v>3.357313329993374</v>
      </c>
      <c r="N1391">
        <v>1</v>
      </c>
      <c r="O1391">
        <f t="shared" si="235"/>
        <v>2.6665470581229251</v>
      </c>
      <c r="P1391">
        <f t="shared" si="236"/>
        <v>3.5092353271363459</v>
      </c>
      <c r="Q1391">
        <f t="shared" si="237"/>
        <v>4.7027035430668161E-10</v>
      </c>
      <c r="R1391">
        <f t="shared" si="238"/>
        <v>9.4054070861336317E-12</v>
      </c>
      <c r="S1391">
        <f t="shared" si="239"/>
        <v>42528728.032380328</v>
      </c>
      <c r="T1391" t="str">
        <f t="shared" si="240"/>
        <v>Silty clay to clay</v>
      </c>
    </row>
    <row r="1392" spans="2:20" x14ac:dyDescent="0.3">
      <c r="B1392" s="1">
        <v>27.64</v>
      </c>
      <c r="C1392" s="1">
        <v>1.0209999999999999</v>
      </c>
      <c r="D1392" s="1">
        <v>21.367999999999999</v>
      </c>
      <c r="E1392" s="1">
        <v>688.15499999999997</v>
      </c>
      <c r="I1392">
        <f t="shared" si="231"/>
        <v>525.16</v>
      </c>
      <c r="J1392">
        <f t="shared" si="230"/>
        <v>261.33840000000004</v>
      </c>
      <c r="K1392">
        <f t="shared" si="232"/>
        <v>263.82159999999993</v>
      </c>
      <c r="L1392">
        <f t="shared" si="233"/>
        <v>1254.9726999999998</v>
      </c>
      <c r="M1392">
        <f t="shared" si="234"/>
        <v>2.9278745080758393</v>
      </c>
      <c r="N1392">
        <v>1</v>
      </c>
      <c r="O1392">
        <f t="shared" si="235"/>
        <v>2.7663114013409063</v>
      </c>
      <c r="P1392">
        <f t="shared" si="236"/>
        <v>3.4660990096953141</v>
      </c>
      <c r="Q1392">
        <f t="shared" si="237"/>
        <v>5.3882080540075947E-10</v>
      </c>
      <c r="R1392">
        <f t="shared" si="238"/>
        <v>1.0776416108015189E-11</v>
      </c>
      <c r="S1392">
        <f t="shared" si="239"/>
        <v>37118091.579861276</v>
      </c>
      <c r="T1392" t="str">
        <f t="shared" si="240"/>
        <v>Silty clay to clay</v>
      </c>
    </row>
    <row r="1393" spans="2:20" x14ac:dyDescent="0.3">
      <c r="B1393" s="1">
        <v>27.66</v>
      </c>
      <c r="C1393" s="1">
        <v>1.0529999999999999</v>
      </c>
      <c r="D1393" s="1">
        <v>20.835999999999999</v>
      </c>
      <c r="E1393" s="1">
        <v>700.97500000000002</v>
      </c>
      <c r="I1393">
        <f t="shared" si="231"/>
        <v>525.54</v>
      </c>
      <c r="J1393">
        <f t="shared" si="230"/>
        <v>261.53460000000001</v>
      </c>
      <c r="K1393">
        <f t="shared" si="232"/>
        <v>264.00539999999995</v>
      </c>
      <c r="L1393">
        <f t="shared" si="233"/>
        <v>1291.3315</v>
      </c>
      <c r="M1393">
        <f t="shared" si="234"/>
        <v>2.7208450341901154</v>
      </c>
      <c r="N1393">
        <v>1</v>
      </c>
      <c r="O1393">
        <f t="shared" si="235"/>
        <v>2.9006660469823728</v>
      </c>
      <c r="P1393">
        <f t="shared" si="236"/>
        <v>3.4326541604059972</v>
      </c>
      <c r="Q1393">
        <f t="shared" si="237"/>
        <v>5.9877519415067904E-10</v>
      </c>
      <c r="R1393">
        <f t="shared" si="238"/>
        <v>1.1975503883013581E-11</v>
      </c>
      <c r="S1393">
        <f t="shared" si="239"/>
        <v>33401517.289587472</v>
      </c>
      <c r="T1393" t="str">
        <f t="shared" si="240"/>
        <v>Silty clay to clay</v>
      </c>
    </row>
    <row r="1394" spans="2:20" x14ac:dyDescent="0.3">
      <c r="B1394" s="1">
        <v>27.68</v>
      </c>
      <c r="C1394" s="1">
        <v>1.1160000000000001</v>
      </c>
      <c r="D1394" s="1">
        <v>20.728999999999999</v>
      </c>
      <c r="E1394" s="1">
        <v>715.01499999999999</v>
      </c>
      <c r="I1394">
        <f t="shared" si="231"/>
        <v>525.91999999999996</v>
      </c>
      <c r="J1394">
        <f t="shared" si="230"/>
        <v>261.73079999999999</v>
      </c>
      <c r="K1394">
        <f t="shared" si="232"/>
        <v>264.18919999999997</v>
      </c>
      <c r="L1394">
        <f t="shared" si="233"/>
        <v>1359.1051</v>
      </c>
      <c r="M1394">
        <f t="shared" si="234"/>
        <v>2.4879225516634897</v>
      </c>
      <c r="N1394">
        <v>1</v>
      </c>
      <c r="O1394">
        <f t="shared" si="235"/>
        <v>3.1537439834785075</v>
      </c>
      <c r="P1394">
        <f t="shared" si="236"/>
        <v>3.3821296694529557</v>
      </c>
      <c r="Q1394">
        <f t="shared" si="237"/>
        <v>7.0223480850060877E-10</v>
      </c>
      <c r="R1394">
        <f t="shared" si="238"/>
        <v>1.4044696170012175E-11</v>
      </c>
      <c r="S1394">
        <f t="shared" si="239"/>
        <v>28480502.188012321</v>
      </c>
      <c r="T1394" t="str">
        <f t="shared" si="240"/>
        <v>Silty clay to clay</v>
      </c>
    </row>
    <row r="1395" spans="2:20" x14ac:dyDescent="0.3">
      <c r="B1395" s="1">
        <v>27.7</v>
      </c>
      <c r="C1395" s="1">
        <v>1.202</v>
      </c>
      <c r="D1395" s="1">
        <v>19.664999999999999</v>
      </c>
      <c r="E1395" s="1">
        <v>729.05499999999995</v>
      </c>
      <c r="I1395">
        <f t="shared" si="231"/>
        <v>526.29999999999995</v>
      </c>
      <c r="J1395">
        <f t="shared" si="230"/>
        <v>261.92700000000002</v>
      </c>
      <c r="K1395">
        <f t="shared" si="232"/>
        <v>264.37299999999993</v>
      </c>
      <c r="L1395">
        <f t="shared" si="233"/>
        <v>1449.8787</v>
      </c>
      <c r="M1395">
        <f t="shared" si="234"/>
        <v>2.129217575069672</v>
      </c>
      <c r="N1395">
        <v>1</v>
      </c>
      <c r="O1395">
        <f t="shared" si="235"/>
        <v>3.4934683193820861</v>
      </c>
      <c r="P1395">
        <f t="shared" si="236"/>
        <v>3.3110135916742394</v>
      </c>
      <c r="Q1395">
        <f t="shared" si="237"/>
        <v>8.7884316490917068E-10</v>
      </c>
      <c r="R1395">
        <f t="shared" si="238"/>
        <v>1.7576863298183415E-11</v>
      </c>
      <c r="S1395">
        <f t="shared" si="239"/>
        <v>22757188.994087495</v>
      </c>
      <c r="T1395" t="str">
        <f t="shared" si="240"/>
        <v>Silty clay to clay</v>
      </c>
    </row>
    <row r="1396" spans="2:20" x14ac:dyDescent="0.3">
      <c r="B1396" s="1">
        <v>27.72</v>
      </c>
      <c r="C1396" s="1">
        <v>1.2649999999999999</v>
      </c>
      <c r="D1396" s="1">
        <v>20.41</v>
      </c>
      <c r="E1396" s="1">
        <v>733.94</v>
      </c>
      <c r="I1396">
        <f t="shared" si="231"/>
        <v>526.67999999999995</v>
      </c>
      <c r="J1396">
        <f t="shared" si="230"/>
        <v>262.1232</v>
      </c>
      <c r="K1396">
        <f t="shared" si="232"/>
        <v>264.55679999999995</v>
      </c>
      <c r="L1396">
        <f t="shared" si="233"/>
        <v>1514.5396000000001</v>
      </c>
      <c r="M1396">
        <f t="shared" si="234"/>
        <v>2.0660830749632839</v>
      </c>
      <c r="N1396">
        <v>1</v>
      </c>
      <c r="O1396">
        <f t="shared" si="235"/>
        <v>3.7340170428429746</v>
      </c>
      <c r="P1396">
        <f t="shared" si="236"/>
        <v>3.2793384892431985</v>
      </c>
      <c r="Q1396">
        <f t="shared" si="237"/>
        <v>9.711946240328547E-10</v>
      </c>
      <c r="R1396">
        <f t="shared" si="238"/>
        <v>1.9423892480657093E-11</v>
      </c>
      <c r="S1396">
        <f t="shared" si="239"/>
        <v>20593194.716163728</v>
      </c>
      <c r="T1396" t="str">
        <f t="shared" si="240"/>
        <v>Silty clay to clay</v>
      </c>
    </row>
    <row r="1397" spans="2:20" x14ac:dyDescent="0.3">
      <c r="B1397" s="1">
        <v>27.74</v>
      </c>
      <c r="C1397" s="1">
        <v>1.2969999999999999</v>
      </c>
      <c r="D1397" s="1">
        <v>21.474</v>
      </c>
      <c r="E1397" s="1">
        <v>717.45500000000004</v>
      </c>
      <c r="I1397">
        <f t="shared" si="231"/>
        <v>527.05999999999995</v>
      </c>
      <c r="J1397">
        <f t="shared" si="230"/>
        <v>262.31939999999997</v>
      </c>
      <c r="K1397">
        <f t="shared" si="232"/>
        <v>264.74059999999997</v>
      </c>
      <c r="L1397">
        <f t="shared" si="233"/>
        <v>1540.9347</v>
      </c>
      <c r="M1397">
        <f t="shared" si="234"/>
        <v>2.1180132022231151</v>
      </c>
      <c r="N1397">
        <v>1</v>
      </c>
      <c r="O1397">
        <f t="shared" si="235"/>
        <v>3.8296910258570094</v>
      </c>
      <c r="P1397">
        <f t="shared" si="236"/>
        <v>3.2747090007257715</v>
      </c>
      <c r="Q1397">
        <f t="shared" si="237"/>
        <v>9.8548193823805685E-10</v>
      </c>
      <c r="R1397">
        <f t="shared" si="238"/>
        <v>1.9709638764761137E-11</v>
      </c>
      <c r="S1397">
        <f t="shared" si="239"/>
        <v>20294638.819822513</v>
      </c>
      <c r="T1397" t="str">
        <f t="shared" si="240"/>
        <v>Silty clay to clay</v>
      </c>
    </row>
    <row r="1398" spans="2:20" x14ac:dyDescent="0.3">
      <c r="B1398" s="1">
        <v>27.76</v>
      </c>
      <c r="C1398" s="1">
        <v>1.2869999999999999</v>
      </c>
      <c r="D1398" s="1">
        <v>23.602</v>
      </c>
      <c r="E1398" s="1">
        <v>711.96500000000003</v>
      </c>
      <c r="I1398">
        <f t="shared" si="231"/>
        <v>527.44000000000005</v>
      </c>
      <c r="J1398">
        <f t="shared" si="230"/>
        <v>262.51560000000001</v>
      </c>
      <c r="K1398">
        <f t="shared" si="232"/>
        <v>264.92440000000005</v>
      </c>
      <c r="L1398">
        <f t="shared" si="233"/>
        <v>1529.0681</v>
      </c>
      <c r="M1398">
        <f t="shared" si="234"/>
        <v>2.3563636044156508</v>
      </c>
      <c r="N1398">
        <v>1</v>
      </c>
      <c r="O1398">
        <f t="shared" si="235"/>
        <v>3.7808072793596956</v>
      </c>
      <c r="P1398">
        <f t="shared" si="236"/>
        <v>3.3017120940672435</v>
      </c>
      <c r="Q1398">
        <f t="shared" si="237"/>
        <v>9.0501219454982744E-10</v>
      </c>
      <c r="R1398">
        <f t="shared" si="238"/>
        <v>1.8100243890996549E-11</v>
      </c>
      <c r="S1398">
        <f t="shared" si="239"/>
        <v>22099149.735709839</v>
      </c>
      <c r="T1398" t="str">
        <f t="shared" si="240"/>
        <v>Silty clay to clay</v>
      </c>
    </row>
    <row r="1399" spans="2:20" x14ac:dyDescent="0.3">
      <c r="B1399" s="1">
        <v>27.78</v>
      </c>
      <c r="C1399" s="1">
        <v>1.2330000000000001</v>
      </c>
      <c r="D1399" s="1">
        <v>27.431000000000001</v>
      </c>
      <c r="E1399" s="1">
        <v>707.69</v>
      </c>
      <c r="I1399">
        <f t="shared" si="231"/>
        <v>527.82000000000005</v>
      </c>
      <c r="J1399">
        <f t="shared" si="230"/>
        <v>262.71180000000004</v>
      </c>
      <c r="K1399">
        <f t="shared" si="232"/>
        <v>265.10820000000001</v>
      </c>
      <c r="L1399">
        <f t="shared" si="233"/>
        <v>1473.6145999999999</v>
      </c>
      <c r="M1399">
        <f t="shared" si="234"/>
        <v>2.9003126048721364</v>
      </c>
      <c r="N1399">
        <v>1</v>
      </c>
      <c r="O1399">
        <f t="shared" si="235"/>
        <v>3.5675795769425456</v>
      </c>
      <c r="P1399">
        <f t="shared" si="236"/>
        <v>3.3679613931462469</v>
      </c>
      <c r="Q1399">
        <f t="shared" si="237"/>
        <v>7.3433273976985353E-10</v>
      </c>
      <c r="R1399">
        <f t="shared" si="238"/>
        <v>1.468665479539707E-11</v>
      </c>
      <c r="S1399">
        <f t="shared" si="239"/>
        <v>27235609.849382691</v>
      </c>
      <c r="T1399" t="str">
        <f t="shared" si="240"/>
        <v>Silty clay to clay</v>
      </c>
    </row>
    <row r="1400" spans="2:20" x14ac:dyDescent="0.3">
      <c r="B1400" s="1">
        <v>27.8</v>
      </c>
      <c r="C1400" s="1">
        <v>1.212</v>
      </c>
      <c r="D1400" s="1">
        <v>28.388999999999999</v>
      </c>
      <c r="E1400" s="1">
        <v>718.07</v>
      </c>
      <c r="I1400">
        <f t="shared" si="231"/>
        <v>528.20000000000005</v>
      </c>
      <c r="J1400">
        <f t="shared" si="230"/>
        <v>262.90800000000002</v>
      </c>
      <c r="K1400">
        <f t="shared" si="232"/>
        <v>265.29200000000003</v>
      </c>
      <c r="L1400">
        <f t="shared" si="233"/>
        <v>1456.1438000000001</v>
      </c>
      <c r="M1400">
        <f t="shared" si="234"/>
        <v>3.0593447577320956</v>
      </c>
      <c r="N1400">
        <v>1</v>
      </c>
      <c r="O1400">
        <f t="shared" si="235"/>
        <v>3.4978205147535544</v>
      </c>
      <c r="P1400">
        <f t="shared" si="236"/>
        <v>3.3870088956433815</v>
      </c>
      <c r="Q1400">
        <f t="shared" si="237"/>
        <v>6.9150896200435669E-10</v>
      </c>
      <c r="R1400">
        <f t="shared" si="238"/>
        <v>1.3830179240087135E-11</v>
      </c>
      <c r="S1400">
        <f t="shared" si="239"/>
        <v>28922257.120181754</v>
      </c>
      <c r="T1400" t="str">
        <f t="shared" si="240"/>
        <v>Silty clay to clay</v>
      </c>
    </row>
    <row r="1401" spans="2:20" x14ac:dyDescent="0.3">
      <c r="B1401" s="1">
        <v>27.82</v>
      </c>
      <c r="C1401" s="1">
        <v>1.34</v>
      </c>
      <c r="D1401" s="1">
        <v>26.9</v>
      </c>
      <c r="E1401" s="1">
        <v>738.21500000000003</v>
      </c>
      <c r="I1401">
        <f t="shared" si="231"/>
        <v>528.58000000000004</v>
      </c>
      <c r="J1401">
        <f t="shared" si="230"/>
        <v>263.10419999999999</v>
      </c>
      <c r="K1401">
        <f t="shared" si="232"/>
        <v>265.47580000000005</v>
      </c>
      <c r="L1401">
        <f t="shared" si="233"/>
        <v>1590.9930999999999</v>
      </c>
      <c r="M1401">
        <f t="shared" si="234"/>
        <v>2.5319717913869857</v>
      </c>
      <c r="N1401">
        <v>1</v>
      </c>
      <c r="O1401">
        <f t="shared" si="235"/>
        <v>4.001920702376637</v>
      </c>
      <c r="P1401">
        <f t="shared" si="236"/>
        <v>3.2953759659179189</v>
      </c>
      <c r="Q1401">
        <f t="shared" si="237"/>
        <v>9.2328318608272251E-10</v>
      </c>
      <c r="R1401">
        <f t="shared" si="238"/>
        <v>1.8465663721654451E-11</v>
      </c>
      <c r="S1401">
        <f t="shared" si="239"/>
        <v>21661826.297146581</v>
      </c>
      <c r="T1401" t="str">
        <f t="shared" si="240"/>
        <v>Silty clay to clay</v>
      </c>
    </row>
    <row r="1402" spans="2:20" x14ac:dyDescent="0.3">
      <c r="B1402" s="1">
        <v>27.84</v>
      </c>
      <c r="C1402" s="1">
        <v>1.446</v>
      </c>
      <c r="D1402" s="1">
        <v>28.920999999999999</v>
      </c>
      <c r="E1402" s="1">
        <v>742.49</v>
      </c>
      <c r="I1402">
        <f t="shared" si="231"/>
        <v>528.96</v>
      </c>
      <c r="J1402">
        <f t="shared" si="230"/>
        <v>263.30040000000002</v>
      </c>
      <c r="K1402">
        <f t="shared" si="232"/>
        <v>265.65960000000001</v>
      </c>
      <c r="L1402">
        <f t="shared" si="233"/>
        <v>1698.4466</v>
      </c>
      <c r="M1402">
        <f t="shared" si="234"/>
        <v>2.4729654875908795</v>
      </c>
      <c r="N1402">
        <v>1</v>
      </c>
      <c r="O1402">
        <f t="shared" si="235"/>
        <v>4.4021996570046777</v>
      </c>
      <c r="P1402">
        <f t="shared" si="236"/>
        <v>3.2543225497407557</v>
      </c>
      <c r="Q1402">
        <f t="shared" si="237"/>
        <v>1.1451422777856113E-9</v>
      </c>
      <c r="R1402">
        <f t="shared" si="238"/>
        <v>2.2902845555712228E-11</v>
      </c>
      <c r="S1402">
        <f t="shared" si="239"/>
        <v>17465078.696312282</v>
      </c>
      <c r="T1402" t="str">
        <f t="shared" si="240"/>
        <v>Silty clay to clay</v>
      </c>
    </row>
    <row r="1403" spans="2:20" x14ac:dyDescent="0.3">
      <c r="B1403" s="1">
        <v>27.86</v>
      </c>
      <c r="C1403" s="1">
        <v>1.4990000000000001</v>
      </c>
      <c r="D1403" s="1">
        <v>29.452999999999999</v>
      </c>
      <c r="E1403" s="1">
        <v>736.995</v>
      </c>
      <c r="I1403">
        <f t="shared" si="231"/>
        <v>529.34</v>
      </c>
      <c r="J1403">
        <f t="shared" si="230"/>
        <v>263.4966</v>
      </c>
      <c r="K1403">
        <f t="shared" si="232"/>
        <v>265.84340000000003</v>
      </c>
      <c r="L1403">
        <f t="shared" si="233"/>
        <v>1749.5782999999999</v>
      </c>
      <c r="M1403">
        <f t="shared" si="234"/>
        <v>2.4137088632605614</v>
      </c>
      <c r="N1403">
        <v>1</v>
      </c>
      <c r="O1403">
        <f t="shared" si="235"/>
        <v>4.5900643010133031</v>
      </c>
      <c r="P1403">
        <f t="shared" si="236"/>
        <v>3.233338934376242</v>
      </c>
      <c r="Q1403">
        <f t="shared" si="237"/>
        <v>1.3263240341622998E-9</v>
      </c>
      <c r="R1403">
        <f t="shared" si="238"/>
        <v>2.6526480683245998E-11</v>
      </c>
      <c r="S1403">
        <f t="shared" si="239"/>
        <v>15079271.343093703</v>
      </c>
      <c r="T1403" t="str">
        <f t="shared" si="240"/>
        <v>Silty clay to clay</v>
      </c>
    </row>
    <row r="1404" spans="2:20" x14ac:dyDescent="0.3">
      <c r="B1404" s="1">
        <v>27.88</v>
      </c>
      <c r="C1404" s="1">
        <v>1.5669999999999999</v>
      </c>
      <c r="D1404" s="1">
        <v>28.401</v>
      </c>
      <c r="E1404" s="1">
        <v>719.29</v>
      </c>
      <c r="I1404">
        <f t="shared" si="231"/>
        <v>529.72</v>
      </c>
      <c r="J1404">
        <f t="shared" si="230"/>
        <v>263.69279999999998</v>
      </c>
      <c r="K1404">
        <f t="shared" si="232"/>
        <v>266.02720000000005</v>
      </c>
      <c r="L1404">
        <f t="shared" si="233"/>
        <v>1811.5585999999998</v>
      </c>
      <c r="M1404">
        <f t="shared" si="234"/>
        <v>2.2156455578728869</v>
      </c>
      <c r="N1404">
        <v>1</v>
      </c>
      <c r="O1404">
        <f t="shared" si="235"/>
        <v>4.8184493916411535</v>
      </c>
      <c r="P1404">
        <f t="shared" si="236"/>
        <v>3.1966665222704997</v>
      </c>
      <c r="Q1404">
        <f t="shared" si="237"/>
        <v>1.7144853255514477E-9</v>
      </c>
      <c r="R1404">
        <f t="shared" si="238"/>
        <v>3.4289706511028955E-11</v>
      </c>
      <c r="S1404">
        <f t="shared" si="239"/>
        <v>11665308.359269388</v>
      </c>
      <c r="T1404" t="str">
        <f t="shared" si="240"/>
        <v>Silty clay to clay</v>
      </c>
    </row>
    <row r="1405" spans="2:20" x14ac:dyDescent="0.3">
      <c r="B1405" s="1">
        <v>27.9</v>
      </c>
      <c r="C1405" s="1">
        <v>1.5669999999999999</v>
      </c>
      <c r="D1405" s="1">
        <v>33.188000000000002</v>
      </c>
      <c r="E1405" s="1">
        <v>675.33500000000004</v>
      </c>
      <c r="I1405">
        <f t="shared" si="231"/>
        <v>530.1</v>
      </c>
      <c r="J1405">
        <f t="shared" si="230"/>
        <v>263.88900000000001</v>
      </c>
      <c r="K1405">
        <f t="shared" si="232"/>
        <v>266.21100000000001</v>
      </c>
      <c r="L1405">
        <f t="shared" si="233"/>
        <v>1796.6139000000001</v>
      </c>
      <c r="M1405">
        <f t="shared" si="234"/>
        <v>2.6204212997583372</v>
      </c>
      <c r="N1405">
        <v>1</v>
      </c>
      <c r="O1405">
        <f t="shared" si="235"/>
        <v>4.757556599839976</v>
      </c>
      <c r="P1405">
        <f t="shared" si="236"/>
        <v>3.2377406097217465</v>
      </c>
      <c r="Q1405">
        <f t="shared" si="237"/>
        <v>1.2860816640609331E-9</v>
      </c>
      <c r="R1405">
        <f t="shared" si="238"/>
        <v>2.5721633281218663E-11</v>
      </c>
      <c r="S1405">
        <f t="shared" si="239"/>
        <v>15551112.000810256</v>
      </c>
      <c r="T1405" t="str">
        <f t="shared" si="240"/>
        <v>Silty clay to clay</v>
      </c>
    </row>
    <row r="1406" spans="2:20" x14ac:dyDescent="0.3">
      <c r="B1406" s="1">
        <v>27.92</v>
      </c>
      <c r="C1406" s="1">
        <v>1.514</v>
      </c>
      <c r="D1406" s="1">
        <v>34.146000000000001</v>
      </c>
      <c r="E1406" s="1">
        <v>696.09</v>
      </c>
      <c r="I1406">
        <f t="shared" si="231"/>
        <v>530.48</v>
      </c>
      <c r="J1406">
        <f t="shared" ref="J1406:J1469" si="241">(B1406-$B$60)*$C$4</f>
        <v>264.08520000000004</v>
      </c>
      <c r="K1406">
        <f t="shared" si="232"/>
        <v>266.39479999999998</v>
      </c>
      <c r="L1406">
        <f t="shared" si="233"/>
        <v>1750.6705999999999</v>
      </c>
      <c r="M1406">
        <f t="shared" si="234"/>
        <v>2.7984152639759725</v>
      </c>
      <c r="N1406">
        <v>1</v>
      </c>
      <c r="O1406">
        <f t="shared" si="235"/>
        <v>4.5803844519487615</v>
      </c>
      <c r="P1406">
        <f t="shared" si="236"/>
        <v>3.2664396687077017</v>
      </c>
      <c r="Q1406">
        <f t="shared" si="237"/>
        <v>1.0520185728407066E-9</v>
      </c>
      <c r="R1406">
        <f t="shared" si="238"/>
        <v>2.1040371456814135E-11</v>
      </c>
      <c r="S1406">
        <f t="shared" si="239"/>
        <v>19011071.207607225</v>
      </c>
      <c r="T1406" t="str">
        <f t="shared" si="240"/>
        <v>Silty clay to clay</v>
      </c>
    </row>
    <row r="1407" spans="2:20" x14ac:dyDescent="0.3">
      <c r="B1407" s="1">
        <v>27.94</v>
      </c>
      <c r="C1407" s="1">
        <v>1.5780000000000001</v>
      </c>
      <c r="D1407" s="1">
        <v>33.188000000000002</v>
      </c>
      <c r="E1407" s="1">
        <v>714.40499999999997</v>
      </c>
      <c r="I1407">
        <f t="shared" si="231"/>
        <v>530.86</v>
      </c>
      <c r="J1407">
        <f t="shared" si="241"/>
        <v>264.28140000000002</v>
      </c>
      <c r="K1407">
        <f t="shared" si="232"/>
        <v>266.57859999999999</v>
      </c>
      <c r="L1407">
        <f t="shared" si="233"/>
        <v>1820.8977</v>
      </c>
      <c r="M1407">
        <f t="shared" si="234"/>
        <v>2.5726379934477888</v>
      </c>
      <c r="N1407">
        <v>1</v>
      </c>
      <c r="O1407">
        <f t="shared" si="235"/>
        <v>4.8392395338560554</v>
      </c>
      <c r="P1407">
        <f t="shared" si="236"/>
        <v>3.2273210456486074</v>
      </c>
      <c r="Q1407">
        <f t="shared" si="237"/>
        <v>1.3833880544512544E-9</v>
      </c>
      <c r="R1407">
        <f t="shared" si="238"/>
        <v>2.766776108902509E-11</v>
      </c>
      <c r="S1407">
        <f t="shared" si="239"/>
        <v>14457259.433206078</v>
      </c>
      <c r="T1407" t="str">
        <f t="shared" si="240"/>
        <v>Silty clay to clay</v>
      </c>
    </row>
    <row r="1408" spans="2:20" x14ac:dyDescent="0.3">
      <c r="B1408" s="1">
        <v>27.96</v>
      </c>
      <c r="C1408" s="1">
        <v>1.6519999999999999</v>
      </c>
      <c r="D1408" s="1">
        <v>34.357999999999997</v>
      </c>
      <c r="E1408" s="1">
        <v>733.33</v>
      </c>
      <c r="I1408">
        <f t="shared" si="231"/>
        <v>531.24</v>
      </c>
      <c r="J1408">
        <f t="shared" si="241"/>
        <v>264.4776</v>
      </c>
      <c r="K1408">
        <f t="shared" si="232"/>
        <v>266.76240000000001</v>
      </c>
      <c r="L1408">
        <f t="shared" si="233"/>
        <v>1901.3322000000001</v>
      </c>
      <c r="M1408">
        <f t="shared" si="234"/>
        <v>2.5077144443271773</v>
      </c>
      <c r="N1408">
        <v>1</v>
      </c>
      <c r="O1408">
        <f t="shared" si="235"/>
        <v>5.1360019253088138</v>
      </c>
      <c r="P1408">
        <f t="shared" si="236"/>
        <v>3.1994079005640619</v>
      </c>
      <c r="Q1408">
        <f t="shared" si="237"/>
        <v>1.6818992708243374E-9</v>
      </c>
      <c r="R1408">
        <f t="shared" si="238"/>
        <v>3.363798541648675E-11</v>
      </c>
      <c r="S1408">
        <f t="shared" si="239"/>
        <v>11891318.550960274</v>
      </c>
      <c r="T1408" t="str">
        <f t="shared" si="240"/>
        <v>Silty clay to clay</v>
      </c>
    </row>
    <row r="1409" spans="2:20" x14ac:dyDescent="0.3">
      <c r="B1409" s="1">
        <v>27.98</v>
      </c>
      <c r="C1409" s="1">
        <v>1.6739999999999999</v>
      </c>
      <c r="D1409" s="1">
        <v>35.847999999999999</v>
      </c>
      <c r="E1409" s="1">
        <v>733.33</v>
      </c>
      <c r="I1409">
        <f t="shared" si="231"/>
        <v>531.62</v>
      </c>
      <c r="J1409">
        <f t="shared" si="241"/>
        <v>264.67380000000003</v>
      </c>
      <c r="K1409">
        <f t="shared" si="232"/>
        <v>266.94619999999998</v>
      </c>
      <c r="L1409">
        <f t="shared" si="233"/>
        <v>1923.3322000000001</v>
      </c>
      <c r="M1409">
        <f t="shared" si="234"/>
        <v>2.5758199144909413</v>
      </c>
      <c r="N1409">
        <v>1</v>
      </c>
      <c r="O1409">
        <f t="shared" si="235"/>
        <v>5.2134557450152883</v>
      </c>
      <c r="P1409">
        <f t="shared" si="236"/>
        <v>3.1997190995730564</v>
      </c>
      <c r="Q1409">
        <f t="shared" si="237"/>
        <v>1.6782394946686258E-9</v>
      </c>
      <c r="R1409">
        <f t="shared" si="238"/>
        <v>3.3564789893372513E-11</v>
      </c>
      <c r="S1409">
        <f t="shared" si="239"/>
        <v>11917250.227715008</v>
      </c>
      <c r="T1409" t="str">
        <f t="shared" si="240"/>
        <v>Silty clay to clay</v>
      </c>
    </row>
    <row r="1410" spans="2:20" x14ac:dyDescent="0.3">
      <c r="B1410" s="1">
        <v>28</v>
      </c>
      <c r="C1410" s="1">
        <v>1.6950000000000001</v>
      </c>
      <c r="D1410" s="1">
        <v>37.337000000000003</v>
      </c>
      <c r="E1410" s="1">
        <v>706.47</v>
      </c>
      <c r="I1410">
        <f t="shared" si="231"/>
        <v>532</v>
      </c>
      <c r="J1410">
        <f t="shared" si="241"/>
        <v>264.87</v>
      </c>
      <c r="K1410">
        <f t="shared" si="232"/>
        <v>267.13</v>
      </c>
      <c r="L1410">
        <f t="shared" si="233"/>
        <v>1935.1997999999999</v>
      </c>
      <c r="M1410">
        <f t="shared" si="234"/>
        <v>2.6608470155141131</v>
      </c>
      <c r="N1410">
        <v>1</v>
      </c>
      <c r="O1410">
        <f t="shared" si="235"/>
        <v>5.2528723842323961</v>
      </c>
      <c r="P1410">
        <f t="shared" si="236"/>
        <v>3.2041235888510688</v>
      </c>
      <c r="Q1410">
        <f t="shared" si="237"/>
        <v>1.6272875055135667E-9</v>
      </c>
      <c r="R1410">
        <f t="shared" si="238"/>
        <v>3.2545750110271333E-11</v>
      </c>
      <c r="S1410">
        <f t="shared" si="239"/>
        <v>12290391.176873239</v>
      </c>
      <c r="T1410" t="str">
        <f t="shared" si="240"/>
        <v>Silty clay to clay</v>
      </c>
    </row>
    <row r="1411" spans="2:20" x14ac:dyDescent="0.3">
      <c r="B1411" s="1">
        <v>28.02</v>
      </c>
      <c r="C1411" s="1">
        <v>1.9159999999999999</v>
      </c>
      <c r="D1411" s="1">
        <v>49.063000000000002</v>
      </c>
      <c r="E1411" s="1">
        <v>539.79999999999995</v>
      </c>
      <c r="I1411">
        <f t="shared" si="231"/>
        <v>532.38</v>
      </c>
      <c r="J1411">
        <f t="shared" si="241"/>
        <v>265.06620000000004</v>
      </c>
      <c r="K1411">
        <f t="shared" si="232"/>
        <v>267.31379999999996</v>
      </c>
      <c r="L1411">
        <f t="shared" si="233"/>
        <v>2099.5320000000002</v>
      </c>
      <c r="M1411">
        <f t="shared" si="234"/>
        <v>3.1307109967635558</v>
      </c>
      <c r="N1411">
        <v>1</v>
      </c>
      <c r="O1411">
        <f t="shared" si="235"/>
        <v>5.8625929525523945</v>
      </c>
      <c r="P1411">
        <f t="shared" si="236"/>
        <v>3.2005858643234406</v>
      </c>
      <c r="Q1411">
        <f t="shared" si="237"/>
        <v>1.66808805508138E-9</v>
      </c>
      <c r="R1411">
        <f t="shared" si="238"/>
        <v>3.3361761101627601E-11</v>
      </c>
      <c r="S1411">
        <f t="shared" si="239"/>
        <v>11989774.723867483</v>
      </c>
      <c r="T1411" t="str">
        <f t="shared" si="240"/>
        <v>Silty clay to clay</v>
      </c>
    </row>
    <row r="1412" spans="2:20" x14ac:dyDescent="0.3">
      <c r="B1412" s="1">
        <v>28.04</v>
      </c>
      <c r="C1412" s="1">
        <v>1.927</v>
      </c>
      <c r="D1412" s="1">
        <v>53.85</v>
      </c>
      <c r="E1412" s="1">
        <v>530.64499999999998</v>
      </c>
      <c r="I1412">
        <f t="shared" si="231"/>
        <v>532.76</v>
      </c>
      <c r="J1412">
        <f t="shared" si="241"/>
        <v>265.26240000000001</v>
      </c>
      <c r="K1412">
        <f t="shared" si="232"/>
        <v>267.49759999999998</v>
      </c>
      <c r="L1412">
        <f t="shared" si="233"/>
        <v>2107.4193</v>
      </c>
      <c r="M1412">
        <f t="shared" si="234"/>
        <v>3.4197873787682198</v>
      </c>
      <c r="N1412">
        <v>1</v>
      </c>
      <c r="O1412">
        <f t="shared" si="235"/>
        <v>5.8866296370509499</v>
      </c>
      <c r="P1412">
        <f t="shared" si="236"/>
        <v>3.2198187263411056</v>
      </c>
      <c r="Q1412">
        <f t="shared" si="237"/>
        <v>1.4579783395082949E-9</v>
      </c>
      <c r="R1412">
        <f t="shared" si="238"/>
        <v>2.9159566790165897E-11</v>
      </c>
      <c r="S1412">
        <f t="shared" si="239"/>
        <v>13717624.918038923</v>
      </c>
      <c r="T1412" t="str">
        <f t="shared" si="240"/>
        <v>Silty clay to clay</v>
      </c>
    </row>
    <row r="1413" spans="2:20" x14ac:dyDescent="0.3">
      <c r="B1413" s="1">
        <v>28.06</v>
      </c>
      <c r="C1413" s="1">
        <v>1.831</v>
      </c>
      <c r="D1413" s="1">
        <v>57.255000000000003</v>
      </c>
      <c r="E1413" s="1">
        <v>533.69500000000005</v>
      </c>
      <c r="I1413">
        <f t="shared" si="231"/>
        <v>533.14</v>
      </c>
      <c r="J1413">
        <f t="shared" si="241"/>
        <v>265.45859999999999</v>
      </c>
      <c r="K1413">
        <f t="shared" si="232"/>
        <v>267.6814</v>
      </c>
      <c r="L1413">
        <f t="shared" si="233"/>
        <v>2012.4563000000001</v>
      </c>
      <c r="M1413">
        <f t="shared" si="234"/>
        <v>3.8703690346682453</v>
      </c>
      <c r="N1413">
        <v>1</v>
      </c>
      <c r="O1413">
        <f t="shared" si="235"/>
        <v>5.5264067656549916</v>
      </c>
      <c r="P1413">
        <f t="shared" si="236"/>
        <v>3.2722372582363115</v>
      </c>
      <c r="Q1413">
        <f t="shared" si="237"/>
        <v>9.9319598721352503E-10</v>
      </c>
      <c r="R1413">
        <f t="shared" si="238"/>
        <v>1.98639197442705E-11</v>
      </c>
      <c r="S1413">
        <f t="shared" si="239"/>
        <v>20137012.490466543</v>
      </c>
      <c r="T1413" t="str">
        <f t="shared" si="240"/>
        <v>Silty clay to clay</v>
      </c>
    </row>
    <row r="1414" spans="2:20" x14ac:dyDescent="0.3">
      <c r="B1414" s="1">
        <v>28.08</v>
      </c>
      <c r="C1414" s="1">
        <v>1.7030000000000001</v>
      </c>
      <c r="D1414" s="1">
        <v>59.063000000000002</v>
      </c>
      <c r="E1414" s="1">
        <v>533.08500000000004</v>
      </c>
      <c r="I1414">
        <f t="shared" si="231"/>
        <v>533.52</v>
      </c>
      <c r="J1414">
        <f t="shared" si="241"/>
        <v>265.65480000000002</v>
      </c>
      <c r="K1414">
        <f t="shared" si="232"/>
        <v>267.86519999999996</v>
      </c>
      <c r="L1414">
        <f t="shared" si="233"/>
        <v>1884.2489</v>
      </c>
      <c r="M1414">
        <f t="shared" si="234"/>
        <v>4.3726761158364198</v>
      </c>
      <c r="N1414">
        <v>1</v>
      </c>
      <c r="O1414">
        <f t="shared" si="235"/>
        <v>5.0425695461747191</v>
      </c>
      <c r="P1414">
        <f t="shared" si="236"/>
        <v>3.3347557748863363</v>
      </c>
      <c r="Q1414">
        <f t="shared" si="237"/>
        <v>8.1542606292478819E-10</v>
      </c>
      <c r="R1414">
        <f t="shared" si="238"/>
        <v>1.6308521258495763E-11</v>
      </c>
      <c r="S1414">
        <f t="shared" si="239"/>
        <v>24527055.130251244</v>
      </c>
      <c r="T1414" t="str">
        <f t="shared" si="240"/>
        <v>Silty clay to clay</v>
      </c>
    </row>
    <row r="1415" spans="2:20" x14ac:dyDescent="0.3">
      <c r="B1415" s="1">
        <v>28.1</v>
      </c>
      <c r="C1415" s="1">
        <v>1.597</v>
      </c>
      <c r="D1415" s="1">
        <v>61.191000000000003</v>
      </c>
      <c r="E1415" s="1">
        <v>533.69500000000005</v>
      </c>
      <c r="I1415">
        <f t="shared" si="231"/>
        <v>533.9</v>
      </c>
      <c r="J1415">
        <f t="shared" si="241"/>
        <v>265.851</v>
      </c>
      <c r="K1415">
        <f t="shared" si="232"/>
        <v>268.04899999999998</v>
      </c>
      <c r="L1415">
        <f t="shared" si="233"/>
        <v>1778.4563000000001</v>
      </c>
      <c r="M1415">
        <f t="shared" si="234"/>
        <v>4.9166919969791643</v>
      </c>
      <c r="N1415">
        <v>1</v>
      </c>
      <c r="O1415">
        <f t="shared" si="235"/>
        <v>4.6430178810590608</v>
      </c>
      <c r="P1415">
        <f t="shared" si="236"/>
        <v>3.3929960084702686</v>
      </c>
      <c r="Q1415">
        <f t="shared" si="237"/>
        <v>6.7857127042639386E-10</v>
      </c>
      <c r="R1415">
        <f t="shared" si="238"/>
        <v>1.3571425408527877E-11</v>
      </c>
      <c r="S1415">
        <f t="shared" si="239"/>
        <v>29473691.079542167</v>
      </c>
      <c r="T1415" t="str">
        <f t="shared" si="240"/>
        <v>Silty clay to clay</v>
      </c>
    </row>
    <row r="1416" spans="2:20" x14ac:dyDescent="0.3">
      <c r="B1416" s="1">
        <v>28.12</v>
      </c>
      <c r="C1416" s="1">
        <v>1.5760000000000001</v>
      </c>
      <c r="D1416" s="1">
        <v>63.212000000000003</v>
      </c>
      <c r="E1416" s="1">
        <v>553.23500000000001</v>
      </c>
      <c r="I1416">
        <f t="shared" si="231"/>
        <v>534.28</v>
      </c>
      <c r="J1416">
        <f t="shared" si="241"/>
        <v>266.04720000000003</v>
      </c>
      <c r="K1416">
        <f t="shared" si="232"/>
        <v>268.23279999999994</v>
      </c>
      <c r="L1416">
        <f t="shared" si="233"/>
        <v>1764.0998999999999</v>
      </c>
      <c r="M1416">
        <f t="shared" si="234"/>
        <v>5.1399395960335337</v>
      </c>
      <c r="N1416">
        <v>1</v>
      </c>
      <c r="O1416">
        <f t="shared" si="235"/>
        <v>4.5848975218541517</v>
      </c>
      <c r="P1416">
        <f t="shared" si="236"/>
        <v>3.408405505010109</v>
      </c>
      <c r="Q1416">
        <f t="shared" si="237"/>
        <v>6.4637486211488798E-10</v>
      </c>
      <c r="R1416">
        <f t="shared" si="238"/>
        <v>1.292749724229776E-11</v>
      </c>
      <c r="S1416">
        <f t="shared" si="239"/>
        <v>30941797.356663231</v>
      </c>
      <c r="T1416" t="str">
        <f t="shared" si="240"/>
        <v>Silty clay to clay</v>
      </c>
    </row>
    <row r="1417" spans="2:20" x14ac:dyDescent="0.3">
      <c r="B1417" s="1">
        <v>28.14</v>
      </c>
      <c r="C1417" s="1">
        <v>1.629</v>
      </c>
      <c r="D1417" s="1">
        <v>65.977999999999994</v>
      </c>
      <c r="E1417" s="1">
        <v>581.31500000000005</v>
      </c>
      <c r="I1417">
        <f t="shared" si="231"/>
        <v>534.66</v>
      </c>
      <c r="J1417">
        <f t="shared" si="241"/>
        <v>266.24340000000001</v>
      </c>
      <c r="K1417">
        <f t="shared" si="232"/>
        <v>268.41659999999996</v>
      </c>
      <c r="L1417">
        <f t="shared" si="233"/>
        <v>1826.6470999999999</v>
      </c>
      <c r="M1417">
        <f t="shared" si="234"/>
        <v>5.1067073347713769</v>
      </c>
      <c r="N1417">
        <v>1</v>
      </c>
      <c r="O1417">
        <f t="shared" si="235"/>
        <v>4.8133651197429668</v>
      </c>
      <c r="P1417">
        <f t="shared" si="236"/>
        <v>3.389420194267748</v>
      </c>
      <c r="Q1417">
        <f t="shared" si="237"/>
        <v>6.8626892474981883E-10</v>
      </c>
      <c r="R1417">
        <f t="shared" si="238"/>
        <v>1.3725378494996377E-11</v>
      </c>
      <c r="S1417">
        <f t="shared" si="239"/>
        <v>29143094.315819494</v>
      </c>
      <c r="T1417" t="str">
        <f t="shared" si="240"/>
        <v>Silty clay to clay</v>
      </c>
    </row>
    <row r="1418" spans="2:20" x14ac:dyDescent="0.3">
      <c r="B1418" s="1">
        <v>28.16</v>
      </c>
      <c r="C1418" s="1">
        <v>1.7250000000000001</v>
      </c>
      <c r="D1418" s="1">
        <v>62.466999999999999</v>
      </c>
      <c r="E1418" s="1">
        <v>620.39</v>
      </c>
      <c r="I1418">
        <f t="shared" si="231"/>
        <v>535.04</v>
      </c>
      <c r="J1418">
        <f t="shared" si="241"/>
        <v>266.43960000000004</v>
      </c>
      <c r="K1418">
        <f t="shared" si="232"/>
        <v>268.60039999999992</v>
      </c>
      <c r="L1418">
        <f t="shared" si="233"/>
        <v>1935.9326000000001</v>
      </c>
      <c r="M1418">
        <f t="shared" si="234"/>
        <v>4.4590855858614713</v>
      </c>
      <c r="N1418">
        <v>1</v>
      </c>
      <c r="O1418">
        <f t="shared" si="235"/>
        <v>5.2155268569964921</v>
      </c>
      <c r="P1418">
        <f t="shared" si="236"/>
        <v>3.3273784226127812</v>
      </c>
      <c r="Q1418">
        <f t="shared" si="237"/>
        <v>8.3462533012400618E-10</v>
      </c>
      <c r="R1418">
        <f t="shared" si="238"/>
        <v>1.6692506602480125E-11</v>
      </c>
      <c r="S1418">
        <f t="shared" si="239"/>
        <v>23962848.092602771</v>
      </c>
      <c r="T1418" t="str">
        <f t="shared" si="240"/>
        <v>Silty clay to clay</v>
      </c>
    </row>
    <row r="1419" spans="2:20" x14ac:dyDescent="0.3">
      <c r="B1419" s="1">
        <v>28.18</v>
      </c>
      <c r="C1419" s="1">
        <v>1.8420000000000001</v>
      </c>
      <c r="D1419" s="1">
        <v>52.573999999999998</v>
      </c>
      <c r="E1419" s="1">
        <v>649.08000000000004</v>
      </c>
      <c r="I1419">
        <f t="shared" ref="I1419:I1482" si="242">B1419*$D$4</f>
        <v>535.41999999999996</v>
      </c>
      <c r="J1419">
        <f t="shared" si="241"/>
        <v>266.63580000000002</v>
      </c>
      <c r="K1419">
        <f t="shared" si="232"/>
        <v>268.78419999999994</v>
      </c>
      <c r="L1419">
        <f t="shared" si="233"/>
        <v>2062.6871999999998</v>
      </c>
      <c r="M1419">
        <f t="shared" si="234"/>
        <v>3.4423576961516624</v>
      </c>
      <c r="N1419">
        <v>1</v>
      </c>
      <c r="O1419">
        <f t="shared" si="235"/>
        <v>5.6821316133909665</v>
      </c>
      <c r="P1419">
        <f t="shared" si="236"/>
        <v>3.2342575547639787</v>
      </c>
      <c r="Q1419">
        <f t="shared" si="237"/>
        <v>1.3178228497567322E-9</v>
      </c>
      <c r="R1419">
        <f t="shared" si="238"/>
        <v>2.6356456995134643E-11</v>
      </c>
      <c r="S1419">
        <f t="shared" si="239"/>
        <v>15176546.683563702</v>
      </c>
      <c r="T1419" t="str">
        <f t="shared" si="240"/>
        <v>Silty clay to clay</v>
      </c>
    </row>
    <row r="1420" spans="2:20" x14ac:dyDescent="0.3">
      <c r="B1420" s="1">
        <v>28.2</v>
      </c>
      <c r="C1420" s="1">
        <v>1.9370000000000001</v>
      </c>
      <c r="D1420" s="1">
        <v>47.148000000000003</v>
      </c>
      <c r="E1420" s="1">
        <v>669.23</v>
      </c>
      <c r="I1420">
        <f t="shared" si="242"/>
        <v>535.79999999999995</v>
      </c>
      <c r="J1420">
        <f t="shared" si="241"/>
        <v>266.83199999999999</v>
      </c>
      <c r="K1420">
        <f t="shared" ref="K1420:K1483" si="243">I1420-J1420</f>
        <v>268.96799999999996</v>
      </c>
      <c r="L1420">
        <f t="shared" ref="L1420:L1483" si="244">(C1420*1000)+(E1420*(1-$E$4))</f>
        <v>2164.5382</v>
      </c>
      <c r="M1420">
        <f t="shared" ref="M1420:M1483" si="245">D1420*100/(L1420-I1420)</f>
        <v>2.8947561983871934</v>
      </c>
      <c r="N1420">
        <v>1</v>
      </c>
      <c r="O1420">
        <f t="shared" ref="O1420:O1483" si="246">(L1420-I1420)/K1420</f>
        <v>6.055509205556052</v>
      </c>
      <c r="P1420">
        <f t="shared" ref="P1420:P1483" si="247">(((3.47-LOG(O1420))^2)+(1.22+LOG(M1420))^2)^0.5</f>
        <v>3.1705445780373727</v>
      </c>
      <c r="Q1420">
        <f t="shared" ref="Q1420:Q1483" si="248">IF(AND(P1420&gt;1,P1420&lt;=3.27),10^(0.952-3.04*P1420),IF(AND(P1420&gt;3.27,P1420&lt;4),10^(-4.52-1.37*P1420),0))</f>
        <v>2.0584697192360601E-9</v>
      </c>
      <c r="R1420">
        <f t="shared" ref="R1420:R1483" si="249">Q1420*0.02</f>
        <v>4.1169394384721203E-11</v>
      </c>
      <c r="S1420">
        <f t="shared" ref="S1420:S1483" si="250">0.02/Q1420</f>
        <v>9715955.407603668</v>
      </c>
      <c r="T1420" t="str">
        <f t="shared" ref="T1420:T1483" si="251">IF(P1420&gt;3.6,"Clay",IF(AND(2.95&lt;P1420,P1420&lt;3.6),"Silty clay to clay",IF(AND(2.6&lt;P1420,P1420&lt;2.95),"Silt mixtures - Clayey silt to silty clay",IF(AND(2.05&lt;P1420,P1420&lt;2.6),"Sand mixtures - silty sand to sandy silt",IF(AND(1.31&lt;P1420,P1420&lt;2.05),"Sands - clean sand to silty sand","Gavelly sand to dense sand")))))</f>
        <v>Silty clay to clay</v>
      </c>
    </row>
    <row r="1421" spans="2:20" x14ac:dyDescent="0.3">
      <c r="B1421" s="1">
        <v>28.22</v>
      </c>
      <c r="C1421" s="1">
        <v>1.9590000000000001</v>
      </c>
      <c r="D1421" s="1">
        <v>46.296999999999997</v>
      </c>
      <c r="E1421" s="1">
        <v>676.55499999999995</v>
      </c>
      <c r="I1421">
        <f t="shared" si="242"/>
        <v>536.17999999999995</v>
      </c>
      <c r="J1421">
        <f t="shared" si="241"/>
        <v>267.02820000000003</v>
      </c>
      <c r="K1421">
        <f t="shared" si="243"/>
        <v>269.15179999999992</v>
      </c>
      <c r="L1421">
        <f t="shared" si="244"/>
        <v>2189.0286999999998</v>
      </c>
      <c r="M1421">
        <f t="shared" si="245"/>
        <v>2.801042829873055</v>
      </c>
      <c r="N1421">
        <v>1</v>
      </c>
      <c r="O1421">
        <f t="shared" si="246"/>
        <v>6.1409535436879876</v>
      </c>
      <c r="P1421">
        <f t="shared" si="247"/>
        <v>3.1578179661694805</v>
      </c>
      <c r="Q1421">
        <f t="shared" si="248"/>
        <v>2.2502635362805101E-9</v>
      </c>
      <c r="R1421">
        <f t="shared" si="249"/>
        <v>4.5005270725610205E-11</v>
      </c>
      <c r="S1421">
        <f t="shared" si="250"/>
        <v>8887847.8798346706</v>
      </c>
      <c r="T1421" t="str">
        <f t="shared" si="251"/>
        <v>Silty clay to clay</v>
      </c>
    </row>
    <row r="1422" spans="2:20" x14ac:dyDescent="0.3">
      <c r="B1422" s="1">
        <v>28.24</v>
      </c>
      <c r="C1422" s="1">
        <v>1.893</v>
      </c>
      <c r="D1422" s="1">
        <v>48.420999999999999</v>
      </c>
      <c r="E1422" s="1">
        <v>680.21500000000003</v>
      </c>
      <c r="I1422">
        <f t="shared" si="242"/>
        <v>536.55999999999995</v>
      </c>
      <c r="J1422">
        <f t="shared" si="241"/>
        <v>267.2244</v>
      </c>
      <c r="K1422">
        <f t="shared" si="243"/>
        <v>269.33559999999994</v>
      </c>
      <c r="L1422">
        <f t="shared" si="244"/>
        <v>2124.2730999999999</v>
      </c>
      <c r="M1422">
        <f t="shared" si="245"/>
        <v>3.0497323477396518</v>
      </c>
      <c r="N1422">
        <v>1</v>
      </c>
      <c r="O1422">
        <f t="shared" si="246"/>
        <v>5.8949247704351011</v>
      </c>
      <c r="P1422">
        <f t="shared" si="247"/>
        <v>3.1924795407103246</v>
      </c>
      <c r="Q1422">
        <f t="shared" si="248"/>
        <v>1.7654775371586952E-9</v>
      </c>
      <c r="R1422">
        <f t="shared" si="249"/>
        <v>3.5309550743173905E-11</v>
      </c>
      <c r="S1422">
        <f t="shared" si="250"/>
        <v>11328379.760745855</v>
      </c>
      <c r="T1422" t="str">
        <f t="shared" si="251"/>
        <v>Silty clay to clay</v>
      </c>
    </row>
    <row r="1423" spans="2:20" x14ac:dyDescent="0.3">
      <c r="B1423" s="1">
        <v>28.26</v>
      </c>
      <c r="C1423" s="1">
        <v>1.819</v>
      </c>
      <c r="D1423" s="1">
        <v>48.314</v>
      </c>
      <c r="E1423" s="1">
        <v>680.82500000000005</v>
      </c>
      <c r="I1423">
        <f t="shared" si="242"/>
        <v>536.94000000000005</v>
      </c>
      <c r="J1423">
        <f t="shared" si="241"/>
        <v>267.42060000000004</v>
      </c>
      <c r="K1423">
        <f t="shared" si="243"/>
        <v>269.51940000000002</v>
      </c>
      <c r="L1423">
        <f t="shared" si="244"/>
        <v>2050.4805000000001</v>
      </c>
      <c r="M1423">
        <f t="shared" si="245"/>
        <v>3.1921180833945306</v>
      </c>
      <c r="N1423">
        <v>1</v>
      </c>
      <c r="O1423">
        <f t="shared" si="246"/>
        <v>5.6157015042330904</v>
      </c>
      <c r="P1423">
        <f t="shared" si="247"/>
        <v>3.2208835328695775</v>
      </c>
      <c r="Q1423">
        <f t="shared" si="248"/>
        <v>1.4471517031819488E-9</v>
      </c>
      <c r="R1423">
        <f t="shared" si="249"/>
        <v>2.8943034063638975E-11</v>
      </c>
      <c r="S1423">
        <f t="shared" si="250"/>
        <v>13820251.156823898</v>
      </c>
      <c r="T1423" t="str">
        <f t="shared" si="251"/>
        <v>Silty clay to clay</v>
      </c>
    </row>
    <row r="1424" spans="2:20" x14ac:dyDescent="0.3">
      <c r="B1424" s="1">
        <v>28.28</v>
      </c>
      <c r="C1424" s="1">
        <v>1.774</v>
      </c>
      <c r="D1424" s="1">
        <v>53.305999999999997</v>
      </c>
      <c r="E1424" s="1">
        <v>764.46500000000003</v>
      </c>
      <c r="I1424">
        <f t="shared" si="242"/>
        <v>537.32000000000005</v>
      </c>
      <c r="J1424">
        <f t="shared" si="241"/>
        <v>267.61680000000001</v>
      </c>
      <c r="K1424">
        <f t="shared" si="243"/>
        <v>269.70320000000004</v>
      </c>
      <c r="L1424">
        <f t="shared" si="244"/>
        <v>2033.9180999999999</v>
      </c>
      <c r="M1424">
        <f t="shared" si="245"/>
        <v>3.5618112838710676</v>
      </c>
      <c r="N1424">
        <v>1</v>
      </c>
      <c r="O1424">
        <f t="shared" si="246"/>
        <v>5.5490557768687934</v>
      </c>
      <c r="P1424">
        <f t="shared" si="247"/>
        <v>3.2509536086254012</v>
      </c>
      <c r="Q1424">
        <f t="shared" si="248"/>
        <v>1.1724680846805286E-9</v>
      </c>
      <c r="R1424">
        <f t="shared" si="249"/>
        <v>2.3449361693610573E-11</v>
      </c>
      <c r="S1424">
        <f t="shared" si="250"/>
        <v>17058033.614151258</v>
      </c>
      <c r="T1424" t="str">
        <f t="shared" si="251"/>
        <v>Silty clay to clay</v>
      </c>
    </row>
    <row r="1425" spans="2:20" x14ac:dyDescent="0.3">
      <c r="B1425" s="1">
        <v>28.3</v>
      </c>
      <c r="C1425" s="1">
        <v>1.742</v>
      </c>
      <c r="D1425" s="1">
        <v>58.945</v>
      </c>
      <c r="E1425" s="1">
        <v>779.73</v>
      </c>
      <c r="I1425">
        <f t="shared" si="242"/>
        <v>537.70000000000005</v>
      </c>
      <c r="J1425">
        <f t="shared" si="241"/>
        <v>267.81300000000005</v>
      </c>
      <c r="K1425">
        <f t="shared" si="243"/>
        <v>269.887</v>
      </c>
      <c r="L1425">
        <f t="shared" si="244"/>
        <v>2007.1081999999999</v>
      </c>
      <c r="M1425">
        <f t="shared" si="245"/>
        <v>4.0114789069504315</v>
      </c>
      <c r="N1425">
        <v>1</v>
      </c>
      <c r="O1425">
        <f t="shared" si="246"/>
        <v>5.4445312297368895</v>
      </c>
      <c r="P1425">
        <f t="shared" si="247"/>
        <v>3.2862457868179922</v>
      </c>
      <c r="Q1425">
        <f t="shared" si="248"/>
        <v>9.5026180184295814E-10</v>
      </c>
      <c r="R1425">
        <f t="shared" si="249"/>
        <v>1.9005236036859162E-11</v>
      </c>
      <c r="S1425">
        <f t="shared" si="250"/>
        <v>21046831.474454273</v>
      </c>
      <c r="T1425" t="str">
        <f t="shared" si="251"/>
        <v>Silty clay to clay</v>
      </c>
    </row>
    <row r="1426" spans="2:20" x14ac:dyDescent="0.3">
      <c r="B1426" s="1">
        <v>28.32</v>
      </c>
      <c r="C1426" s="1">
        <v>1.7949999999999999</v>
      </c>
      <c r="D1426" s="1">
        <v>60.753</v>
      </c>
      <c r="E1426" s="1">
        <v>791.94</v>
      </c>
      <c r="I1426">
        <f t="shared" si="242"/>
        <v>538.08000000000004</v>
      </c>
      <c r="J1426">
        <f t="shared" si="241"/>
        <v>268.00920000000002</v>
      </c>
      <c r="K1426">
        <f t="shared" si="243"/>
        <v>270.07080000000002</v>
      </c>
      <c r="L1426">
        <f t="shared" si="244"/>
        <v>2064.2595999999999</v>
      </c>
      <c r="M1426">
        <f t="shared" si="245"/>
        <v>3.9807241559250301</v>
      </c>
      <c r="N1426">
        <v>1</v>
      </c>
      <c r="O1426">
        <f t="shared" si="246"/>
        <v>5.6510352100264072</v>
      </c>
      <c r="P1426">
        <f t="shared" si="247"/>
        <v>3.2709463652284874</v>
      </c>
      <c r="Q1426">
        <f t="shared" si="248"/>
        <v>9.972487018259175E-10</v>
      </c>
      <c r="R1426">
        <f t="shared" si="249"/>
        <v>1.994497403651835E-11</v>
      </c>
      <c r="S1426">
        <f t="shared" si="250"/>
        <v>20055177.773990482</v>
      </c>
      <c r="T1426" t="str">
        <f t="shared" si="251"/>
        <v>Silty clay to clay</v>
      </c>
    </row>
    <row r="1427" spans="2:20" x14ac:dyDescent="0.3">
      <c r="B1427" s="1">
        <v>28.34</v>
      </c>
      <c r="C1427" s="1">
        <v>1.8160000000000001</v>
      </c>
      <c r="D1427" s="1">
        <v>63.838000000000001</v>
      </c>
      <c r="E1427" s="1">
        <v>802.31500000000005</v>
      </c>
      <c r="I1427">
        <f t="shared" si="242"/>
        <v>538.46</v>
      </c>
      <c r="J1427">
        <f t="shared" si="241"/>
        <v>268.2054</v>
      </c>
      <c r="K1427">
        <f t="shared" si="243"/>
        <v>270.25460000000004</v>
      </c>
      <c r="L1427">
        <f t="shared" si="244"/>
        <v>2088.7871</v>
      </c>
      <c r="M1427">
        <f t="shared" si="245"/>
        <v>4.1177116751684215</v>
      </c>
      <c r="N1427">
        <v>1</v>
      </c>
      <c r="O1427">
        <f t="shared" si="246"/>
        <v>5.7365428747558775</v>
      </c>
      <c r="P1427">
        <f t="shared" si="247"/>
        <v>3.2737409634159751</v>
      </c>
      <c r="Q1427">
        <f t="shared" si="248"/>
        <v>9.884959177461368E-10</v>
      </c>
      <c r="R1427">
        <f t="shared" si="249"/>
        <v>1.9769918354922736E-11</v>
      </c>
      <c r="S1427">
        <f t="shared" si="250"/>
        <v>20232759.327526484</v>
      </c>
      <c r="T1427" t="str">
        <f t="shared" si="251"/>
        <v>Silty clay to clay</v>
      </c>
    </row>
    <row r="1428" spans="2:20" x14ac:dyDescent="0.3">
      <c r="B1428" s="1">
        <v>28.36</v>
      </c>
      <c r="C1428" s="1">
        <v>1.891</v>
      </c>
      <c r="D1428" s="1">
        <v>63.731999999999999</v>
      </c>
      <c r="E1428" s="1">
        <v>791.33</v>
      </c>
      <c r="I1428">
        <f t="shared" si="242"/>
        <v>538.84</v>
      </c>
      <c r="J1428">
        <f t="shared" si="241"/>
        <v>268.40160000000003</v>
      </c>
      <c r="K1428">
        <f t="shared" si="243"/>
        <v>270.4384</v>
      </c>
      <c r="L1428">
        <f t="shared" si="244"/>
        <v>2160.0522000000001</v>
      </c>
      <c r="M1428">
        <f t="shared" si="245"/>
        <v>3.9311325192346813</v>
      </c>
      <c r="N1428">
        <v>1</v>
      </c>
      <c r="O1428">
        <f t="shared" si="246"/>
        <v>5.9947559222358953</v>
      </c>
      <c r="P1428">
        <f t="shared" si="247"/>
        <v>3.2466241996050007</v>
      </c>
      <c r="Q1428">
        <f t="shared" si="248"/>
        <v>1.2085439071013462E-9</v>
      </c>
      <c r="R1428">
        <f t="shared" si="249"/>
        <v>2.4170878142026926E-11</v>
      </c>
      <c r="S1428">
        <f t="shared" si="250"/>
        <v>16548840.205540698</v>
      </c>
      <c r="T1428" t="str">
        <f t="shared" si="251"/>
        <v>Silty clay to clay</v>
      </c>
    </row>
    <row r="1429" spans="2:20" x14ac:dyDescent="0.3">
      <c r="B1429" s="1">
        <v>28.38</v>
      </c>
      <c r="C1429" s="1">
        <v>1.9119999999999999</v>
      </c>
      <c r="D1429" s="1">
        <v>65.328000000000003</v>
      </c>
      <c r="E1429" s="1">
        <v>790.71500000000003</v>
      </c>
      <c r="I1429">
        <f t="shared" si="242"/>
        <v>539.22</v>
      </c>
      <c r="J1429">
        <f t="shared" si="241"/>
        <v>268.59780000000001</v>
      </c>
      <c r="K1429">
        <f t="shared" si="243"/>
        <v>270.62220000000002</v>
      </c>
      <c r="L1429">
        <f t="shared" si="244"/>
        <v>2180.8431</v>
      </c>
      <c r="M1429">
        <f t="shared" si="245"/>
        <v>3.9794761659969331</v>
      </c>
      <c r="N1429">
        <v>1</v>
      </c>
      <c r="O1429">
        <f t="shared" si="246"/>
        <v>6.0661065500169604</v>
      </c>
      <c r="P1429">
        <f t="shared" si="247"/>
        <v>3.2453380130281175</v>
      </c>
      <c r="Q1429">
        <f t="shared" si="248"/>
        <v>1.2194737054311972E-9</v>
      </c>
      <c r="R1429">
        <f t="shared" si="249"/>
        <v>2.4389474108623945E-11</v>
      </c>
      <c r="S1429">
        <f t="shared" si="250"/>
        <v>16400517.625698328</v>
      </c>
      <c r="T1429" t="str">
        <f t="shared" si="251"/>
        <v>Silty clay to clay</v>
      </c>
    </row>
    <row r="1430" spans="2:20" x14ac:dyDescent="0.3">
      <c r="B1430" s="1">
        <v>28.4</v>
      </c>
      <c r="C1430" s="1">
        <v>1.923</v>
      </c>
      <c r="D1430" s="1">
        <v>65.433999999999997</v>
      </c>
      <c r="E1430" s="1">
        <v>790.10500000000002</v>
      </c>
      <c r="I1430">
        <f t="shared" si="242"/>
        <v>539.6</v>
      </c>
      <c r="J1430">
        <f t="shared" si="241"/>
        <v>268.79399999999998</v>
      </c>
      <c r="K1430">
        <f t="shared" si="243"/>
        <v>270.80600000000004</v>
      </c>
      <c r="L1430">
        <f t="shared" si="244"/>
        <v>2191.6356999999998</v>
      </c>
      <c r="M1430">
        <f t="shared" si="245"/>
        <v>3.9608102899955493</v>
      </c>
      <c r="N1430">
        <v>1</v>
      </c>
      <c r="O1430">
        <f t="shared" si="246"/>
        <v>6.1004397982319434</v>
      </c>
      <c r="P1430">
        <f t="shared" si="247"/>
        <v>3.2421635677497793</v>
      </c>
      <c r="Q1430">
        <f t="shared" si="248"/>
        <v>1.2468745310847996E-9</v>
      </c>
      <c r="R1430">
        <f t="shared" si="249"/>
        <v>2.4937490621695993E-11</v>
      </c>
      <c r="S1430">
        <f t="shared" si="250"/>
        <v>16040106.28286689</v>
      </c>
      <c r="T1430" t="str">
        <f t="shared" si="251"/>
        <v>Silty clay to clay</v>
      </c>
    </row>
    <row r="1431" spans="2:20" x14ac:dyDescent="0.3">
      <c r="B1431" s="1">
        <v>28.42</v>
      </c>
      <c r="C1431" s="1">
        <v>1.9330000000000001</v>
      </c>
      <c r="D1431" s="1">
        <v>65.965999999999994</v>
      </c>
      <c r="E1431" s="1">
        <v>793.77</v>
      </c>
      <c r="I1431">
        <f t="shared" si="242"/>
        <v>539.98</v>
      </c>
      <c r="J1431">
        <f t="shared" si="241"/>
        <v>268.99020000000002</v>
      </c>
      <c r="K1431">
        <f t="shared" si="243"/>
        <v>270.9898</v>
      </c>
      <c r="L1431">
        <f t="shared" si="244"/>
        <v>2202.8818000000001</v>
      </c>
      <c r="M1431">
        <f t="shared" si="245"/>
        <v>3.9669209570883854</v>
      </c>
      <c r="N1431">
        <v>1</v>
      </c>
      <c r="O1431">
        <f t="shared" si="246"/>
        <v>6.1363999678216672</v>
      </c>
      <c r="P1431">
        <f t="shared" si="247"/>
        <v>3.2404259663414177</v>
      </c>
      <c r="Q1431">
        <f t="shared" si="248"/>
        <v>1.2621328264446394E-9</v>
      </c>
      <c r="R1431">
        <f t="shared" si="249"/>
        <v>2.5242656528892789E-11</v>
      </c>
      <c r="S1431">
        <f t="shared" si="250"/>
        <v>15846192.715182703</v>
      </c>
      <c r="T1431" t="str">
        <f t="shared" si="251"/>
        <v>Silty clay to clay</v>
      </c>
    </row>
    <row r="1432" spans="2:20" x14ac:dyDescent="0.3">
      <c r="B1432" s="1">
        <v>28.44</v>
      </c>
      <c r="C1432" s="1">
        <v>1.921</v>
      </c>
      <c r="D1432" s="1">
        <v>65.962000000000003</v>
      </c>
      <c r="E1432" s="1">
        <v>788.27499999999998</v>
      </c>
      <c r="I1432">
        <f t="shared" si="242"/>
        <v>540.36</v>
      </c>
      <c r="J1432">
        <f t="shared" si="241"/>
        <v>269.18640000000005</v>
      </c>
      <c r="K1432">
        <f t="shared" si="243"/>
        <v>271.17359999999996</v>
      </c>
      <c r="L1432">
        <f t="shared" si="244"/>
        <v>2189.0135</v>
      </c>
      <c r="M1432">
        <f t="shared" si="245"/>
        <v>4.0009619971692061</v>
      </c>
      <c r="N1432">
        <v>1</v>
      </c>
      <c r="O1432">
        <f t="shared" si="246"/>
        <v>6.0796976549339616</v>
      </c>
      <c r="P1432">
        <f t="shared" si="247"/>
        <v>3.2458455295722661</v>
      </c>
      <c r="Q1432">
        <f t="shared" si="248"/>
        <v>1.2151491574501548E-9</v>
      </c>
      <c r="R1432">
        <f t="shared" si="249"/>
        <v>2.4302983149003096E-11</v>
      </c>
      <c r="S1432">
        <f t="shared" si="250"/>
        <v>16458884.80223087</v>
      </c>
      <c r="T1432" t="str">
        <f t="shared" si="251"/>
        <v>Silty clay to clay</v>
      </c>
    </row>
    <row r="1433" spans="2:20" x14ac:dyDescent="0.3">
      <c r="B1433" s="1">
        <v>28.46</v>
      </c>
      <c r="C1433" s="1">
        <v>1.911</v>
      </c>
      <c r="D1433" s="1">
        <v>68.622</v>
      </c>
      <c r="E1433" s="1">
        <v>787.05499999999995</v>
      </c>
      <c r="I1433">
        <f t="shared" si="242"/>
        <v>540.74</v>
      </c>
      <c r="J1433">
        <f t="shared" si="241"/>
        <v>269.38260000000002</v>
      </c>
      <c r="K1433">
        <f t="shared" si="243"/>
        <v>271.35739999999998</v>
      </c>
      <c r="L1433">
        <f t="shared" si="244"/>
        <v>2178.5987</v>
      </c>
      <c r="M1433">
        <f t="shared" si="245"/>
        <v>4.189738711892546</v>
      </c>
      <c r="N1433">
        <v>1</v>
      </c>
      <c r="O1433">
        <f t="shared" si="246"/>
        <v>6.0357989131676533</v>
      </c>
      <c r="P1433">
        <f t="shared" si="247"/>
        <v>3.259723951157234</v>
      </c>
      <c r="Q1433">
        <f t="shared" si="248"/>
        <v>1.1026538253766549E-9</v>
      </c>
      <c r="R1433">
        <f t="shared" si="249"/>
        <v>2.2053076507533098E-11</v>
      </c>
      <c r="S1433">
        <f t="shared" si="250"/>
        <v>18138058.87189319</v>
      </c>
      <c r="T1433" t="str">
        <f t="shared" si="251"/>
        <v>Silty clay to clay</v>
      </c>
    </row>
    <row r="1434" spans="2:20" x14ac:dyDescent="0.3">
      <c r="B1434" s="1">
        <v>28.48</v>
      </c>
      <c r="C1434" s="1">
        <v>1.911</v>
      </c>
      <c r="D1434" s="1">
        <v>72.132000000000005</v>
      </c>
      <c r="E1434" s="1">
        <v>798.65499999999997</v>
      </c>
      <c r="I1434">
        <f t="shared" si="242"/>
        <v>541.12</v>
      </c>
      <c r="J1434">
        <f t="shared" si="241"/>
        <v>269.5788</v>
      </c>
      <c r="K1434">
        <f t="shared" si="243"/>
        <v>271.5412</v>
      </c>
      <c r="L1434">
        <f t="shared" si="244"/>
        <v>2182.5427</v>
      </c>
      <c r="M1434">
        <f t="shared" si="245"/>
        <v>4.3944804711181344</v>
      </c>
      <c r="N1434">
        <v>1</v>
      </c>
      <c r="O1434">
        <f t="shared" si="246"/>
        <v>6.0448384996457261</v>
      </c>
      <c r="P1434">
        <f t="shared" si="247"/>
        <v>3.2709443158461924</v>
      </c>
      <c r="Q1434">
        <f t="shared" si="248"/>
        <v>9.9725514892165078E-10</v>
      </c>
      <c r="R1434">
        <f t="shared" si="249"/>
        <v>1.9945102978433017E-11</v>
      </c>
      <c r="S1434">
        <f t="shared" si="250"/>
        <v>20055048.120459791</v>
      </c>
      <c r="T1434" t="str">
        <f t="shared" si="251"/>
        <v>Silty clay to clay</v>
      </c>
    </row>
    <row r="1435" spans="2:20" x14ac:dyDescent="0.3">
      <c r="B1435" s="1">
        <v>28.5</v>
      </c>
      <c r="C1435" s="1">
        <v>1.9419999999999999</v>
      </c>
      <c r="D1435" s="1">
        <v>73.941000000000003</v>
      </c>
      <c r="E1435" s="1">
        <v>807.2</v>
      </c>
      <c r="I1435">
        <f t="shared" si="242"/>
        <v>541.5</v>
      </c>
      <c r="J1435">
        <f t="shared" si="241"/>
        <v>269.77500000000003</v>
      </c>
      <c r="K1435">
        <f t="shared" si="243"/>
        <v>271.72499999999997</v>
      </c>
      <c r="L1435">
        <f t="shared" si="244"/>
        <v>2216.4479999999999</v>
      </c>
      <c r="M1435">
        <f t="shared" si="245"/>
        <v>4.4145251076451331</v>
      </c>
      <c r="N1435">
        <v>1</v>
      </c>
      <c r="O1435">
        <f t="shared" si="246"/>
        <v>6.1641291747170852</v>
      </c>
      <c r="P1435">
        <f t="shared" si="247"/>
        <v>3.2651002799476676</v>
      </c>
      <c r="Q1435">
        <f t="shared" si="248"/>
        <v>1.0619281880476876E-9</v>
      </c>
      <c r="R1435">
        <f t="shared" si="249"/>
        <v>2.1238563760953751E-11</v>
      </c>
      <c r="S1435">
        <f t="shared" si="250"/>
        <v>18833665.237542287</v>
      </c>
      <c r="T1435" t="str">
        <f t="shared" si="251"/>
        <v>Silty clay to clay</v>
      </c>
    </row>
    <row r="1436" spans="2:20" x14ac:dyDescent="0.3">
      <c r="B1436" s="1">
        <v>28.52</v>
      </c>
      <c r="C1436" s="1">
        <v>1.996</v>
      </c>
      <c r="D1436" s="1">
        <v>74.260000000000005</v>
      </c>
      <c r="E1436" s="1">
        <v>813.91499999999996</v>
      </c>
      <c r="I1436">
        <f t="shared" si="242"/>
        <v>541.88</v>
      </c>
      <c r="J1436">
        <f t="shared" si="241"/>
        <v>269.97120000000001</v>
      </c>
      <c r="K1436">
        <f t="shared" si="243"/>
        <v>271.90879999999999</v>
      </c>
      <c r="L1436">
        <f t="shared" si="244"/>
        <v>2272.7311</v>
      </c>
      <c r="M1436">
        <f t="shared" si="245"/>
        <v>4.2903748335139875</v>
      </c>
      <c r="N1436">
        <v>1</v>
      </c>
      <c r="O1436">
        <f t="shared" si="246"/>
        <v>6.3655574957485745</v>
      </c>
      <c r="P1436">
        <f t="shared" si="247"/>
        <v>3.2465622899021791</v>
      </c>
      <c r="Q1436">
        <f t="shared" si="248"/>
        <v>1.2090677541856199E-9</v>
      </c>
      <c r="R1436">
        <f t="shared" si="249"/>
        <v>2.4181355083712398E-11</v>
      </c>
      <c r="S1436">
        <f t="shared" si="250"/>
        <v>16541670.167583955</v>
      </c>
      <c r="T1436" t="str">
        <f t="shared" si="251"/>
        <v>Silty clay to clay</v>
      </c>
    </row>
    <row r="1437" spans="2:20" x14ac:dyDescent="0.3">
      <c r="B1437" s="1">
        <v>28.54</v>
      </c>
      <c r="C1437" s="1">
        <v>2.0470000000000002</v>
      </c>
      <c r="D1437" s="1">
        <v>73.724000000000004</v>
      </c>
      <c r="E1437" s="1">
        <v>812.08500000000004</v>
      </c>
      <c r="I1437">
        <f t="shared" si="242"/>
        <v>542.26</v>
      </c>
      <c r="J1437">
        <f t="shared" si="241"/>
        <v>270.16739999999999</v>
      </c>
      <c r="K1437">
        <f t="shared" si="243"/>
        <v>272.0926</v>
      </c>
      <c r="L1437">
        <f t="shared" si="244"/>
        <v>2323.1089000000002</v>
      </c>
      <c r="M1437">
        <f t="shared" si="245"/>
        <v>4.1398234291522433</v>
      </c>
      <c r="N1437">
        <v>1</v>
      </c>
      <c r="O1437">
        <f t="shared" si="246"/>
        <v>6.5450104118965386</v>
      </c>
      <c r="P1437">
        <f t="shared" si="247"/>
        <v>3.2278001973313328</v>
      </c>
      <c r="Q1437">
        <f t="shared" si="248"/>
        <v>1.3787559514899811E-9</v>
      </c>
      <c r="R1437">
        <f t="shared" si="249"/>
        <v>2.7575119029799621E-11</v>
      </c>
      <c r="S1437">
        <f t="shared" si="250"/>
        <v>14505830.403405758</v>
      </c>
      <c r="T1437" t="str">
        <f t="shared" si="251"/>
        <v>Silty clay to clay</v>
      </c>
    </row>
    <row r="1438" spans="2:20" x14ac:dyDescent="0.3">
      <c r="B1438" s="1">
        <v>28.56</v>
      </c>
      <c r="C1438" s="1">
        <v>2.0259999999999998</v>
      </c>
      <c r="D1438" s="1">
        <v>75.319999999999993</v>
      </c>
      <c r="E1438" s="1">
        <v>808.42</v>
      </c>
      <c r="I1438">
        <f t="shared" si="242"/>
        <v>542.64</v>
      </c>
      <c r="J1438">
        <f t="shared" si="241"/>
        <v>270.36360000000002</v>
      </c>
      <c r="K1438">
        <f t="shared" si="243"/>
        <v>272.27639999999997</v>
      </c>
      <c r="L1438">
        <f t="shared" si="244"/>
        <v>2300.8627999999999</v>
      </c>
      <c r="M1438">
        <f t="shared" si="245"/>
        <v>4.2838711908411149</v>
      </c>
      <c r="N1438">
        <v>1</v>
      </c>
      <c r="O1438">
        <f t="shared" si="246"/>
        <v>6.4574924598679875</v>
      </c>
      <c r="P1438">
        <f t="shared" si="247"/>
        <v>3.2410736001221214</v>
      </c>
      <c r="Q1438">
        <f t="shared" si="248"/>
        <v>1.2564240925850628E-9</v>
      </c>
      <c r="R1438">
        <f t="shared" si="249"/>
        <v>2.5128481851701258E-11</v>
      </c>
      <c r="S1438">
        <f t="shared" si="250"/>
        <v>15918192.048395438</v>
      </c>
      <c r="T1438" t="str">
        <f t="shared" si="251"/>
        <v>Silty clay to clay</v>
      </c>
    </row>
    <row r="1439" spans="2:20" x14ac:dyDescent="0.3">
      <c r="B1439" s="1">
        <v>28.58</v>
      </c>
      <c r="C1439" s="1">
        <v>1.994</v>
      </c>
      <c r="D1439" s="1">
        <v>76.171000000000006</v>
      </c>
      <c r="E1439" s="1">
        <v>794.99</v>
      </c>
      <c r="I1439">
        <f t="shared" si="242"/>
        <v>543.02</v>
      </c>
      <c r="J1439">
        <f t="shared" si="241"/>
        <v>270.5598</v>
      </c>
      <c r="K1439">
        <f t="shared" si="243"/>
        <v>272.46019999999999</v>
      </c>
      <c r="L1439">
        <f t="shared" si="244"/>
        <v>2264.2966000000001</v>
      </c>
      <c r="M1439">
        <f t="shared" si="245"/>
        <v>4.4252620409758663</v>
      </c>
      <c r="N1439">
        <v>1</v>
      </c>
      <c r="O1439">
        <f t="shared" si="246"/>
        <v>6.3175340838772058</v>
      </c>
      <c r="P1439">
        <f t="shared" si="247"/>
        <v>3.256947109367057</v>
      </c>
      <c r="Q1439">
        <f t="shared" si="248"/>
        <v>1.1242963157865987E-9</v>
      </c>
      <c r="R1439">
        <f t="shared" si="249"/>
        <v>2.2485926315731976E-11</v>
      </c>
      <c r="S1439">
        <f t="shared" si="250"/>
        <v>17788904.685689796</v>
      </c>
      <c r="T1439" t="str">
        <f t="shared" si="251"/>
        <v>Silty clay to clay</v>
      </c>
    </row>
    <row r="1440" spans="2:20" x14ac:dyDescent="0.3">
      <c r="B1440" s="1">
        <v>28.6</v>
      </c>
      <c r="C1440" s="1">
        <v>1.95</v>
      </c>
      <c r="D1440" s="1">
        <v>75.953999999999994</v>
      </c>
      <c r="E1440" s="1">
        <v>784</v>
      </c>
      <c r="I1440">
        <f t="shared" si="242"/>
        <v>543.4</v>
      </c>
      <c r="J1440">
        <f t="shared" si="241"/>
        <v>270.75600000000003</v>
      </c>
      <c r="K1440">
        <f t="shared" si="243"/>
        <v>272.64399999999995</v>
      </c>
      <c r="L1440">
        <f t="shared" si="244"/>
        <v>2216.56</v>
      </c>
      <c r="M1440">
        <f t="shared" si="245"/>
        <v>4.5395538980133399</v>
      </c>
      <c r="N1440">
        <v>1</v>
      </c>
      <c r="O1440">
        <f t="shared" si="246"/>
        <v>6.1367937676970712</v>
      </c>
      <c r="P1440">
        <f t="shared" si="247"/>
        <v>3.2736243079435257</v>
      </c>
      <c r="Q1440">
        <f t="shared" si="248"/>
        <v>9.8885974578403532E-10</v>
      </c>
      <c r="R1440">
        <f t="shared" si="249"/>
        <v>1.9777194915680706E-11</v>
      </c>
      <c r="S1440">
        <f t="shared" si="250"/>
        <v>20225315.152395692</v>
      </c>
      <c r="T1440" t="str">
        <f t="shared" si="251"/>
        <v>Silty clay to clay</v>
      </c>
    </row>
    <row r="1441" spans="2:20" x14ac:dyDescent="0.3">
      <c r="B1441" s="1">
        <v>28.62</v>
      </c>
      <c r="C1441" s="1">
        <v>1.9079999999999999</v>
      </c>
      <c r="D1441" s="1">
        <v>77.123999999999995</v>
      </c>
      <c r="E1441" s="1">
        <v>776.06500000000005</v>
      </c>
      <c r="I1441">
        <f t="shared" si="242"/>
        <v>543.78</v>
      </c>
      <c r="J1441">
        <f t="shared" si="241"/>
        <v>270.9522</v>
      </c>
      <c r="K1441">
        <f t="shared" si="243"/>
        <v>272.82779999999997</v>
      </c>
      <c r="L1441">
        <f t="shared" si="244"/>
        <v>2171.8620999999998</v>
      </c>
      <c r="M1441">
        <f t="shared" si="245"/>
        <v>4.7371075451293274</v>
      </c>
      <c r="N1441">
        <v>1</v>
      </c>
      <c r="O1441">
        <f t="shared" si="246"/>
        <v>5.9674347702103674</v>
      </c>
      <c r="P1441">
        <f t="shared" si="247"/>
        <v>3.294199520806663</v>
      </c>
      <c r="Q1441">
        <f t="shared" si="248"/>
        <v>9.2671598975425922E-10</v>
      </c>
      <c r="R1441">
        <f t="shared" si="249"/>
        <v>1.8534319795085186E-11</v>
      </c>
      <c r="S1441">
        <f t="shared" si="250"/>
        <v>21581585.103871442</v>
      </c>
      <c r="T1441" t="str">
        <f t="shared" si="251"/>
        <v>Silty clay to clay</v>
      </c>
    </row>
    <row r="1442" spans="2:20" x14ac:dyDescent="0.3">
      <c r="B1442" s="1">
        <v>28.64</v>
      </c>
      <c r="C1442" s="1">
        <v>1.865</v>
      </c>
      <c r="D1442" s="1">
        <v>80.102999999999994</v>
      </c>
      <c r="E1442" s="1">
        <v>769.96</v>
      </c>
      <c r="I1442">
        <f t="shared" si="242"/>
        <v>544.16</v>
      </c>
      <c r="J1442">
        <f t="shared" si="241"/>
        <v>271.14840000000004</v>
      </c>
      <c r="K1442">
        <f t="shared" si="243"/>
        <v>273.01159999999993</v>
      </c>
      <c r="L1442">
        <f t="shared" si="244"/>
        <v>2126.7864</v>
      </c>
      <c r="M1442">
        <f t="shared" si="245"/>
        <v>5.061396675804219</v>
      </c>
      <c r="N1442">
        <v>1</v>
      </c>
      <c r="O1442">
        <f t="shared" si="246"/>
        <v>5.7969199843523151</v>
      </c>
      <c r="P1442">
        <f t="shared" si="247"/>
        <v>3.3210837543603273</v>
      </c>
      <c r="Q1442">
        <f t="shared" si="248"/>
        <v>8.5136394996534988E-10</v>
      </c>
      <c r="R1442">
        <f t="shared" si="249"/>
        <v>1.7027278999306998E-11</v>
      </c>
      <c r="S1442">
        <f t="shared" si="250"/>
        <v>23491715.852913424</v>
      </c>
      <c r="T1442" t="str">
        <f t="shared" si="251"/>
        <v>Silty clay to clay</v>
      </c>
    </row>
    <row r="1443" spans="2:20" x14ac:dyDescent="0.3">
      <c r="B1443" s="1">
        <v>28.66</v>
      </c>
      <c r="C1443" s="1">
        <v>1.8109999999999999</v>
      </c>
      <c r="D1443" s="1">
        <v>82.438999999999993</v>
      </c>
      <c r="E1443" s="1">
        <v>771.79</v>
      </c>
      <c r="I1443">
        <f t="shared" si="242"/>
        <v>544.54</v>
      </c>
      <c r="J1443">
        <f t="shared" si="241"/>
        <v>271.34460000000001</v>
      </c>
      <c r="K1443">
        <f t="shared" si="243"/>
        <v>273.19539999999995</v>
      </c>
      <c r="L1443">
        <f t="shared" si="244"/>
        <v>2073.4085999999998</v>
      </c>
      <c r="M1443">
        <f t="shared" si="245"/>
        <v>5.3921573116224639</v>
      </c>
      <c r="N1443">
        <v>1</v>
      </c>
      <c r="O1443">
        <f t="shared" si="246"/>
        <v>5.5962457640209173</v>
      </c>
      <c r="P1443">
        <f t="shared" si="247"/>
        <v>3.3495108619587484</v>
      </c>
      <c r="Q1443">
        <f t="shared" si="248"/>
        <v>7.7834137834703109E-10</v>
      </c>
      <c r="R1443">
        <f t="shared" si="249"/>
        <v>1.5566827566940623E-11</v>
      </c>
      <c r="S1443">
        <f t="shared" si="250"/>
        <v>25695665.881819282</v>
      </c>
      <c r="T1443" t="str">
        <f t="shared" si="251"/>
        <v>Silty clay to clay</v>
      </c>
    </row>
    <row r="1444" spans="2:20" x14ac:dyDescent="0.3">
      <c r="B1444" s="1">
        <v>28.68</v>
      </c>
      <c r="C1444" s="1">
        <v>1.7889999999999999</v>
      </c>
      <c r="D1444" s="1">
        <v>84.034999999999997</v>
      </c>
      <c r="E1444" s="1">
        <v>781.56</v>
      </c>
      <c r="I1444">
        <f t="shared" si="242"/>
        <v>544.91999999999996</v>
      </c>
      <c r="J1444">
        <f t="shared" si="241"/>
        <v>271.54079999999999</v>
      </c>
      <c r="K1444">
        <f t="shared" si="243"/>
        <v>273.37919999999997</v>
      </c>
      <c r="L1444">
        <f t="shared" si="244"/>
        <v>2054.7303999999999</v>
      </c>
      <c r="M1444">
        <f t="shared" si="245"/>
        <v>5.5659306625520664</v>
      </c>
      <c r="N1444">
        <v>1</v>
      </c>
      <c r="O1444">
        <f t="shared" si="246"/>
        <v>5.5227698376467558</v>
      </c>
      <c r="P1444">
        <f t="shared" si="247"/>
        <v>3.3622115560395152</v>
      </c>
      <c r="Q1444">
        <f t="shared" si="248"/>
        <v>7.4777366855972812E-10</v>
      </c>
      <c r="R1444">
        <f t="shared" si="249"/>
        <v>1.4955473371194563E-11</v>
      </c>
      <c r="S1444">
        <f t="shared" si="250"/>
        <v>26746060.794734322</v>
      </c>
      <c r="T1444" t="str">
        <f t="shared" si="251"/>
        <v>Silty clay to clay</v>
      </c>
    </row>
    <row r="1445" spans="2:20" x14ac:dyDescent="0.3">
      <c r="B1445" s="1">
        <v>28.7</v>
      </c>
      <c r="C1445" s="1">
        <v>1.8080000000000001</v>
      </c>
      <c r="D1445" s="1">
        <v>82.325000000000003</v>
      </c>
      <c r="E1445" s="1">
        <v>782.78</v>
      </c>
      <c r="I1445">
        <f t="shared" si="242"/>
        <v>545.29999999999995</v>
      </c>
      <c r="J1445">
        <f t="shared" si="241"/>
        <v>271.73700000000002</v>
      </c>
      <c r="K1445">
        <f t="shared" si="243"/>
        <v>273.56299999999993</v>
      </c>
      <c r="L1445">
        <f t="shared" si="244"/>
        <v>2074.1451999999999</v>
      </c>
      <c r="M1445">
        <f t="shared" si="245"/>
        <v>5.3847832337767096</v>
      </c>
      <c r="N1445">
        <v>1</v>
      </c>
      <c r="O1445">
        <f t="shared" si="246"/>
        <v>5.5886402766456005</v>
      </c>
      <c r="P1445">
        <f t="shared" si="247"/>
        <v>3.3496446393359256</v>
      </c>
      <c r="Q1445">
        <f t="shared" si="248"/>
        <v>7.7801298268043982E-10</v>
      </c>
      <c r="R1445">
        <f t="shared" si="249"/>
        <v>1.5560259653608797E-11</v>
      </c>
      <c r="S1445">
        <f t="shared" si="250"/>
        <v>25706511.903047226</v>
      </c>
      <c r="T1445" t="str">
        <f t="shared" si="251"/>
        <v>Silty clay to clay</v>
      </c>
    </row>
    <row r="1446" spans="2:20" x14ac:dyDescent="0.3">
      <c r="B1446" s="1">
        <v>28.72</v>
      </c>
      <c r="C1446" s="1">
        <v>1.829</v>
      </c>
      <c r="D1446" s="1">
        <v>79.665000000000006</v>
      </c>
      <c r="E1446" s="1">
        <v>779.12</v>
      </c>
      <c r="I1446">
        <f t="shared" si="242"/>
        <v>545.67999999999995</v>
      </c>
      <c r="J1446">
        <f t="shared" si="241"/>
        <v>271.9332</v>
      </c>
      <c r="K1446">
        <f t="shared" si="243"/>
        <v>273.74679999999995</v>
      </c>
      <c r="L1446">
        <f t="shared" si="244"/>
        <v>2093.9007999999999</v>
      </c>
      <c r="M1446">
        <f t="shared" si="245"/>
        <v>5.1455838857093257</v>
      </c>
      <c r="N1446">
        <v>1</v>
      </c>
      <c r="O1446">
        <f t="shared" si="246"/>
        <v>5.6556672077993255</v>
      </c>
      <c r="P1446">
        <f t="shared" si="247"/>
        <v>3.3339666914547581</v>
      </c>
      <c r="Q1446">
        <f t="shared" si="248"/>
        <v>8.1745834694865933E-10</v>
      </c>
      <c r="R1446">
        <f t="shared" si="249"/>
        <v>1.6349166938973187E-11</v>
      </c>
      <c r="S1446">
        <f t="shared" si="250"/>
        <v>24466078.393662918</v>
      </c>
      <c r="T1446" t="str">
        <f t="shared" si="251"/>
        <v>Silty clay to clay</v>
      </c>
    </row>
    <row r="1447" spans="2:20" x14ac:dyDescent="0.3">
      <c r="B1447" s="1">
        <v>28.74</v>
      </c>
      <c r="C1447" s="1">
        <v>1.861</v>
      </c>
      <c r="D1447" s="1">
        <v>79.134</v>
      </c>
      <c r="E1447" s="1">
        <v>780.34</v>
      </c>
      <c r="I1447">
        <f t="shared" si="242"/>
        <v>546.05999999999995</v>
      </c>
      <c r="J1447">
        <f t="shared" si="241"/>
        <v>272.12939999999998</v>
      </c>
      <c r="K1447">
        <f t="shared" si="243"/>
        <v>273.93059999999997</v>
      </c>
      <c r="L1447">
        <f t="shared" si="244"/>
        <v>2126.3155999999999</v>
      </c>
      <c r="M1447">
        <f t="shared" si="245"/>
        <v>5.0076709109589617</v>
      </c>
      <c r="N1447">
        <v>1</v>
      </c>
      <c r="O1447">
        <f t="shared" si="246"/>
        <v>5.7688173573890618</v>
      </c>
      <c r="P1447">
        <f t="shared" si="247"/>
        <v>3.3201223341122525</v>
      </c>
      <c r="Q1447">
        <f t="shared" si="248"/>
        <v>8.539499201665283E-10</v>
      </c>
      <c r="R1447">
        <f t="shared" si="249"/>
        <v>1.7078998403330566E-11</v>
      </c>
      <c r="S1447">
        <f t="shared" si="250"/>
        <v>23420577.164641939</v>
      </c>
      <c r="T1447" t="str">
        <f t="shared" si="251"/>
        <v>Silty clay to clay</v>
      </c>
    </row>
    <row r="1448" spans="2:20" x14ac:dyDescent="0.3">
      <c r="B1448" s="1">
        <v>28.76</v>
      </c>
      <c r="C1448" s="1">
        <v>1.87</v>
      </c>
      <c r="D1448" s="1">
        <v>77.959000000000003</v>
      </c>
      <c r="E1448" s="1">
        <v>780.34</v>
      </c>
      <c r="I1448">
        <f t="shared" si="242"/>
        <v>546.44000000000005</v>
      </c>
      <c r="J1448">
        <f t="shared" si="241"/>
        <v>272.32560000000001</v>
      </c>
      <c r="K1448">
        <f t="shared" si="243"/>
        <v>274.11440000000005</v>
      </c>
      <c r="L1448">
        <f t="shared" si="244"/>
        <v>2135.3155999999999</v>
      </c>
      <c r="M1448">
        <f t="shared" si="245"/>
        <v>4.9065515261232546</v>
      </c>
      <c r="N1448">
        <v>1</v>
      </c>
      <c r="O1448">
        <f t="shared" si="246"/>
        <v>5.7963959573083343</v>
      </c>
      <c r="P1448">
        <f t="shared" si="247"/>
        <v>3.3133155121430455</v>
      </c>
      <c r="Q1448">
        <f t="shared" si="248"/>
        <v>8.7248455637466633E-10</v>
      </c>
      <c r="R1448">
        <f t="shared" si="249"/>
        <v>1.7449691127493326E-11</v>
      </c>
      <c r="S1448">
        <f t="shared" si="250"/>
        <v>22923041.8508537</v>
      </c>
      <c r="T1448" t="str">
        <f t="shared" si="251"/>
        <v>Silty clay to clay</v>
      </c>
    </row>
    <row r="1449" spans="2:20" x14ac:dyDescent="0.3">
      <c r="B1449" s="1">
        <v>28.78</v>
      </c>
      <c r="C1449" s="1">
        <v>1.9019999999999999</v>
      </c>
      <c r="D1449" s="1">
        <v>77.001999999999995</v>
      </c>
      <c r="E1449" s="1">
        <v>773.01499999999999</v>
      </c>
      <c r="I1449">
        <f t="shared" si="242"/>
        <v>546.82000000000005</v>
      </c>
      <c r="J1449">
        <f t="shared" si="241"/>
        <v>272.52180000000004</v>
      </c>
      <c r="K1449">
        <f t="shared" si="243"/>
        <v>274.29820000000001</v>
      </c>
      <c r="L1449">
        <f t="shared" si="244"/>
        <v>2164.8251</v>
      </c>
      <c r="M1449">
        <f t="shared" si="245"/>
        <v>4.7590702897042787</v>
      </c>
      <c r="N1449">
        <v>1</v>
      </c>
      <c r="O1449">
        <f t="shared" si="246"/>
        <v>5.8987084129607847</v>
      </c>
      <c r="P1449">
        <f t="shared" si="247"/>
        <v>3.2994701623051603</v>
      </c>
      <c r="Q1449">
        <f t="shared" si="248"/>
        <v>9.1143536881848257E-10</v>
      </c>
      <c r="R1449">
        <f t="shared" si="249"/>
        <v>1.8228707376369652E-11</v>
      </c>
      <c r="S1449">
        <f t="shared" si="250"/>
        <v>21943410.014828064</v>
      </c>
      <c r="T1449" t="str">
        <f t="shared" si="251"/>
        <v>Silty clay to clay</v>
      </c>
    </row>
    <row r="1450" spans="2:20" x14ac:dyDescent="0.3">
      <c r="B1450" s="1">
        <v>28.8</v>
      </c>
      <c r="C1450" s="1">
        <v>1.9119999999999999</v>
      </c>
      <c r="D1450" s="1">
        <v>75.509</v>
      </c>
      <c r="E1450" s="1">
        <v>770.57</v>
      </c>
      <c r="I1450">
        <f t="shared" si="242"/>
        <v>547.20000000000005</v>
      </c>
      <c r="J1450">
        <f t="shared" si="241"/>
        <v>272.71800000000002</v>
      </c>
      <c r="K1450">
        <f t="shared" si="243"/>
        <v>274.48200000000003</v>
      </c>
      <c r="L1450">
        <f t="shared" si="244"/>
        <v>2173.9938000000002</v>
      </c>
      <c r="M1450">
        <f t="shared" si="245"/>
        <v>4.6415839548933606</v>
      </c>
      <c r="N1450">
        <v>1</v>
      </c>
      <c r="O1450">
        <f t="shared" si="246"/>
        <v>5.9267777121997067</v>
      </c>
      <c r="P1450">
        <f t="shared" si="247"/>
        <v>3.2915492830247022</v>
      </c>
      <c r="Q1450">
        <f t="shared" si="248"/>
        <v>9.3449607635223601E-10</v>
      </c>
      <c r="R1450">
        <f t="shared" si="249"/>
        <v>1.8689921527044721E-11</v>
      </c>
      <c r="S1450">
        <f t="shared" si="250"/>
        <v>21401909.013967305</v>
      </c>
      <c r="T1450" t="str">
        <f t="shared" si="251"/>
        <v>Silty clay to clay</v>
      </c>
    </row>
    <row r="1451" spans="2:20" x14ac:dyDescent="0.3">
      <c r="B1451" s="1">
        <v>28.82</v>
      </c>
      <c r="C1451" s="1">
        <v>1.9219999999999999</v>
      </c>
      <c r="D1451" s="1">
        <v>74.337999999999994</v>
      </c>
      <c r="E1451" s="1">
        <v>768.13</v>
      </c>
      <c r="I1451">
        <f t="shared" si="242"/>
        <v>547.58000000000004</v>
      </c>
      <c r="J1451">
        <f t="shared" si="241"/>
        <v>272.91419999999999</v>
      </c>
      <c r="K1451">
        <f t="shared" si="243"/>
        <v>274.66580000000005</v>
      </c>
      <c r="L1451">
        <f t="shared" si="244"/>
        <v>2183.1642000000002</v>
      </c>
      <c r="M1451">
        <f t="shared" si="245"/>
        <v>4.545042682608452</v>
      </c>
      <c r="N1451">
        <v>1</v>
      </c>
      <c r="O1451">
        <f t="shared" si="246"/>
        <v>5.9548156341270007</v>
      </c>
      <c r="P1451">
        <f t="shared" si="247"/>
        <v>3.2846436012015432</v>
      </c>
      <c r="Q1451">
        <f t="shared" si="248"/>
        <v>9.5507673559229793E-10</v>
      </c>
      <c r="R1451">
        <f t="shared" si="249"/>
        <v>1.9101534711845958E-11</v>
      </c>
      <c r="S1451">
        <f t="shared" si="250"/>
        <v>20940725.760215331</v>
      </c>
      <c r="T1451" t="str">
        <f t="shared" si="251"/>
        <v>Silty clay to clay</v>
      </c>
    </row>
    <row r="1452" spans="2:20" x14ac:dyDescent="0.3">
      <c r="B1452" s="1">
        <v>28.84</v>
      </c>
      <c r="C1452" s="1">
        <v>1.9219999999999999</v>
      </c>
      <c r="D1452" s="1">
        <v>77.103999999999999</v>
      </c>
      <c r="E1452" s="1">
        <v>765.07500000000005</v>
      </c>
      <c r="I1452">
        <f t="shared" si="242"/>
        <v>547.96</v>
      </c>
      <c r="J1452">
        <f t="shared" si="241"/>
        <v>273.11040000000003</v>
      </c>
      <c r="K1452">
        <f t="shared" si="243"/>
        <v>274.84960000000001</v>
      </c>
      <c r="L1452">
        <f t="shared" si="244"/>
        <v>2182.1255000000001</v>
      </c>
      <c r="M1452">
        <f t="shared" si="245"/>
        <v>4.7182491614221442</v>
      </c>
      <c r="N1452">
        <v>1</v>
      </c>
      <c r="O1452">
        <f t="shared" si="246"/>
        <v>5.9456717419272209</v>
      </c>
      <c r="P1452">
        <f t="shared" si="247"/>
        <v>3.2945012708680803</v>
      </c>
      <c r="Q1452">
        <f t="shared" si="248"/>
        <v>9.2583428415837067E-10</v>
      </c>
      <c r="R1452">
        <f t="shared" si="249"/>
        <v>1.8516685683167415E-11</v>
      </c>
      <c r="S1452">
        <f t="shared" si="250"/>
        <v>21602138.030761082</v>
      </c>
      <c r="T1452" t="str">
        <f t="shared" si="251"/>
        <v>Silty clay to clay</v>
      </c>
    </row>
    <row r="1453" spans="2:20" x14ac:dyDescent="0.3">
      <c r="B1453" s="1">
        <v>28.86</v>
      </c>
      <c r="C1453" s="1">
        <v>1.91</v>
      </c>
      <c r="D1453" s="1">
        <v>78.802000000000007</v>
      </c>
      <c r="E1453" s="1">
        <v>763.245</v>
      </c>
      <c r="I1453">
        <f t="shared" si="242"/>
        <v>548.34</v>
      </c>
      <c r="J1453">
        <f t="shared" si="241"/>
        <v>273.3066</v>
      </c>
      <c r="K1453">
        <f t="shared" si="243"/>
        <v>275.03340000000003</v>
      </c>
      <c r="L1453">
        <f t="shared" si="244"/>
        <v>2169.5032999999999</v>
      </c>
      <c r="M1453">
        <f t="shared" si="245"/>
        <v>4.8608304912898053</v>
      </c>
      <c r="N1453">
        <v>1</v>
      </c>
      <c r="O1453">
        <f t="shared" si="246"/>
        <v>5.8944233682163674</v>
      </c>
      <c r="P1453">
        <f t="shared" si="247"/>
        <v>3.3050207073166464</v>
      </c>
      <c r="Q1453">
        <f t="shared" si="248"/>
        <v>8.9561556160294929E-10</v>
      </c>
      <c r="R1453">
        <f t="shared" si="249"/>
        <v>1.7912311232058986E-11</v>
      </c>
      <c r="S1453">
        <f t="shared" si="250"/>
        <v>22331009.930426538</v>
      </c>
      <c r="T1453" t="str">
        <f t="shared" si="251"/>
        <v>Silty clay to clay</v>
      </c>
    </row>
    <row r="1454" spans="2:20" x14ac:dyDescent="0.3">
      <c r="B1454" s="1">
        <v>28.88</v>
      </c>
      <c r="C1454" s="1">
        <v>1.921</v>
      </c>
      <c r="D1454" s="1">
        <v>79.653000000000006</v>
      </c>
      <c r="E1454" s="1">
        <v>759.58</v>
      </c>
      <c r="I1454">
        <f t="shared" si="242"/>
        <v>548.72</v>
      </c>
      <c r="J1454">
        <f t="shared" si="241"/>
        <v>273.50279999999998</v>
      </c>
      <c r="K1454">
        <f t="shared" si="243"/>
        <v>275.21720000000005</v>
      </c>
      <c r="L1454">
        <f t="shared" si="244"/>
        <v>2179.2572</v>
      </c>
      <c r="M1454">
        <f t="shared" si="245"/>
        <v>4.8850771389944372</v>
      </c>
      <c r="N1454">
        <v>1</v>
      </c>
      <c r="O1454">
        <f t="shared" si="246"/>
        <v>5.9245468669836034</v>
      </c>
      <c r="P1454">
        <f t="shared" si="247"/>
        <v>3.3044605335688777</v>
      </c>
      <c r="Q1454">
        <f t="shared" si="248"/>
        <v>8.9719959529372245E-10</v>
      </c>
      <c r="R1454">
        <f t="shared" si="249"/>
        <v>1.7943991905874448E-11</v>
      </c>
      <c r="S1454">
        <f t="shared" si="250"/>
        <v>22291583.840329822</v>
      </c>
      <c r="T1454" t="str">
        <f t="shared" si="251"/>
        <v>Silty clay to clay</v>
      </c>
    </row>
    <row r="1455" spans="2:20" x14ac:dyDescent="0.3">
      <c r="B1455" s="1">
        <v>28.9</v>
      </c>
      <c r="C1455" s="1">
        <v>1.897</v>
      </c>
      <c r="D1455" s="1">
        <v>81.135000000000005</v>
      </c>
      <c r="E1455" s="1">
        <v>762.02499999999998</v>
      </c>
      <c r="I1455">
        <f t="shared" si="242"/>
        <v>549.1</v>
      </c>
      <c r="J1455">
        <f t="shared" si="241"/>
        <v>273.69900000000001</v>
      </c>
      <c r="K1455">
        <f t="shared" si="243"/>
        <v>275.40100000000001</v>
      </c>
      <c r="L1455">
        <f t="shared" si="244"/>
        <v>2156.0884999999998</v>
      </c>
      <c r="M1455">
        <f t="shared" si="245"/>
        <v>5.0488849173469514</v>
      </c>
      <c r="N1455">
        <v>1</v>
      </c>
      <c r="O1455">
        <f t="shared" si="246"/>
        <v>5.8350859292449915</v>
      </c>
      <c r="P1455">
        <f t="shared" si="247"/>
        <v>3.3181382225618967</v>
      </c>
      <c r="Q1455">
        <f t="shared" si="248"/>
        <v>8.5931152212033817E-10</v>
      </c>
      <c r="R1455">
        <f t="shared" si="249"/>
        <v>1.7186230442406764E-11</v>
      </c>
      <c r="S1455">
        <f t="shared" si="250"/>
        <v>23274446.443648636</v>
      </c>
      <c r="T1455" t="str">
        <f t="shared" si="251"/>
        <v>Silty clay to clay</v>
      </c>
    </row>
    <row r="1456" spans="2:20" x14ac:dyDescent="0.3">
      <c r="B1456" s="1">
        <v>28.92</v>
      </c>
      <c r="C1456" s="1">
        <v>1.907</v>
      </c>
      <c r="D1456" s="1">
        <v>80.070999999999998</v>
      </c>
      <c r="E1456" s="1">
        <v>759.58</v>
      </c>
      <c r="I1456">
        <f t="shared" si="242"/>
        <v>549.48</v>
      </c>
      <c r="J1456">
        <f t="shared" si="241"/>
        <v>273.89520000000005</v>
      </c>
      <c r="K1456">
        <f t="shared" si="243"/>
        <v>275.58479999999997</v>
      </c>
      <c r="L1456">
        <f t="shared" si="244"/>
        <v>2165.2572</v>
      </c>
      <c r="M1456">
        <f t="shared" si="245"/>
        <v>4.9555718449301054</v>
      </c>
      <c r="N1456">
        <v>1</v>
      </c>
      <c r="O1456">
        <f t="shared" si="246"/>
        <v>5.8630853370722917</v>
      </c>
      <c r="P1456">
        <f t="shared" si="247"/>
        <v>3.3117527265955413</v>
      </c>
      <c r="Q1456">
        <f t="shared" si="248"/>
        <v>8.7679641326593286E-10</v>
      </c>
      <c r="R1456">
        <f t="shared" si="249"/>
        <v>1.7535928265318656E-11</v>
      </c>
      <c r="S1456">
        <f t="shared" si="250"/>
        <v>22810312.288462784</v>
      </c>
      <c r="T1456" t="str">
        <f t="shared" si="251"/>
        <v>Silty clay to clay</v>
      </c>
    </row>
    <row r="1457" spans="2:20" x14ac:dyDescent="0.3">
      <c r="B1457" s="1">
        <v>28.94</v>
      </c>
      <c r="C1457" s="1">
        <v>1.8540000000000001</v>
      </c>
      <c r="D1457" s="1">
        <v>81.667000000000002</v>
      </c>
      <c r="E1457" s="1">
        <v>755.31</v>
      </c>
      <c r="I1457">
        <f t="shared" si="242"/>
        <v>549.86</v>
      </c>
      <c r="J1457">
        <f t="shared" si="241"/>
        <v>274.09140000000002</v>
      </c>
      <c r="K1457">
        <f t="shared" si="243"/>
        <v>275.76859999999999</v>
      </c>
      <c r="L1457">
        <f t="shared" si="244"/>
        <v>2110.8054000000002</v>
      </c>
      <c r="M1457">
        <f t="shared" si="245"/>
        <v>5.2318934409877498</v>
      </c>
      <c r="N1457">
        <v>1</v>
      </c>
      <c r="O1457">
        <f t="shared" si="246"/>
        <v>5.6603449413747615</v>
      </c>
      <c r="P1457">
        <f t="shared" si="247"/>
        <v>3.3378647380409623</v>
      </c>
      <c r="Q1457">
        <f t="shared" si="248"/>
        <v>8.0746797890338268E-10</v>
      </c>
      <c r="R1457">
        <f t="shared" si="249"/>
        <v>1.6149359578067654E-11</v>
      </c>
      <c r="S1457">
        <f t="shared" si="250"/>
        <v>24768784.054027602</v>
      </c>
      <c r="T1457" t="str">
        <f t="shared" si="251"/>
        <v>Silty clay to clay</v>
      </c>
    </row>
    <row r="1458" spans="2:20" x14ac:dyDescent="0.3">
      <c r="B1458" s="1">
        <v>28.96</v>
      </c>
      <c r="C1458" s="1">
        <v>1.81</v>
      </c>
      <c r="D1458" s="1">
        <v>81.236999999999995</v>
      </c>
      <c r="E1458" s="1">
        <v>755.31</v>
      </c>
      <c r="I1458">
        <f t="shared" si="242"/>
        <v>550.24</v>
      </c>
      <c r="J1458">
        <f t="shared" si="241"/>
        <v>274.2876</v>
      </c>
      <c r="K1458">
        <f t="shared" si="243"/>
        <v>275.95240000000001</v>
      </c>
      <c r="L1458">
        <f t="shared" si="244"/>
        <v>2066.8054000000002</v>
      </c>
      <c r="M1458">
        <f t="shared" si="245"/>
        <v>5.3566433732432497</v>
      </c>
      <c r="N1458">
        <v>1</v>
      </c>
      <c r="O1458">
        <f t="shared" si="246"/>
        <v>5.4957499916652299</v>
      </c>
      <c r="P1458">
        <f t="shared" si="247"/>
        <v>3.3542414407189662</v>
      </c>
      <c r="Q1458">
        <f t="shared" si="248"/>
        <v>7.6681257488064234E-10</v>
      </c>
      <c r="R1458">
        <f t="shared" si="249"/>
        <v>1.5336251497612847E-11</v>
      </c>
      <c r="S1458">
        <f t="shared" si="250"/>
        <v>26081992.725684091</v>
      </c>
      <c r="T1458" t="str">
        <f t="shared" si="251"/>
        <v>Silty clay to clay</v>
      </c>
    </row>
    <row r="1459" spans="2:20" x14ac:dyDescent="0.3">
      <c r="B1459" s="1">
        <v>28.98</v>
      </c>
      <c r="C1459" s="1">
        <v>1.778</v>
      </c>
      <c r="D1459" s="1">
        <v>79.322000000000003</v>
      </c>
      <c r="E1459" s="1">
        <v>758.36</v>
      </c>
      <c r="I1459">
        <f t="shared" si="242"/>
        <v>550.62</v>
      </c>
      <c r="J1459">
        <f t="shared" si="241"/>
        <v>274.48380000000003</v>
      </c>
      <c r="K1459">
        <f t="shared" si="243"/>
        <v>276.13619999999997</v>
      </c>
      <c r="L1459">
        <f t="shared" si="244"/>
        <v>2035.8424</v>
      </c>
      <c r="M1459">
        <f t="shared" si="245"/>
        <v>5.3407489679660101</v>
      </c>
      <c r="N1459">
        <v>1</v>
      </c>
      <c r="O1459">
        <f t="shared" si="246"/>
        <v>5.3785863642651712</v>
      </c>
      <c r="P1459">
        <f t="shared" si="247"/>
        <v>3.361114874204727</v>
      </c>
      <c r="Q1459">
        <f t="shared" si="248"/>
        <v>7.5036509280490381E-10</v>
      </c>
      <c r="R1459">
        <f t="shared" si="249"/>
        <v>1.5007301856098076E-11</v>
      </c>
      <c r="S1459">
        <f t="shared" si="250"/>
        <v>26653691.905148409</v>
      </c>
      <c r="T1459" t="str">
        <f t="shared" si="251"/>
        <v>Silty clay to clay</v>
      </c>
    </row>
    <row r="1460" spans="2:20" x14ac:dyDescent="0.3">
      <c r="B1460" s="1">
        <v>29</v>
      </c>
      <c r="C1460" s="1">
        <v>1.788</v>
      </c>
      <c r="D1460" s="1">
        <v>76.552000000000007</v>
      </c>
      <c r="E1460" s="1">
        <v>764.46500000000003</v>
      </c>
      <c r="I1460">
        <f t="shared" si="242"/>
        <v>551</v>
      </c>
      <c r="J1460">
        <f t="shared" si="241"/>
        <v>274.68</v>
      </c>
      <c r="K1460">
        <f t="shared" si="243"/>
        <v>276.32</v>
      </c>
      <c r="L1460">
        <f t="shared" si="244"/>
        <v>2047.9180999999999</v>
      </c>
      <c r="M1460">
        <f t="shared" si="245"/>
        <v>5.1139738373128107</v>
      </c>
      <c r="N1460">
        <v>1</v>
      </c>
      <c r="O1460">
        <f t="shared" si="246"/>
        <v>5.4173353358425009</v>
      </c>
      <c r="P1460">
        <f t="shared" si="247"/>
        <v>3.3476824741220512</v>
      </c>
      <c r="Q1460">
        <f t="shared" si="248"/>
        <v>7.8284360905823627E-10</v>
      </c>
      <c r="R1460">
        <f t="shared" si="249"/>
        <v>1.5656872181164727E-11</v>
      </c>
      <c r="S1460">
        <f t="shared" si="250"/>
        <v>25547886.919662118</v>
      </c>
      <c r="T1460" t="str">
        <f t="shared" si="251"/>
        <v>Silty clay to clay</v>
      </c>
    </row>
    <row r="1461" spans="2:20" x14ac:dyDescent="0.3">
      <c r="B1461" s="1">
        <v>29.02</v>
      </c>
      <c r="C1461" s="1">
        <v>1.8320000000000001</v>
      </c>
      <c r="D1461" s="1">
        <v>74.353999999999999</v>
      </c>
      <c r="E1461" s="1">
        <v>860.92499999999995</v>
      </c>
      <c r="I1461">
        <f t="shared" si="242"/>
        <v>551.38</v>
      </c>
      <c r="J1461">
        <f t="shared" si="241"/>
        <v>274.87619999999998</v>
      </c>
      <c r="K1461">
        <f t="shared" si="243"/>
        <v>276.50380000000001</v>
      </c>
      <c r="L1461">
        <f t="shared" si="244"/>
        <v>2124.7145</v>
      </c>
      <c r="M1461">
        <f t="shared" si="245"/>
        <v>4.7258863261436144</v>
      </c>
      <c r="N1461">
        <v>1</v>
      </c>
      <c r="O1461">
        <f t="shared" si="246"/>
        <v>5.6901008232074926</v>
      </c>
      <c r="P1461">
        <f t="shared" si="247"/>
        <v>3.310534773525692</v>
      </c>
      <c r="Q1461">
        <f t="shared" si="248"/>
        <v>8.8017161814196059E-10</v>
      </c>
      <c r="R1461">
        <f t="shared" si="249"/>
        <v>1.7603432362839211E-11</v>
      </c>
      <c r="S1461">
        <f t="shared" si="250"/>
        <v>22722841.304767285</v>
      </c>
      <c r="T1461" t="str">
        <f t="shared" si="251"/>
        <v>Silty clay to clay</v>
      </c>
    </row>
    <row r="1462" spans="2:20" x14ac:dyDescent="0.3">
      <c r="B1462" s="1">
        <v>29.04</v>
      </c>
      <c r="C1462" s="1">
        <v>1.885</v>
      </c>
      <c r="D1462" s="1">
        <v>72.332999999999998</v>
      </c>
      <c r="E1462" s="1">
        <v>830.4</v>
      </c>
      <c r="I1462">
        <f t="shared" si="242"/>
        <v>551.76</v>
      </c>
      <c r="J1462">
        <f t="shared" si="241"/>
        <v>275.07240000000002</v>
      </c>
      <c r="K1462">
        <f t="shared" si="243"/>
        <v>276.68759999999997</v>
      </c>
      <c r="L1462">
        <f t="shared" si="244"/>
        <v>2167.3359999999998</v>
      </c>
      <c r="M1462">
        <f t="shared" si="245"/>
        <v>4.4772266980940554</v>
      </c>
      <c r="N1462">
        <v>1</v>
      </c>
      <c r="O1462">
        <f t="shared" si="246"/>
        <v>5.8389895318763827</v>
      </c>
      <c r="P1462">
        <f t="shared" si="247"/>
        <v>3.2879271351536499</v>
      </c>
      <c r="Q1462">
        <f t="shared" si="248"/>
        <v>9.4523506659954828E-10</v>
      </c>
      <c r="R1462">
        <f t="shared" si="249"/>
        <v>1.8904701331990965E-11</v>
      </c>
      <c r="S1462">
        <f t="shared" si="250"/>
        <v>21158757.971124936</v>
      </c>
      <c r="T1462" t="str">
        <f t="shared" si="251"/>
        <v>Silty clay to clay</v>
      </c>
    </row>
    <row r="1463" spans="2:20" x14ac:dyDescent="0.3">
      <c r="B1463" s="1">
        <v>29.06</v>
      </c>
      <c r="C1463" s="1">
        <v>1.9059999999999999</v>
      </c>
      <c r="D1463" s="1">
        <v>70.631</v>
      </c>
      <c r="E1463" s="1">
        <v>820.63</v>
      </c>
      <c r="I1463">
        <f t="shared" si="242"/>
        <v>552.14</v>
      </c>
      <c r="J1463">
        <f t="shared" si="241"/>
        <v>275.26859999999999</v>
      </c>
      <c r="K1463">
        <f t="shared" si="243"/>
        <v>276.87139999999999</v>
      </c>
      <c r="L1463">
        <f t="shared" si="244"/>
        <v>2185.0142000000001</v>
      </c>
      <c r="M1463">
        <f t="shared" si="245"/>
        <v>4.3255628633240697</v>
      </c>
      <c r="N1463">
        <v>1</v>
      </c>
      <c r="O1463">
        <f t="shared" si="246"/>
        <v>5.8975907226242947</v>
      </c>
      <c r="P1463">
        <f t="shared" si="247"/>
        <v>3.2758589237188995</v>
      </c>
      <c r="Q1463">
        <f t="shared" si="248"/>
        <v>9.8191359827614245E-10</v>
      </c>
      <c r="R1463">
        <f t="shared" si="249"/>
        <v>1.9638271965522851E-11</v>
      </c>
      <c r="S1463">
        <f t="shared" si="250"/>
        <v>20368390.900291231</v>
      </c>
      <c r="T1463" t="str">
        <f t="shared" si="251"/>
        <v>Silty clay to clay</v>
      </c>
    </row>
    <row r="1464" spans="2:20" x14ac:dyDescent="0.3">
      <c r="B1464" s="1">
        <v>29.08</v>
      </c>
      <c r="C1464" s="1">
        <v>1.917</v>
      </c>
      <c r="D1464" s="1">
        <v>68.183999999999997</v>
      </c>
      <c r="E1464" s="1">
        <v>815.75</v>
      </c>
      <c r="I1464">
        <f t="shared" si="242"/>
        <v>552.52</v>
      </c>
      <c r="J1464">
        <f t="shared" si="241"/>
        <v>275.46480000000003</v>
      </c>
      <c r="K1464">
        <f t="shared" si="243"/>
        <v>277.05519999999996</v>
      </c>
      <c r="L1464">
        <f t="shared" si="244"/>
        <v>2194.355</v>
      </c>
      <c r="M1464">
        <f t="shared" si="245"/>
        <v>4.1529142697043246</v>
      </c>
      <c r="N1464">
        <v>1</v>
      </c>
      <c r="O1464">
        <f t="shared" si="246"/>
        <v>5.9260212405325738</v>
      </c>
      <c r="P1464">
        <f t="shared" si="247"/>
        <v>3.2641427606734932</v>
      </c>
      <c r="Q1464">
        <f t="shared" si="248"/>
        <v>1.0690696674552631E-9</v>
      </c>
      <c r="R1464">
        <f t="shared" si="249"/>
        <v>2.1381393349105262E-11</v>
      </c>
      <c r="S1464">
        <f t="shared" si="250"/>
        <v>18707854.697258942</v>
      </c>
      <c r="T1464" t="str">
        <f t="shared" si="251"/>
        <v>Silty clay to clay</v>
      </c>
    </row>
    <row r="1465" spans="2:20" x14ac:dyDescent="0.3">
      <c r="B1465" s="1">
        <v>29.1</v>
      </c>
      <c r="C1465" s="1">
        <v>1.9279999999999999</v>
      </c>
      <c r="D1465" s="1">
        <v>66.162999999999997</v>
      </c>
      <c r="E1465" s="1">
        <v>814.52499999999998</v>
      </c>
      <c r="I1465">
        <f t="shared" si="242"/>
        <v>552.9</v>
      </c>
      <c r="J1465">
        <f t="shared" si="241"/>
        <v>275.661</v>
      </c>
      <c r="K1465">
        <f t="shared" si="243"/>
        <v>277.23899999999998</v>
      </c>
      <c r="L1465">
        <f t="shared" si="244"/>
        <v>2204.9385000000002</v>
      </c>
      <c r="M1465">
        <f t="shared" si="245"/>
        <v>4.0049308778215513</v>
      </c>
      <c r="N1465">
        <v>1</v>
      </c>
      <c r="O1465">
        <f t="shared" si="246"/>
        <v>5.9588964756040825</v>
      </c>
      <c r="P1465">
        <f t="shared" si="247"/>
        <v>3.2533035167591575</v>
      </c>
      <c r="Q1465">
        <f t="shared" si="248"/>
        <v>1.1533398794689318E-9</v>
      </c>
      <c r="R1465">
        <f t="shared" si="249"/>
        <v>2.3066797589378636E-11</v>
      </c>
      <c r="S1465">
        <f t="shared" si="250"/>
        <v>17340942.038013306</v>
      </c>
      <c r="T1465" t="str">
        <f t="shared" si="251"/>
        <v>Silty clay to clay</v>
      </c>
    </row>
    <row r="1466" spans="2:20" x14ac:dyDescent="0.3">
      <c r="B1466" s="1">
        <v>29.12</v>
      </c>
      <c r="C1466" s="1">
        <v>1.9379999999999999</v>
      </c>
      <c r="D1466" s="1">
        <v>64.992999999999995</v>
      </c>
      <c r="E1466" s="1">
        <v>807.2</v>
      </c>
      <c r="I1466">
        <f t="shared" si="242"/>
        <v>553.28</v>
      </c>
      <c r="J1466">
        <f t="shared" si="241"/>
        <v>275.85720000000003</v>
      </c>
      <c r="K1466">
        <f t="shared" si="243"/>
        <v>277.42279999999994</v>
      </c>
      <c r="L1466">
        <f t="shared" si="244"/>
        <v>2212.4479999999999</v>
      </c>
      <c r="M1466">
        <f t="shared" si="245"/>
        <v>3.917204285521418</v>
      </c>
      <c r="N1466">
        <v>1</v>
      </c>
      <c r="O1466">
        <f t="shared" si="246"/>
        <v>5.9806475891671491</v>
      </c>
      <c r="P1466">
        <f t="shared" si="247"/>
        <v>3.246611767650152</v>
      </c>
      <c r="Q1466">
        <f t="shared" si="248"/>
        <v>1.2086490814972881E-9</v>
      </c>
      <c r="R1466">
        <f t="shared" si="249"/>
        <v>2.4172981629945762E-11</v>
      </c>
      <c r="S1466">
        <f t="shared" si="250"/>
        <v>16547400.156233747</v>
      </c>
      <c r="T1466" t="str">
        <f t="shared" si="251"/>
        <v>Silty clay to clay</v>
      </c>
    </row>
    <row r="1467" spans="2:20" x14ac:dyDescent="0.3">
      <c r="B1467" s="1">
        <v>29.14</v>
      </c>
      <c r="C1467" s="1">
        <v>1.917</v>
      </c>
      <c r="D1467" s="1">
        <v>65.311999999999998</v>
      </c>
      <c r="E1467" s="1">
        <v>801.70500000000004</v>
      </c>
      <c r="I1467">
        <f t="shared" si="242"/>
        <v>553.66</v>
      </c>
      <c r="J1467">
        <f t="shared" si="241"/>
        <v>276.05340000000001</v>
      </c>
      <c r="K1467">
        <f t="shared" si="243"/>
        <v>277.60659999999996</v>
      </c>
      <c r="L1467">
        <f t="shared" si="244"/>
        <v>2189.5797000000002</v>
      </c>
      <c r="M1467">
        <f t="shared" si="245"/>
        <v>3.9923719972318925</v>
      </c>
      <c r="N1467">
        <v>1</v>
      </c>
      <c r="O1467">
        <f t="shared" si="246"/>
        <v>5.8929423868164541</v>
      </c>
      <c r="P1467">
        <f t="shared" si="247"/>
        <v>3.2565455032175255</v>
      </c>
      <c r="Q1467">
        <f t="shared" si="248"/>
        <v>1.1274613688711446E-9</v>
      </c>
      <c r="R1467">
        <f t="shared" si="249"/>
        <v>2.2549227377422893E-11</v>
      </c>
      <c r="S1467">
        <f t="shared" si="250"/>
        <v>17738966.98564912</v>
      </c>
      <c r="T1467" t="str">
        <f t="shared" si="251"/>
        <v>Silty clay to clay</v>
      </c>
    </row>
    <row r="1468" spans="2:20" x14ac:dyDescent="0.3">
      <c r="B1468" s="1">
        <v>29.16</v>
      </c>
      <c r="C1468" s="1">
        <v>1.8640000000000001</v>
      </c>
      <c r="D1468" s="1">
        <v>63.822000000000003</v>
      </c>
      <c r="E1468" s="1">
        <v>793.16</v>
      </c>
      <c r="I1468">
        <f t="shared" si="242"/>
        <v>554.04</v>
      </c>
      <c r="J1468">
        <f t="shared" si="241"/>
        <v>276.24960000000004</v>
      </c>
      <c r="K1468">
        <f t="shared" si="243"/>
        <v>277.79039999999992</v>
      </c>
      <c r="L1468">
        <f t="shared" si="244"/>
        <v>2133.6743999999999</v>
      </c>
      <c r="M1468">
        <f t="shared" si="245"/>
        <v>4.0403019838008092</v>
      </c>
      <c r="N1468">
        <v>1</v>
      </c>
      <c r="O1468">
        <f t="shared" si="246"/>
        <v>5.6864254488276069</v>
      </c>
      <c r="P1468">
        <f t="shared" si="247"/>
        <v>3.2722904551941432</v>
      </c>
      <c r="Q1468">
        <f t="shared" si="248"/>
        <v>9.9302933097720279E-10</v>
      </c>
      <c r="R1468">
        <f t="shared" si="249"/>
        <v>1.9860586619544057E-11</v>
      </c>
      <c r="S1468">
        <f t="shared" si="250"/>
        <v>20140392.006667871</v>
      </c>
      <c r="T1468" t="str">
        <f t="shared" si="251"/>
        <v>Silty clay to clay</v>
      </c>
    </row>
    <row r="1469" spans="2:20" x14ac:dyDescent="0.3">
      <c r="B1469" s="1">
        <v>29.18</v>
      </c>
      <c r="C1469" s="1">
        <v>1.8</v>
      </c>
      <c r="D1469" s="1">
        <v>64.353999999999999</v>
      </c>
      <c r="E1469" s="1">
        <v>787.66499999999996</v>
      </c>
      <c r="I1469">
        <f t="shared" si="242"/>
        <v>554.41999999999996</v>
      </c>
      <c r="J1469">
        <f t="shared" si="241"/>
        <v>276.44580000000002</v>
      </c>
      <c r="K1469">
        <f t="shared" si="243"/>
        <v>277.97419999999994</v>
      </c>
      <c r="L1469">
        <f t="shared" si="244"/>
        <v>2067.8060999999998</v>
      </c>
      <c r="M1469">
        <f t="shared" si="245"/>
        <v>4.2523186911786759</v>
      </c>
      <c r="N1469">
        <v>1</v>
      </c>
      <c r="O1469">
        <f t="shared" si="246"/>
        <v>5.4443401581873427</v>
      </c>
      <c r="P1469">
        <f t="shared" si="247"/>
        <v>3.3003746355072345</v>
      </c>
      <c r="Q1469">
        <f t="shared" si="248"/>
        <v>9.08838569307592E-10</v>
      </c>
      <c r="R1469">
        <f t="shared" si="249"/>
        <v>1.8176771386151839E-11</v>
      </c>
      <c r="S1469">
        <f t="shared" si="250"/>
        <v>22006108.318265151</v>
      </c>
      <c r="T1469" t="str">
        <f t="shared" si="251"/>
        <v>Silty clay to clay</v>
      </c>
    </row>
    <row r="1470" spans="2:20" x14ac:dyDescent="0.3">
      <c r="B1470" s="1">
        <v>29.2</v>
      </c>
      <c r="C1470" s="1">
        <v>1.7549999999999999</v>
      </c>
      <c r="D1470" s="1">
        <v>61.792999999999999</v>
      </c>
      <c r="E1470" s="1">
        <v>784.61</v>
      </c>
      <c r="I1470">
        <f t="shared" si="242"/>
        <v>554.79999999999995</v>
      </c>
      <c r="J1470">
        <f t="shared" ref="J1470:J1510" si="252">(B1470-$B$60)*$C$4</f>
        <v>276.642</v>
      </c>
      <c r="K1470">
        <f t="shared" si="243"/>
        <v>278.15799999999996</v>
      </c>
      <c r="L1470">
        <f t="shared" si="244"/>
        <v>2021.7674</v>
      </c>
      <c r="M1470">
        <f t="shared" si="245"/>
        <v>4.212295378888447</v>
      </c>
      <c r="N1470">
        <v>1</v>
      </c>
      <c r="O1470">
        <f t="shared" si="246"/>
        <v>5.2738637752644184</v>
      </c>
      <c r="P1470">
        <f t="shared" si="247"/>
        <v>3.3095385189518467</v>
      </c>
      <c r="Q1470">
        <f t="shared" si="248"/>
        <v>8.8294210795428706E-10</v>
      </c>
      <c r="R1470">
        <f t="shared" si="249"/>
        <v>1.7658842159085741E-11</v>
      </c>
      <c r="S1470">
        <f t="shared" si="250"/>
        <v>22651541.726035189</v>
      </c>
      <c r="T1470" t="str">
        <f t="shared" si="251"/>
        <v>Silty clay to clay</v>
      </c>
    </row>
    <row r="1471" spans="2:20" x14ac:dyDescent="0.3">
      <c r="B1471" s="1">
        <v>29.22</v>
      </c>
      <c r="C1471" s="1">
        <v>1.6910000000000001</v>
      </c>
      <c r="D1471" s="1">
        <v>59.453000000000003</v>
      </c>
      <c r="E1471" s="1">
        <v>784</v>
      </c>
      <c r="I1471">
        <f t="shared" si="242"/>
        <v>555.17999999999995</v>
      </c>
      <c r="J1471">
        <f t="shared" si="252"/>
        <v>276.83820000000003</v>
      </c>
      <c r="K1471">
        <f t="shared" si="243"/>
        <v>278.34179999999992</v>
      </c>
      <c r="L1471">
        <f t="shared" si="244"/>
        <v>1957.56</v>
      </c>
      <c r="M1471">
        <f t="shared" si="245"/>
        <v>4.2394358162552228</v>
      </c>
      <c r="N1471">
        <v>1</v>
      </c>
      <c r="O1471">
        <f t="shared" si="246"/>
        <v>5.038337755953294</v>
      </c>
      <c r="P1471">
        <f t="shared" si="247"/>
        <v>3.3275788190289162</v>
      </c>
      <c r="Q1471">
        <f t="shared" si="248"/>
        <v>8.3409788108795986E-10</v>
      </c>
      <c r="R1471">
        <f t="shared" si="249"/>
        <v>1.6681957621759196E-11</v>
      </c>
      <c r="S1471">
        <f t="shared" si="250"/>
        <v>23978001.20761954</v>
      </c>
      <c r="T1471" t="str">
        <f t="shared" si="251"/>
        <v>Silty clay to clay</v>
      </c>
    </row>
    <row r="1472" spans="2:20" x14ac:dyDescent="0.3">
      <c r="B1472" s="1">
        <v>29.24</v>
      </c>
      <c r="C1472" s="1">
        <v>1.627</v>
      </c>
      <c r="D1472" s="1">
        <v>56.58</v>
      </c>
      <c r="E1472" s="1">
        <v>782.17</v>
      </c>
      <c r="I1472">
        <f t="shared" si="242"/>
        <v>555.55999999999995</v>
      </c>
      <c r="J1472">
        <f t="shared" si="252"/>
        <v>277.03440000000001</v>
      </c>
      <c r="K1472">
        <f t="shared" si="243"/>
        <v>278.52559999999994</v>
      </c>
      <c r="L1472">
        <f t="shared" si="244"/>
        <v>1892.9377999999999</v>
      </c>
      <c r="M1472">
        <f t="shared" si="245"/>
        <v>4.2306669065390494</v>
      </c>
      <c r="N1472">
        <v>1</v>
      </c>
      <c r="O1472">
        <f t="shared" si="246"/>
        <v>4.8016333148550805</v>
      </c>
      <c r="P1472">
        <f t="shared" si="247"/>
        <v>3.3444845548298652</v>
      </c>
      <c r="Q1472">
        <f t="shared" si="248"/>
        <v>7.907808795648628E-10</v>
      </c>
      <c r="R1472">
        <f t="shared" si="249"/>
        <v>1.5815617591297256E-11</v>
      </c>
      <c r="S1472">
        <f t="shared" si="250"/>
        <v>25291456.226161227</v>
      </c>
      <c r="T1472" t="str">
        <f t="shared" si="251"/>
        <v>Silty clay to clay</v>
      </c>
    </row>
    <row r="1473" spans="2:20" x14ac:dyDescent="0.3">
      <c r="B1473" s="1">
        <v>29.26</v>
      </c>
      <c r="C1473" s="1">
        <v>1.77</v>
      </c>
      <c r="D1473" s="1">
        <v>43.613999999999997</v>
      </c>
      <c r="E1473" s="1">
        <v>763.85500000000002</v>
      </c>
      <c r="I1473">
        <f t="shared" si="242"/>
        <v>555.94000000000005</v>
      </c>
      <c r="J1473">
        <f t="shared" si="252"/>
        <v>277.23060000000004</v>
      </c>
      <c r="K1473">
        <f t="shared" si="243"/>
        <v>278.70940000000002</v>
      </c>
      <c r="L1473">
        <f t="shared" si="244"/>
        <v>2029.7107000000001</v>
      </c>
      <c r="M1473">
        <f t="shared" si="245"/>
        <v>2.9593477465660021</v>
      </c>
      <c r="N1473">
        <v>1</v>
      </c>
      <c r="O1473">
        <f t="shared" si="246"/>
        <v>5.28783995085921</v>
      </c>
      <c r="P1473">
        <f t="shared" si="247"/>
        <v>3.2256199407551365</v>
      </c>
      <c r="Q1473">
        <f t="shared" si="248"/>
        <v>1.399959203844436E-9</v>
      </c>
      <c r="R1473">
        <f t="shared" si="249"/>
        <v>2.799918407688872E-11</v>
      </c>
      <c r="S1473">
        <f t="shared" si="250"/>
        <v>14286130.585146971</v>
      </c>
      <c r="T1473" t="str">
        <f t="shared" si="251"/>
        <v>Silty clay to clay</v>
      </c>
    </row>
    <row r="1474" spans="2:20" x14ac:dyDescent="0.3">
      <c r="B1474" s="1">
        <v>29.28</v>
      </c>
      <c r="C1474" s="1">
        <v>1.7589999999999999</v>
      </c>
      <c r="D1474" s="1">
        <v>50.316000000000003</v>
      </c>
      <c r="E1474" s="1">
        <v>721.73</v>
      </c>
      <c r="I1474">
        <f t="shared" si="242"/>
        <v>556.32000000000005</v>
      </c>
      <c r="J1474">
        <f t="shared" si="252"/>
        <v>277.42680000000001</v>
      </c>
      <c r="K1474">
        <f t="shared" si="243"/>
        <v>278.89320000000004</v>
      </c>
      <c r="L1474">
        <f t="shared" si="244"/>
        <v>2004.3881999999999</v>
      </c>
      <c r="M1474">
        <f t="shared" si="245"/>
        <v>3.4746982220865021</v>
      </c>
      <c r="N1474">
        <v>1</v>
      </c>
      <c r="O1474">
        <f t="shared" si="246"/>
        <v>5.192196152505689</v>
      </c>
      <c r="P1474">
        <f t="shared" si="247"/>
        <v>3.2693913220617206</v>
      </c>
      <c r="Q1474">
        <f t="shared" si="248"/>
        <v>1.0305056587428806E-9</v>
      </c>
      <c r="R1474">
        <f t="shared" si="249"/>
        <v>2.0610113174857611E-11</v>
      </c>
      <c r="S1474">
        <f t="shared" si="250"/>
        <v>19407947.768475246</v>
      </c>
      <c r="T1474" t="str">
        <f t="shared" si="251"/>
        <v>Silty clay to clay</v>
      </c>
    </row>
    <row r="1475" spans="2:20" x14ac:dyDescent="0.3">
      <c r="B1475" s="1">
        <v>29.3</v>
      </c>
      <c r="C1475" s="1">
        <v>1.6839999999999999</v>
      </c>
      <c r="D1475" s="1">
        <v>49.677</v>
      </c>
      <c r="E1475" s="1">
        <v>724.78499999999997</v>
      </c>
      <c r="I1475">
        <f t="shared" si="242"/>
        <v>556.70000000000005</v>
      </c>
      <c r="J1475">
        <f t="shared" si="252"/>
        <v>277.62300000000005</v>
      </c>
      <c r="K1475">
        <f t="shared" si="243"/>
        <v>279.077</v>
      </c>
      <c r="L1475">
        <f t="shared" si="244"/>
        <v>1930.4268999999999</v>
      </c>
      <c r="M1475">
        <f t="shared" si="245"/>
        <v>3.6162209533787251</v>
      </c>
      <c r="N1475">
        <v>1</v>
      </c>
      <c r="O1475">
        <f t="shared" si="246"/>
        <v>4.9223938196268406</v>
      </c>
      <c r="P1475">
        <f t="shared" si="247"/>
        <v>3.2982563407639964</v>
      </c>
      <c r="Q1475">
        <f t="shared" si="248"/>
        <v>9.1493199098991365E-10</v>
      </c>
      <c r="R1475">
        <f t="shared" si="249"/>
        <v>1.8298639819798275E-11</v>
      </c>
      <c r="S1475">
        <f t="shared" si="250"/>
        <v>21859548.247253805</v>
      </c>
      <c r="T1475" t="str">
        <f t="shared" si="251"/>
        <v>Silty clay to clay</v>
      </c>
    </row>
    <row r="1476" spans="2:20" x14ac:dyDescent="0.3">
      <c r="B1476" s="1">
        <v>29.32</v>
      </c>
      <c r="C1476" s="1">
        <v>1.6519999999999999</v>
      </c>
      <c r="D1476" s="1">
        <v>47.018000000000001</v>
      </c>
      <c r="E1476" s="1">
        <v>727.83500000000004</v>
      </c>
      <c r="I1476">
        <f t="shared" si="242"/>
        <v>557.08000000000004</v>
      </c>
      <c r="J1476">
        <f t="shared" si="252"/>
        <v>277.81920000000002</v>
      </c>
      <c r="K1476">
        <f t="shared" si="243"/>
        <v>279.26080000000002</v>
      </c>
      <c r="L1476">
        <f t="shared" si="244"/>
        <v>1899.4639</v>
      </c>
      <c r="M1476">
        <f t="shared" si="245"/>
        <v>3.5025747850521753</v>
      </c>
      <c r="N1476">
        <v>1</v>
      </c>
      <c r="O1476">
        <f t="shared" si="246"/>
        <v>4.8069184790704593</v>
      </c>
      <c r="P1476">
        <f t="shared" si="247"/>
        <v>3.2995075295862173</v>
      </c>
      <c r="Q1476">
        <f t="shared" si="248"/>
        <v>9.1132793820995853E-10</v>
      </c>
      <c r="R1476">
        <f t="shared" si="249"/>
        <v>1.8226558764199169E-11</v>
      </c>
      <c r="S1476">
        <f t="shared" si="250"/>
        <v>21945996.782765429</v>
      </c>
      <c r="T1476" t="str">
        <f t="shared" si="251"/>
        <v>Silty clay to clay</v>
      </c>
    </row>
    <row r="1477" spans="2:20" x14ac:dyDescent="0.3">
      <c r="B1477" s="1">
        <v>29.34</v>
      </c>
      <c r="C1477" s="1">
        <v>1.631</v>
      </c>
      <c r="D1477" s="1">
        <v>45.316000000000003</v>
      </c>
      <c r="E1477" s="1">
        <v>731.5</v>
      </c>
      <c r="I1477">
        <f t="shared" si="242"/>
        <v>557.46</v>
      </c>
      <c r="J1477">
        <f t="shared" si="252"/>
        <v>278.0154</v>
      </c>
      <c r="K1477">
        <f t="shared" si="243"/>
        <v>279.44460000000004</v>
      </c>
      <c r="L1477">
        <f t="shared" si="244"/>
        <v>1879.71</v>
      </c>
      <c r="M1477">
        <f t="shared" si="245"/>
        <v>3.4271885044431842</v>
      </c>
      <c r="N1477">
        <v>1</v>
      </c>
      <c r="O1477">
        <f t="shared" si="246"/>
        <v>4.7317071075984289</v>
      </c>
      <c r="P1477">
        <f t="shared" si="247"/>
        <v>3.3002624977164783</v>
      </c>
      <c r="Q1477">
        <f t="shared" si="248"/>
        <v>9.0916012175364193E-10</v>
      </c>
      <c r="R1477">
        <f t="shared" si="249"/>
        <v>1.8183202435072839E-11</v>
      </c>
      <c r="S1477">
        <f t="shared" si="250"/>
        <v>21998325.18107241</v>
      </c>
      <c r="T1477" t="str">
        <f t="shared" si="251"/>
        <v>Silty clay to clay</v>
      </c>
    </row>
    <row r="1478" spans="2:20" x14ac:dyDescent="0.3">
      <c r="B1478" s="1">
        <v>29.36</v>
      </c>
      <c r="C1478" s="1">
        <v>1.5780000000000001</v>
      </c>
      <c r="D1478" s="1">
        <v>45.954000000000001</v>
      </c>
      <c r="E1478" s="1">
        <v>733.94</v>
      </c>
      <c r="I1478">
        <f t="shared" si="242"/>
        <v>557.84</v>
      </c>
      <c r="J1478">
        <f t="shared" si="252"/>
        <v>278.21160000000003</v>
      </c>
      <c r="K1478">
        <f t="shared" si="243"/>
        <v>279.6284</v>
      </c>
      <c r="L1478">
        <f t="shared" si="244"/>
        <v>1827.5396000000001</v>
      </c>
      <c r="M1478">
        <f t="shared" si="245"/>
        <v>3.6192812851165739</v>
      </c>
      <c r="N1478">
        <v>1</v>
      </c>
      <c r="O1478">
        <f t="shared" si="246"/>
        <v>4.5406675430678716</v>
      </c>
      <c r="P1478">
        <f t="shared" si="247"/>
        <v>3.3280313958664673</v>
      </c>
      <c r="Q1478">
        <f t="shared" si="248"/>
        <v>8.3290791216671862E-10</v>
      </c>
      <c r="R1478">
        <f t="shared" si="249"/>
        <v>1.6658158243334374E-11</v>
      </c>
      <c r="S1478">
        <f t="shared" si="250"/>
        <v>24012258.387571555</v>
      </c>
      <c r="T1478" t="str">
        <f t="shared" si="251"/>
        <v>Silty clay to clay</v>
      </c>
    </row>
    <row r="1479" spans="2:20" x14ac:dyDescent="0.3">
      <c r="B1479" s="1">
        <v>29.38</v>
      </c>
      <c r="C1479" s="1">
        <v>1.5780000000000001</v>
      </c>
      <c r="D1479" s="1">
        <v>45.316000000000003</v>
      </c>
      <c r="E1479" s="1">
        <v>743.71</v>
      </c>
      <c r="I1479">
        <f t="shared" si="242"/>
        <v>558.22</v>
      </c>
      <c r="J1479">
        <f t="shared" si="252"/>
        <v>278.40780000000001</v>
      </c>
      <c r="K1479">
        <f t="shared" si="243"/>
        <v>279.81220000000002</v>
      </c>
      <c r="L1479">
        <f t="shared" si="244"/>
        <v>1830.8614</v>
      </c>
      <c r="M1479">
        <f t="shared" si="245"/>
        <v>3.5607831082660053</v>
      </c>
      <c r="N1479">
        <v>1</v>
      </c>
      <c r="O1479">
        <f t="shared" si="246"/>
        <v>4.5481983987831835</v>
      </c>
      <c r="P1479">
        <f t="shared" si="247"/>
        <v>3.3236457043395635</v>
      </c>
      <c r="Q1479">
        <f t="shared" si="248"/>
        <v>8.4451114448013771E-10</v>
      </c>
      <c r="R1479">
        <f t="shared" si="249"/>
        <v>1.6890222889602755E-11</v>
      </c>
      <c r="S1479">
        <f t="shared" si="250"/>
        <v>23682339.932069879</v>
      </c>
      <c r="T1479" t="str">
        <f t="shared" si="251"/>
        <v>Silty clay to clay</v>
      </c>
    </row>
    <row r="1480" spans="2:20" x14ac:dyDescent="0.3">
      <c r="B1480" s="1">
        <v>29.4</v>
      </c>
      <c r="C1480" s="1">
        <v>1.621</v>
      </c>
      <c r="D1480" s="1">
        <v>45.634999999999998</v>
      </c>
      <c r="E1480" s="1">
        <v>760.80499999999995</v>
      </c>
      <c r="I1480">
        <f t="shared" si="242"/>
        <v>558.6</v>
      </c>
      <c r="J1480">
        <f t="shared" si="252"/>
        <v>278.60399999999998</v>
      </c>
      <c r="K1480">
        <f t="shared" si="243"/>
        <v>279.99600000000004</v>
      </c>
      <c r="L1480">
        <f t="shared" si="244"/>
        <v>1879.6736999999998</v>
      </c>
      <c r="M1480">
        <f t="shared" si="245"/>
        <v>3.4543871397939419</v>
      </c>
      <c r="N1480">
        <v>1</v>
      </c>
      <c r="O1480">
        <f t="shared" si="246"/>
        <v>4.7181877598251392</v>
      </c>
      <c r="P1480">
        <f t="shared" si="247"/>
        <v>3.3031411754435926</v>
      </c>
      <c r="Q1480">
        <f t="shared" si="248"/>
        <v>9.0094149458368045E-10</v>
      </c>
      <c r="R1480">
        <f t="shared" si="249"/>
        <v>1.8018829891673609E-11</v>
      </c>
      <c r="S1480">
        <f t="shared" si="250"/>
        <v>22198999.73553985</v>
      </c>
      <c r="T1480" t="str">
        <f t="shared" si="251"/>
        <v>Silty clay to clay</v>
      </c>
    </row>
    <row r="1481" spans="2:20" x14ac:dyDescent="0.3">
      <c r="B1481" s="1">
        <v>29.42</v>
      </c>
      <c r="C1481" s="1">
        <v>1.6950000000000001</v>
      </c>
      <c r="D1481" s="1">
        <v>40.634999999999998</v>
      </c>
      <c r="E1481" s="1">
        <v>780.95</v>
      </c>
      <c r="I1481">
        <f t="shared" si="242"/>
        <v>558.98</v>
      </c>
      <c r="J1481">
        <f t="shared" si="252"/>
        <v>278.80020000000002</v>
      </c>
      <c r="K1481">
        <f t="shared" si="243"/>
        <v>280.1798</v>
      </c>
      <c r="L1481">
        <f t="shared" si="244"/>
        <v>1960.5229999999999</v>
      </c>
      <c r="M1481">
        <f t="shared" si="245"/>
        <v>2.8993045521971146</v>
      </c>
      <c r="N1481">
        <v>1</v>
      </c>
      <c r="O1481">
        <f t="shared" si="246"/>
        <v>5.0022985240192188</v>
      </c>
      <c r="P1481">
        <f t="shared" si="247"/>
        <v>3.2415449448241183</v>
      </c>
      <c r="Q1481">
        <f t="shared" si="248"/>
        <v>1.2522855454023329E-9</v>
      </c>
      <c r="R1481">
        <f t="shared" si="249"/>
        <v>2.504571090804666E-11</v>
      </c>
      <c r="S1481">
        <f t="shared" si="250"/>
        <v>15970798.412094122</v>
      </c>
      <c r="T1481" t="str">
        <f t="shared" si="251"/>
        <v>Silty clay to clay</v>
      </c>
    </row>
    <row r="1482" spans="2:20" x14ac:dyDescent="0.3">
      <c r="B1482" s="1">
        <v>29.44</v>
      </c>
      <c r="C1482" s="1">
        <v>1.8009999999999999</v>
      </c>
      <c r="D1482" s="1">
        <v>38.506999999999998</v>
      </c>
      <c r="E1482" s="1">
        <v>794.99</v>
      </c>
      <c r="I1482">
        <f t="shared" si="242"/>
        <v>559.36</v>
      </c>
      <c r="J1482">
        <f t="shared" si="252"/>
        <v>278.99640000000005</v>
      </c>
      <c r="K1482">
        <f t="shared" si="243"/>
        <v>280.36359999999996</v>
      </c>
      <c r="L1482">
        <f t="shared" si="244"/>
        <v>2071.2966000000001</v>
      </c>
      <c r="M1482">
        <f t="shared" si="245"/>
        <v>2.5468660524521991</v>
      </c>
      <c r="N1482">
        <v>1</v>
      </c>
      <c r="O1482">
        <f t="shared" si="246"/>
        <v>5.3927706735111123</v>
      </c>
      <c r="P1482">
        <f t="shared" si="247"/>
        <v>3.1845831181634194</v>
      </c>
      <c r="Q1482">
        <f t="shared" si="248"/>
        <v>1.8658095892476191E-9</v>
      </c>
      <c r="R1482">
        <f t="shared" si="249"/>
        <v>3.7316191784952382E-11</v>
      </c>
      <c r="S1482">
        <f t="shared" si="250"/>
        <v>10719207.423553294</v>
      </c>
      <c r="T1482" t="str">
        <f t="shared" si="251"/>
        <v>Silty clay to clay</v>
      </c>
    </row>
    <row r="1483" spans="2:20" x14ac:dyDescent="0.3">
      <c r="B1483" s="1">
        <v>29.46</v>
      </c>
      <c r="C1483" s="1">
        <v>1.855</v>
      </c>
      <c r="D1483" s="1">
        <v>39.252000000000002</v>
      </c>
      <c r="E1483" s="1">
        <v>788.27499999999998</v>
      </c>
      <c r="I1483">
        <f t="shared" ref="I1483:I1510" si="253">B1483*$D$4</f>
        <v>559.74</v>
      </c>
      <c r="J1483">
        <f t="shared" si="252"/>
        <v>279.19260000000003</v>
      </c>
      <c r="K1483">
        <f t="shared" si="243"/>
        <v>280.54739999999998</v>
      </c>
      <c r="L1483">
        <f t="shared" si="244"/>
        <v>2123.0135</v>
      </c>
      <c r="M1483">
        <f t="shared" si="245"/>
        <v>2.5108850114839152</v>
      </c>
      <c r="N1483">
        <v>1</v>
      </c>
      <c r="O1483">
        <f t="shared" si="246"/>
        <v>5.5722259411422099</v>
      </c>
      <c r="P1483">
        <f t="shared" si="247"/>
        <v>3.16920470889377</v>
      </c>
      <c r="Q1483">
        <f t="shared" si="248"/>
        <v>2.0778667088661124E-9</v>
      </c>
      <c r="R1483">
        <f t="shared" si="249"/>
        <v>4.1557334177322251E-11</v>
      </c>
      <c r="S1483">
        <f t="shared" si="250"/>
        <v>9625256.478031721</v>
      </c>
      <c r="T1483" t="str">
        <f t="shared" si="251"/>
        <v>Silty clay to clay</v>
      </c>
    </row>
    <row r="1484" spans="2:20" x14ac:dyDescent="0.3">
      <c r="B1484" s="1">
        <v>29.48</v>
      </c>
      <c r="C1484" s="1">
        <v>1.8120000000000001</v>
      </c>
      <c r="D1484" s="1">
        <v>40.634999999999998</v>
      </c>
      <c r="E1484" s="1">
        <v>768.74</v>
      </c>
      <c r="I1484">
        <f t="shared" si="253"/>
        <v>560.12</v>
      </c>
      <c r="J1484">
        <f t="shared" si="252"/>
        <v>279.3888</v>
      </c>
      <c r="K1484">
        <f t="shared" ref="K1484:K1510" si="254">I1484-J1484</f>
        <v>280.7312</v>
      </c>
      <c r="L1484">
        <f t="shared" ref="L1484:L1510" si="255">(C1484*1000)+(E1484*(1-$E$4))</f>
        <v>2073.3715999999999</v>
      </c>
      <c r="M1484">
        <f t="shared" ref="M1484:M1510" si="256">D1484*100/(L1484-I1484)</f>
        <v>2.6852771872172481</v>
      </c>
      <c r="N1484">
        <v>1</v>
      </c>
      <c r="O1484">
        <f t="shared" ref="O1484:O1510" si="257">(L1484-I1484)/K1484</f>
        <v>5.3903933727352005</v>
      </c>
      <c r="P1484">
        <f t="shared" ref="P1484:P1510" si="258">(((3.47-LOG(O1484))^2)+(1.22+LOG(M1484))^2)^0.5</f>
        <v>3.1965430753071251</v>
      </c>
      <c r="Q1484">
        <f t="shared" ref="Q1484:Q1510" si="259">IF(AND(P1484&gt;1,P1484&lt;=3.27),10^(0.952-3.04*P1484),IF(AND(P1484&gt;3.27,P1484&lt;4),10^(-4.52-1.37*P1484),0))</f>
        <v>1.715967471969763E-9</v>
      </c>
      <c r="R1484">
        <f t="shared" ref="R1484:R1510" si="260">Q1484*0.02</f>
        <v>3.4319349439395262E-11</v>
      </c>
      <c r="S1484">
        <f t="shared" ref="S1484:S1510" si="261">0.02/Q1484</f>
        <v>11655232.588437095</v>
      </c>
      <c r="T1484" t="str">
        <f t="shared" ref="T1484:T1510" si="262">IF(P1484&gt;3.6,"Clay",IF(AND(2.95&lt;P1484,P1484&lt;3.6),"Silty clay to clay",IF(AND(2.6&lt;P1484,P1484&lt;2.95),"Silt mixtures - Clayey silt to silty clay",IF(AND(2.05&lt;P1484,P1484&lt;2.6),"Sand mixtures - silty sand to sandy silt",IF(AND(1.31&lt;P1484,P1484&lt;2.05),"Sands - clean sand to silty sand","Gavelly sand to dense sand")))))</f>
        <v>Silty clay to clay</v>
      </c>
    </row>
    <row r="1485" spans="2:20" x14ac:dyDescent="0.3">
      <c r="B1485" s="1">
        <v>29.5</v>
      </c>
      <c r="C1485" s="1">
        <v>1.716</v>
      </c>
      <c r="D1485" s="1">
        <v>41.591999999999999</v>
      </c>
      <c r="E1485" s="1">
        <v>755.92</v>
      </c>
      <c r="I1485">
        <f t="shared" si="253"/>
        <v>560.5</v>
      </c>
      <c r="J1485">
        <f t="shared" si="252"/>
        <v>279.58500000000004</v>
      </c>
      <c r="K1485">
        <f t="shared" si="254"/>
        <v>280.91499999999996</v>
      </c>
      <c r="L1485">
        <f t="shared" si="255"/>
        <v>1973.0128</v>
      </c>
      <c r="M1485">
        <f t="shared" si="256"/>
        <v>2.9445396884191068</v>
      </c>
      <c r="N1485">
        <v>1</v>
      </c>
      <c r="O1485">
        <f t="shared" si="257"/>
        <v>5.0282569460512976</v>
      </c>
      <c r="P1485">
        <f t="shared" si="258"/>
        <v>3.2431202703458677</v>
      </c>
      <c r="Q1485">
        <f t="shared" si="259"/>
        <v>1.2385523798764578E-9</v>
      </c>
      <c r="R1485">
        <f t="shared" si="260"/>
        <v>2.4771047597529156E-11</v>
      </c>
      <c r="S1485">
        <f t="shared" si="261"/>
        <v>16147883.872295288</v>
      </c>
      <c r="T1485" t="str">
        <f t="shared" si="262"/>
        <v>Silty clay to clay</v>
      </c>
    </row>
    <row r="1486" spans="2:20" x14ac:dyDescent="0.3">
      <c r="B1486" s="1">
        <v>29.52</v>
      </c>
      <c r="C1486" s="1">
        <v>1.8120000000000001</v>
      </c>
      <c r="D1486" s="1">
        <v>42.975000000000001</v>
      </c>
      <c r="E1486" s="1">
        <v>775.45500000000004</v>
      </c>
      <c r="I1486">
        <f t="shared" si="253"/>
        <v>560.88</v>
      </c>
      <c r="J1486">
        <f t="shared" si="252"/>
        <v>279.78120000000001</v>
      </c>
      <c r="K1486">
        <f t="shared" si="254"/>
        <v>281.09879999999998</v>
      </c>
      <c r="L1486">
        <f t="shared" si="255"/>
        <v>2075.6547</v>
      </c>
      <c r="M1486">
        <f t="shared" si="256"/>
        <v>2.8370555700461595</v>
      </c>
      <c r="N1486">
        <v>1</v>
      </c>
      <c r="O1486">
        <f t="shared" si="257"/>
        <v>5.3887625987731003</v>
      </c>
      <c r="P1486">
        <f t="shared" si="258"/>
        <v>3.20903864654306</v>
      </c>
      <c r="Q1486">
        <f t="shared" si="259"/>
        <v>1.5722532984343986E-9</v>
      </c>
      <c r="R1486">
        <f t="shared" si="260"/>
        <v>3.144506596868797E-11</v>
      </c>
      <c r="S1486">
        <f t="shared" si="261"/>
        <v>12720596.623912562</v>
      </c>
      <c r="T1486" t="str">
        <f t="shared" si="262"/>
        <v>Silty clay to clay</v>
      </c>
    </row>
    <row r="1487" spans="2:20" x14ac:dyDescent="0.3">
      <c r="B1487" s="1">
        <v>29.54</v>
      </c>
      <c r="C1487" s="1">
        <v>2.375</v>
      </c>
      <c r="D1487" s="1">
        <v>44.142000000000003</v>
      </c>
      <c r="E1487" s="1">
        <v>838.94500000000005</v>
      </c>
      <c r="I1487">
        <f t="shared" si="253"/>
        <v>561.26</v>
      </c>
      <c r="J1487">
        <f t="shared" si="252"/>
        <v>279.97739999999999</v>
      </c>
      <c r="K1487">
        <f t="shared" si="254"/>
        <v>281.2826</v>
      </c>
      <c r="L1487">
        <f t="shared" si="255"/>
        <v>2660.2413000000001</v>
      </c>
      <c r="M1487">
        <f t="shared" si="256"/>
        <v>2.1030201650676927</v>
      </c>
      <c r="N1487">
        <v>1</v>
      </c>
      <c r="O1487">
        <f t="shared" si="257"/>
        <v>7.4621796726850516</v>
      </c>
      <c r="P1487">
        <f t="shared" si="258"/>
        <v>3.0208396903184513</v>
      </c>
      <c r="Q1487">
        <f t="shared" si="259"/>
        <v>5.8701248932719047E-9</v>
      </c>
      <c r="R1487">
        <f t="shared" si="260"/>
        <v>1.1740249786543809E-10</v>
      </c>
      <c r="S1487">
        <f t="shared" si="261"/>
        <v>3407082.5346362181</v>
      </c>
      <c r="T1487" t="str">
        <f t="shared" si="262"/>
        <v>Silty clay to clay</v>
      </c>
    </row>
    <row r="1488" spans="2:20" x14ac:dyDescent="0.3">
      <c r="B1488" s="1">
        <v>29.56</v>
      </c>
      <c r="C1488" s="1">
        <v>3.0449999999999999</v>
      </c>
      <c r="D1488" s="1">
        <v>46.695</v>
      </c>
      <c r="E1488" s="1">
        <v>867.03</v>
      </c>
      <c r="I1488">
        <f t="shared" si="253"/>
        <v>561.64</v>
      </c>
      <c r="J1488">
        <f t="shared" si="252"/>
        <v>280.17360000000002</v>
      </c>
      <c r="K1488">
        <f t="shared" si="254"/>
        <v>281.46639999999996</v>
      </c>
      <c r="L1488">
        <f t="shared" si="255"/>
        <v>3339.7901999999999</v>
      </c>
      <c r="M1488">
        <f t="shared" si="256"/>
        <v>1.68079465249935</v>
      </c>
      <c r="N1488">
        <v>1</v>
      </c>
      <c r="O1488">
        <f t="shared" si="257"/>
        <v>9.870272970414943</v>
      </c>
      <c r="P1488">
        <f t="shared" si="258"/>
        <v>2.8667854324580651</v>
      </c>
      <c r="Q1488">
        <f t="shared" si="259"/>
        <v>1.7257277604830291E-8</v>
      </c>
      <c r="R1488">
        <f t="shared" si="260"/>
        <v>3.4514555209660581E-10</v>
      </c>
      <c r="S1488">
        <f t="shared" si="261"/>
        <v>1158931.3481520414</v>
      </c>
      <c r="T1488" t="str">
        <f t="shared" si="262"/>
        <v>Silt mixtures - Clayey silt to silty clay</v>
      </c>
    </row>
    <row r="1489" spans="2:20" x14ac:dyDescent="0.3">
      <c r="B1489" s="1">
        <v>29.58</v>
      </c>
      <c r="C1489" s="1">
        <v>3.6829999999999998</v>
      </c>
      <c r="D1489" s="1">
        <v>47.226999999999997</v>
      </c>
      <c r="E1489" s="1">
        <v>668.61500000000001</v>
      </c>
      <c r="I1489">
        <f t="shared" si="253"/>
        <v>562.02</v>
      </c>
      <c r="J1489">
        <f t="shared" si="252"/>
        <v>280.3698</v>
      </c>
      <c r="K1489">
        <f t="shared" si="254"/>
        <v>281.65019999999998</v>
      </c>
      <c r="L1489">
        <f t="shared" si="255"/>
        <v>3910.3290999999999</v>
      </c>
      <c r="M1489">
        <f t="shared" si="256"/>
        <v>1.4104731250767737</v>
      </c>
      <c r="N1489">
        <v>1</v>
      </c>
      <c r="O1489">
        <f t="shared" si="257"/>
        <v>11.88818293045771</v>
      </c>
      <c r="P1489">
        <f t="shared" si="258"/>
        <v>2.7587373680900544</v>
      </c>
      <c r="Q1489">
        <f t="shared" si="259"/>
        <v>3.6765324287451109E-8</v>
      </c>
      <c r="R1489">
        <f t="shared" si="260"/>
        <v>7.3530648574902215E-10</v>
      </c>
      <c r="S1489">
        <f t="shared" si="261"/>
        <v>543990.84973735653</v>
      </c>
      <c r="T1489" t="str">
        <f t="shared" si="262"/>
        <v>Silt mixtures - Clayey silt to silty clay</v>
      </c>
    </row>
    <row r="1490" spans="2:20" x14ac:dyDescent="0.3">
      <c r="B1490" s="1">
        <v>29.6</v>
      </c>
      <c r="C1490" s="1">
        <v>3.758</v>
      </c>
      <c r="D1490" s="1">
        <v>58.822000000000003</v>
      </c>
      <c r="E1490" s="1">
        <v>475.7</v>
      </c>
      <c r="I1490">
        <f t="shared" si="253"/>
        <v>562.4</v>
      </c>
      <c r="J1490">
        <f t="shared" si="252"/>
        <v>280.56600000000003</v>
      </c>
      <c r="K1490">
        <f t="shared" si="254"/>
        <v>281.83399999999995</v>
      </c>
      <c r="L1490">
        <f t="shared" si="255"/>
        <v>3919.7379999999998</v>
      </c>
      <c r="M1490">
        <f t="shared" si="256"/>
        <v>1.7520428387013762</v>
      </c>
      <c r="N1490">
        <v>1</v>
      </c>
      <c r="O1490">
        <f t="shared" si="257"/>
        <v>11.912466203509869</v>
      </c>
      <c r="P1490">
        <f t="shared" si="258"/>
        <v>2.8059207220740703</v>
      </c>
      <c r="Q1490">
        <f t="shared" si="259"/>
        <v>2.6424148714819654E-8</v>
      </c>
      <c r="R1490">
        <f t="shared" si="260"/>
        <v>5.2848297429639307E-10</v>
      </c>
      <c r="S1490">
        <f t="shared" si="261"/>
        <v>756883.41811304027</v>
      </c>
      <c r="T1490" t="str">
        <f t="shared" si="262"/>
        <v>Silt mixtures - Clayey silt to silty clay</v>
      </c>
    </row>
    <row r="1491" spans="2:20" x14ac:dyDescent="0.3">
      <c r="B1491" s="1">
        <v>29.62</v>
      </c>
      <c r="C1491" s="1">
        <v>3.6509999999999998</v>
      </c>
      <c r="D1491" s="1">
        <v>60.95</v>
      </c>
      <c r="E1491" s="1">
        <v>414.65</v>
      </c>
      <c r="I1491">
        <f t="shared" si="253"/>
        <v>562.78</v>
      </c>
      <c r="J1491">
        <f t="shared" si="252"/>
        <v>280.76220000000001</v>
      </c>
      <c r="K1491">
        <f t="shared" si="254"/>
        <v>282.01779999999997</v>
      </c>
      <c r="L1491">
        <f t="shared" si="255"/>
        <v>3791.9809999999998</v>
      </c>
      <c r="M1491">
        <f t="shared" si="256"/>
        <v>1.8874638029655013</v>
      </c>
      <c r="N1491">
        <v>1</v>
      </c>
      <c r="O1491">
        <f t="shared" si="257"/>
        <v>11.450344623637234</v>
      </c>
      <c r="P1491">
        <f t="shared" si="258"/>
        <v>2.8375075025814329</v>
      </c>
      <c r="Q1491">
        <f t="shared" si="259"/>
        <v>2.1182498881772337E-8</v>
      </c>
      <c r="R1491">
        <f t="shared" si="260"/>
        <v>4.2364997763544672E-10</v>
      </c>
      <c r="S1491">
        <f t="shared" si="261"/>
        <v>944175.66650788859</v>
      </c>
      <c r="T1491" t="str">
        <f t="shared" si="262"/>
        <v>Silt mixtures - Clayey silt to silty clay</v>
      </c>
    </row>
    <row r="1492" spans="2:20" x14ac:dyDescent="0.3">
      <c r="B1492" s="1">
        <v>29.64</v>
      </c>
      <c r="C1492" s="1">
        <v>3.6829999999999998</v>
      </c>
      <c r="D1492" s="1">
        <v>69.034999999999997</v>
      </c>
      <c r="E1492" s="1">
        <v>401.83</v>
      </c>
      <c r="I1492">
        <f t="shared" si="253"/>
        <v>563.16</v>
      </c>
      <c r="J1492">
        <f t="shared" si="252"/>
        <v>280.95840000000004</v>
      </c>
      <c r="K1492">
        <f t="shared" si="254"/>
        <v>282.20159999999993</v>
      </c>
      <c r="L1492">
        <f t="shared" si="255"/>
        <v>3819.6221999999998</v>
      </c>
      <c r="M1492">
        <f t="shared" si="256"/>
        <v>2.1199386254199419</v>
      </c>
      <c r="N1492">
        <v>1</v>
      </c>
      <c r="O1492">
        <f t="shared" si="257"/>
        <v>11.539488790991975</v>
      </c>
      <c r="P1492">
        <f t="shared" si="258"/>
        <v>2.8615871864819167</v>
      </c>
      <c r="Q1492">
        <f t="shared" si="259"/>
        <v>1.7896782209824353E-8</v>
      </c>
      <c r="R1492">
        <f t="shared" si="260"/>
        <v>3.5793564419648709E-10</v>
      </c>
      <c r="S1492">
        <f t="shared" si="261"/>
        <v>1117519.3264083583</v>
      </c>
      <c r="T1492" t="str">
        <f t="shared" si="262"/>
        <v>Silt mixtures - Clayey silt to silty clay</v>
      </c>
    </row>
    <row r="1493" spans="2:20" x14ac:dyDescent="0.3">
      <c r="B1493" s="1">
        <v>29.66</v>
      </c>
      <c r="C1493" s="1">
        <v>3.492</v>
      </c>
      <c r="D1493" s="1">
        <v>85.525000000000006</v>
      </c>
      <c r="E1493" s="1">
        <v>370.08499999999998</v>
      </c>
      <c r="I1493">
        <f t="shared" si="253"/>
        <v>563.54</v>
      </c>
      <c r="J1493">
        <f t="shared" si="252"/>
        <v>281.15460000000002</v>
      </c>
      <c r="K1493">
        <f t="shared" si="254"/>
        <v>282.38539999999995</v>
      </c>
      <c r="L1493">
        <f t="shared" si="255"/>
        <v>3617.8289</v>
      </c>
      <c r="M1493">
        <f t="shared" si="256"/>
        <v>2.800160783742494</v>
      </c>
      <c r="N1493">
        <v>1</v>
      </c>
      <c r="O1493">
        <f t="shared" si="257"/>
        <v>10.816029794741516</v>
      </c>
      <c r="P1493">
        <f t="shared" si="258"/>
        <v>2.9518239056661018</v>
      </c>
      <c r="Q1493">
        <f t="shared" si="259"/>
        <v>9.5160195758798537E-9</v>
      </c>
      <c r="R1493">
        <f t="shared" si="260"/>
        <v>1.9032039151759707E-10</v>
      </c>
      <c r="S1493">
        <f t="shared" si="261"/>
        <v>2101719.0896384632</v>
      </c>
      <c r="T1493" t="str">
        <f t="shared" si="262"/>
        <v>Silty clay to clay</v>
      </c>
    </row>
    <row r="1494" spans="2:20" x14ac:dyDescent="0.3">
      <c r="B1494" s="1">
        <v>29.68</v>
      </c>
      <c r="C1494" s="1">
        <v>2.97</v>
      </c>
      <c r="D1494" s="1">
        <v>82.013999999999996</v>
      </c>
      <c r="E1494" s="1">
        <v>350.54500000000002</v>
      </c>
      <c r="I1494">
        <f t="shared" si="253"/>
        <v>563.91999999999996</v>
      </c>
      <c r="J1494">
        <f t="shared" si="252"/>
        <v>281.35079999999999</v>
      </c>
      <c r="K1494">
        <f t="shared" si="254"/>
        <v>282.56919999999997</v>
      </c>
      <c r="L1494">
        <f t="shared" si="255"/>
        <v>3089.1853000000001</v>
      </c>
      <c r="M1494">
        <f t="shared" si="256"/>
        <v>3.2477379703431555</v>
      </c>
      <c r="N1494">
        <v>1</v>
      </c>
      <c r="O1494">
        <f t="shared" si="257"/>
        <v>8.9368030910658351</v>
      </c>
      <c r="P1494">
        <f t="shared" si="258"/>
        <v>3.0566020128511924</v>
      </c>
      <c r="Q1494">
        <f t="shared" si="259"/>
        <v>4.5701439634374813E-9</v>
      </c>
      <c r="R1494">
        <f t="shared" si="260"/>
        <v>9.1402879268749627E-11</v>
      </c>
      <c r="S1494">
        <f t="shared" si="261"/>
        <v>4376229.7555626221</v>
      </c>
      <c r="T1494" t="str">
        <f t="shared" si="262"/>
        <v>Silty clay to clay</v>
      </c>
    </row>
    <row r="1495" spans="2:20" x14ac:dyDescent="0.3">
      <c r="B1495" s="1">
        <v>29.7</v>
      </c>
      <c r="C1495" s="1">
        <v>2.375</v>
      </c>
      <c r="D1495" s="1">
        <v>77.332999999999998</v>
      </c>
      <c r="E1495" s="1">
        <v>342.61</v>
      </c>
      <c r="I1495">
        <f t="shared" si="253"/>
        <v>564.29999999999995</v>
      </c>
      <c r="J1495">
        <f t="shared" si="252"/>
        <v>281.54700000000003</v>
      </c>
      <c r="K1495">
        <f t="shared" si="254"/>
        <v>282.75299999999993</v>
      </c>
      <c r="L1495">
        <f t="shared" si="255"/>
        <v>2491.4874</v>
      </c>
      <c r="M1495">
        <f t="shared" si="256"/>
        <v>4.0127389790946122</v>
      </c>
      <c r="N1495">
        <v>1</v>
      </c>
      <c r="O1495">
        <f t="shared" si="257"/>
        <v>6.8157982408674727</v>
      </c>
      <c r="P1495">
        <f t="shared" si="258"/>
        <v>3.2056170713519907</v>
      </c>
      <c r="Q1495">
        <f t="shared" si="259"/>
        <v>1.6103641848005301E-9</v>
      </c>
      <c r="R1495">
        <f t="shared" si="260"/>
        <v>3.2207283696010602E-11</v>
      </c>
      <c r="S1495">
        <f t="shared" si="261"/>
        <v>12419550.924424792</v>
      </c>
      <c r="T1495" t="str">
        <f t="shared" si="262"/>
        <v>Silty clay to clay</v>
      </c>
    </row>
    <row r="1496" spans="2:20" x14ac:dyDescent="0.3">
      <c r="B1496" s="1">
        <v>29.72</v>
      </c>
      <c r="C1496" s="1">
        <v>2.0339999999999998</v>
      </c>
      <c r="D1496" s="1">
        <v>72.332999999999998</v>
      </c>
      <c r="E1496" s="1">
        <v>409.76499999999999</v>
      </c>
      <c r="I1496">
        <f t="shared" si="253"/>
        <v>564.67999999999995</v>
      </c>
      <c r="J1496">
        <f t="shared" si="252"/>
        <v>281.7432</v>
      </c>
      <c r="K1496">
        <f t="shared" si="254"/>
        <v>282.93679999999995</v>
      </c>
      <c r="L1496">
        <f t="shared" si="255"/>
        <v>2173.3200999999999</v>
      </c>
      <c r="M1496">
        <f t="shared" si="256"/>
        <v>4.4965309518269496</v>
      </c>
      <c r="N1496">
        <v>1</v>
      </c>
      <c r="O1496">
        <f t="shared" si="257"/>
        <v>5.6855103330496437</v>
      </c>
      <c r="P1496">
        <f t="shared" si="258"/>
        <v>3.2985068408520002</v>
      </c>
      <c r="Q1496">
        <f t="shared" si="259"/>
        <v>9.1420928547213454E-10</v>
      </c>
      <c r="R1496">
        <f t="shared" si="260"/>
        <v>1.828418570944269E-11</v>
      </c>
      <c r="S1496">
        <f t="shared" si="261"/>
        <v>21876828.771949295</v>
      </c>
      <c r="T1496" t="str">
        <f t="shared" si="262"/>
        <v>Silty clay to clay</v>
      </c>
    </row>
    <row r="1497" spans="2:20" x14ac:dyDescent="0.3">
      <c r="B1497" s="1">
        <v>29.74</v>
      </c>
      <c r="C1497" s="1">
        <v>2.0339999999999998</v>
      </c>
      <c r="D1497" s="1">
        <v>74.353999999999999</v>
      </c>
      <c r="E1497" s="1">
        <v>505.005</v>
      </c>
      <c r="I1497">
        <f t="shared" si="253"/>
        <v>565.05999999999995</v>
      </c>
      <c r="J1497">
        <f t="shared" si="252"/>
        <v>281.93939999999998</v>
      </c>
      <c r="K1497">
        <f t="shared" si="254"/>
        <v>283.12059999999997</v>
      </c>
      <c r="L1497">
        <f t="shared" si="255"/>
        <v>2205.7016999999996</v>
      </c>
      <c r="M1497">
        <f t="shared" si="256"/>
        <v>4.5320072018162172</v>
      </c>
      <c r="N1497">
        <v>1</v>
      </c>
      <c r="O1497">
        <f t="shared" si="257"/>
        <v>5.794851028148428</v>
      </c>
      <c r="P1497">
        <f t="shared" si="258"/>
        <v>3.2936433480135228</v>
      </c>
      <c r="Q1497">
        <f t="shared" si="259"/>
        <v>9.283433124694837E-10</v>
      </c>
      <c r="R1497">
        <f t="shared" si="260"/>
        <v>1.8566866249389675E-11</v>
      </c>
      <c r="S1497">
        <f t="shared" si="261"/>
        <v>21543754.052364584</v>
      </c>
      <c r="T1497" t="str">
        <f t="shared" si="262"/>
        <v>Silty clay to clay</v>
      </c>
    </row>
    <row r="1498" spans="2:20" x14ac:dyDescent="0.3">
      <c r="B1498" s="1">
        <v>29.76</v>
      </c>
      <c r="C1498" s="1">
        <v>2.1059999999999999</v>
      </c>
      <c r="D1498" s="1">
        <v>73.707999999999998</v>
      </c>
      <c r="E1498" s="1">
        <v>533.69500000000005</v>
      </c>
      <c r="I1498">
        <f t="shared" si="253"/>
        <v>565.44000000000005</v>
      </c>
      <c r="J1498">
        <f t="shared" si="252"/>
        <v>282.13560000000001</v>
      </c>
      <c r="K1498">
        <f t="shared" si="254"/>
        <v>283.30440000000004</v>
      </c>
      <c r="L1498">
        <f t="shared" si="255"/>
        <v>2287.4562999999998</v>
      </c>
      <c r="M1498">
        <f t="shared" si="256"/>
        <v>4.2803311443683789</v>
      </c>
      <c r="N1498">
        <v>1</v>
      </c>
      <c r="O1498">
        <f t="shared" si="257"/>
        <v>6.078325292512222</v>
      </c>
      <c r="P1498">
        <f t="shared" si="258"/>
        <v>3.2624722493846261</v>
      </c>
      <c r="Q1498">
        <f t="shared" si="259"/>
        <v>1.0816440406646922E-9</v>
      </c>
      <c r="R1498">
        <f t="shared" si="260"/>
        <v>2.1632880813293842E-11</v>
      </c>
      <c r="S1498">
        <f t="shared" si="261"/>
        <v>18490371.368116256</v>
      </c>
      <c r="T1498" t="str">
        <f t="shared" si="262"/>
        <v>Silty clay to clay</v>
      </c>
    </row>
    <row r="1499" spans="2:20" x14ac:dyDescent="0.3">
      <c r="B1499" s="1">
        <v>29.78</v>
      </c>
      <c r="C1499" s="1">
        <v>2.1160000000000001</v>
      </c>
      <c r="D1499" s="1">
        <v>74.984999999999999</v>
      </c>
      <c r="E1499" s="1">
        <v>554.45500000000004</v>
      </c>
      <c r="I1499">
        <f t="shared" si="253"/>
        <v>565.82000000000005</v>
      </c>
      <c r="J1499">
        <f t="shared" si="252"/>
        <v>282.33180000000004</v>
      </c>
      <c r="K1499">
        <f t="shared" si="254"/>
        <v>283.48820000000001</v>
      </c>
      <c r="L1499">
        <f t="shared" si="255"/>
        <v>2304.5147000000002</v>
      </c>
      <c r="M1499">
        <f t="shared" si="256"/>
        <v>4.3127180407233077</v>
      </c>
      <c r="N1499">
        <v>1</v>
      </c>
      <c r="O1499">
        <f t="shared" si="257"/>
        <v>6.1332171850539101</v>
      </c>
      <c r="P1499">
        <f t="shared" si="258"/>
        <v>3.2611190311952214</v>
      </c>
      <c r="Q1499">
        <f t="shared" si="259"/>
        <v>1.0919384154676153E-9</v>
      </c>
      <c r="R1499">
        <f t="shared" si="260"/>
        <v>2.1838768309352306E-11</v>
      </c>
      <c r="S1499">
        <f t="shared" si="261"/>
        <v>18316051.268729415</v>
      </c>
      <c r="T1499" t="str">
        <f t="shared" si="262"/>
        <v>Silty clay to clay</v>
      </c>
    </row>
    <row r="1500" spans="2:20" x14ac:dyDescent="0.3">
      <c r="B1500" s="1">
        <v>29.8</v>
      </c>
      <c r="C1500" s="1">
        <v>2.0529999999999999</v>
      </c>
      <c r="D1500" s="1">
        <v>75.941999999999993</v>
      </c>
      <c r="E1500" s="1">
        <v>565.44500000000005</v>
      </c>
      <c r="I1500">
        <f t="shared" si="253"/>
        <v>566.20000000000005</v>
      </c>
      <c r="J1500">
        <f t="shared" si="252"/>
        <v>282.52800000000002</v>
      </c>
      <c r="K1500">
        <f t="shared" si="254"/>
        <v>283.67200000000003</v>
      </c>
      <c r="L1500">
        <f t="shared" si="255"/>
        <v>2245.2512999999999</v>
      </c>
      <c r="M1500">
        <f t="shared" si="256"/>
        <v>4.5229112416041124</v>
      </c>
      <c r="N1500">
        <v>1</v>
      </c>
      <c r="O1500">
        <f t="shared" si="257"/>
        <v>5.9189884796525556</v>
      </c>
      <c r="P1500">
        <f t="shared" si="258"/>
        <v>3.2855838901230756</v>
      </c>
      <c r="Q1500">
        <f t="shared" si="259"/>
        <v>9.5224800294512661E-10</v>
      </c>
      <c r="R1500">
        <f t="shared" si="260"/>
        <v>1.9044960058902533E-11</v>
      </c>
      <c r="S1500">
        <f t="shared" si="261"/>
        <v>21002931.944350325</v>
      </c>
      <c r="T1500" t="str">
        <f t="shared" si="262"/>
        <v>Silty clay to clay</v>
      </c>
    </row>
    <row r="1501" spans="2:20" x14ac:dyDescent="0.3">
      <c r="B1501" s="1">
        <v>29.82</v>
      </c>
      <c r="C1501" s="1">
        <v>1.9239999999999999</v>
      </c>
      <c r="D1501" s="1">
        <v>71.896000000000001</v>
      </c>
      <c r="E1501" s="1">
        <v>580.70500000000004</v>
      </c>
      <c r="I1501">
        <f t="shared" si="253"/>
        <v>566.58000000000004</v>
      </c>
      <c r="J1501">
        <f t="shared" si="252"/>
        <v>282.7242</v>
      </c>
      <c r="K1501">
        <f t="shared" si="254"/>
        <v>283.85580000000004</v>
      </c>
      <c r="L1501">
        <f t="shared" si="255"/>
        <v>2121.4396999999999</v>
      </c>
      <c r="M1501">
        <f t="shared" si="256"/>
        <v>4.6239541741290227</v>
      </c>
      <c r="N1501">
        <v>1</v>
      </c>
      <c r="O1501">
        <f t="shared" si="257"/>
        <v>5.4776393506843961</v>
      </c>
      <c r="P1501">
        <f t="shared" si="258"/>
        <v>3.3187132747683439</v>
      </c>
      <c r="Q1501">
        <f t="shared" si="259"/>
        <v>8.5775412160564392E-10</v>
      </c>
      <c r="R1501">
        <f t="shared" si="260"/>
        <v>1.715508243211288E-11</v>
      </c>
      <c r="S1501">
        <f t="shared" si="261"/>
        <v>23316705.21449862</v>
      </c>
      <c r="T1501" t="str">
        <f t="shared" si="262"/>
        <v>Silty clay to clay</v>
      </c>
    </row>
    <row r="1502" spans="2:20" x14ac:dyDescent="0.3">
      <c r="B1502" s="1">
        <v>29.84</v>
      </c>
      <c r="C1502" s="1">
        <v>1.9019999999999999</v>
      </c>
      <c r="D1502" s="1">
        <v>54.448999999999998</v>
      </c>
      <c r="E1502" s="1">
        <v>601.46</v>
      </c>
      <c r="I1502">
        <f t="shared" si="253"/>
        <v>566.96</v>
      </c>
      <c r="J1502">
        <f t="shared" si="252"/>
        <v>282.92040000000003</v>
      </c>
      <c r="K1502">
        <f t="shared" si="254"/>
        <v>284.03960000000001</v>
      </c>
      <c r="L1502">
        <f t="shared" si="255"/>
        <v>2106.4964</v>
      </c>
      <c r="M1502">
        <f t="shared" si="256"/>
        <v>3.536714039369254</v>
      </c>
      <c r="N1502">
        <v>1</v>
      </c>
      <c r="O1502">
        <f t="shared" si="257"/>
        <v>5.4201470499183912</v>
      </c>
      <c r="P1502">
        <f t="shared" si="258"/>
        <v>3.2578491677474926</v>
      </c>
      <c r="Q1502">
        <f t="shared" si="259"/>
        <v>1.11721955854183E-9</v>
      </c>
      <c r="R1502">
        <f t="shared" si="260"/>
        <v>2.2344391170836599E-11</v>
      </c>
      <c r="S1502">
        <f t="shared" si="261"/>
        <v>17901584.202574786</v>
      </c>
      <c r="T1502" t="str">
        <f t="shared" si="262"/>
        <v>Silty clay to clay</v>
      </c>
    </row>
    <row r="1503" spans="2:20" x14ac:dyDescent="0.3">
      <c r="B1503" s="1">
        <v>29.86</v>
      </c>
      <c r="C1503" s="1">
        <v>1.9019999999999999</v>
      </c>
      <c r="D1503" s="1">
        <v>44.235999999999997</v>
      </c>
      <c r="E1503" s="1">
        <v>627.71500000000003</v>
      </c>
      <c r="I1503">
        <f t="shared" si="253"/>
        <v>567.34</v>
      </c>
      <c r="J1503">
        <f t="shared" si="252"/>
        <v>283.11660000000001</v>
      </c>
      <c r="K1503">
        <f t="shared" si="254"/>
        <v>284.22340000000003</v>
      </c>
      <c r="L1503">
        <f t="shared" si="255"/>
        <v>2115.4231</v>
      </c>
      <c r="M1503">
        <f t="shared" si="256"/>
        <v>2.8574693438614505</v>
      </c>
      <c r="N1503">
        <v>1</v>
      </c>
      <c r="O1503">
        <f t="shared" si="257"/>
        <v>5.4467123396595767</v>
      </c>
      <c r="P1503">
        <f t="shared" si="258"/>
        <v>3.2067016013585521</v>
      </c>
      <c r="Q1503">
        <f t="shared" si="259"/>
        <v>1.5981853004868915E-9</v>
      </c>
      <c r="R1503">
        <f t="shared" si="260"/>
        <v>3.1963706009737834E-11</v>
      </c>
      <c r="S1503">
        <f t="shared" si="261"/>
        <v>12514193.437961759</v>
      </c>
      <c r="T1503" t="str">
        <f t="shared" si="262"/>
        <v>Silty clay to clay</v>
      </c>
    </row>
    <row r="1504" spans="2:20" x14ac:dyDescent="0.3">
      <c r="B1504" s="1">
        <v>29.88</v>
      </c>
      <c r="C1504" s="1">
        <v>1.869</v>
      </c>
      <c r="D1504" s="1">
        <v>42.53</v>
      </c>
      <c r="E1504" s="1">
        <v>644.80999999999995</v>
      </c>
      <c r="I1504">
        <f t="shared" si="253"/>
        <v>567.72</v>
      </c>
      <c r="J1504">
        <f t="shared" si="252"/>
        <v>283.31279999999998</v>
      </c>
      <c r="K1504">
        <f t="shared" si="254"/>
        <v>284.40720000000005</v>
      </c>
      <c r="L1504">
        <f t="shared" si="255"/>
        <v>2088.2354</v>
      </c>
      <c r="M1504">
        <f t="shared" si="256"/>
        <v>2.7970778855643292</v>
      </c>
      <c r="N1504">
        <v>1</v>
      </c>
      <c r="O1504">
        <f t="shared" si="257"/>
        <v>5.3462619793029145</v>
      </c>
      <c r="P1504">
        <f t="shared" si="258"/>
        <v>3.2087680806240182</v>
      </c>
      <c r="Q1504">
        <f t="shared" si="259"/>
        <v>1.5752338470029995E-9</v>
      </c>
      <c r="R1504">
        <f t="shared" si="260"/>
        <v>3.1504676940059992E-11</v>
      </c>
      <c r="S1504">
        <f t="shared" si="261"/>
        <v>12696527.590523465</v>
      </c>
      <c r="T1504" t="str">
        <f t="shared" si="262"/>
        <v>Silty clay to clay</v>
      </c>
    </row>
    <row r="1505" spans="2:20" x14ac:dyDescent="0.3">
      <c r="B1505" s="1">
        <v>29.9</v>
      </c>
      <c r="C1505" s="1">
        <v>1.869</v>
      </c>
      <c r="D1505" s="1">
        <v>44.87</v>
      </c>
      <c r="E1505" s="1">
        <v>654.57500000000005</v>
      </c>
      <c r="I1505">
        <f t="shared" si="253"/>
        <v>568.1</v>
      </c>
      <c r="J1505">
        <f t="shared" si="252"/>
        <v>283.50900000000001</v>
      </c>
      <c r="K1505">
        <f t="shared" si="254"/>
        <v>284.59100000000001</v>
      </c>
      <c r="L1505">
        <f t="shared" si="255"/>
        <v>2091.5554999999999</v>
      </c>
      <c r="M1505">
        <f t="shared" si="256"/>
        <v>2.9452780209202039</v>
      </c>
      <c r="N1505">
        <v>1</v>
      </c>
      <c r="O1505">
        <f t="shared" si="257"/>
        <v>5.3531401203832871</v>
      </c>
      <c r="P1505">
        <f t="shared" si="258"/>
        <v>3.2199960234880751</v>
      </c>
      <c r="Q1505">
        <f t="shared" si="259"/>
        <v>1.45617003057609E-9</v>
      </c>
      <c r="R1505">
        <f t="shared" si="260"/>
        <v>2.9123400611521802E-11</v>
      </c>
      <c r="S1505">
        <f t="shared" si="261"/>
        <v>13734659.813104106</v>
      </c>
      <c r="T1505" t="str">
        <f t="shared" si="262"/>
        <v>Silty clay to clay</v>
      </c>
    </row>
    <row r="1506" spans="2:20" x14ac:dyDescent="0.3">
      <c r="B1506" s="1">
        <v>29.92</v>
      </c>
      <c r="C1506" s="1">
        <v>1.7609999999999999</v>
      </c>
      <c r="D1506" s="1">
        <v>47.738999999999997</v>
      </c>
      <c r="E1506" s="1">
        <v>665.56500000000005</v>
      </c>
      <c r="I1506">
        <f t="shared" si="253"/>
        <v>568.48</v>
      </c>
      <c r="J1506">
        <f t="shared" si="252"/>
        <v>283.70520000000005</v>
      </c>
      <c r="K1506">
        <f t="shared" si="254"/>
        <v>284.77479999999997</v>
      </c>
      <c r="L1506">
        <f t="shared" si="255"/>
        <v>1987.2921000000001</v>
      </c>
      <c r="M1506">
        <f t="shared" si="256"/>
        <v>3.3647161593843182</v>
      </c>
      <c r="N1506">
        <v>1</v>
      </c>
      <c r="O1506">
        <f t="shared" si="257"/>
        <v>4.9822249019225024</v>
      </c>
      <c r="P1506">
        <f t="shared" si="258"/>
        <v>3.2770429097672671</v>
      </c>
      <c r="Q1506">
        <f t="shared" si="259"/>
        <v>9.782530567564205E-10</v>
      </c>
      <c r="R1506">
        <f t="shared" si="260"/>
        <v>1.9565061135128411E-11</v>
      </c>
      <c r="S1506">
        <f t="shared" si="261"/>
        <v>20444607.723806877</v>
      </c>
      <c r="T1506" t="str">
        <f t="shared" si="262"/>
        <v>Silty clay to clay</v>
      </c>
    </row>
    <row r="1507" spans="2:20" x14ac:dyDescent="0.3">
      <c r="B1507" s="1">
        <v>29.94</v>
      </c>
      <c r="C1507" s="1">
        <v>1.6759999999999999</v>
      </c>
      <c r="D1507" s="1">
        <v>47.313000000000002</v>
      </c>
      <c r="E1507" s="1">
        <v>674.11</v>
      </c>
      <c r="I1507">
        <f t="shared" si="253"/>
        <v>568.86</v>
      </c>
      <c r="J1507">
        <f t="shared" si="252"/>
        <v>283.90140000000002</v>
      </c>
      <c r="K1507">
        <f t="shared" si="254"/>
        <v>284.95859999999999</v>
      </c>
      <c r="L1507">
        <f t="shared" si="255"/>
        <v>1905.1974</v>
      </c>
      <c r="M1507">
        <f t="shared" si="256"/>
        <v>3.5404980807990563</v>
      </c>
      <c r="N1507">
        <v>1</v>
      </c>
      <c r="O1507">
        <f t="shared" si="257"/>
        <v>4.6895843817312404</v>
      </c>
      <c r="P1507">
        <f t="shared" si="258"/>
        <v>3.3110780150682784</v>
      </c>
      <c r="Q1507">
        <f t="shared" si="259"/>
        <v>8.7866457903370092E-10</v>
      </c>
      <c r="R1507">
        <f t="shared" si="260"/>
        <v>1.7573291580674018E-11</v>
      </c>
      <c r="S1507">
        <f t="shared" si="261"/>
        <v>22761814.322815564</v>
      </c>
      <c r="T1507" t="str">
        <f t="shared" si="262"/>
        <v>Silty clay to clay</v>
      </c>
    </row>
    <row r="1508" spans="2:20" x14ac:dyDescent="0.3">
      <c r="B1508" s="1">
        <v>29.96</v>
      </c>
      <c r="C1508" s="1">
        <v>1.6339999999999999</v>
      </c>
      <c r="D1508" s="1">
        <v>49.441000000000003</v>
      </c>
      <c r="E1508" s="1">
        <v>682.66</v>
      </c>
      <c r="I1508">
        <f t="shared" si="253"/>
        <v>569.24</v>
      </c>
      <c r="J1508">
        <f t="shared" si="252"/>
        <v>284.0976</v>
      </c>
      <c r="K1508">
        <f t="shared" si="254"/>
        <v>285.14240000000001</v>
      </c>
      <c r="L1508">
        <f t="shared" si="255"/>
        <v>1866.1043999999999</v>
      </c>
      <c r="M1508">
        <f t="shared" si="256"/>
        <v>3.8123492325026431</v>
      </c>
      <c r="N1508">
        <v>1</v>
      </c>
      <c r="O1508">
        <f t="shared" si="257"/>
        <v>4.5481289348760479</v>
      </c>
      <c r="P1508">
        <f t="shared" si="258"/>
        <v>3.3395478140810866</v>
      </c>
      <c r="Q1508">
        <f t="shared" si="259"/>
        <v>8.0319222298760273E-10</v>
      </c>
      <c r="R1508">
        <f t="shared" si="260"/>
        <v>1.6063844459752054E-11</v>
      </c>
      <c r="S1508">
        <f t="shared" si="261"/>
        <v>24900639.507696901</v>
      </c>
      <c r="T1508" t="str">
        <f t="shared" si="262"/>
        <v>Silty clay to clay</v>
      </c>
    </row>
    <row r="1509" spans="2:20" x14ac:dyDescent="0.3">
      <c r="B1509" s="1">
        <v>29.98</v>
      </c>
      <c r="C1509" s="1">
        <v>1.5880000000000001</v>
      </c>
      <c r="D1509" s="1">
        <v>50.283999999999999</v>
      </c>
      <c r="E1509" s="1">
        <v>699.755</v>
      </c>
      <c r="I1509">
        <f t="shared" si="253"/>
        <v>569.62</v>
      </c>
      <c r="J1509">
        <f t="shared" si="252"/>
        <v>284.29380000000003</v>
      </c>
      <c r="K1509">
        <f t="shared" si="254"/>
        <v>285.32619999999997</v>
      </c>
      <c r="L1509">
        <f t="shared" si="255"/>
        <v>1825.9167</v>
      </c>
      <c r="M1509">
        <f t="shared" si="256"/>
        <v>4.0025576760648978</v>
      </c>
      <c r="N1509">
        <v>1</v>
      </c>
      <c r="O1509">
        <f t="shared" si="257"/>
        <v>4.4030190708038726</v>
      </c>
      <c r="P1509">
        <f t="shared" si="258"/>
        <v>3.3628262197120957</v>
      </c>
      <c r="Q1509">
        <f t="shared" si="259"/>
        <v>7.4632515356926289E-10</v>
      </c>
      <c r="R1509">
        <f t="shared" si="260"/>
        <v>1.4926503071385258E-11</v>
      </c>
      <c r="S1509">
        <f t="shared" si="261"/>
        <v>26797971.238609601</v>
      </c>
      <c r="T1509" t="str">
        <f t="shared" si="262"/>
        <v>Silty clay to clay</v>
      </c>
    </row>
    <row r="1510" spans="2:20" x14ac:dyDescent="0.3">
      <c r="B1510" s="1">
        <v>30</v>
      </c>
      <c r="C1510" s="1">
        <v>1.5880000000000001</v>
      </c>
      <c r="D1510" s="1">
        <v>48.582000000000001</v>
      </c>
      <c r="E1510" s="1">
        <v>705.245</v>
      </c>
      <c r="I1510">
        <f t="shared" si="253"/>
        <v>570</v>
      </c>
      <c r="J1510">
        <f t="shared" si="252"/>
        <v>284.49</v>
      </c>
      <c r="K1510">
        <f t="shared" si="254"/>
        <v>285.51</v>
      </c>
      <c r="L1510">
        <f t="shared" si="255"/>
        <v>1827.7833000000001</v>
      </c>
      <c r="M1510">
        <f t="shared" si="256"/>
        <v>3.8625095435755901</v>
      </c>
      <c r="N1510">
        <v>1</v>
      </c>
      <c r="O1510">
        <f t="shared" si="257"/>
        <v>4.4053914048544716</v>
      </c>
      <c r="P1510">
        <f t="shared" si="258"/>
        <v>3.3542720867919944</v>
      </c>
      <c r="Q1510">
        <f t="shared" si="259"/>
        <v>7.6673844738604526E-10</v>
      </c>
      <c r="R1510">
        <f t="shared" si="260"/>
        <v>1.5334768947720906E-11</v>
      </c>
      <c r="S1510">
        <f t="shared" si="261"/>
        <v>26084514.306258857</v>
      </c>
      <c r="T1510" t="str">
        <f t="shared" si="262"/>
        <v>Silty clay to clay</v>
      </c>
    </row>
  </sheetData>
  <mergeCells count="2">
    <mergeCell ref="B7:E7"/>
    <mergeCell ref="G7:H7"/>
  </mergeCells>
  <conditionalFormatting sqref="T12:W1510 T11 V11:X11">
    <cfRule type="cellIs" dxfId="53" priority="7" operator="equal">
      <formula>$T$42</formula>
    </cfRule>
    <cfRule type="cellIs" dxfId="52" priority="8" operator="equal">
      <formula>$T$43</formula>
    </cfRule>
    <cfRule type="cellIs" dxfId="51" priority="9" operator="equal">
      <formula>$T$16</formula>
    </cfRule>
    <cfRule type="cellIs" dxfId="50" priority="10" operator="equal">
      <formula>$T$11</formula>
    </cfRule>
  </conditionalFormatting>
  <conditionalFormatting sqref="T1:W7 T12:W1048576 T8:T11 V8:X11">
    <cfRule type="cellIs" dxfId="49" priority="5" operator="equal">
      <formula>$T$917</formula>
    </cfRule>
    <cfRule type="cellIs" dxfId="48" priority="6" operator="equal">
      <formula>$T$1489</formula>
    </cfRule>
  </conditionalFormatting>
  <conditionalFormatting sqref="V120">
    <cfRule type="containsText" dxfId="47" priority="1" operator="containsText" text="1a1a">
      <formula>NOT(ISERROR(SEARCH("1a1a",V120)))</formula>
    </cfRule>
    <cfRule type="containsText" dxfId="46" priority="2" operator="containsText" text="1a1a">
      <formula>NOT(ISERROR(SEARCH("1a1a",V120)))</formula>
    </cfRule>
    <cfRule type="containsText" dxfId="45" priority="4" operator="containsText" text="1a1a">
      <formula>NOT(ISERROR(SEARCH("1a1a",V120)))</formula>
    </cfRule>
  </conditionalFormatting>
  <pageMargins left="0.7" right="0.7" top="0.75" bottom="0.75" header="0.3" footer="0.3"/>
  <pageSetup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3" operator="containsText" id="{B1F5E759-D65A-471B-84F2-23AAA0148E8C}">
            <xm:f>NOT(ISERROR(SEARCH($V$120,V120)))</xm:f>
            <xm:f>$V$120</xm:f>
            <x14:dxf>
              <fill>
                <patternFill>
                  <bgColor rgb="FFFFC7CE"/>
                </patternFill>
              </fill>
            </x14:dxf>
          </x14:cfRule>
          <xm:sqref>V120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C9294-9F2D-4BD2-861A-A92998910E80}">
  <dimension ref="B2:X3575"/>
  <sheetViews>
    <sheetView tabSelected="1" zoomScale="70" zoomScaleNormal="70" workbookViewId="0">
      <selection activeCell="W18" sqref="W18"/>
    </sheetView>
  </sheetViews>
  <sheetFormatPr defaultRowHeight="14.4" x14ac:dyDescent="0.3"/>
  <cols>
    <col min="17" max="18" width="13" bestFit="1" customWidth="1"/>
    <col min="19" max="19" width="9.88671875" customWidth="1"/>
    <col min="20" max="20" width="39.44140625" style="4" customWidth="1"/>
    <col min="22" max="24" width="14.44140625" customWidth="1"/>
  </cols>
  <sheetData>
    <row r="2" spans="2:24" ht="15.6" x14ac:dyDescent="0.35">
      <c r="B2" s="1" t="s">
        <v>0</v>
      </c>
      <c r="C2" s="1" t="s">
        <v>1</v>
      </c>
      <c r="D2" s="1" t="s">
        <v>2</v>
      </c>
      <c r="E2" s="1" t="s">
        <v>3</v>
      </c>
      <c r="J2" s="1" t="s">
        <v>35</v>
      </c>
      <c r="K2" s="1" t="s">
        <v>36</v>
      </c>
      <c r="L2" s="1" t="s">
        <v>37</v>
      </c>
      <c r="M2" s="1" t="s">
        <v>38</v>
      </c>
      <c r="N2" s="1" t="s">
        <v>39</v>
      </c>
      <c r="O2" s="1" t="s">
        <v>40</v>
      </c>
    </row>
    <row r="3" spans="2:24" ht="16.2" x14ac:dyDescent="0.3">
      <c r="B3" s="1" t="s">
        <v>4</v>
      </c>
      <c r="C3" s="1" t="s">
        <v>5</v>
      </c>
      <c r="D3" s="1" t="s">
        <v>5</v>
      </c>
      <c r="E3" s="1" t="s">
        <v>6</v>
      </c>
      <c r="J3" s="1">
        <v>0</v>
      </c>
      <c r="K3" s="1">
        <v>1.31</v>
      </c>
      <c r="L3" s="1">
        <v>2.0499999999999998</v>
      </c>
      <c r="M3" s="1">
        <v>2.6</v>
      </c>
      <c r="N3" s="1">
        <v>2.95</v>
      </c>
      <c r="O3" s="1">
        <v>3.6</v>
      </c>
    </row>
    <row r="4" spans="2:24" x14ac:dyDescent="0.3">
      <c r="B4" s="1">
        <v>1</v>
      </c>
      <c r="C4" s="1">
        <v>9.81</v>
      </c>
      <c r="D4" s="1">
        <v>19</v>
      </c>
      <c r="E4" s="1">
        <v>0.8</v>
      </c>
      <c r="J4" s="1">
        <v>40</v>
      </c>
      <c r="K4" s="1">
        <v>1.31</v>
      </c>
      <c r="L4" s="1">
        <v>2.0499999999999998</v>
      </c>
      <c r="M4" s="1">
        <v>2.6</v>
      </c>
      <c r="N4" s="1">
        <v>2.95</v>
      </c>
      <c r="O4" s="1">
        <v>3.6</v>
      </c>
    </row>
    <row r="7" spans="2:24" x14ac:dyDescent="0.3">
      <c r="B7" s="11" t="s">
        <v>17</v>
      </c>
      <c r="C7" s="11"/>
      <c r="D7" s="11"/>
      <c r="E7" s="11"/>
      <c r="G7" s="12" t="s">
        <v>14</v>
      </c>
      <c r="H7" s="12"/>
    </row>
    <row r="8" spans="2:24" ht="28.8" x14ac:dyDescent="0.35">
      <c r="B8" s="1" t="s">
        <v>8</v>
      </c>
      <c r="C8" s="1" t="s">
        <v>9</v>
      </c>
      <c r="D8" s="1" t="s">
        <v>10</v>
      </c>
      <c r="E8" s="1" t="s">
        <v>11</v>
      </c>
      <c r="G8" s="1" t="s">
        <v>8</v>
      </c>
      <c r="H8" s="1" t="s">
        <v>15</v>
      </c>
      <c r="I8" s="2" t="s">
        <v>18</v>
      </c>
      <c r="J8" s="2" t="s">
        <v>19</v>
      </c>
      <c r="K8" s="2" t="s">
        <v>20</v>
      </c>
      <c r="L8" s="2" t="s">
        <v>21</v>
      </c>
      <c r="M8" s="3" t="s">
        <v>22</v>
      </c>
      <c r="N8" s="2" t="s">
        <v>23</v>
      </c>
      <c r="O8" s="2" t="s">
        <v>24</v>
      </c>
      <c r="P8" s="2" t="s">
        <v>25</v>
      </c>
      <c r="Q8" s="2" t="s">
        <v>26</v>
      </c>
      <c r="R8" s="2" t="s">
        <v>29</v>
      </c>
      <c r="S8" s="2" t="s">
        <v>30</v>
      </c>
      <c r="T8" s="2" t="s">
        <v>27</v>
      </c>
      <c r="V8" s="2"/>
      <c r="W8" s="2" t="s">
        <v>28</v>
      </c>
      <c r="X8" s="2" t="s">
        <v>31</v>
      </c>
    </row>
    <row r="9" spans="2:24" x14ac:dyDescent="0.3">
      <c r="B9" s="1" t="s">
        <v>4</v>
      </c>
      <c r="C9" s="1" t="s">
        <v>12</v>
      </c>
      <c r="D9" s="1" t="s">
        <v>13</v>
      </c>
      <c r="E9" s="1" t="s">
        <v>13</v>
      </c>
      <c r="G9" s="1" t="s">
        <v>4</v>
      </c>
      <c r="H9" s="1" t="s">
        <v>16</v>
      </c>
      <c r="V9" s="5" t="s">
        <v>32</v>
      </c>
      <c r="W9" s="8">
        <f>SUM(Q11:Q510)/B510</f>
        <v>3.225142507755796E-2</v>
      </c>
      <c r="X9" s="8">
        <f>B510/SUM(S11:S510)</f>
        <v>1.8803831238915012E-6</v>
      </c>
    </row>
    <row r="10" spans="2:24" x14ac:dyDescent="0.3">
      <c r="B10" s="1">
        <v>0</v>
      </c>
      <c r="C10" s="1"/>
      <c r="D10" s="1"/>
      <c r="E10" s="1"/>
      <c r="G10" s="1"/>
      <c r="H10" s="1"/>
      <c r="I10">
        <f>B10*$D$4</f>
        <v>0</v>
      </c>
      <c r="V10" s="6" t="s">
        <v>33</v>
      </c>
      <c r="W10" s="9">
        <f>SUM(Q510:Q1510)/(B1510-B510)</f>
        <v>1.2154126531376697E-3</v>
      </c>
      <c r="X10" s="9">
        <f>(B1510-B510)/SUM(S511:S1510)</f>
        <v>3.1378730571218433E-9</v>
      </c>
    </row>
    <row r="11" spans="2:24" x14ac:dyDescent="0.3">
      <c r="B11" s="1">
        <v>0.01</v>
      </c>
      <c r="C11" s="1">
        <v>7.0000000000000007E-2</v>
      </c>
      <c r="D11" s="1">
        <v>1.68</v>
      </c>
      <c r="E11" s="1">
        <v>1.72</v>
      </c>
      <c r="G11" s="1">
        <v>2</v>
      </c>
      <c r="H11" s="1">
        <v>80</v>
      </c>
      <c r="I11">
        <f t="shared" ref="I11:I74" si="0">B11*$D$4</f>
        <v>0.19</v>
      </c>
      <c r="J11">
        <v>0</v>
      </c>
      <c r="K11">
        <f>I11-J11</f>
        <v>0.19</v>
      </c>
      <c r="L11">
        <f>(C11*1000)+(E11*(1-$E$4))</f>
        <v>70.343999999999994</v>
      </c>
      <c r="M11">
        <f>D11*100/(L11-I11)</f>
        <v>2.3947315905008981</v>
      </c>
      <c r="N11">
        <v>1</v>
      </c>
      <c r="O11">
        <f>(L11-I11)/K11</f>
        <v>369.2315789473684</v>
      </c>
      <c r="P11">
        <f>(((3.47-LOG(O11))^2)+(1.22+LOG(M11))^2)^0.5</f>
        <v>1.8364345454426569</v>
      </c>
      <c r="Q11">
        <f>IF(AND(P11&gt;1,P11&lt;=3.27),10^(0.952-3.04*P11),IF(AND(P11&gt;3.27,P11&lt;4),10^(-4.52-1.37*P11),0))</f>
        <v>2.3401245989582241E-5</v>
      </c>
      <c r="R11">
        <f>Q11*0.01</f>
        <v>2.3401245989582243E-7</v>
      </c>
      <c r="S11">
        <f>0.01/Q11</f>
        <v>427.32767325516755</v>
      </c>
      <c r="T11" s="4" t="str">
        <f>IF(P11&gt;3.6,"Clay",IF(AND(2.95&lt;P11,P11&lt;3.6),"Silty clay to clay",IF(AND(2.6&lt;P11,P11&lt;2.95),"Silt mixtures - Clayey silt to silty clay",IF(AND(2.05&lt;P11,P11&lt;2.6),"Sand mixtures - silty sand to sandy silt",IF(AND(1.31&lt;P11,P11&lt;2.05),"Sands - clean sand to silty sand","Gavelly sand to dense sand")))))</f>
        <v>Sands - clean sand to silty sand</v>
      </c>
      <c r="V11" s="7" t="s">
        <v>34</v>
      </c>
      <c r="W11" s="10">
        <f>SUM(Q1510:Q3575)/(B3575-B1510)</f>
        <v>5.4995275132161233E-5</v>
      </c>
      <c r="X11" s="10">
        <f>(B3575-B1510)/SUM(S1510:S3575)</f>
        <v>7.0920470009988624E-10</v>
      </c>
    </row>
    <row r="12" spans="2:24" x14ac:dyDescent="0.3">
      <c r="B12" s="1">
        <v>0.02</v>
      </c>
      <c r="C12" s="1">
        <v>0.17</v>
      </c>
      <c r="D12" s="1">
        <v>4.8600000000000003</v>
      </c>
      <c r="E12" s="1">
        <v>0.81</v>
      </c>
      <c r="G12" s="1">
        <v>3</v>
      </c>
      <c r="H12" s="1">
        <v>110</v>
      </c>
      <c r="I12">
        <f t="shared" si="0"/>
        <v>0.38</v>
      </c>
      <c r="J12">
        <v>0</v>
      </c>
      <c r="K12">
        <f t="shared" ref="K12:K75" si="1">I12-J12</f>
        <v>0.38</v>
      </c>
      <c r="L12">
        <f t="shared" ref="L12:L75" si="2">(C12*1000)+(E12*(1-$E$4))</f>
        <v>170.16200000000001</v>
      </c>
      <c r="M12">
        <f t="shared" ref="M12:M75" si="3">D12*100/(L12-I12)</f>
        <v>2.8624942573417678</v>
      </c>
      <c r="N12">
        <v>1</v>
      </c>
      <c r="O12">
        <f t="shared" ref="O12:O75" si="4">(L12-I12)/K12</f>
        <v>446.79473684210529</v>
      </c>
      <c r="P12">
        <f t="shared" ref="P12:P75" si="5">(((3.47-LOG(O12))^2)+(1.22+LOG(M12))^2)^0.5</f>
        <v>1.8664660046203387</v>
      </c>
      <c r="Q12">
        <f t="shared" ref="Q12:Q75" si="6">IF(AND(P12&gt;1,P12&lt;=3.27),10^(0.952-3.04*P12),IF(AND(P12&gt;3.27,P12&lt;4),10^(-4.52-1.37*P12),0))</f>
        <v>1.8964585106173988E-5</v>
      </c>
      <c r="R12">
        <f t="shared" ref="R12:R75" si="7">Q12*0.01</f>
        <v>1.8964585106173988E-7</v>
      </c>
      <c r="S12">
        <f t="shared" ref="S12:S75" si="8">0.01/Q12</f>
        <v>527.29864344590726</v>
      </c>
      <c r="T12" s="4" t="str">
        <f t="shared" ref="T12:T31" si="9">IF(P12&gt;3.6,"Clay",IF(AND(2.95&lt;P12,P12&lt;3.6),"Silty clay to clay",IF(AND(2.6&lt;P12,P12&lt;2.95),"Silt mixtures - Clayey silt to silty clay",IF(AND(2.05&lt;P12,P12&lt;2.6),"Sand mixtures - silty sand to sandy silt",IF(AND(1.31&lt;P12,P12&lt;2.05),"Sands - clean sand to silty sand","Gavelly sand to dense sand")))))</f>
        <v>Sands - clean sand to silty sand</v>
      </c>
    </row>
    <row r="13" spans="2:24" x14ac:dyDescent="0.3">
      <c r="B13" s="1">
        <v>0.03</v>
      </c>
      <c r="C13" s="1">
        <v>0.26</v>
      </c>
      <c r="D13" s="1">
        <v>5.79</v>
      </c>
      <c r="E13" s="1">
        <v>0.09</v>
      </c>
      <c r="G13" s="1">
        <v>4</v>
      </c>
      <c r="H13" s="1">
        <v>110</v>
      </c>
      <c r="I13">
        <f t="shared" si="0"/>
        <v>0.56999999999999995</v>
      </c>
      <c r="J13">
        <v>0</v>
      </c>
      <c r="K13">
        <f t="shared" si="1"/>
        <v>0.56999999999999995</v>
      </c>
      <c r="L13">
        <f t="shared" si="2"/>
        <v>260.01799999999997</v>
      </c>
      <c r="M13">
        <f t="shared" si="3"/>
        <v>2.2316610650303725</v>
      </c>
      <c r="N13">
        <v>1</v>
      </c>
      <c r="O13">
        <f t="shared" si="4"/>
        <v>455.1719298245614</v>
      </c>
      <c r="P13">
        <f t="shared" si="5"/>
        <v>1.7662541180181908</v>
      </c>
      <c r="Q13">
        <f t="shared" si="6"/>
        <v>3.824612862098667E-5</v>
      </c>
      <c r="R13">
        <f t="shared" si="7"/>
        <v>3.8246128620986671E-7</v>
      </c>
      <c r="S13">
        <f t="shared" si="8"/>
        <v>261.46437196555195</v>
      </c>
      <c r="T13" s="4" t="str">
        <f t="shared" si="9"/>
        <v>Sands - clean sand to silty sand</v>
      </c>
    </row>
    <row r="14" spans="2:24" x14ac:dyDescent="0.3">
      <c r="B14" s="1">
        <v>0.04</v>
      </c>
      <c r="C14" s="1">
        <v>0.32</v>
      </c>
      <c r="D14" s="1">
        <v>6.39</v>
      </c>
      <c r="E14" s="1">
        <v>-0.09</v>
      </c>
      <c r="G14" s="1">
        <v>5</v>
      </c>
      <c r="H14" s="1">
        <v>120</v>
      </c>
      <c r="I14">
        <f t="shared" si="0"/>
        <v>0.76</v>
      </c>
      <c r="J14">
        <v>0</v>
      </c>
      <c r="K14">
        <f t="shared" si="1"/>
        <v>0.76</v>
      </c>
      <c r="L14">
        <f t="shared" si="2"/>
        <v>319.98200000000003</v>
      </c>
      <c r="M14">
        <f t="shared" si="3"/>
        <v>2.001741734592227</v>
      </c>
      <c r="N14">
        <v>1</v>
      </c>
      <c r="O14">
        <f t="shared" si="4"/>
        <v>420.02894736842109</v>
      </c>
      <c r="P14">
        <f t="shared" si="5"/>
        <v>1.7411543619507051</v>
      </c>
      <c r="Q14">
        <f t="shared" si="6"/>
        <v>4.5592220006412726E-5</v>
      </c>
      <c r="R14">
        <f t="shared" si="7"/>
        <v>4.5592220006412728E-7</v>
      </c>
      <c r="S14">
        <f t="shared" si="8"/>
        <v>219.33566732643115</v>
      </c>
      <c r="T14" s="4" t="str">
        <f t="shared" si="9"/>
        <v>Sands - clean sand to silty sand</v>
      </c>
    </row>
    <row r="15" spans="2:24" x14ac:dyDescent="0.3">
      <c r="B15" s="1">
        <v>0.05</v>
      </c>
      <c r="C15" s="1">
        <v>0.37</v>
      </c>
      <c r="D15" s="1">
        <v>6.77</v>
      </c>
      <c r="E15" s="1">
        <v>0.18</v>
      </c>
      <c r="G15" s="1">
        <v>6</v>
      </c>
      <c r="H15" s="1">
        <v>173</v>
      </c>
      <c r="I15">
        <f t="shared" si="0"/>
        <v>0.95000000000000007</v>
      </c>
      <c r="J15">
        <v>0</v>
      </c>
      <c r="K15">
        <f t="shared" si="1"/>
        <v>0.95000000000000007</v>
      </c>
      <c r="L15">
        <f t="shared" si="2"/>
        <v>370.036</v>
      </c>
      <c r="M15">
        <f t="shared" si="3"/>
        <v>1.8342608497748492</v>
      </c>
      <c r="N15">
        <v>1</v>
      </c>
      <c r="O15">
        <f t="shared" si="4"/>
        <v>388.51157894736843</v>
      </c>
      <c r="P15">
        <f t="shared" si="5"/>
        <v>1.7251394723285143</v>
      </c>
      <c r="Q15">
        <f t="shared" si="6"/>
        <v>5.1000684400099703E-5</v>
      </c>
      <c r="R15">
        <f t="shared" si="7"/>
        <v>5.10006844000997E-7</v>
      </c>
      <c r="S15">
        <f t="shared" si="8"/>
        <v>196.07580011182068</v>
      </c>
      <c r="T15" s="4" t="str">
        <f t="shared" si="9"/>
        <v>Sands - clean sand to silty sand</v>
      </c>
    </row>
    <row r="16" spans="2:24" x14ac:dyDescent="0.3">
      <c r="B16" s="1">
        <v>0.06</v>
      </c>
      <c r="C16" s="1">
        <v>0.4</v>
      </c>
      <c r="D16" s="1">
        <v>7.34</v>
      </c>
      <c r="E16" s="1">
        <v>0.27</v>
      </c>
      <c r="G16" s="1">
        <v>7</v>
      </c>
      <c r="H16" s="1">
        <v>175</v>
      </c>
      <c r="I16">
        <f t="shared" si="0"/>
        <v>1.1399999999999999</v>
      </c>
      <c r="J16">
        <v>0</v>
      </c>
      <c r="K16">
        <f t="shared" si="1"/>
        <v>1.1399999999999999</v>
      </c>
      <c r="L16">
        <f t="shared" si="2"/>
        <v>400.05399999999997</v>
      </c>
      <c r="M16">
        <f t="shared" si="3"/>
        <v>1.8399955880214784</v>
      </c>
      <c r="N16">
        <v>1</v>
      </c>
      <c r="O16">
        <f t="shared" si="4"/>
        <v>349.92456140350879</v>
      </c>
      <c r="P16">
        <f t="shared" si="5"/>
        <v>1.7499154942605941</v>
      </c>
      <c r="Q16">
        <f t="shared" si="6"/>
        <v>4.2880209393733238E-5</v>
      </c>
      <c r="R16">
        <f t="shared" si="7"/>
        <v>4.2880209393733237E-7</v>
      </c>
      <c r="S16">
        <f t="shared" si="8"/>
        <v>233.20781641195666</v>
      </c>
      <c r="T16" s="4" t="str">
        <f t="shared" si="9"/>
        <v>Sands - clean sand to silty sand</v>
      </c>
    </row>
    <row r="17" spans="2:20" x14ac:dyDescent="0.3">
      <c r="B17" s="1">
        <v>7.0000000000000007E-2</v>
      </c>
      <c r="C17" s="1">
        <v>0.44</v>
      </c>
      <c r="D17" s="1">
        <v>7.92</v>
      </c>
      <c r="E17" s="1">
        <v>0.54</v>
      </c>
      <c r="G17" s="1">
        <v>8</v>
      </c>
      <c r="H17" s="1">
        <v>195</v>
      </c>
      <c r="I17">
        <f t="shared" si="0"/>
        <v>1.33</v>
      </c>
      <c r="J17">
        <v>0</v>
      </c>
      <c r="K17">
        <f t="shared" si="1"/>
        <v>1.33</v>
      </c>
      <c r="L17">
        <f t="shared" si="2"/>
        <v>440.108</v>
      </c>
      <c r="M17">
        <f t="shared" si="3"/>
        <v>1.8050130134145284</v>
      </c>
      <c r="N17">
        <v>1</v>
      </c>
      <c r="O17">
        <f t="shared" si="4"/>
        <v>329.9082706766917</v>
      </c>
      <c r="P17">
        <f t="shared" si="5"/>
        <v>1.7565732783217969</v>
      </c>
      <c r="Q17">
        <f t="shared" si="6"/>
        <v>4.0927690054870432E-5</v>
      </c>
      <c r="R17">
        <f t="shared" si="7"/>
        <v>4.0927690054870434E-7</v>
      </c>
      <c r="S17">
        <f t="shared" si="8"/>
        <v>244.33335931232187</v>
      </c>
      <c r="T17" s="4" t="str">
        <f t="shared" si="9"/>
        <v>Sands - clean sand to silty sand</v>
      </c>
    </row>
    <row r="18" spans="2:20" x14ac:dyDescent="0.3">
      <c r="B18" s="1">
        <v>0.08</v>
      </c>
      <c r="C18" s="1">
        <v>0.56999999999999995</v>
      </c>
      <c r="D18" s="1">
        <v>8.7100000000000009</v>
      </c>
      <c r="E18" s="1">
        <v>1.36</v>
      </c>
      <c r="G18" s="1">
        <v>9</v>
      </c>
      <c r="H18" s="1">
        <v>197</v>
      </c>
      <c r="I18">
        <f t="shared" si="0"/>
        <v>1.52</v>
      </c>
      <c r="J18">
        <v>0</v>
      </c>
      <c r="K18">
        <f t="shared" si="1"/>
        <v>1.52</v>
      </c>
      <c r="L18">
        <f t="shared" si="2"/>
        <v>570.27200000000005</v>
      </c>
      <c r="M18">
        <f t="shared" si="3"/>
        <v>1.5314231862041805</v>
      </c>
      <c r="N18">
        <v>1</v>
      </c>
      <c r="O18">
        <f t="shared" si="4"/>
        <v>374.17894736842112</v>
      </c>
      <c r="P18">
        <f t="shared" si="5"/>
        <v>1.6669610752627639</v>
      </c>
      <c r="Q18">
        <f t="shared" si="6"/>
        <v>7.6636970973289648E-5</v>
      </c>
      <c r="R18">
        <f t="shared" si="7"/>
        <v>7.6636970973289653E-7</v>
      </c>
      <c r="S18">
        <f t="shared" si="8"/>
        <v>130.48532415882289</v>
      </c>
      <c r="T18" s="4" t="str">
        <f t="shared" si="9"/>
        <v>Sands - clean sand to silty sand</v>
      </c>
    </row>
    <row r="19" spans="2:20" x14ac:dyDescent="0.3">
      <c r="B19" s="1">
        <v>0.09</v>
      </c>
      <c r="C19" s="1">
        <v>0.63</v>
      </c>
      <c r="D19" s="1">
        <v>9.31</v>
      </c>
      <c r="E19" s="1">
        <v>1.72</v>
      </c>
      <c r="G19" s="1">
        <v>10</v>
      </c>
      <c r="H19" s="1">
        <v>195</v>
      </c>
      <c r="I19">
        <f t="shared" si="0"/>
        <v>1.71</v>
      </c>
      <c r="J19">
        <v>0</v>
      </c>
      <c r="K19">
        <f t="shared" si="1"/>
        <v>1.71</v>
      </c>
      <c r="L19">
        <f t="shared" si="2"/>
        <v>630.34400000000005</v>
      </c>
      <c r="M19">
        <f t="shared" si="3"/>
        <v>1.4809889379193617</v>
      </c>
      <c r="N19">
        <v>1</v>
      </c>
      <c r="O19">
        <f t="shared" si="4"/>
        <v>367.62222222222226</v>
      </c>
      <c r="P19">
        <f t="shared" si="5"/>
        <v>1.6588949129598363</v>
      </c>
      <c r="Q19">
        <f t="shared" si="6"/>
        <v>8.1088536936025339E-5</v>
      </c>
      <c r="R19">
        <f t="shared" si="7"/>
        <v>8.108853693602534E-7</v>
      </c>
      <c r="S19">
        <f t="shared" si="8"/>
        <v>123.32199319232363</v>
      </c>
      <c r="T19" s="4" t="str">
        <f t="shared" si="9"/>
        <v>Sands - clean sand to silty sand</v>
      </c>
    </row>
    <row r="20" spans="2:20" x14ac:dyDescent="0.3">
      <c r="B20" s="1">
        <v>0.1</v>
      </c>
      <c r="C20" s="1">
        <v>0.67</v>
      </c>
      <c r="D20" s="1">
        <v>10.199999999999999</v>
      </c>
      <c r="E20" s="1">
        <v>2.2599999999999998</v>
      </c>
      <c r="G20" s="1">
        <v>11</v>
      </c>
      <c r="H20" s="1">
        <v>197</v>
      </c>
      <c r="I20">
        <f t="shared" si="0"/>
        <v>1.9000000000000001</v>
      </c>
      <c r="J20">
        <v>0</v>
      </c>
      <c r="K20">
        <f t="shared" si="1"/>
        <v>1.9000000000000001</v>
      </c>
      <c r="L20">
        <f t="shared" si="2"/>
        <v>670.452</v>
      </c>
      <c r="M20">
        <f t="shared" si="3"/>
        <v>1.5256853617968382</v>
      </c>
      <c r="N20">
        <v>1</v>
      </c>
      <c r="O20">
        <f t="shared" si="4"/>
        <v>351.8694736842105</v>
      </c>
      <c r="P20">
        <f t="shared" si="5"/>
        <v>1.6801145535740618</v>
      </c>
      <c r="Q20">
        <f t="shared" si="6"/>
        <v>6.9895908976566726E-5</v>
      </c>
      <c r="R20">
        <f t="shared" si="7"/>
        <v>6.9895908976566732E-7</v>
      </c>
      <c r="S20">
        <f t="shared" si="8"/>
        <v>143.06988987513699</v>
      </c>
      <c r="T20" s="4" t="str">
        <f t="shared" si="9"/>
        <v>Sands - clean sand to silty sand</v>
      </c>
    </row>
    <row r="21" spans="2:20" x14ac:dyDescent="0.3">
      <c r="B21" s="1">
        <v>0.11</v>
      </c>
      <c r="C21" s="1">
        <v>0.75</v>
      </c>
      <c r="D21" s="1">
        <v>11.51</v>
      </c>
      <c r="E21" s="1">
        <v>2.89</v>
      </c>
      <c r="G21" s="1">
        <v>12</v>
      </c>
      <c r="H21" s="1">
        <v>199</v>
      </c>
      <c r="I21">
        <f t="shared" si="0"/>
        <v>2.09</v>
      </c>
      <c r="J21">
        <v>0</v>
      </c>
      <c r="K21">
        <f t="shared" si="1"/>
        <v>2.09</v>
      </c>
      <c r="L21">
        <f t="shared" si="2"/>
        <v>750.57799999999997</v>
      </c>
      <c r="M21">
        <f t="shared" si="3"/>
        <v>1.5377668045446287</v>
      </c>
      <c r="N21">
        <v>1</v>
      </c>
      <c r="O21">
        <f t="shared" si="4"/>
        <v>358.12822966507179</v>
      </c>
      <c r="P21">
        <f t="shared" si="5"/>
        <v>1.6787871200549178</v>
      </c>
      <c r="Q21">
        <f t="shared" si="6"/>
        <v>7.0548397790390311E-5</v>
      </c>
      <c r="R21">
        <f t="shared" si="7"/>
        <v>7.0548397790390313E-7</v>
      </c>
      <c r="S21">
        <f t="shared" si="8"/>
        <v>141.74666347082004</v>
      </c>
      <c r="T21" s="4" t="str">
        <f t="shared" si="9"/>
        <v>Sands - clean sand to silty sand</v>
      </c>
    </row>
    <row r="22" spans="2:20" x14ac:dyDescent="0.3">
      <c r="B22" s="1">
        <v>0.12</v>
      </c>
      <c r="C22" s="1">
        <v>0.76</v>
      </c>
      <c r="D22" s="1">
        <v>13.07</v>
      </c>
      <c r="E22" s="1">
        <v>3.34</v>
      </c>
      <c r="G22" s="1">
        <v>13</v>
      </c>
      <c r="H22" s="1">
        <v>201</v>
      </c>
      <c r="I22">
        <f t="shared" si="0"/>
        <v>2.2799999999999998</v>
      </c>
      <c r="J22">
        <v>0</v>
      </c>
      <c r="K22">
        <f t="shared" si="1"/>
        <v>2.2799999999999998</v>
      </c>
      <c r="L22">
        <f t="shared" si="2"/>
        <v>760.66800000000001</v>
      </c>
      <c r="M22">
        <f t="shared" si="3"/>
        <v>1.7233922477676333</v>
      </c>
      <c r="N22">
        <v>1</v>
      </c>
      <c r="O22">
        <f t="shared" si="4"/>
        <v>332.62631578947372</v>
      </c>
      <c r="P22">
        <f t="shared" si="5"/>
        <v>1.7377689796511915</v>
      </c>
      <c r="Q22">
        <f t="shared" si="6"/>
        <v>4.6685530896309422E-5</v>
      </c>
      <c r="R22">
        <f t="shared" si="7"/>
        <v>4.6685530896309421E-7</v>
      </c>
      <c r="S22">
        <f t="shared" si="8"/>
        <v>214.1991278242167</v>
      </c>
      <c r="T22" s="4" t="str">
        <f t="shared" si="9"/>
        <v>Sands - clean sand to silty sand</v>
      </c>
    </row>
    <row r="23" spans="2:20" x14ac:dyDescent="0.3">
      <c r="B23" s="1">
        <v>0.13</v>
      </c>
      <c r="C23" s="1">
        <v>0.71</v>
      </c>
      <c r="D23" s="1">
        <v>13.13</v>
      </c>
      <c r="E23" s="1">
        <v>3.8</v>
      </c>
      <c r="G23" s="1">
        <v>14</v>
      </c>
      <c r="H23" s="1">
        <v>191</v>
      </c>
      <c r="I23">
        <f t="shared" si="0"/>
        <v>2.4700000000000002</v>
      </c>
      <c r="J23">
        <v>0</v>
      </c>
      <c r="K23">
        <f t="shared" si="1"/>
        <v>2.4700000000000002</v>
      </c>
      <c r="L23">
        <f t="shared" si="2"/>
        <v>710.76</v>
      </c>
      <c r="M23">
        <f t="shared" si="3"/>
        <v>1.8537604653461155</v>
      </c>
      <c r="N23">
        <v>1</v>
      </c>
      <c r="O23">
        <f t="shared" si="4"/>
        <v>286.75708502024287</v>
      </c>
      <c r="P23">
        <f t="shared" si="5"/>
        <v>1.7998419780375712</v>
      </c>
      <c r="Q23">
        <f t="shared" si="6"/>
        <v>3.0232940320209878E-5</v>
      </c>
      <c r="R23">
        <f t="shared" si="7"/>
        <v>3.0232940320209877E-7</v>
      </c>
      <c r="S23">
        <f t="shared" si="8"/>
        <v>330.76504944890456</v>
      </c>
      <c r="T23" s="4" t="str">
        <f t="shared" si="9"/>
        <v>Sands - clean sand to silty sand</v>
      </c>
    </row>
    <row r="24" spans="2:20" x14ac:dyDescent="0.3">
      <c r="B24" s="1">
        <v>0.14000000000000001</v>
      </c>
      <c r="C24" s="1">
        <v>0.73</v>
      </c>
      <c r="D24" s="1">
        <v>8.93</v>
      </c>
      <c r="E24" s="1">
        <v>4.16</v>
      </c>
      <c r="G24" s="1">
        <v>15</v>
      </c>
      <c r="H24" s="1">
        <v>191</v>
      </c>
      <c r="I24">
        <f t="shared" si="0"/>
        <v>2.66</v>
      </c>
      <c r="J24">
        <v>0</v>
      </c>
      <c r="K24">
        <f t="shared" si="1"/>
        <v>2.66</v>
      </c>
      <c r="L24">
        <f t="shared" si="2"/>
        <v>730.83199999999999</v>
      </c>
      <c r="M24">
        <f t="shared" si="3"/>
        <v>1.2263586075817252</v>
      </c>
      <c r="N24">
        <v>1</v>
      </c>
      <c r="O24">
        <f t="shared" si="4"/>
        <v>273.74887218045114</v>
      </c>
      <c r="P24">
        <f t="shared" si="5"/>
        <v>1.6669855761616863</v>
      </c>
      <c r="Q24">
        <f t="shared" si="6"/>
        <v>7.6623828642886406E-5</v>
      </c>
      <c r="R24">
        <f t="shared" si="7"/>
        <v>7.6623828642886404E-7</v>
      </c>
      <c r="S24">
        <f t="shared" si="8"/>
        <v>130.5077046803035</v>
      </c>
      <c r="T24" s="4" t="str">
        <f t="shared" si="9"/>
        <v>Sands - clean sand to silty sand</v>
      </c>
    </row>
    <row r="25" spans="2:20" x14ac:dyDescent="0.3">
      <c r="B25" s="1">
        <v>0.15</v>
      </c>
      <c r="C25" s="1">
        <v>0.74</v>
      </c>
      <c r="D25" s="1">
        <v>5.09</v>
      </c>
      <c r="E25" s="1">
        <v>4.07</v>
      </c>
      <c r="G25" s="1">
        <v>16</v>
      </c>
      <c r="H25" s="1">
        <v>184</v>
      </c>
      <c r="I25">
        <f t="shared" si="0"/>
        <v>2.85</v>
      </c>
      <c r="J25">
        <v>0</v>
      </c>
      <c r="K25">
        <f t="shared" si="1"/>
        <v>2.85</v>
      </c>
      <c r="L25">
        <f t="shared" si="2"/>
        <v>740.81399999999996</v>
      </c>
      <c r="M25">
        <f t="shared" si="3"/>
        <v>0.68973554265519732</v>
      </c>
      <c r="N25">
        <v>1</v>
      </c>
      <c r="O25">
        <f t="shared" si="4"/>
        <v>258.93473684210522</v>
      </c>
      <c r="P25">
        <f t="shared" si="5"/>
        <v>1.4958795300047361</v>
      </c>
      <c r="Q25">
        <f t="shared" si="6"/>
        <v>2.5382022735502633E-4</v>
      </c>
      <c r="R25">
        <f t="shared" si="7"/>
        <v>2.5382022735502633E-6</v>
      </c>
      <c r="S25">
        <f t="shared" si="8"/>
        <v>39.397963291604363</v>
      </c>
      <c r="T25" s="4" t="str">
        <f t="shared" si="9"/>
        <v>Sands - clean sand to silty sand</v>
      </c>
    </row>
    <row r="26" spans="2:20" x14ac:dyDescent="0.3">
      <c r="B26" s="1">
        <v>0.16</v>
      </c>
      <c r="C26" s="1">
        <v>0.76</v>
      </c>
      <c r="D26" s="1">
        <v>3.81</v>
      </c>
      <c r="E26" s="1">
        <v>4.16</v>
      </c>
      <c r="G26" s="1">
        <v>17</v>
      </c>
      <c r="H26" s="1">
        <v>182</v>
      </c>
      <c r="I26">
        <f t="shared" si="0"/>
        <v>3.04</v>
      </c>
      <c r="J26">
        <v>0</v>
      </c>
      <c r="K26">
        <f t="shared" si="1"/>
        <v>3.04</v>
      </c>
      <c r="L26">
        <f t="shared" si="2"/>
        <v>760.83199999999999</v>
      </c>
      <c r="M26">
        <f t="shared" si="3"/>
        <v>0.50277648747941384</v>
      </c>
      <c r="N26">
        <v>1</v>
      </c>
      <c r="O26">
        <f t="shared" si="4"/>
        <v>249.27368421052631</v>
      </c>
      <c r="P26">
        <f t="shared" si="5"/>
        <v>1.4145512704085186</v>
      </c>
      <c r="Q26">
        <f t="shared" si="6"/>
        <v>4.4850174587920629E-4</v>
      </c>
      <c r="R26">
        <f t="shared" si="7"/>
        <v>4.4850174587920629E-6</v>
      </c>
      <c r="S26">
        <f t="shared" si="8"/>
        <v>22.296457242093485</v>
      </c>
      <c r="T26" s="4" t="str">
        <f t="shared" si="9"/>
        <v>Sands - clean sand to silty sand</v>
      </c>
    </row>
    <row r="27" spans="2:20" x14ac:dyDescent="0.3">
      <c r="B27" s="1">
        <v>0.17</v>
      </c>
      <c r="C27" s="1">
        <v>0.87</v>
      </c>
      <c r="D27" s="1">
        <v>6.55</v>
      </c>
      <c r="E27" s="1">
        <v>4.16</v>
      </c>
      <c r="G27" s="1">
        <v>18</v>
      </c>
      <c r="H27" s="1">
        <v>184</v>
      </c>
      <c r="I27">
        <f t="shared" si="0"/>
        <v>3.2300000000000004</v>
      </c>
      <c r="J27">
        <v>0</v>
      </c>
      <c r="K27">
        <f t="shared" si="1"/>
        <v>3.2300000000000004</v>
      </c>
      <c r="L27">
        <f t="shared" si="2"/>
        <v>870.83199999999999</v>
      </c>
      <c r="M27">
        <f t="shared" si="3"/>
        <v>0.75495446068589056</v>
      </c>
      <c r="N27">
        <v>1</v>
      </c>
      <c r="O27">
        <f t="shared" si="4"/>
        <v>268.60743034055724</v>
      </c>
      <c r="P27">
        <f t="shared" si="5"/>
        <v>1.5128996256179714</v>
      </c>
      <c r="Q27">
        <f t="shared" si="6"/>
        <v>2.2531242307312691E-4</v>
      </c>
      <c r="R27">
        <f t="shared" si="7"/>
        <v>2.253124230731269E-6</v>
      </c>
      <c r="S27">
        <f t="shared" si="8"/>
        <v>44.382816817670204</v>
      </c>
      <c r="T27" s="4" t="str">
        <f t="shared" si="9"/>
        <v>Sands - clean sand to silty sand</v>
      </c>
    </row>
    <row r="28" spans="2:20" x14ac:dyDescent="0.3">
      <c r="B28" s="1">
        <v>0.18</v>
      </c>
      <c r="C28" s="1">
        <v>1.01</v>
      </c>
      <c r="D28" s="1">
        <v>7.15</v>
      </c>
      <c r="E28" s="1">
        <v>3.98</v>
      </c>
      <c r="G28" s="1">
        <v>19</v>
      </c>
      <c r="H28" s="1">
        <v>184</v>
      </c>
      <c r="I28">
        <f t="shared" si="0"/>
        <v>3.42</v>
      </c>
      <c r="J28">
        <v>0</v>
      </c>
      <c r="K28">
        <f t="shared" si="1"/>
        <v>3.42</v>
      </c>
      <c r="L28">
        <f t="shared" si="2"/>
        <v>1010.796</v>
      </c>
      <c r="M28">
        <f t="shared" si="3"/>
        <v>0.70976477501945645</v>
      </c>
      <c r="N28">
        <v>1</v>
      </c>
      <c r="O28">
        <f t="shared" si="4"/>
        <v>294.55438596491229</v>
      </c>
      <c r="P28">
        <f t="shared" si="5"/>
        <v>1.4659317366039117</v>
      </c>
      <c r="Q28">
        <f t="shared" si="6"/>
        <v>3.1301670877386062E-4</v>
      </c>
      <c r="R28">
        <f t="shared" si="7"/>
        <v>3.1301670877386062E-6</v>
      </c>
      <c r="S28">
        <f t="shared" si="8"/>
        <v>31.947176363752884</v>
      </c>
      <c r="T28" s="4" t="str">
        <f t="shared" si="9"/>
        <v>Sands - clean sand to silty sand</v>
      </c>
    </row>
    <row r="29" spans="2:20" x14ac:dyDescent="0.3">
      <c r="B29" s="1">
        <v>0.19</v>
      </c>
      <c r="C29" s="1">
        <v>1.26</v>
      </c>
      <c r="D29" s="1">
        <v>9.3800000000000008</v>
      </c>
      <c r="E29" s="1">
        <v>3.62</v>
      </c>
      <c r="G29" s="1">
        <v>20</v>
      </c>
      <c r="H29" s="1">
        <v>188</v>
      </c>
      <c r="I29">
        <f t="shared" si="0"/>
        <v>3.61</v>
      </c>
      <c r="J29">
        <v>0</v>
      </c>
      <c r="K29">
        <f t="shared" si="1"/>
        <v>3.61</v>
      </c>
      <c r="L29">
        <f t="shared" si="2"/>
        <v>1260.7239999999999</v>
      </c>
      <c r="M29">
        <f t="shared" si="3"/>
        <v>0.74615349125059471</v>
      </c>
      <c r="N29">
        <v>1</v>
      </c>
      <c r="O29">
        <f t="shared" si="4"/>
        <v>348.23102493074794</v>
      </c>
      <c r="P29">
        <f t="shared" si="5"/>
        <v>1.4337724473297666</v>
      </c>
      <c r="Q29">
        <f t="shared" si="6"/>
        <v>3.9204124536941758E-4</v>
      </c>
      <c r="R29">
        <f t="shared" si="7"/>
        <v>3.9204124536941756E-6</v>
      </c>
      <c r="S29">
        <f t="shared" si="8"/>
        <v>25.507520237002293</v>
      </c>
      <c r="T29" s="4" t="str">
        <f t="shared" si="9"/>
        <v>Sands - clean sand to silty sand</v>
      </c>
    </row>
    <row r="30" spans="2:20" x14ac:dyDescent="0.3">
      <c r="B30" s="1">
        <v>0.2</v>
      </c>
      <c r="C30" s="1">
        <v>1.47</v>
      </c>
      <c r="D30" s="1">
        <v>11.06</v>
      </c>
      <c r="E30" s="1">
        <v>4.25</v>
      </c>
      <c r="G30" s="1">
        <v>21</v>
      </c>
      <c r="H30" s="1">
        <v>188</v>
      </c>
      <c r="I30">
        <f t="shared" si="0"/>
        <v>3.8000000000000003</v>
      </c>
      <c r="J30">
        <v>0</v>
      </c>
      <c r="K30">
        <f t="shared" si="1"/>
        <v>3.8000000000000003</v>
      </c>
      <c r="L30">
        <f t="shared" si="2"/>
        <v>1470.85</v>
      </c>
      <c r="M30">
        <f t="shared" si="3"/>
        <v>0.75389386864796704</v>
      </c>
      <c r="N30">
        <v>1</v>
      </c>
      <c r="O30">
        <f t="shared" si="4"/>
        <v>386.06578947368416</v>
      </c>
      <c r="P30">
        <f t="shared" si="5"/>
        <v>1.4086791419186602</v>
      </c>
      <c r="Q30">
        <f t="shared" si="6"/>
        <v>4.673211196744814E-4</v>
      </c>
      <c r="R30">
        <f t="shared" si="7"/>
        <v>4.6732111967448138E-6</v>
      </c>
      <c r="S30">
        <f t="shared" si="8"/>
        <v>21.398562100008725</v>
      </c>
      <c r="T30" s="4" t="str">
        <f t="shared" si="9"/>
        <v>Sands - clean sand to silty sand</v>
      </c>
    </row>
    <row r="31" spans="2:20" x14ac:dyDescent="0.3">
      <c r="B31" s="1">
        <v>0.21</v>
      </c>
      <c r="C31" s="1">
        <v>2.08</v>
      </c>
      <c r="D31" s="1">
        <v>16.18</v>
      </c>
      <c r="E31" s="1">
        <v>5.6</v>
      </c>
      <c r="G31" s="1">
        <v>22</v>
      </c>
      <c r="H31" s="1">
        <v>210</v>
      </c>
      <c r="I31">
        <f t="shared" si="0"/>
        <v>3.9899999999999998</v>
      </c>
      <c r="J31">
        <v>0</v>
      </c>
      <c r="K31">
        <f t="shared" si="1"/>
        <v>3.9899999999999998</v>
      </c>
      <c r="L31">
        <f t="shared" si="2"/>
        <v>2081.12</v>
      </c>
      <c r="M31">
        <f t="shared" si="3"/>
        <v>0.7789594295975697</v>
      </c>
      <c r="N31">
        <v>1</v>
      </c>
      <c r="O31">
        <f t="shared" si="4"/>
        <v>520.5839598997494</v>
      </c>
      <c r="P31">
        <f t="shared" si="5"/>
        <v>1.342848233408706</v>
      </c>
      <c r="Q31">
        <f t="shared" si="6"/>
        <v>7.4086891018793847E-4</v>
      </c>
      <c r="R31">
        <f t="shared" si="7"/>
        <v>7.4086891018793846E-6</v>
      </c>
      <c r="S31">
        <f t="shared" si="8"/>
        <v>13.497664515930719</v>
      </c>
      <c r="T31" s="4" t="str">
        <f t="shared" si="9"/>
        <v>Sands - clean sand to silty sand</v>
      </c>
    </row>
    <row r="32" spans="2:20" x14ac:dyDescent="0.3">
      <c r="B32" s="1">
        <v>0.22</v>
      </c>
      <c r="C32" s="1">
        <v>2.41</v>
      </c>
      <c r="D32" s="1">
        <v>17.010000000000002</v>
      </c>
      <c r="E32" s="1">
        <v>6.24</v>
      </c>
      <c r="G32" s="1">
        <v>23</v>
      </c>
      <c r="H32" s="1">
        <v>221</v>
      </c>
      <c r="I32">
        <f t="shared" si="0"/>
        <v>4.18</v>
      </c>
      <c r="J32">
        <v>0</v>
      </c>
      <c r="K32">
        <f t="shared" si="1"/>
        <v>4.18</v>
      </c>
      <c r="L32">
        <f t="shared" si="2"/>
        <v>2411.248</v>
      </c>
      <c r="M32">
        <f t="shared" si="3"/>
        <v>0.70666886020669128</v>
      </c>
      <c r="N32">
        <v>1</v>
      </c>
      <c r="O32">
        <f t="shared" si="4"/>
        <v>575.85358851674653</v>
      </c>
      <c r="P32">
        <f t="shared" si="5"/>
        <v>1.2833081096011592</v>
      </c>
      <c r="Q32">
        <f t="shared" si="6"/>
        <v>1.1239405672248523E-3</v>
      </c>
      <c r="R32">
        <f t="shared" si="7"/>
        <v>1.1239405672248523E-5</v>
      </c>
      <c r="S32">
        <f t="shared" si="8"/>
        <v>8.8972676061432967</v>
      </c>
      <c r="T32" s="4" t="str">
        <f t="shared" ref="T32:T75" si="10">IF(P32&gt;3.6,"Clay",IF(AND(2.95&lt;P32,P32&lt;3.6),"Silty clay to clay",IF(AND(2.6&lt;P32,P32&lt;2.95),"Silt mixtures - Clayey silt to silty clay",IF(AND(2.05&lt;P32,P32&lt;2.6),"Sand mixtures - silty sand to sandy silt",IF(AND(1.31&lt;P32,P32&lt;2.05),"Sands - clean sand to silty sand","Gavelly sand to dense sand")))))</f>
        <v>Gavelly sand to dense sand</v>
      </c>
    </row>
    <row r="33" spans="2:20" x14ac:dyDescent="0.3">
      <c r="B33" s="1">
        <v>0.23</v>
      </c>
      <c r="C33" s="1">
        <v>2.84</v>
      </c>
      <c r="D33" s="1">
        <v>20.63</v>
      </c>
      <c r="E33" s="1">
        <v>7.05</v>
      </c>
      <c r="G33" s="1">
        <v>24</v>
      </c>
      <c r="H33" s="1">
        <v>221</v>
      </c>
      <c r="I33">
        <f t="shared" si="0"/>
        <v>4.37</v>
      </c>
      <c r="J33">
        <v>0</v>
      </c>
      <c r="K33">
        <f t="shared" si="1"/>
        <v>4.37</v>
      </c>
      <c r="L33">
        <f t="shared" si="2"/>
        <v>2841.41</v>
      </c>
      <c r="M33">
        <f t="shared" si="3"/>
        <v>0.72716634238502098</v>
      </c>
      <c r="N33">
        <v>1</v>
      </c>
      <c r="O33">
        <f t="shared" si="4"/>
        <v>649.20823798626998</v>
      </c>
      <c r="P33">
        <f t="shared" si="5"/>
        <v>1.2658555938612344</v>
      </c>
      <c r="Q33">
        <f t="shared" si="6"/>
        <v>1.2699861790533651E-3</v>
      </c>
      <c r="R33">
        <f t="shared" si="7"/>
        <v>1.2699861790533651E-5</v>
      </c>
      <c r="S33">
        <f t="shared" si="8"/>
        <v>7.8741014390045567</v>
      </c>
      <c r="T33" s="4" t="str">
        <f t="shared" si="10"/>
        <v>Gavelly sand to dense sand</v>
      </c>
    </row>
    <row r="34" spans="2:20" x14ac:dyDescent="0.3">
      <c r="B34" s="1">
        <v>0.24</v>
      </c>
      <c r="C34" s="1">
        <v>3.43</v>
      </c>
      <c r="D34" s="1">
        <v>20.190000000000001</v>
      </c>
      <c r="E34" s="1">
        <v>7.59</v>
      </c>
      <c r="G34" s="1">
        <v>25</v>
      </c>
      <c r="H34" s="1">
        <v>221</v>
      </c>
      <c r="I34">
        <f t="shared" si="0"/>
        <v>4.5599999999999996</v>
      </c>
      <c r="J34">
        <v>0</v>
      </c>
      <c r="K34">
        <f t="shared" si="1"/>
        <v>4.5599999999999996</v>
      </c>
      <c r="L34">
        <f t="shared" si="2"/>
        <v>3431.518</v>
      </c>
      <c r="M34">
        <f t="shared" si="3"/>
        <v>0.58915224522739995</v>
      </c>
      <c r="N34">
        <v>1</v>
      </c>
      <c r="O34">
        <f t="shared" si="4"/>
        <v>751.52587719298253</v>
      </c>
      <c r="P34">
        <f t="shared" si="5"/>
        <v>1.1547524317392879</v>
      </c>
      <c r="Q34">
        <f t="shared" si="6"/>
        <v>2.7640927224937429E-3</v>
      </c>
      <c r="R34">
        <f t="shared" si="7"/>
        <v>2.7640927224937428E-5</v>
      </c>
      <c r="S34">
        <f t="shared" si="8"/>
        <v>3.6178236419573069</v>
      </c>
      <c r="T34" s="4" t="str">
        <f t="shared" si="10"/>
        <v>Gavelly sand to dense sand</v>
      </c>
    </row>
    <row r="35" spans="2:20" x14ac:dyDescent="0.3">
      <c r="B35" s="1">
        <v>0.25</v>
      </c>
      <c r="C35" s="1">
        <v>3.14</v>
      </c>
      <c r="D35" s="1">
        <v>18.02</v>
      </c>
      <c r="E35" s="1">
        <v>7.77</v>
      </c>
      <c r="G35" s="1">
        <v>26</v>
      </c>
      <c r="H35" s="1">
        <v>221</v>
      </c>
      <c r="I35">
        <f t="shared" si="0"/>
        <v>4.75</v>
      </c>
      <c r="J35">
        <v>0</v>
      </c>
      <c r="K35">
        <f t="shared" si="1"/>
        <v>4.75</v>
      </c>
      <c r="L35">
        <f t="shared" si="2"/>
        <v>3141.5540000000001</v>
      </c>
      <c r="M35">
        <f t="shared" si="3"/>
        <v>0.57447006571019421</v>
      </c>
      <c r="N35">
        <v>1</v>
      </c>
      <c r="O35">
        <f t="shared" si="4"/>
        <v>660.37978947368424</v>
      </c>
      <c r="P35">
        <f t="shared" si="5"/>
        <v>1.1754713032063278</v>
      </c>
      <c r="Q35">
        <f t="shared" si="6"/>
        <v>2.390932075094979E-3</v>
      </c>
      <c r="R35">
        <f t="shared" si="7"/>
        <v>2.3909320750949792E-5</v>
      </c>
      <c r="S35">
        <f t="shared" si="8"/>
        <v>4.1824692989669119</v>
      </c>
      <c r="T35" s="4" t="str">
        <f t="shared" si="10"/>
        <v>Gavelly sand to dense sand</v>
      </c>
    </row>
    <row r="36" spans="2:20" x14ac:dyDescent="0.3">
      <c r="B36" s="1">
        <v>0.26</v>
      </c>
      <c r="C36" s="1">
        <v>3.5</v>
      </c>
      <c r="D36" s="1">
        <v>27.43</v>
      </c>
      <c r="E36" s="1">
        <v>8.23</v>
      </c>
      <c r="G36" s="1">
        <v>27</v>
      </c>
      <c r="H36" s="1">
        <v>221</v>
      </c>
      <c r="I36">
        <f t="shared" si="0"/>
        <v>4.9400000000000004</v>
      </c>
      <c r="J36">
        <v>0</v>
      </c>
      <c r="K36">
        <f t="shared" si="1"/>
        <v>4.9400000000000004</v>
      </c>
      <c r="L36">
        <f t="shared" si="2"/>
        <v>3501.6460000000002</v>
      </c>
      <c r="M36">
        <f t="shared" si="3"/>
        <v>0.78445256764509219</v>
      </c>
      <c r="N36">
        <v>1</v>
      </c>
      <c r="O36">
        <f t="shared" si="4"/>
        <v>707.83522267206479</v>
      </c>
      <c r="P36">
        <f t="shared" si="5"/>
        <v>1.2754383630535613</v>
      </c>
      <c r="Q36">
        <f t="shared" si="6"/>
        <v>1.1875923088107295E-3</v>
      </c>
      <c r="R36">
        <f t="shared" si="7"/>
        <v>1.1875923088107295E-5</v>
      </c>
      <c r="S36">
        <f t="shared" si="8"/>
        <v>8.4203980825828442</v>
      </c>
      <c r="T36" s="4" t="str">
        <f t="shared" si="10"/>
        <v>Gavelly sand to dense sand</v>
      </c>
    </row>
    <row r="37" spans="2:20" x14ac:dyDescent="0.3">
      <c r="B37" s="1">
        <v>0.27</v>
      </c>
      <c r="C37" s="1">
        <v>4.04</v>
      </c>
      <c r="D37" s="1">
        <v>23.52</v>
      </c>
      <c r="E37" s="1">
        <v>8.59</v>
      </c>
      <c r="G37" s="1">
        <v>28</v>
      </c>
      <c r="H37" s="1">
        <v>221</v>
      </c>
      <c r="I37">
        <f t="shared" si="0"/>
        <v>5.1300000000000008</v>
      </c>
      <c r="J37">
        <v>0</v>
      </c>
      <c r="K37">
        <f t="shared" si="1"/>
        <v>5.1300000000000008</v>
      </c>
      <c r="L37">
        <f t="shared" si="2"/>
        <v>4041.7179999999998</v>
      </c>
      <c r="M37">
        <f t="shared" si="3"/>
        <v>0.58267031463206054</v>
      </c>
      <c r="N37">
        <v>1</v>
      </c>
      <c r="O37">
        <f t="shared" si="4"/>
        <v>786.85925925925903</v>
      </c>
      <c r="P37">
        <f t="shared" si="5"/>
        <v>1.1404615133126299</v>
      </c>
      <c r="Q37">
        <f t="shared" si="6"/>
        <v>3.0549000073321147E-3</v>
      </c>
      <c r="R37">
        <f t="shared" si="7"/>
        <v>3.0549000073321146E-5</v>
      </c>
      <c r="S37">
        <f t="shared" si="8"/>
        <v>3.2734295643061442</v>
      </c>
      <c r="T37" s="4" t="str">
        <f t="shared" si="10"/>
        <v>Gavelly sand to dense sand</v>
      </c>
    </row>
    <row r="38" spans="2:20" x14ac:dyDescent="0.3">
      <c r="B38" s="1">
        <v>0.28000000000000003</v>
      </c>
      <c r="C38" s="1">
        <v>4.4800000000000004</v>
      </c>
      <c r="D38" s="1">
        <v>24.25</v>
      </c>
      <c r="E38" s="1">
        <v>8.86</v>
      </c>
      <c r="G38" s="1">
        <v>29</v>
      </c>
      <c r="H38" s="1">
        <v>234</v>
      </c>
      <c r="I38">
        <f t="shared" si="0"/>
        <v>5.32</v>
      </c>
      <c r="J38">
        <v>0</v>
      </c>
      <c r="K38">
        <f t="shared" si="1"/>
        <v>5.32</v>
      </c>
      <c r="L38">
        <f t="shared" si="2"/>
        <v>4481.7719999999999</v>
      </c>
      <c r="M38">
        <f t="shared" si="3"/>
        <v>0.54172366865544408</v>
      </c>
      <c r="N38">
        <v>1</v>
      </c>
      <c r="O38">
        <f t="shared" si="4"/>
        <v>841.43834586466164</v>
      </c>
      <c r="P38">
        <f t="shared" si="5"/>
        <v>1.0984957015960912</v>
      </c>
      <c r="Q38">
        <f t="shared" si="6"/>
        <v>4.0980105030548738E-3</v>
      </c>
      <c r="R38">
        <f t="shared" si="7"/>
        <v>4.0980105030548736E-5</v>
      </c>
      <c r="S38">
        <f t="shared" si="8"/>
        <v>2.4402084847136121</v>
      </c>
      <c r="T38" s="4" t="str">
        <f t="shared" si="10"/>
        <v>Gavelly sand to dense sand</v>
      </c>
    </row>
    <row r="39" spans="2:20" x14ac:dyDescent="0.3">
      <c r="B39" s="1">
        <v>0.28999999999999998</v>
      </c>
      <c r="C39" s="1">
        <v>4.87</v>
      </c>
      <c r="D39" s="1">
        <v>24.86</v>
      </c>
      <c r="E39" s="1">
        <v>9.2200000000000006</v>
      </c>
      <c r="G39" s="1">
        <v>30</v>
      </c>
      <c r="H39" s="1">
        <v>264</v>
      </c>
      <c r="I39">
        <f t="shared" si="0"/>
        <v>5.51</v>
      </c>
      <c r="J39">
        <v>0</v>
      </c>
      <c r="K39">
        <f t="shared" si="1"/>
        <v>5.51</v>
      </c>
      <c r="L39">
        <f t="shared" si="2"/>
        <v>4871.8440000000001</v>
      </c>
      <c r="M39">
        <f t="shared" si="3"/>
        <v>0.51085683802221549</v>
      </c>
      <c r="N39">
        <v>1</v>
      </c>
      <c r="O39">
        <f t="shared" si="4"/>
        <v>883.18221415607991</v>
      </c>
      <c r="P39">
        <f t="shared" si="5"/>
        <v>1.0659562364433615</v>
      </c>
      <c r="Q39">
        <f t="shared" si="6"/>
        <v>5.1462756096676337E-3</v>
      </c>
      <c r="R39">
        <f t="shared" si="7"/>
        <v>5.146275609667634E-5</v>
      </c>
      <c r="S39">
        <f t="shared" si="8"/>
        <v>1.9431528271074932</v>
      </c>
      <c r="T39" s="4" t="str">
        <f t="shared" si="10"/>
        <v>Gavelly sand to dense sand</v>
      </c>
    </row>
    <row r="40" spans="2:20" x14ac:dyDescent="0.3">
      <c r="B40" s="1">
        <v>0.3</v>
      </c>
      <c r="C40" s="1">
        <v>5.2</v>
      </c>
      <c r="D40" s="1">
        <v>27.18</v>
      </c>
      <c r="E40" s="1">
        <v>9.4</v>
      </c>
      <c r="G40" s="1">
        <v>31</v>
      </c>
      <c r="H40" s="1">
        <v>264</v>
      </c>
      <c r="I40">
        <f t="shared" si="0"/>
        <v>5.7</v>
      </c>
      <c r="J40">
        <v>0</v>
      </c>
      <c r="K40">
        <f t="shared" si="1"/>
        <v>5.7</v>
      </c>
      <c r="L40">
        <f t="shared" si="2"/>
        <v>5201.88</v>
      </c>
      <c r="M40">
        <f t="shared" si="3"/>
        <v>0.52307656778633527</v>
      </c>
      <c r="N40">
        <v>1</v>
      </c>
      <c r="O40">
        <f t="shared" si="4"/>
        <v>911.61052631578946</v>
      </c>
      <c r="P40">
        <f t="shared" si="5"/>
        <v>1.0682692899526431</v>
      </c>
      <c r="Q40">
        <f t="shared" si="6"/>
        <v>5.0636229381251724E-3</v>
      </c>
      <c r="R40">
        <f t="shared" si="7"/>
        <v>5.0636229381251726E-5</v>
      </c>
      <c r="S40">
        <f t="shared" si="8"/>
        <v>1.974870586178074</v>
      </c>
      <c r="T40" s="4" t="str">
        <f t="shared" si="10"/>
        <v>Gavelly sand to dense sand</v>
      </c>
    </row>
    <row r="41" spans="2:20" x14ac:dyDescent="0.3">
      <c r="B41" s="1">
        <v>0.31</v>
      </c>
      <c r="C41" s="1">
        <v>5.64</v>
      </c>
      <c r="D41" s="1">
        <v>33.76</v>
      </c>
      <c r="E41" s="1">
        <v>9.85</v>
      </c>
      <c r="G41" s="1">
        <v>32</v>
      </c>
      <c r="H41" s="1">
        <v>264</v>
      </c>
      <c r="I41">
        <f t="shared" si="0"/>
        <v>5.89</v>
      </c>
      <c r="J41">
        <v>0</v>
      </c>
      <c r="K41">
        <f t="shared" si="1"/>
        <v>5.89</v>
      </c>
      <c r="L41">
        <f t="shared" si="2"/>
        <v>5641.97</v>
      </c>
      <c r="M41">
        <f t="shared" si="3"/>
        <v>0.59899788505486085</v>
      </c>
      <c r="N41">
        <v>1</v>
      </c>
      <c r="O41">
        <f t="shared" si="4"/>
        <v>956.88964346349746</v>
      </c>
      <c r="P41">
        <f t="shared" si="5"/>
        <v>1.1109065364801829</v>
      </c>
      <c r="Q41">
        <f t="shared" si="6"/>
        <v>3.7570253818875782E-3</v>
      </c>
      <c r="R41">
        <f t="shared" si="7"/>
        <v>3.7570253818875783E-5</v>
      </c>
      <c r="S41">
        <f t="shared" si="8"/>
        <v>2.6616801814034781</v>
      </c>
      <c r="T41" s="4" t="str">
        <f t="shared" si="10"/>
        <v>Gavelly sand to dense sand</v>
      </c>
    </row>
    <row r="42" spans="2:20" x14ac:dyDescent="0.3">
      <c r="B42" s="1">
        <v>0.32</v>
      </c>
      <c r="C42" s="1">
        <v>5.86</v>
      </c>
      <c r="D42" s="1">
        <v>37.67</v>
      </c>
      <c r="E42" s="1">
        <v>10.029999999999999</v>
      </c>
      <c r="G42" s="1">
        <v>33</v>
      </c>
      <c r="H42" s="1">
        <v>290</v>
      </c>
      <c r="I42">
        <f t="shared" si="0"/>
        <v>6.08</v>
      </c>
      <c r="J42">
        <v>0</v>
      </c>
      <c r="K42">
        <f t="shared" si="1"/>
        <v>6.08</v>
      </c>
      <c r="L42">
        <f t="shared" si="2"/>
        <v>5862.0060000000003</v>
      </c>
      <c r="M42">
        <f t="shared" si="3"/>
        <v>0.64327998680311194</v>
      </c>
      <c r="N42">
        <v>1</v>
      </c>
      <c r="O42">
        <f t="shared" si="4"/>
        <v>963.14572368421057</v>
      </c>
      <c r="P42">
        <f t="shared" si="5"/>
        <v>1.137586090294807</v>
      </c>
      <c r="Q42">
        <f t="shared" si="6"/>
        <v>3.117010645371932E-3</v>
      </c>
      <c r="R42">
        <f t="shared" si="7"/>
        <v>3.1170106453719322E-5</v>
      </c>
      <c r="S42">
        <f t="shared" si="8"/>
        <v>3.2082020684939838</v>
      </c>
      <c r="T42" s="4" t="str">
        <f t="shared" si="10"/>
        <v>Gavelly sand to dense sand</v>
      </c>
    </row>
    <row r="43" spans="2:20" x14ac:dyDescent="0.3">
      <c r="B43" s="1">
        <v>0.33</v>
      </c>
      <c r="C43" s="1">
        <v>6.1</v>
      </c>
      <c r="D43" s="1">
        <v>41.48</v>
      </c>
      <c r="E43" s="1">
        <v>10.119999999999999</v>
      </c>
      <c r="G43" s="1">
        <v>34</v>
      </c>
      <c r="H43" s="1">
        <v>290</v>
      </c>
      <c r="I43">
        <f t="shared" si="0"/>
        <v>6.2700000000000005</v>
      </c>
      <c r="J43">
        <v>0</v>
      </c>
      <c r="K43">
        <f t="shared" si="1"/>
        <v>6.2700000000000005</v>
      </c>
      <c r="L43">
        <f t="shared" si="2"/>
        <v>6102.0240000000003</v>
      </c>
      <c r="M43">
        <f t="shared" si="3"/>
        <v>0.68047365428460538</v>
      </c>
      <c r="N43">
        <v>1</v>
      </c>
      <c r="O43">
        <f t="shared" si="4"/>
        <v>972.20956937799031</v>
      </c>
      <c r="P43">
        <f t="shared" si="5"/>
        <v>1.1580013765537831</v>
      </c>
      <c r="Q43">
        <f t="shared" si="6"/>
        <v>2.7019407126199209E-3</v>
      </c>
      <c r="R43">
        <f t="shared" si="7"/>
        <v>2.7019407126199208E-5</v>
      </c>
      <c r="S43">
        <f t="shared" si="8"/>
        <v>3.7010434586122205</v>
      </c>
      <c r="T43" s="4" t="str">
        <f t="shared" si="10"/>
        <v>Gavelly sand to dense sand</v>
      </c>
    </row>
    <row r="44" spans="2:20" x14ac:dyDescent="0.3">
      <c r="B44" s="1">
        <v>0.34</v>
      </c>
      <c r="C44" s="1">
        <v>6.26</v>
      </c>
      <c r="D44" s="1">
        <v>43.3</v>
      </c>
      <c r="E44" s="1">
        <v>10.3</v>
      </c>
      <c r="G44" s="1">
        <v>35</v>
      </c>
      <c r="H44" s="1">
        <v>291</v>
      </c>
      <c r="I44">
        <f t="shared" si="0"/>
        <v>6.4600000000000009</v>
      </c>
      <c r="J44">
        <v>0</v>
      </c>
      <c r="K44">
        <f t="shared" si="1"/>
        <v>6.4600000000000009</v>
      </c>
      <c r="L44">
        <f t="shared" si="2"/>
        <v>6262.06</v>
      </c>
      <c r="M44">
        <f t="shared" si="3"/>
        <v>0.69217980689302383</v>
      </c>
      <c r="N44">
        <v>1</v>
      </c>
      <c r="O44">
        <f t="shared" si="4"/>
        <v>968.35913312693492</v>
      </c>
      <c r="P44">
        <f t="shared" si="5"/>
        <v>1.1654547973112543</v>
      </c>
      <c r="Q44">
        <f t="shared" si="6"/>
        <v>2.5645868800883301E-3</v>
      </c>
      <c r="R44">
        <f t="shared" si="7"/>
        <v>2.5645868800883303E-5</v>
      </c>
      <c r="S44">
        <f t="shared" si="8"/>
        <v>3.8992634944991913</v>
      </c>
      <c r="T44" s="4" t="str">
        <f t="shared" si="10"/>
        <v>Gavelly sand to dense sand</v>
      </c>
    </row>
    <row r="45" spans="2:20" x14ac:dyDescent="0.3">
      <c r="B45" s="1">
        <v>0.35</v>
      </c>
      <c r="C45" s="1">
        <v>6.32</v>
      </c>
      <c r="D45" s="1">
        <v>45.71</v>
      </c>
      <c r="E45" s="1">
        <v>10.4</v>
      </c>
      <c r="I45">
        <f t="shared" si="0"/>
        <v>6.6499999999999995</v>
      </c>
      <c r="J45">
        <v>0</v>
      </c>
      <c r="K45">
        <f t="shared" si="1"/>
        <v>6.6499999999999995</v>
      </c>
      <c r="L45">
        <f t="shared" si="2"/>
        <v>6322.08</v>
      </c>
      <c r="M45">
        <f t="shared" si="3"/>
        <v>0.72378286197456065</v>
      </c>
      <c r="N45">
        <v>1</v>
      </c>
      <c r="O45">
        <f t="shared" si="4"/>
        <v>949.68872180451137</v>
      </c>
      <c r="P45">
        <f t="shared" si="5"/>
        <v>1.1866045116279085</v>
      </c>
      <c r="Q45">
        <f t="shared" si="6"/>
        <v>2.2116799693166914E-3</v>
      </c>
      <c r="R45">
        <f t="shared" si="7"/>
        <v>2.2116799693166914E-5</v>
      </c>
      <c r="S45">
        <f t="shared" si="8"/>
        <v>4.5214498203777405</v>
      </c>
      <c r="T45" s="4" t="str">
        <f t="shared" si="10"/>
        <v>Gavelly sand to dense sand</v>
      </c>
    </row>
    <row r="46" spans="2:20" x14ac:dyDescent="0.3">
      <c r="B46" s="1">
        <v>0.36</v>
      </c>
      <c r="C46" s="1">
        <v>6.35</v>
      </c>
      <c r="D46" s="1">
        <v>47.94</v>
      </c>
      <c r="E46" s="1">
        <v>10.4</v>
      </c>
      <c r="I46">
        <f t="shared" si="0"/>
        <v>6.84</v>
      </c>
      <c r="J46">
        <v>0</v>
      </c>
      <c r="K46">
        <f t="shared" si="1"/>
        <v>6.84</v>
      </c>
      <c r="L46">
        <f t="shared" si="2"/>
        <v>6352.08</v>
      </c>
      <c r="M46">
        <f t="shared" si="3"/>
        <v>0.75552697770297106</v>
      </c>
      <c r="N46">
        <v>1</v>
      </c>
      <c r="O46">
        <f t="shared" si="4"/>
        <v>927.66666666666663</v>
      </c>
      <c r="P46">
        <f t="shared" si="5"/>
        <v>1.2077946269476594</v>
      </c>
      <c r="Q46">
        <f t="shared" si="6"/>
        <v>1.9067964472605286E-3</v>
      </c>
      <c r="R46">
        <f t="shared" si="7"/>
        <v>1.9067964472605288E-5</v>
      </c>
      <c r="S46">
        <f t="shared" si="8"/>
        <v>5.2443982756349685</v>
      </c>
      <c r="T46" s="4" t="str">
        <f t="shared" si="10"/>
        <v>Gavelly sand to dense sand</v>
      </c>
    </row>
    <row r="47" spans="2:20" x14ac:dyDescent="0.3">
      <c r="B47" s="1">
        <v>0.37</v>
      </c>
      <c r="C47" s="1">
        <v>6.4</v>
      </c>
      <c r="D47" s="1">
        <v>49.34</v>
      </c>
      <c r="E47" s="1">
        <v>10.58</v>
      </c>
      <c r="I47">
        <f t="shared" si="0"/>
        <v>7.03</v>
      </c>
      <c r="J47">
        <v>0</v>
      </c>
      <c r="K47">
        <f t="shared" si="1"/>
        <v>7.03</v>
      </c>
      <c r="L47">
        <f t="shared" si="2"/>
        <v>6402.116</v>
      </c>
      <c r="M47">
        <f t="shared" si="3"/>
        <v>0.7715298902938913</v>
      </c>
      <c r="N47">
        <v>1</v>
      </c>
      <c r="O47">
        <f t="shared" si="4"/>
        <v>909.68506401137984</v>
      </c>
      <c r="P47">
        <f t="shared" si="5"/>
        <v>1.219615706068623</v>
      </c>
      <c r="Q47">
        <f t="shared" si="6"/>
        <v>1.7553683094399114E-3</v>
      </c>
      <c r="R47">
        <f t="shared" si="7"/>
        <v>1.7553683094399116E-5</v>
      </c>
      <c r="S47">
        <f t="shared" si="8"/>
        <v>5.6968101487434959</v>
      </c>
      <c r="T47" s="4" t="str">
        <f t="shared" si="10"/>
        <v>Gavelly sand to dense sand</v>
      </c>
    </row>
    <row r="48" spans="2:20" x14ac:dyDescent="0.3">
      <c r="B48" s="1">
        <v>0.38</v>
      </c>
      <c r="C48" s="1">
        <v>6.46</v>
      </c>
      <c r="D48" s="1">
        <v>51.97</v>
      </c>
      <c r="E48" s="1">
        <v>10.58</v>
      </c>
      <c r="I48">
        <f t="shared" si="0"/>
        <v>7.22</v>
      </c>
      <c r="J48">
        <v>0</v>
      </c>
      <c r="K48">
        <f t="shared" si="1"/>
        <v>7.22</v>
      </c>
      <c r="L48">
        <f t="shared" si="2"/>
        <v>6462.116</v>
      </c>
      <c r="M48">
        <f t="shared" si="3"/>
        <v>0.80512528784352222</v>
      </c>
      <c r="N48">
        <v>1</v>
      </c>
      <c r="O48">
        <f t="shared" si="4"/>
        <v>894.02991689750695</v>
      </c>
      <c r="P48">
        <f t="shared" si="5"/>
        <v>1.2395822850632288</v>
      </c>
      <c r="Q48">
        <f t="shared" si="6"/>
        <v>1.5264052581170974E-3</v>
      </c>
      <c r="R48">
        <f t="shared" si="7"/>
        <v>1.5264052581170973E-5</v>
      </c>
      <c r="S48">
        <f t="shared" si="8"/>
        <v>6.5513401154916986</v>
      </c>
      <c r="T48" s="4" t="str">
        <f t="shared" si="10"/>
        <v>Gavelly sand to dense sand</v>
      </c>
    </row>
    <row r="49" spans="2:20" x14ac:dyDescent="0.3">
      <c r="B49" s="1">
        <v>0.39</v>
      </c>
      <c r="C49" s="1">
        <v>6.54</v>
      </c>
      <c r="D49" s="1">
        <v>54.93</v>
      </c>
      <c r="E49" s="1">
        <v>10.67</v>
      </c>
      <c r="I49">
        <f t="shared" si="0"/>
        <v>7.41</v>
      </c>
      <c r="J49">
        <v>0</v>
      </c>
      <c r="K49">
        <f t="shared" si="1"/>
        <v>7.41</v>
      </c>
      <c r="L49">
        <f t="shared" si="2"/>
        <v>6542.134</v>
      </c>
      <c r="M49">
        <f t="shared" si="3"/>
        <v>0.84058638130699936</v>
      </c>
      <c r="N49">
        <v>1</v>
      </c>
      <c r="O49">
        <f t="shared" si="4"/>
        <v>881.87908232118764</v>
      </c>
      <c r="P49">
        <f t="shared" si="5"/>
        <v>1.2590728448399529</v>
      </c>
      <c r="Q49">
        <f t="shared" si="6"/>
        <v>1.3317372626583893E-3</v>
      </c>
      <c r="R49">
        <f t="shared" si="7"/>
        <v>1.3317372626583894E-5</v>
      </c>
      <c r="S49">
        <f t="shared" si="8"/>
        <v>7.5089886574459772</v>
      </c>
      <c r="T49" s="4" t="str">
        <f t="shared" si="10"/>
        <v>Gavelly sand to dense sand</v>
      </c>
    </row>
    <row r="50" spans="2:20" x14ac:dyDescent="0.3">
      <c r="B50" s="1">
        <v>0.4</v>
      </c>
      <c r="C50" s="1">
        <v>6.6</v>
      </c>
      <c r="D50" s="1">
        <v>50.83</v>
      </c>
      <c r="E50" s="1">
        <v>10.76</v>
      </c>
      <c r="I50">
        <f t="shared" si="0"/>
        <v>7.6000000000000005</v>
      </c>
      <c r="J50">
        <v>0</v>
      </c>
      <c r="K50">
        <f t="shared" si="1"/>
        <v>7.6000000000000005</v>
      </c>
      <c r="L50">
        <f t="shared" si="2"/>
        <v>6602.152</v>
      </c>
      <c r="M50">
        <f t="shared" si="3"/>
        <v>0.77078776541605865</v>
      </c>
      <c r="N50">
        <v>1</v>
      </c>
      <c r="O50">
        <f t="shared" si="4"/>
        <v>867.70421052631571</v>
      </c>
      <c r="P50">
        <f t="shared" si="5"/>
        <v>1.2279793660452782</v>
      </c>
      <c r="Q50">
        <f t="shared" si="6"/>
        <v>1.6555516224675887E-3</v>
      </c>
      <c r="R50">
        <f t="shared" si="7"/>
        <v>1.6555516224675887E-5</v>
      </c>
      <c r="S50">
        <f t="shared" si="8"/>
        <v>6.0402828062196372</v>
      </c>
      <c r="T50" s="4" t="str">
        <f t="shared" si="10"/>
        <v>Gavelly sand to dense sand</v>
      </c>
    </row>
    <row r="51" spans="2:20" x14ac:dyDescent="0.3">
      <c r="B51" s="1">
        <v>0.41</v>
      </c>
      <c r="C51" s="1">
        <v>6.66</v>
      </c>
      <c r="D51" s="1">
        <v>55.22</v>
      </c>
      <c r="E51" s="1">
        <v>10.94</v>
      </c>
      <c r="I51">
        <f t="shared" si="0"/>
        <v>7.7899999999999991</v>
      </c>
      <c r="J51">
        <v>0</v>
      </c>
      <c r="K51">
        <f t="shared" si="1"/>
        <v>7.7899999999999991</v>
      </c>
      <c r="L51">
        <f t="shared" si="2"/>
        <v>6662.1880000000001</v>
      </c>
      <c r="M51">
        <f t="shared" si="3"/>
        <v>0.82982713086893811</v>
      </c>
      <c r="N51">
        <v>1</v>
      </c>
      <c r="O51">
        <f t="shared" si="4"/>
        <v>854.22310654685509</v>
      </c>
      <c r="P51">
        <f t="shared" si="5"/>
        <v>1.25984057320251</v>
      </c>
      <c r="Q51">
        <f t="shared" si="6"/>
        <v>1.3245997155978124E-3</v>
      </c>
      <c r="R51">
        <f t="shared" si="7"/>
        <v>1.3245997155978124E-5</v>
      </c>
      <c r="S51">
        <f t="shared" si="8"/>
        <v>7.549450511158267</v>
      </c>
      <c r="T51" s="4" t="str">
        <f t="shared" si="10"/>
        <v>Gavelly sand to dense sand</v>
      </c>
    </row>
    <row r="52" spans="2:20" x14ac:dyDescent="0.3">
      <c r="B52" s="1">
        <v>0.42</v>
      </c>
      <c r="C52" s="1">
        <v>6.68</v>
      </c>
      <c r="D52" s="1">
        <v>57.85</v>
      </c>
      <c r="E52" s="1">
        <v>11.03</v>
      </c>
      <c r="I52">
        <f t="shared" si="0"/>
        <v>7.9799999999999995</v>
      </c>
      <c r="J52">
        <v>0</v>
      </c>
      <c r="K52">
        <f t="shared" si="1"/>
        <v>7.9799999999999995</v>
      </c>
      <c r="L52">
        <f t="shared" si="2"/>
        <v>6682.2060000000001</v>
      </c>
      <c r="M52">
        <f t="shared" si="3"/>
        <v>0.86676717270287218</v>
      </c>
      <c r="N52">
        <v>1</v>
      </c>
      <c r="O52">
        <f t="shared" si="4"/>
        <v>836.36917293233091</v>
      </c>
      <c r="P52">
        <f t="shared" si="5"/>
        <v>1.2808614392308721</v>
      </c>
      <c r="Q52">
        <f t="shared" si="6"/>
        <v>1.1433553407274991E-3</v>
      </c>
      <c r="R52">
        <f t="shared" si="7"/>
        <v>1.1433553407274991E-5</v>
      </c>
      <c r="S52">
        <f t="shared" si="8"/>
        <v>8.7461873345841514</v>
      </c>
      <c r="T52" s="4" t="str">
        <f t="shared" si="10"/>
        <v>Gavelly sand to dense sand</v>
      </c>
    </row>
    <row r="53" spans="2:20" x14ac:dyDescent="0.3">
      <c r="B53" s="1">
        <v>0.43</v>
      </c>
      <c r="C53" s="1">
        <v>6.69</v>
      </c>
      <c r="D53" s="1">
        <v>59.83</v>
      </c>
      <c r="E53" s="1">
        <v>11.12</v>
      </c>
      <c r="I53">
        <f t="shared" si="0"/>
        <v>8.17</v>
      </c>
      <c r="J53">
        <v>0</v>
      </c>
      <c r="K53">
        <f t="shared" si="1"/>
        <v>8.17</v>
      </c>
      <c r="L53">
        <f t="shared" si="2"/>
        <v>6692.2240000000002</v>
      </c>
      <c r="M53">
        <f t="shared" si="3"/>
        <v>0.89511544939642917</v>
      </c>
      <c r="N53">
        <v>1</v>
      </c>
      <c r="O53">
        <f t="shared" si="4"/>
        <v>818.12166462668301</v>
      </c>
      <c r="P53">
        <f t="shared" si="5"/>
        <v>1.2975948577192975</v>
      </c>
      <c r="Q53">
        <f t="shared" si="6"/>
        <v>1.0169781744076604E-3</v>
      </c>
      <c r="R53">
        <f t="shared" si="7"/>
        <v>1.0169781744076604E-5</v>
      </c>
      <c r="S53">
        <f t="shared" si="8"/>
        <v>9.8330527160275647</v>
      </c>
      <c r="T53" s="4" t="str">
        <f t="shared" si="10"/>
        <v>Gavelly sand to dense sand</v>
      </c>
    </row>
    <row r="54" spans="2:20" x14ac:dyDescent="0.3">
      <c r="B54" s="1">
        <v>0.44</v>
      </c>
      <c r="C54" s="1">
        <v>6.76</v>
      </c>
      <c r="D54" s="1">
        <v>61.13</v>
      </c>
      <c r="E54" s="1">
        <v>11.21</v>
      </c>
      <c r="I54">
        <f t="shared" si="0"/>
        <v>8.36</v>
      </c>
      <c r="J54">
        <v>0</v>
      </c>
      <c r="K54">
        <f t="shared" si="1"/>
        <v>8.36</v>
      </c>
      <c r="L54">
        <f t="shared" si="2"/>
        <v>6762.2420000000002</v>
      </c>
      <c r="M54">
        <f t="shared" si="3"/>
        <v>0.9051090913344354</v>
      </c>
      <c r="N54">
        <v>1</v>
      </c>
      <c r="O54">
        <f t="shared" si="4"/>
        <v>807.88062200956949</v>
      </c>
      <c r="P54">
        <f t="shared" si="5"/>
        <v>1.3043018267560842</v>
      </c>
      <c r="Q54">
        <f t="shared" si="6"/>
        <v>9.7033667568579803E-4</v>
      </c>
      <c r="R54">
        <f t="shared" si="7"/>
        <v>9.7033667568579802E-6</v>
      </c>
      <c r="S54">
        <f t="shared" si="8"/>
        <v>10.305701361779787</v>
      </c>
      <c r="T54" s="4" t="str">
        <f t="shared" si="10"/>
        <v>Gavelly sand to dense sand</v>
      </c>
    </row>
    <row r="55" spans="2:20" x14ac:dyDescent="0.3">
      <c r="B55" s="1">
        <v>0.45</v>
      </c>
      <c r="C55" s="1">
        <v>6.88</v>
      </c>
      <c r="D55" s="1">
        <v>62.43</v>
      </c>
      <c r="E55" s="1">
        <v>11.3</v>
      </c>
      <c r="I55">
        <f t="shared" si="0"/>
        <v>8.5500000000000007</v>
      </c>
      <c r="J55">
        <v>0</v>
      </c>
      <c r="K55">
        <f t="shared" si="1"/>
        <v>8.5500000000000007</v>
      </c>
      <c r="L55">
        <f t="shared" si="2"/>
        <v>6882.26</v>
      </c>
      <c r="M55">
        <f t="shared" si="3"/>
        <v>0.90824314671407436</v>
      </c>
      <c r="N55">
        <v>1</v>
      </c>
      <c r="O55">
        <f t="shared" si="4"/>
        <v>803.94269005847946</v>
      </c>
      <c r="P55">
        <f t="shared" si="5"/>
        <v>1.3065722162104554</v>
      </c>
      <c r="Q55">
        <f t="shared" si="6"/>
        <v>9.5503758361475705E-4</v>
      </c>
      <c r="R55">
        <f t="shared" si="7"/>
        <v>9.5503758361475702E-6</v>
      </c>
      <c r="S55">
        <f t="shared" si="8"/>
        <v>10.47079211495597</v>
      </c>
      <c r="T55" s="4" t="str">
        <f t="shared" si="10"/>
        <v>Gavelly sand to dense sand</v>
      </c>
    </row>
    <row r="56" spans="2:20" x14ac:dyDescent="0.3">
      <c r="B56" s="1">
        <v>0.46</v>
      </c>
      <c r="C56" s="1">
        <v>7</v>
      </c>
      <c r="D56" s="1">
        <v>63.51</v>
      </c>
      <c r="E56" s="1">
        <v>11.39</v>
      </c>
      <c r="I56">
        <f t="shared" si="0"/>
        <v>8.74</v>
      </c>
      <c r="J56">
        <v>0</v>
      </c>
      <c r="K56">
        <f t="shared" si="1"/>
        <v>8.74</v>
      </c>
      <c r="L56">
        <f t="shared" si="2"/>
        <v>7002.2780000000002</v>
      </c>
      <c r="M56">
        <f t="shared" si="3"/>
        <v>0.90812404250895606</v>
      </c>
      <c r="N56">
        <v>1</v>
      </c>
      <c r="O56">
        <f t="shared" si="4"/>
        <v>800.17597254004579</v>
      </c>
      <c r="P56">
        <f t="shared" si="5"/>
        <v>1.3074038093099856</v>
      </c>
      <c r="Q56">
        <f t="shared" si="6"/>
        <v>9.4949442630534958E-4</v>
      </c>
      <c r="R56">
        <f t="shared" si="7"/>
        <v>9.4949442630534966E-6</v>
      </c>
      <c r="S56">
        <f t="shared" si="8"/>
        <v>10.531920696903683</v>
      </c>
      <c r="T56" s="4" t="str">
        <f t="shared" si="10"/>
        <v>Gavelly sand to dense sand</v>
      </c>
    </row>
    <row r="57" spans="2:20" x14ac:dyDescent="0.3">
      <c r="B57" s="1">
        <v>0.47</v>
      </c>
      <c r="C57" s="1">
        <v>7.08</v>
      </c>
      <c r="D57" s="1">
        <v>63.74</v>
      </c>
      <c r="E57" s="1">
        <v>11.48</v>
      </c>
      <c r="I57">
        <f t="shared" si="0"/>
        <v>8.93</v>
      </c>
      <c r="J57">
        <v>0</v>
      </c>
      <c r="K57">
        <f t="shared" si="1"/>
        <v>8.93</v>
      </c>
      <c r="L57">
        <f t="shared" si="2"/>
        <v>7082.2960000000003</v>
      </c>
      <c r="M57">
        <f t="shared" si="3"/>
        <v>0.90112684682229083</v>
      </c>
      <c r="N57">
        <v>1</v>
      </c>
      <c r="O57">
        <f t="shared" si="4"/>
        <v>792.09025755879065</v>
      </c>
      <c r="P57">
        <f t="shared" si="5"/>
        <v>1.3063002540725865</v>
      </c>
      <c r="Q57">
        <f t="shared" si="6"/>
        <v>9.5685741700639543E-4</v>
      </c>
      <c r="R57">
        <f t="shared" si="7"/>
        <v>9.5685741700639538E-6</v>
      </c>
      <c r="S57">
        <f t="shared" si="8"/>
        <v>10.450877865675951</v>
      </c>
      <c r="T57" s="4" t="str">
        <f t="shared" si="10"/>
        <v>Gavelly sand to dense sand</v>
      </c>
    </row>
    <row r="58" spans="2:20" x14ac:dyDescent="0.3">
      <c r="B58" s="1">
        <v>0.48</v>
      </c>
      <c r="C58" s="1">
        <v>7.17</v>
      </c>
      <c r="D58" s="1">
        <v>63.45</v>
      </c>
      <c r="E58" s="1">
        <v>11.66</v>
      </c>
      <c r="I58">
        <f t="shared" si="0"/>
        <v>9.1199999999999992</v>
      </c>
      <c r="J58">
        <v>0</v>
      </c>
      <c r="K58">
        <f t="shared" si="1"/>
        <v>9.1199999999999992</v>
      </c>
      <c r="L58">
        <f t="shared" si="2"/>
        <v>7172.3320000000003</v>
      </c>
      <c r="M58">
        <f t="shared" si="3"/>
        <v>0.88577582235455266</v>
      </c>
      <c r="N58">
        <v>1</v>
      </c>
      <c r="O58">
        <f t="shared" si="4"/>
        <v>785.43991228070183</v>
      </c>
      <c r="P58">
        <f t="shared" si="5"/>
        <v>1.301207134405274</v>
      </c>
      <c r="Q58">
        <f t="shared" si="6"/>
        <v>9.9158582872240462E-4</v>
      </c>
      <c r="R58">
        <f t="shared" si="7"/>
        <v>9.9158582872240472E-6</v>
      </c>
      <c r="S58">
        <f t="shared" si="8"/>
        <v>10.08485570319653</v>
      </c>
      <c r="T58" s="4" t="str">
        <f t="shared" si="10"/>
        <v>Gavelly sand to dense sand</v>
      </c>
    </row>
    <row r="59" spans="2:20" x14ac:dyDescent="0.3">
      <c r="B59" s="1">
        <v>0.49</v>
      </c>
      <c r="C59" s="1">
        <v>7.2</v>
      </c>
      <c r="D59" s="1">
        <v>63.07</v>
      </c>
      <c r="E59" s="1">
        <v>11.75</v>
      </c>
      <c r="I59">
        <f t="shared" si="0"/>
        <v>9.31</v>
      </c>
      <c r="J59">
        <v>0</v>
      </c>
      <c r="K59">
        <f t="shared" si="1"/>
        <v>9.31</v>
      </c>
      <c r="L59">
        <f t="shared" si="2"/>
        <v>7202.35</v>
      </c>
      <c r="M59">
        <f t="shared" si="3"/>
        <v>0.87681981470977499</v>
      </c>
      <c r="N59">
        <v>1</v>
      </c>
      <c r="O59">
        <f t="shared" si="4"/>
        <v>772.61439312567131</v>
      </c>
      <c r="P59">
        <f t="shared" si="5"/>
        <v>1.3004336983732787</v>
      </c>
      <c r="Q59">
        <f t="shared" si="6"/>
        <v>9.9696877614028094E-4</v>
      </c>
      <c r="R59">
        <f t="shared" si="7"/>
        <v>9.9696877614028103E-6</v>
      </c>
      <c r="S59">
        <f t="shared" si="8"/>
        <v>10.030404401143377</v>
      </c>
      <c r="T59" s="4" t="str">
        <f t="shared" si="10"/>
        <v>Gavelly sand to dense sand</v>
      </c>
    </row>
    <row r="60" spans="2:20" x14ac:dyDescent="0.3">
      <c r="B60" s="1">
        <v>0.5</v>
      </c>
      <c r="C60" s="1">
        <v>7.1</v>
      </c>
      <c r="D60" s="1">
        <v>63.55</v>
      </c>
      <c r="E60" s="1">
        <v>11.75</v>
      </c>
      <c r="I60">
        <f t="shared" si="0"/>
        <v>9.5</v>
      </c>
      <c r="J60">
        <v>0</v>
      </c>
      <c r="K60">
        <f t="shared" si="1"/>
        <v>9.5</v>
      </c>
      <c r="L60">
        <f t="shared" si="2"/>
        <v>7102.35</v>
      </c>
      <c r="M60">
        <f t="shared" si="3"/>
        <v>0.89597270490705427</v>
      </c>
      <c r="N60">
        <v>1</v>
      </c>
      <c r="O60">
        <f t="shared" si="4"/>
        <v>746.61578947368423</v>
      </c>
      <c r="P60">
        <f t="shared" si="5"/>
        <v>1.3155105617718252</v>
      </c>
      <c r="Q60">
        <f t="shared" si="6"/>
        <v>8.971145330702576E-4</v>
      </c>
      <c r="R60">
        <f t="shared" si="7"/>
        <v>8.9711453307025768E-6</v>
      </c>
      <c r="S60">
        <f t="shared" si="8"/>
        <v>11.146848737113089</v>
      </c>
      <c r="T60" s="4" t="str">
        <f t="shared" si="10"/>
        <v>Sands - clean sand to silty sand</v>
      </c>
    </row>
    <row r="61" spans="2:20" x14ac:dyDescent="0.3">
      <c r="B61" s="1">
        <v>0.51</v>
      </c>
      <c r="C61" s="1">
        <v>6.7</v>
      </c>
      <c r="D61" s="1">
        <v>65.83</v>
      </c>
      <c r="E61" s="1">
        <v>11.84</v>
      </c>
      <c r="I61">
        <f t="shared" si="0"/>
        <v>9.69</v>
      </c>
      <c r="J61">
        <v>0</v>
      </c>
      <c r="K61">
        <f t="shared" si="1"/>
        <v>9.69</v>
      </c>
      <c r="L61">
        <f t="shared" si="2"/>
        <v>6702.3680000000004</v>
      </c>
      <c r="M61">
        <f t="shared" si="3"/>
        <v>0.98361224012271309</v>
      </c>
      <c r="N61">
        <v>1</v>
      </c>
      <c r="O61">
        <f t="shared" si="4"/>
        <v>690.67884416924676</v>
      </c>
      <c r="P61">
        <f t="shared" si="5"/>
        <v>1.3670239362467218</v>
      </c>
      <c r="Q61">
        <f t="shared" si="6"/>
        <v>6.2552869046002182E-4</v>
      </c>
      <c r="R61">
        <f t="shared" si="7"/>
        <v>6.2552869046002185E-6</v>
      </c>
      <c r="S61">
        <f t="shared" si="8"/>
        <v>15.986476963424128</v>
      </c>
      <c r="T61" s="4" t="str">
        <f t="shared" si="10"/>
        <v>Sands - clean sand to silty sand</v>
      </c>
    </row>
    <row r="62" spans="2:20" x14ac:dyDescent="0.3">
      <c r="B62" s="1">
        <v>0.52</v>
      </c>
      <c r="C62" s="1">
        <v>6.5</v>
      </c>
      <c r="D62" s="1">
        <v>66.44</v>
      </c>
      <c r="E62" s="1">
        <v>11.84</v>
      </c>
      <c r="I62">
        <f t="shared" si="0"/>
        <v>9.8800000000000008</v>
      </c>
      <c r="J62">
        <v>0</v>
      </c>
      <c r="K62">
        <f t="shared" si="1"/>
        <v>9.8800000000000008</v>
      </c>
      <c r="L62">
        <f t="shared" si="2"/>
        <v>6502.3680000000004</v>
      </c>
      <c r="M62">
        <f t="shared" si="3"/>
        <v>1.0233365082846513</v>
      </c>
      <c r="N62">
        <v>1</v>
      </c>
      <c r="O62">
        <f t="shared" si="4"/>
        <v>657.13441295546556</v>
      </c>
      <c r="P62">
        <f t="shared" si="5"/>
        <v>1.3923004203376037</v>
      </c>
      <c r="Q62">
        <f t="shared" si="6"/>
        <v>5.2409102457966629E-4</v>
      </c>
      <c r="R62">
        <f t="shared" si="7"/>
        <v>5.2409102457966632E-6</v>
      </c>
      <c r="S62">
        <f t="shared" si="8"/>
        <v>19.080654945427167</v>
      </c>
      <c r="T62" s="4" t="str">
        <f t="shared" si="10"/>
        <v>Sands - clean sand to silty sand</v>
      </c>
    </row>
    <row r="63" spans="2:20" x14ac:dyDescent="0.3">
      <c r="B63" s="1">
        <v>0.53</v>
      </c>
      <c r="C63" s="1">
        <v>6.33</v>
      </c>
      <c r="D63" s="1">
        <v>67.17</v>
      </c>
      <c r="E63" s="1">
        <v>11.93</v>
      </c>
      <c r="I63">
        <f t="shared" si="0"/>
        <v>10.07</v>
      </c>
      <c r="J63">
        <v>0</v>
      </c>
      <c r="K63">
        <f t="shared" si="1"/>
        <v>10.07</v>
      </c>
      <c r="L63">
        <f t="shared" si="2"/>
        <v>6332.3860000000004</v>
      </c>
      <c r="M63">
        <f t="shared" si="3"/>
        <v>1.0624271232250966</v>
      </c>
      <c r="N63">
        <v>1</v>
      </c>
      <c r="O63">
        <f t="shared" si="4"/>
        <v>627.83674280039725</v>
      </c>
      <c r="P63">
        <f t="shared" si="5"/>
        <v>1.4159984430466359</v>
      </c>
      <c r="Q63">
        <f t="shared" si="6"/>
        <v>4.4398135585910383E-4</v>
      </c>
      <c r="R63">
        <f t="shared" si="7"/>
        <v>4.4398135585910381E-6</v>
      </c>
      <c r="S63">
        <f t="shared" si="8"/>
        <v>22.523468312424971</v>
      </c>
      <c r="T63" s="4" t="str">
        <f t="shared" si="10"/>
        <v>Sands - clean sand to silty sand</v>
      </c>
    </row>
    <row r="64" spans="2:20" x14ac:dyDescent="0.3">
      <c r="B64" s="1">
        <v>0.54</v>
      </c>
      <c r="C64" s="1">
        <v>6.12</v>
      </c>
      <c r="D64" s="1">
        <v>67.2</v>
      </c>
      <c r="E64" s="1">
        <v>11.93</v>
      </c>
      <c r="I64">
        <f t="shared" si="0"/>
        <v>10.260000000000002</v>
      </c>
      <c r="J64">
        <v>0</v>
      </c>
      <c r="K64">
        <f t="shared" si="1"/>
        <v>10.260000000000002</v>
      </c>
      <c r="L64">
        <f t="shared" si="2"/>
        <v>6122.3860000000004</v>
      </c>
      <c r="M64">
        <f t="shared" si="3"/>
        <v>1.0994537743495472</v>
      </c>
      <c r="N64">
        <v>1</v>
      </c>
      <c r="O64">
        <f t="shared" si="4"/>
        <v>595.72378167641318</v>
      </c>
      <c r="P64">
        <f t="shared" si="5"/>
        <v>1.439975659373421</v>
      </c>
      <c r="Q64">
        <f t="shared" si="6"/>
        <v>3.7538247681123259E-4</v>
      </c>
      <c r="R64">
        <f t="shared" si="7"/>
        <v>3.7538247681123259E-6</v>
      </c>
      <c r="S64">
        <f t="shared" si="8"/>
        <v>26.639496028016964</v>
      </c>
      <c r="T64" s="4" t="str">
        <f t="shared" si="10"/>
        <v>Sands - clean sand to silty sand</v>
      </c>
    </row>
    <row r="65" spans="2:20" x14ac:dyDescent="0.3">
      <c r="B65" s="1">
        <v>0.55000000000000004</v>
      </c>
      <c r="C65" s="1">
        <v>5.86</v>
      </c>
      <c r="D65" s="1">
        <v>68.63</v>
      </c>
      <c r="E65" s="1">
        <v>11.93</v>
      </c>
      <c r="I65">
        <f t="shared" si="0"/>
        <v>10.450000000000001</v>
      </c>
      <c r="J65">
        <v>0</v>
      </c>
      <c r="K65">
        <f t="shared" si="1"/>
        <v>10.450000000000001</v>
      </c>
      <c r="L65">
        <f t="shared" si="2"/>
        <v>5862.3860000000004</v>
      </c>
      <c r="M65">
        <f t="shared" si="3"/>
        <v>1.1727742750433359</v>
      </c>
      <c r="N65">
        <v>1</v>
      </c>
      <c r="O65">
        <f t="shared" si="4"/>
        <v>559.99387559808611</v>
      </c>
      <c r="P65">
        <f t="shared" si="5"/>
        <v>1.4775294347134218</v>
      </c>
      <c r="Q65">
        <f t="shared" si="6"/>
        <v>2.8860943091766239E-4</v>
      </c>
      <c r="R65">
        <f t="shared" si="7"/>
        <v>2.8860943091766239E-6</v>
      </c>
      <c r="S65">
        <f t="shared" si="8"/>
        <v>34.6489023875762</v>
      </c>
      <c r="T65" s="4" t="str">
        <f t="shared" si="10"/>
        <v>Sands - clean sand to silty sand</v>
      </c>
    </row>
    <row r="66" spans="2:20" x14ac:dyDescent="0.3">
      <c r="B66" s="1">
        <v>0.56000000000000005</v>
      </c>
      <c r="C66" s="1">
        <v>5.63</v>
      </c>
      <c r="D66" s="1">
        <v>69.2</v>
      </c>
      <c r="E66" s="1">
        <v>11.93</v>
      </c>
      <c r="I66">
        <f t="shared" si="0"/>
        <v>10.64</v>
      </c>
      <c r="J66">
        <v>0</v>
      </c>
      <c r="K66">
        <f t="shared" si="1"/>
        <v>10.64</v>
      </c>
      <c r="L66">
        <f t="shared" si="2"/>
        <v>5632.3860000000004</v>
      </c>
      <c r="M66">
        <f t="shared" si="3"/>
        <v>1.2309343040400615</v>
      </c>
      <c r="N66">
        <v>1</v>
      </c>
      <c r="O66">
        <f t="shared" si="4"/>
        <v>528.35958646616541</v>
      </c>
      <c r="P66">
        <f t="shared" si="5"/>
        <v>1.5082538322584396</v>
      </c>
      <c r="Q66">
        <f t="shared" si="6"/>
        <v>2.3276000075728075E-4</v>
      </c>
      <c r="R66">
        <f t="shared" si="7"/>
        <v>2.3276000075728074E-6</v>
      </c>
      <c r="S66">
        <f t="shared" si="8"/>
        <v>42.962708229357141</v>
      </c>
      <c r="T66" s="4" t="str">
        <f t="shared" si="10"/>
        <v>Sands - clean sand to silty sand</v>
      </c>
    </row>
    <row r="67" spans="2:20" x14ac:dyDescent="0.3">
      <c r="B67" s="1">
        <v>0.56999999999999995</v>
      </c>
      <c r="C67" s="1">
        <v>5.39</v>
      </c>
      <c r="D67" s="1">
        <v>69.739999999999995</v>
      </c>
      <c r="E67" s="1">
        <v>11.93</v>
      </c>
      <c r="I67">
        <f t="shared" si="0"/>
        <v>10.829999999999998</v>
      </c>
      <c r="J67">
        <v>0</v>
      </c>
      <c r="K67">
        <f t="shared" si="1"/>
        <v>10.829999999999998</v>
      </c>
      <c r="L67">
        <f t="shared" si="2"/>
        <v>5392.3860000000004</v>
      </c>
      <c r="M67">
        <f t="shared" si="3"/>
        <v>1.2959077263155858</v>
      </c>
      <c r="N67">
        <v>1</v>
      </c>
      <c r="O67">
        <f t="shared" si="4"/>
        <v>496.91191135734084</v>
      </c>
      <c r="P67">
        <f t="shared" si="5"/>
        <v>1.540907924617329</v>
      </c>
      <c r="Q67">
        <f t="shared" si="6"/>
        <v>1.8519954235391055E-4</v>
      </c>
      <c r="R67">
        <f t="shared" si="7"/>
        <v>1.8519954235391056E-6</v>
      </c>
      <c r="S67">
        <f t="shared" si="8"/>
        <v>53.995813774152381</v>
      </c>
      <c r="T67" s="4" t="str">
        <f t="shared" si="10"/>
        <v>Sands - clean sand to silty sand</v>
      </c>
    </row>
    <row r="68" spans="2:20" x14ac:dyDescent="0.3">
      <c r="B68" s="1">
        <v>0.57999999999999996</v>
      </c>
      <c r="C68" s="1">
        <v>5.13</v>
      </c>
      <c r="D68" s="1">
        <v>71.56</v>
      </c>
      <c r="E68" s="1">
        <v>11.93</v>
      </c>
      <c r="I68">
        <f t="shared" si="0"/>
        <v>11.02</v>
      </c>
      <c r="J68">
        <v>0</v>
      </c>
      <c r="K68">
        <f t="shared" si="1"/>
        <v>11.02</v>
      </c>
      <c r="L68">
        <f t="shared" si="2"/>
        <v>5132.3860000000004</v>
      </c>
      <c r="M68">
        <f t="shared" si="3"/>
        <v>1.3972834591396124</v>
      </c>
      <c r="N68">
        <v>1</v>
      </c>
      <c r="O68">
        <f t="shared" si="4"/>
        <v>464.73375680580762</v>
      </c>
      <c r="P68">
        <f t="shared" si="5"/>
        <v>1.5838190806753272</v>
      </c>
      <c r="Q68">
        <f t="shared" si="6"/>
        <v>1.3714816294522607E-4</v>
      </c>
      <c r="R68">
        <f t="shared" si="7"/>
        <v>1.3714816294522608E-6</v>
      </c>
      <c r="S68">
        <f t="shared" si="8"/>
        <v>72.913845765427993</v>
      </c>
      <c r="T68" s="4" t="str">
        <f t="shared" si="10"/>
        <v>Sands - clean sand to silty sand</v>
      </c>
    </row>
    <row r="69" spans="2:20" x14ac:dyDescent="0.3">
      <c r="B69" s="1">
        <v>0.59</v>
      </c>
      <c r="C69" s="1">
        <v>4.88</v>
      </c>
      <c r="D69" s="1">
        <v>72.64</v>
      </c>
      <c r="E69" s="1">
        <v>11.93</v>
      </c>
      <c r="I69">
        <f t="shared" si="0"/>
        <v>11.209999999999999</v>
      </c>
      <c r="J69">
        <v>0</v>
      </c>
      <c r="K69">
        <f t="shared" si="1"/>
        <v>11.209999999999999</v>
      </c>
      <c r="L69">
        <f t="shared" si="2"/>
        <v>4882.3860000000004</v>
      </c>
      <c r="M69">
        <f t="shared" si="3"/>
        <v>1.4912210111069688</v>
      </c>
      <c r="N69">
        <v>1</v>
      </c>
      <c r="O69">
        <f t="shared" si="4"/>
        <v>434.53844781445144</v>
      </c>
      <c r="P69">
        <f t="shared" si="5"/>
        <v>1.6230022818379388</v>
      </c>
      <c r="Q69">
        <f t="shared" si="6"/>
        <v>1.0424927976502961E-4</v>
      </c>
      <c r="R69">
        <f t="shared" si="7"/>
        <v>1.0424927976502962E-6</v>
      </c>
      <c r="S69">
        <f t="shared" si="8"/>
        <v>95.923924103257903</v>
      </c>
      <c r="T69" s="4" t="str">
        <f t="shared" si="10"/>
        <v>Sands - clean sand to silty sand</v>
      </c>
    </row>
    <row r="70" spans="2:20" x14ac:dyDescent="0.3">
      <c r="B70" s="1">
        <v>0.6</v>
      </c>
      <c r="C70" s="1">
        <v>4.59</v>
      </c>
      <c r="D70" s="1">
        <v>74.260000000000005</v>
      </c>
      <c r="E70" s="1">
        <v>11.93</v>
      </c>
      <c r="I70">
        <f t="shared" si="0"/>
        <v>11.4</v>
      </c>
      <c r="J70">
        <v>0</v>
      </c>
      <c r="K70">
        <f t="shared" si="1"/>
        <v>11.4</v>
      </c>
      <c r="L70">
        <f t="shared" si="2"/>
        <v>4592.3860000000004</v>
      </c>
      <c r="M70">
        <f t="shared" si="3"/>
        <v>1.6210483943849643</v>
      </c>
      <c r="N70">
        <v>1</v>
      </c>
      <c r="O70">
        <f t="shared" si="4"/>
        <v>401.84087719298253</v>
      </c>
      <c r="P70">
        <f t="shared" si="5"/>
        <v>1.6715797391536042</v>
      </c>
      <c r="Q70">
        <f t="shared" si="6"/>
        <v>7.4198921538910174E-5</v>
      </c>
      <c r="R70">
        <f t="shared" si="7"/>
        <v>7.4198921538910174E-7</v>
      </c>
      <c r="S70">
        <f t="shared" si="8"/>
        <v>134.77284834599604</v>
      </c>
      <c r="T70" s="4" t="str">
        <f t="shared" si="10"/>
        <v>Sands - clean sand to silty sand</v>
      </c>
    </row>
    <row r="71" spans="2:20" x14ac:dyDescent="0.3">
      <c r="B71" s="1">
        <v>0.61</v>
      </c>
      <c r="C71" s="1">
        <v>4.3099999999999996</v>
      </c>
      <c r="D71" s="1">
        <v>76.42</v>
      </c>
      <c r="E71" s="1">
        <v>11.93</v>
      </c>
      <c r="I71">
        <f t="shared" si="0"/>
        <v>11.59</v>
      </c>
      <c r="J71">
        <v>0</v>
      </c>
      <c r="K71">
        <f t="shared" si="1"/>
        <v>11.59</v>
      </c>
      <c r="L71">
        <f t="shared" si="2"/>
        <v>4312.3860000000004</v>
      </c>
      <c r="M71">
        <f t="shared" si="3"/>
        <v>1.7768803728426086</v>
      </c>
      <c r="N71">
        <v>1</v>
      </c>
      <c r="O71">
        <f t="shared" si="4"/>
        <v>371.07817083692839</v>
      </c>
      <c r="P71">
        <f t="shared" si="5"/>
        <v>1.7236176342320033</v>
      </c>
      <c r="Q71">
        <f t="shared" si="6"/>
        <v>5.1546880978855456E-5</v>
      </c>
      <c r="R71">
        <f t="shared" si="7"/>
        <v>5.1546880978855455E-7</v>
      </c>
      <c r="S71">
        <f t="shared" si="8"/>
        <v>193.99815876545475</v>
      </c>
      <c r="T71" s="4" t="str">
        <f t="shared" si="10"/>
        <v>Sands - clean sand to silty sand</v>
      </c>
    </row>
    <row r="72" spans="2:20" x14ac:dyDescent="0.3">
      <c r="B72" s="1">
        <v>0.62</v>
      </c>
      <c r="C72" s="1">
        <v>3.83</v>
      </c>
      <c r="D72" s="1">
        <v>79.47</v>
      </c>
      <c r="E72" s="1">
        <v>11.84</v>
      </c>
      <c r="I72">
        <f t="shared" si="0"/>
        <v>11.78</v>
      </c>
      <c r="J72">
        <v>0</v>
      </c>
      <c r="K72">
        <f t="shared" si="1"/>
        <v>11.78</v>
      </c>
      <c r="L72">
        <f t="shared" si="2"/>
        <v>3832.3679999999999</v>
      </c>
      <c r="M72">
        <f t="shared" si="3"/>
        <v>2.0800463174778332</v>
      </c>
      <c r="N72">
        <v>1</v>
      </c>
      <c r="O72">
        <f t="shared" si="4"/>
        <v>324.32835314091682</v>
      </c>
      <c r="P72">
        <f t="shared" si="5"/>
        <v>1.8125613095021831</v>
      </c>
      <c r="Q72">
        <f t="shared" si="6"/>
        <v>2.7657544454469136E-5</v>
      </c>
      <c r="R72">
        <f t="shared" si="7"/>
        <v>2.7657544454469136E-7</v>
      </c>
      <c r="S72">
        <f t="shared" si="8"/>
        <v>361.56499780601877</v>
      </c>
      <c r="T72" s="4" t="str">
        <f t="shared" si="10"/>
        <v>Sands - clean sand to silty sand</v>
      </c>
    </row>
    <row r="73" spans="2:20" x14ac:dyDescent="0.3">
      <c r="B73" s="1">
        <v>0.63</v>
      </c>
      <c r="C73" s="1">
        <v>3.59</v>
      </c>
      <c r="D73" s="1">
        <v>82.87</v>
      </c>
      <c r="E73" s="1">
        <v>11.84</v>
      </c>
      <c r="I73">
        <f t="shared" si="0"/>
        <v>11.97</v>
      </c>
      <c r="J73">
        <v>0</v>
      </c>
      <c r="K73">
        <f t="shared" si="1"/>
        <v>11.97</v>
      </c>
      <c r="L73">
        <f t="shared" si="2"/>
        <v>3592.3679999999999</v>
      </c>
      <c r="M73">
        <f t="shared" si="3"/>
        <v>2.3145471536963207</v>
      </c>
      <c r="N73">
        <v>1</v>
      </c>
      <c r="O73">
        <f t="shared" si="4"/>
        <v>299.1142857142857</v>
      </c>
      <c r="P73">
        <f t="shared" si="5"/>
        <v>1.8705326437012137</v>
      </c>
      <c r="Q73">
        <f t="shared" si="6"/>
        <v>1.8432352325367353E-5</v>
      </c>
      <c r="R73">
        <f t="shared" si="7"/>
        <v>1.8432352325367352E-7</v>
      </c>
      <c r="S73">
        <f t="shared" si="8"/>
        <v>542.52435193730503</v>
      </c>
      <c r="T73" s="4" t="str">
        <f t="shared" si="10"/>
        <v>Sands - clean sand to silty sand</v>
      </c>
    </row>
    <row r="74" spans="2:20" x14ac:dyDescent="0.3">
      <c r="B74" s="1">
        <v>0.64</v>
      </c>
      <c r="C74" s="1">
        <v>3.37</v>
      </c>
      <c r="D74" s="1">
        <v>86.46</v>
      </c>
      <c r="E74" s="1">
        <v>11.84</v>
      </c>
      <c r="I74">
        <f t="shared" si="0"/>
        <v>12.16</v>
      </c>
      <c r="J74">
        <v>0</v>
      </c>
      <c r="K74">
        <f t="shared" si="1"/>
        <v>12.16</v>
      </c>
      <c r="L74">
        <f t="shared" si="2"/>
        <v>3372.3679999999999</v>
      </c>
      <c r="M74">
        <f t="shared" si="3"/>
        <v>2.573055001357059</v>
      </c>
      <c r="N74">
        <v>1</v>
      </c>
      <c r="O74">
        <f t="shared" si="4"/>
        <v>276.33289473684209</v>
      </c>
      <c r="P74">
        <f t="shared" si="5"/>
        <v>1.9277746479049886</v>
      </c>
      <c r="Q74">
        <f t="shared" si="6"/>
        <v>1.2347102980319563E-5</v>
      </c>
      <c r="R74">
        <f t="shared" si="7"/>
        <v>1.2347102980319564E-7</v>
      </c>
      <c r="S74">
        <f t="shared" si="8"/>
        <v>809.90658423593902</v>
      </c>
      <c r="T74" s="4" t="str">
        <f t="shared" si="10"/>
        <v>Sands - clean sand to silty sand</v>
      </c>
    </row>
    <row r="75" spans="2:20" x14ac:dyDescent="0.3">
      <c r="B75" s="1">
        <v>0.65</v>
      </c>
      <c r="C75" s="1">
        <v>3.18</v>
      </c>
      <c r="D75" s="1">
        <v>90.25</v>
      </c>
      <c r="E75" s="1">
        <v>11.75</v>
      </c>
      <c r="I75">
        <f t="shared" ref="I75:I138" si="11">B75*$D$4</f>
        <v>12.35</v>
      </c>
      <c r="J75">
        <v>0</v>
      </c>
      <c r="K75">
        <f t="shared" si="1"/>
        <v>12.35</v>
      </c>
      <c r="L75">
        <f t="shared" si="2"/>
        <v>3182.35</v>
      </c>
      <c r="M75">
        <f t="shared" si="3"/>
        <v>2.8470031545741326</v>
      </c>
      <c r="N75">
        <v>1</v>
      </c>
      <c r="O75">
        <f t="shared" si="4"/>
        <v>256.68016194331983</v>
      </c>
      <c r="P75">
        <f t="shared" si="5"/>
        <v>1.982035238109533</v>
      </c>
      <c r="Q75">
        <f t="shared" si="6"/>
        <v>8.4452571147486098E-6</v>
      </c>
      <c r="R75">
        <f t="shared" si="7"/>
        <v>8.4452571147486106E-8</v>
      </c>
      <c r="S75">
        <f t="shared" si="8"/>
        <v>1184.0965720908866</v>
      </c>
      <c r="T75" s="4" t="str">
        <f t="shared" si="10"/>
        <v>Sands - clean sand to silty sand</v>
      </c>
    </row>
    <row r="76" spans="2:20" x14ac:dyDescent="0.3">
      <c r="B76" s="1">
        <v>0.66</v>
      </c>
      <c r="C76" s="1">
        <v>3</v>
      </c>
      <c r="D76" s="1">
        <v>93.2</v>
      </c>
      <c r="E76" s="1">
        <v>11.75</v>
      </c>
      <c r="I76">
        <f t="shared" si="11"/>
        <v>12.540000000000001</v>
      </c>
      <c r="J76">
        <v>0</v>
      </c>
      <c r="K76">
        <f t="shared" ref="K76:K139" si="12">I76-J76</f>
        <v>12.540000000000001</v>
      </c>
      <c r="L76">
        <f t="shared" ref="L76:L139" si="13">(C76*1000)+(E76*(1-$E$4))</f>
        <v>3002.35</v>
      </c>
      <c r="M76">
        <f t="shared" ref="M76:M139" si="14">D76*100/(L76-I76)</f>
        <v>3.1172549426217722</v>
      </c>
      <c r="N76">
        <v>1</v>
      </c>
      <c r="O76">
        <f t="shared" ref="O76:O139" si="15">(L76-I76)/K76</f>
        <v>238.42185007974479</v>
      </c>
      <c r="P76">
        <f t="shared" ref="P76:P139" si="16">(((3.47-LOG(O76))^2)+(1.22+LOG(M76))^2)^0.5</f>
        <v>2.0324635836528291</v>
      </c>
      <c r="Q76">
        <f t="shared" ref="Q76:Q139" si="17">IF(AND(P76&gt;1,P76&lt;=3.27),10^(0.952-3.04*P76),IF(AND(P76&gt;3.27,P76&lt;4),10^(-4.52-1.37*P76),0))</f>
        <v>5.9334967072874178E-6</v>
      </c>
      <c r="R76">
        <f t="shared" ref="R76:R139" si="18">Q76*0.01</f>
        <v>5.9334967072874176E-8</v>
      </c>
      <c r="S76">
        <f t="shared" ref="S76:S139" si="19">0.01/Q76</f>
        <v>1685.3468525091071</v>
      </c>
      <c r="T76" s="4" t="str">
        <f t="shared" ref="T76:T139" si="20">IF(P76&gt;3.6,"Clay",IF(AND(2.95&lt;P76,P76&lt;3.6),"Silty clay to clay",IF(AND(2.6&lt;P76,P76&lt;2.95),"Silt mixtures - Clayey silt to silty clay",IF(AND(2.05&lt;P76,P76&lt;2.6),"Sand mixtures - silty sand to sandy silt",IF(AND(1.31&lt;P76,P76&lt;2.05),"Sands - clean sand to silty sand","Gavelly sand to dense sand")))))</f>
        <v>Sands - clean sand to silty sand</v>
      </c>
    </row>
    <row r="77" spans="2:20" x14ac:dyDescent="0.3">
      <c r="B77" s="1">
        <v>0.67</v>
      </c>
      <c r="C77" s="1">
        <v>2.83</v>
      </c>
      <c r="D77" s="1">
        <v>97.24</v>
      </c>
      <c r="E77" s="1">
        <v>11.75</v>
      </c>
      <c r="I77">
        <f t="shared" si="11"/>
        <v>12.73</v>
      </c>
      <c r="J77">
        <v>0</v>
      </c>
      <c r="K77">
        <f t="shared" si="12"/>
        <v>12.73</v>
      </c>
      <c r="L77">
        <f t="shared" si="13"/>
        <v>2832.35</v>
      </c>
      <c r="M77">
        <f t="shared" si="14"/>
        <v>3.4486916676715302</v>
      </c>
      <c r="N77">
        <v>1</v>
      </c>
      <c r="O77">
        <f t="shared" si="15"/>
        <v>221.49410840534171</v>
      </c>
      <c r="P77">
        <f t="shared" si="16"/>
        <v>2.0866621924494675</v>
      </c>
      <c r="Q77">
        <f t="shared" si="17"/>
        <v>4.0601954011249961E-6</v>
      </c>
      <c r="R77">
        <f t="shared" si="18"/>
        <v>4.0601954011249961E-8</v>
      </c>
      <c r="S77">
        <f t="shared" si="19"/>
        <v>2462.9356501485636</v>
      </c>
      <c r="T77" s="4" t="str">
        <f t="shared" si="20"/>
        <v>Sand mixtures - silty sand to sandy silt</v>
      </c>
    </row>
    <row r="78" spans="2:20" x14ac:dyDescent="0.3">
      <c r="B78" s="1">
        <v>0.68</v>
      </c>
      <c r="C78" s="1">
        <v>2.74</v>
      </c>
      <c r="D78" s="1">
        <v>102.26</v>
      </c>
      <c r="E78" s="1">
        <v>11.75</v>
      </c>
      <c r="I78">
        <f t="shared" si="11"/>
        <v>12.920000000000002</v>
      </c>
      <c r="J78">
        <v>0</v>
      </c>
      <c r="K78">
        <f t="shared" si="12"/>
        <v>12.920000000000002</v>
      </c>
      <c r="L78">
        <f t="shared" si="13"/>
        <v>2742.35</v>
      </c>
      <c r="M78">
        <f t="shared" si="14"/>
        <v>3.746569796624204</v>
      </c>
      <c r="N78">
        <v>1</v>
      </c>
      <c r="O78">
        <f t="shared" si="15"/>
        <v>211.25619195046437</v>
      </c>
      <c r="P78">
        <f t="shared" si="16"/>
        <v>2.1280469239194173</v>
      </c>
      <c r="Q78">
        <f t="shared" si="17"/>
        <v>3.0390465425366958E-6</v>
      </c>
      <c r="R78">
        <f t="shared" si="18"/>
        <v>3.0390465425366958E-8</v>
      </c>
      <c r="S78">
        <f t="shared" si="19"/>
        <v>3290.505709614104</v>
      </c>
      <c r="T78" s="4" t="str">
        <f t="shared" si="20"/>
        <v>Sand mixtures - silty sand to sandy silt</v>
      </c>
    </row>
    <row r="79" spans="2:20" x14ac:dyDescent="0.3">
      <c r="B79" s="1">
        <v>0.69</v>
      </c>
      <c r="C79" s="1">
        <v>2.68</v>
      </c>
      <c r="D79" s="1">
        <v>106.11</v>
      </c>
      <c r="E79" s="1">
        <v>11.75</v>
      </c>
      <c r="I79">
        <f t="shared" si="11"/>
        <v>13.11</v>
      </c>
      <c r="J79">
        <v>0</v>
      </c>
      <c r="K79">
        <f t="shared" si="12"/>
        <v>13.11</v>
      </c>
      <c r="L79">
        <f t="shared" si="13"/>
        <v>2682.35</v>
      </c>
      <c r="M79">
        <f t="shared" si="14"/>
        <v>3.9752888462633562</v>
      </c>
      <c r="N79">
        <v>1</v>
      </c>
      <c r="O79">
        <f t="shared" si="15"/>
        <v>203.60335621662853</v>
      </c>
      <c r="P79">
        <f t="shared" si="16"/>
        <v>2.1583611522067612</v>
      </c>
      <c r="Q79">
        <f t="shared" si="17"/>
        <v>2.4580012380206533E-6</v>
      </c>
      <c r="R79">
        <f t="shared" si="18"/>
        <v>2.4580012380206534E-8</v>
      </c>
      <c r="S79">
        <f t="shared" si="19"/>
        <v>4068.346201506663</v>
      </c>
      <c r="T79" s="4" t="str">
        <f t="shared" si="20"/>
        <v>Sand mixtures - silty sand to sandy silt</v>
      </c>
    </row>
    <row r="80" spans="2:20" x14ac:dyDescent="0.3">
      <c r="B80" s="1">
        <v>0.7</v>
      </c>
      <c r="C80" s="1">
        <v>2.65</v>
      </c>
      <c r="D80" s="1">
        <v>108.97</v>
      </c>
      <c r="E80" s="1">
        <v>11.75</v>
      </c>
      <c r="I80">
        <f t="shared" si="11"/>
        <v>13.299999999999999</v>
      </c>
      <c r="J80">
        <v>0</v>
      </c>
      <c r="K80">
        <f t="shared" si="12"/>
        <v>13.299999999999999</v>
      </c>
      <c r="L80">
        <f t="shared" si="13"/>
        <v>2652.35</v>
      </c>
      <c r="M80">
        <f t="shared" si="14"/>
        <v>4.1291373789810732</v>
      </c>
      <c r="N80">
        <v>1</v>
      </c>
      <c r="O80">
        <f t="shared" si="15"/>
        <v>198.42481203007517</v>
      </c>
      <c r="P80">
        <f t="shared" si="16"/>
        <v>2.1782815887866254</v>
      </c>
      <c r="Q80">
        <f t="shared" si="17"/>
        <v>2.1380800936612549E-6</v>
      </c>
      <c r="R80">
        <f t="shared" si="18"/>
        <v>2.1380800936612548E-8</v>
      </c>
      <c r="S80">
        <f t="shared" si="19"/>
        <v>4677.0932621499551</v>
      </c>
      <c r="T80" s="4" t="str">
        <f t="shared" si="20"/>
        <v>Sand mixtures - silty sand to sandy silt</v>
      </c>
    </row>
    <row r="81" spans="2:20" x14ac:dyDescent="0.3">
      <c r="B81" s="1">
        <v>0.71</v>
      </c>
      <c r="C81" s="1">
        <v>2.57</v>
      </c>
      <c r="D81" s="1">
        <v>112.63</v>
      </c>
      <c r="E81" s="1">
        <v>11.84</v>
      </c>
      <c r="I81">
        <f t="shared" si="11"/>
        <v>13.489999999999998</v>
      </c>
      <c r="J81">
        <v>0</v>
      </c>
      <c r="K81">
        <f t="shared" si="12"/>
        <v>13.489999999999998</v>
      </c>
      <c r="L81">
        <f t="shared" si="13"/>
        <v>2572.3679999999999</v>
      </c>
      <c r="M81">
        <f t="shared" si="14"/>
        <v>4.4015384867899128</v>
      </c>
      <c r="N81">
        <v>1</v>
      </c>
      <c r="O81">
        <f t="shared" si="15"/>
        <v>189.68702742772427</v>
      </c>
      <c r="P81">
        <f t="shared" si="16"/>
        <v>2.2121925855716191</v>
      </c>
      <c r="Q81">
        <f t="shared" si="17"/>
        <v>1.6862988345619469E-6</v>
      </c>
      <c r="R81">
        <f t="shared" si="18"/>
        <v>1.6862988345619469E-8</v>
      </c>
      <c r="S81">
        <f t="shared" si="19"/>
        <v>5930.1470148959215</v>
      </c>
      <c r="T81" s="4" t="str">
        <f t="shared" si="20"/>
        <v>Sand mixtures - silty sand to sandy silt</v>
      </c>
    </row>
    <row r="82" spans="2:20" x14ac:dyDescent="0.3">
      <c r="B82" s="1">
        <v>0.72</v>
      </c>
      <c r="C82" s="1">
        <v>2.57</v>
      </c>
      <c r="D82" s="1">
        <v>111.86</v>
      </c>
      <c r="E82" s="1">
        <v>11.84</v>
      </c>
      <c r="I82">
        <f t="shared" si="11"/>
        <v>13.68</v>
      </c>
      <c r="J82">
        <v>0</v>
      </c>
      <c r="K82">
        <f t="shared" si="12"/>
        <v>13.68</v>
      </c>
      <c r="L82">
        <f t="shared" si="13"/>
        <v>2572.3679999999999</v>
      </c>
      <c r="M82">
        <f t="shared" si="14"/>
        <v>4.371771783038807</v>
      </c>
      <c r="N82">
        <v>1</v>
      </c>
      <c r="O82">
        <f t="shared" si="15"/>
        <v>187.03859649122808</v>
      </c>
      <c r="P82">
        <f t="shared" si="16"/>
        <v>2.2130104006878897</v>
      </c>
      <c r="Q82">
        <f t="shared" si="17"/>
        <v>1.6766730428515417E-6</v>
      </c>
      <c r="R82">
        <f t="shared" si="18"/>
        <v>1.6766730428515418E-8</v>
      </c>
      <c r="S82">
        <f t="shared" si="19"/>
        <v>5964.1920305421372</v>
      </c>
      <c r="T82" s="4" t="str">
        <f t="shared" si="20"/>
        <v>Sand mixtures - silty sand to sandy silt</v>
      </c>
    </row>
    <row r="83" spans="2:20" x14ac:dyDescent="0.3">
      <c r="B83" s="1">
        <v>0.73</v>
      </c>
      <c r="C83" s="1">
        <v>2.6</v>
      </c>
      <c r="D83" s="1">
        <v>110.21</v>
      </c>
      <c r="E83" s="1">
        <v>11.93</v>
      </c>
      <c r="I83">
        <f t="shared" si="11"/>
        <v>13.87</v>
      </c>
      <c r="J83">
        <v>0</v>
      </c>
      <c r="K83">
        <f t="shared" si="12"/>
        <v>13.87</v>
      </c>
      <c r="L83">
        <f t="shared" si="13"/>
        <v>2602.386</v>
      </c>
      <c r="M83">
        <f t="shared" si="14"/>
        <v>4.2576518746648659</v>
      </c>
      <c r="N83">
        <v>1</v>
      </c>
      <c r="O83">
        <f t="shared" si="15"/>
        <v>186.62696467195389</v>
      </c>
      <c r="P83">
        <f t="shared" si="16"/>
        <v>2.2038812684786184</v>
      </c>
      <c r="Q83">
        <f t="shared" si="17"/>
        <v>1.7873143565025057E-6</v>
      </c>
      <c r="R83">
        <f t="shared" si="18"/>
        <v>1.7873143565025057E-8</v>
      </c>
      <c r="S83">
        <f t="shared" si="19"/>
        <v>5594.9866701504225</v>
      </c>
      <c r="T83" s="4" t="str">
        <f t="shared" si="20"/>
        <v>Sand mixtures - silty sand to sandy silt</v>
      </c>
    </row>
    <row r="84" spans="2:20" x14ac:dyDescent="0.3">
      <c r="B84" s="1">
        <v>0.74</v>
      </c>
      <c r="C84" s="1">
        <v>2.61</v>
      </c>
      <c r="D84" s="1">
        <v>107.41</v>
      </c>
      <c r="E84" s="1">
        <v>12.02</v>
      </c>
      <c r="I84">
        <f t="shared" si="11"/>
        <v>14.06</v>
      </c>
      <c r="J84">
        <v>0</v>
      </c>
      <c r="K84">
        <f t="shared" si="12"/>
        <v>14.06</v>
      </c>
      <c r="L84">
        <f t="shared" si="13"/>
        <v>2612.404</v>
      </c>
      <c r="M84">
        <f t="shared" si="14"/>
        <v>4.1337867503302101</v>
      </c>
      <c r="N84">
        <v>1</v>
      </c>
      <c r="O84">
        <f t="shared" si="15"/>
        <v>184.80398293029873</v>
      </c>
      <c r="P84">
        <f t="shared" si="16"/>
        <v>2.1954675722575998</v>
      </c>
      <c r="Q84">
        <f t="shared" si="17"/>
        <v>1.8957391556545214E-6</v>
      </c>
      <c r="R84">
        <f t="shared" si="18"/>
        <v>1.8957391556545213E-8</v>
      </c>
      <c r="S84">
        <f t="shared" si="19"/>
        <v>5274.9873157245665</v>
      </c>
      <c r="T84" s="4" t="str">
        <f t="shared" si="20"/>
        <v>Sand mixtures - silty sand to sandy silt</v>
      </c>
    </row>
    <row r="85" spans="2:20" x14ac:dyDescent="0.3">
      <c r="B85" s="1">
        <v>0.75</v>
      </c>
      <c r="C85" s="1">
        <v>2.62</v>
      </c>
      <c r="D85" s="1">
        <v>104.46</v>
      </c>
      <c r="E85" s="1">
        <v>12.02</v>
      </c>
      <c r="I85">
        <f t="shared" si="11"/>
        <v>14.25</v>
      </c>
      <c r="J85">
        <v>0</v>
      </c>
      <c r="K85">
        <f t="shared" si="12"/>
        <v>14.25</v>
      </c>
      <c r="L85">
        <f t="shared" si="13"/>
        <v>2622.404</v>
      </c>
      <c r="M85">
        <f t="shared" si="14"/>
        <v>4.0051315988243026</v>
      </c>
      <c r="N85">
        <v>1</v>
      </c>
      <c r="O85">
        <f t="shared" si="15"/>
        <v>183.02835087719299</v>
      </c>
      <c r="P85">
        <f t="shared" si="16"/>
        <v>2.1863082719340681</v>
      </c>
      <c r="Q85">
        <f t="shared" si="17"/>
        <v>2.0212631264944037E-6</v>
      </c>
      <c r="R85">
        <f t="shared" si="18"/>
        <v>2.0212631264944036E-8</v>
      </c>
      <c r="S85">
        <f t="shared" si="19"/>
        <v>4947.4013892212006</v>
      </c>
      <c r="T85" s="4" t="str">
        <f t="shared" si="20"/>
        <v>Sand mixtures - silty sand to sandy silt</v>
      </c>
    </row>
    <row r="86" spans="2:20" x14ac:dyDescent="0.3">
      <c r="B86" s="1">
        <v>0.76</v>
      </c>
      <c r="C86" s="1">
        <v>2.63</v>
      </c>
      <c r="D86" s="1">
        <v>100.86</v>
      </c>
      <c r="E86" s="1">
        <v>12.11</v>
      </c>
      <c r="I86">
        <f t="shared" si="11"/>
        <v>14.44</v>
      </c>
      <c r="J86">
        <v>0</v>
      </c>
      <c r="K86">
        <f t="shared" si="12"/>
        <v>14.44</v>
      </c>
      <c r="L86">
        <f t="shared" si="13"/>
        <v>2632.422</v>
      </c>
      <c r="M86">
        <f t="shared" si="14"/>
        <v>3.8525856938664971</v>
      </c>
      <c r="N86">
        <v>1</v>
      </c>
      <c r="O86">
        <f t="shared" si="15"/>
        <v>181.30069252077564</v>
      </c>
      <c r="P86">
        <f t="shared" si="16"/>
        <v>2.1745613943253668</v>
      </c>
      <c r="Q86">
        <f t="shared" si="17"/>
        <v>2.194488762458817E-6</v>
      </c>
      <c r="R86">
        <f t="shared" si="18"/>
        <v>2.1944887624588172E-8</v>
      </c>
      <c r="S86">
        <f t="shared" si="19"/>
        <v>4556.869996816703</v>
      </c>
      <c r="T86" s="4" t="str">
        <f t="shared" si="20"/>
        <v>Sand mixtures - silty sand to sandy silt</v>
      </c>
    </row>
    <row r="87" spans="2:20" x14ac:dyDescent="0.3">
      <c r="B87" s="1">
        <v>0.77</v>
      </c>
      <c r="C87" s="1">
        <v>2.65</v>
      </c>
      <c r="D87" s="1">
        <v>97.11</v>
      </c>
      <c r="E87" s="1">
        <v>12.2</v>
      </c>
      <c r="I87">
        <f t="shared" si="11"/>
        <v>14.63</v>
      </c>
      <c r="J87">
        <v>0</v>
      </c>
      <c r="K87">
        <f t="shared" si="12"/>
        <v>14.63</v>
      </c>
      <c r="L87">
        <f t="shared" si="13"/>
        <v>2652.44</v>
      </c>
      <c r="M87">
        <f t="shared" si="14"/>
        <v>3.6814630318332253</v>
      </c>
      <c r="N87">
        <v>1</v>
      </c>
      <c r="O87">
        <f t="shared" si="15"/>
        <v>180.30143540669854</v>
      </c>
      <c r="P87">
        <f t="shared" si="16"/>
        <v>2.1595525014008388</v>
      </c>
      <c r="Q87">
        <f t="shared" si="17"/>
        <v>2.4375885192332442E-6</v>
      </c>
      <c r="R87">
        <f t="shared" si="18"/>
        <v>2.4375885192332442E-8</v>
      </c>
      <c r="S87">
        <f t="shared" si="19"/>
        <v>4102.4151209678121</v>
      </c>
      <c r="T87" s="4" t="str">
        <f t="shared" si="20"/>
        <v>Sand mixtures - silty sand to sandy silt</v>
      </c>
    </row>
    <row r="88" spans="2:20" x14ac:dyDescent="0.3">
      <c r="B88" s="1">
        <v>0.78</v>
      </c>
      <c r="C88" s="1">
        <v>2.69</v>
      </c>
      <c r="D88" s="1">
        <v>91.84</v>
      </c>
      <c r="E88" s="1">
        <v>12.29</v>
      </c>
      <c r="I88">
        <f t="shared" si="11"/>
        <v>14.82</v>
      </c>
      <c r="J88">
        <v>0</v>
      </c>
      <c r="K88">
        <f t="shared" si="12"/>
        <v>14.82</v>
      </c>
      <c r="L88">
        <f t="shared" si="13"/>
        <v>2692.4580000000001</v>
      </c>
      <c r="M88">
        <f t="shared" si="14"/>
        <v>3.4298885809060073</v>
      </c>
      <c r="N88">
        <v>1</v>
      </c>
      <c r="O88">
        <f t="shared" si="15"/>
        <v>180.67732793522265</v>
      </c>
      <c r="P88">
        <f t="shared" si="16"/>
        <v>2.1336847597495185</v>
      </c>
      <c r="Q88">
        <f t="shared" si="17"/>
        <v>2.9214491423889011E-6</v>
      </c>
      <c r="R88">
        <f t="shared" si="18"/>
        <v>2.921449142388901E-8</v>
      </c>
      <c r="S88">
        <f t="shared" si="19"/>
        <v>3422.958782648152</v>
      </c>
      <c r="T88" s="4" t="str">
        <f t="shared" si="20"/>
        <v>Sand mixtures - silty sand to sandy silt</v>
      </c>
    </row>
    <row r="89" spans="2:20" x14ac:dyDescent="0.3">
      <c r="B89" s="1">
        <v>0.79</v>
      </c>
      <c r="C89" s="1">
        <v>2.69</v>
      </c>
      <c r="D89" s="1">
        <v>91.84</v>
      </c>
      <c r="E89" s="1">
        <v>12.29</v>
      </c>
      <c r="I89">
        <f t="shared" si="11"/>
        <v>15.010000000000002</v>
      </c>
      <c r="J89">
        <v>0</v>
      </c>
      <c r="K89">
        <f t="shared" si="12"/>
        <v>15.010000000000002</v>
      </c>
      <c r="L89">
        <f t="shared" si="13"/>
        <v>2692.4580000000001</v>
      </c>
      <c r="M89">
        <f t="shared" si="14"/>
        <v>3.4301319764193368</v>
      </c>
      <c r="N89">
        <v>1</v>
      </c>
      <c r="O89">
        <f t="shared" si="15"/>
        <v>178.37761492338439</v>
      </c>
      <c r="P89">
        <f t="shared" si="16"/>
        <v>2.1368779670942328</v>
      </c>
      <c r="Q89">
        <f t="shared" si="17"/>
        <v>2.8568732988793812E-6</v>
      </c>
      <c r="R89">
        <f t="shared" si="18"/>
        <v>2.8568732988793814E-8</v>
      </c>
      <c r="S89">
        <f t="shared" si="19"/>
        <v>3500.3302400293833</v>
      </c>
      <c r="T89" s="4" t="str">
        <f t="shared" si="20"/>
        <v>Sand mixtures - silty sand to sandy silt</v>
      </c>
    </row>
    <row r="90" spans="2:20" x14ac:dyDescent="0.3">
      <c r="B90" s="1">
        <v>0.8</v>
      </c>
      <c r="C90" s="1">
        <v>2.69</v>
      </c>
      <c r="D90" s="1">
        <v>91.84</v>
      </c>
      <c r="E90" s="1">
        <v>12.29</v>
      </c>
      <c r="I90">
        <f t="shared" si="11"/>
        <v>15.200000000000001</v>
      </c>
      <c r="J90">
        <v>0</v>
      </c>
      <c r="K90">
        <f t="shared" si="12"/>
        <v>15.200000000000001</v>
      </c>
      <c r="L90">
        <f t="shared" si="13"/>
        <v>2692.4580000000001</v>
      </c>
      <c r="M90">
        <f t="shared" si="14"/>
        <v>3.4303754064793153</v>
      </c>
      <c r="N90">
        <v>1</v>
      </c>
      <c r="O90">
        <f t="shared" si="15"/>
        <v>176.1353947368421</v>
      </c>
      <c r="P90">
        <f t="shared" si="16"/>
        <v>2.1400410661016975</v>
      </c>
      <c r="Q90">
        <f t="shared" si="17"/>
        <v>2.7943136937557716E-6</v>
      </c>
      <c r="R90">
        <f t="shared" si="18"/>
        <v>2.7943136937557715E-8</v>
      </c>
      <c r="S90">
        <f t="shared" si="19"/>
        <v>3578.696272485869</v>
      </c>
      <c r="T90" s="4" t="str">
        <f t="shared" si="20"/>
        <v>Sand mixtures - silty sand to sandy silt</v>
      </c>
    </row>
    <row r="91" spans="2:20" x14ac:dyDescent="0.3">
      <c r="B91" s="1">
        <v>0.81</v>
      </c>
      <c r="C91" s="1">
        <v>2.69</v>
      </c>
      <c r="D91" s="1">
        <v>44.63</v>
      </c>
      <c r="E91" s="1">
        <v>12.84</v>
      </c>
      <c r="I91">
        <f t="shared" si="11"/>
        <v>15.39</v>
      </c>
      <c r="J91">
        <v>0</v>
      </c>
      <c r="K91">
        <f t="shared" si="12"/>
        <v>15.39</v>
      </c>
      <c r="L91">
        <f t="shared" si="13"/>
        <v>2692.5680000000002</v>
      </c>
      <c r="M91">
        <f t="shared" si="14"/>
        <v>1.6670538903278003</v>
      </c>
      <c r="N91">
        <v>1</v>
      </c>
      <c r="O91">
        <f t="shared" si="15"/>
        <v>173.9556855100715</v>
      </c>
      <c r="P91">
        <f t="shared" si="16"/>
        <v>1.8950039395231628</v>
      </c>
      <c r="Q91">
        <f t="shared" si="17"/>
        <v>1.553059247316811E-5</v>
      </c>
      <c r="R91">
        <f t="shared" si="18"/>
        <v>1.5530592473168111E-7</v>
      </c>
      <c r="S91">
        <f t="shared" si="19"/>
        <v>643.89043864725681</v>
      </c>
      <c r="T91" s="4" t="str">
        <f t="shared" si="20"/>
        <v>Sands - clean sand to silty sand</v>
      </c>
    </row>
    <row r="92" spans="2:20" x14ac:dyDescent="0.3">
      <c r="B92" s="1">
        <v>0.82</v>
      </c>
      <c r="C92" s="1">
        <v>2.76</v>
      </c>
      <c r="D92" s="1">
        <v>37.26</v>
      </c>
      <c r="E92" s="1">
        <v>13.11</v>
      </c>
      <c r="I92">
        <f t="shared" si="11"/>
        <v>15.579999999999998</v>
      </c>
      <c r="J92">
        <v>0</v>
      </c>
      <c r="K92">
        <f t="shared" si="12"/>
        <v>15.579999999999998</v>
      </c>
      <c r="L92">
        <f t="shared" si="13"/>
        <v>2762.6219999999998</v>
      </c>
      <c r="M92">
        <f t="shared" si="14"/>
        <v>1.356368049705829</v>
      </c>
      <c r="N92">
        <v>1</v>
      </c>
      <c r="O92">
        <f t="shared" si="15"/>
        <v>176.31848523748397</v>
      </c>
      <c r="P92">
        <f t="shared" si="16"/>
        <v>1.8238344228701371</v>
      </c>
      <c r="Q92">
        <f t="shared" si="17"/>
        <v>2.5558970368015631E-5</v>
      </c>
      <c r="R92">
        <f t="shared" si="18"/>
        <v>2.555897036801563E-7</v>
      </c>
      <c r="S92">
        <f t="shared" si="19"/>
        <v>391.25206751340619</v>
      </c>
      <c r="T92" s="4" t="str">
        <f t="shared" si="20"/>
        <v>Sands - clean sand to silty sand</v>
      </c>
    </row>
    <row r="93" spans="2:20" x14ac:dyDescent="0.3">
      <c r="B93" s="1">
        <v>0.83</v>
      </c>
      <c r="C93" s="1">
        <v>2.82</v>
      </c>
      <c r="D93" s="1">
        <v>79.180000000000007</v>
      </c>
      <c r="E93" s="1">
        <v>13.2</v>
      </c>
      <c r="I93">
        <f t="shared" si="11"/>
        <v>15.77</v>
      </c>
      <c r="J93">
        <v>0</v>
      </c>
      <c r="K93">
        <f t="shared" si="12"/>
        <v>15.77</v>
      </c>
      <c r="L93">
        <f t="shared" si="13"/>
        <v>2822.64</v>
      </c>
      <c r="M93">
        <f t="shared" si="14"/>
        <v>2.820935775436697</v>
      </c>
      <c r="N93">
        <v>1</v>
      </c>
      <c r="O93">
        <f t="shared" si="15"/>
        <v>177.98795180722891</v>
      </c>
      <c r="P93">
        <f t="shared" si="16"/>
        <v>2.0682505924871153</v>
      </c>
      <c r="Q93">
        <f t="shared" si="17"/>
        <v>4.6186834579446255E-6</v>
      </c>
      <c r="R93">
        <f t="shared" si="18"/>
        <v>4.6186834579446255E-8</v>
      </c>
      <c r="S93">
        <f t="shared" si="19"/>
        <v>2165.1191494405057</v>
      </c>
      <c r="T93" s="4" t="str">
        <f t="shared" si="20"/>
        <v>Sand mixtures - silty sand to sandy silt</v>
      </c>
    </row>
    <row r="94" spans="2:20" x14ac:dyDescent="0.3">
      <c r="B94" s="1">
        <v>0.84</v>
      </c>
      <c r="C94" s="1">
        <v>2.93</v>
      </c>
      <c r="D94" s="1">
        <v>74.819999999999993</v>
      </c>
      <c r="E94" s="1">
        <v>13.38</v>
      </c>
      <c r="I94">
        <f t="shared" si="11"/>
        <v>15.959999999999999</v>
      </c>
      <c r="J94">
        <v>0</v>
      </c>
      <c r="K94">
        <f t="shared" si="12"/>
        <v>15.959999999999999</v>
      </c>
      <c r="L94">
        <f t="shared" si="13"/>
        <v>2932.6759999999999</v>
      </c>
      <c r="M94">
        <f t="shared" si="14"/>
        <v>2.5652137540987874</v>
      </c>
      <c r="N94">
        <v>1</v>
      </c>
      <c r="O94">
        <f t="shared" si="15"/>
        <v>182.75162907268171</v>
      </c>
      <c r="P94">
        <f t="shared" si="16"/>
        <v>2.0282117235509043</v>
      </c>
      <c r="Q94">
        <f t="shared" si="17"/>
        <v>6.112746144560854E-6</v>
      </c>
      <c r="R94">
        <f t="shared" si="18"/>
        <v>6.1127461445608542E-8</v>
      </c>
      <c r="S94">
        <f t="shared" si="19"/>
        <v>1635.9259428592566</v>
      </c>
      <c r="T94" s="4" t="str">
        <f t="shared" si="20"/>
        <v>Sands - clean sand to silty sand</v>
      </c>
    </row>
    <row r="95" spans="2:20" x14ac:dyDescent="0.3">
      <c r="B95" s="1">
        <v>0.85</v>
      </c>
      <c r="C95" s="1">
        <v>2.99</v>
      </c>
      <c r="D95" s="1">
        <v>70.91</v>
      </c>
      <c r="E95" s="1">
        <v>13.47</v>
      </c>
      <c r="I95">
        <f t="shared" si="11"/>
        <v>16.149999999999999</v>
      </c>
      <c r="J95">
        <v>0</v>
      </c>
      <c r="K95">
        <f t="shared" si="12"/>
        <v>16.149999999999999</v>
      </c>
      <c r="L95">
        <f t="shared" si="13"/>
        <v>2992.694</v>
      </c>
      <c r="M95">
        <f t="shared" si="14"/>
        <v>2.3822930217057099</v>
      </c>
      <c r="N95">
        <v>1</v>
      </c>
      <c r="O95">
        <f t="shared" si="15"/>
        <v>184.30613003095976</v>
      </c>
      <c r="P95">
        <f t="shared" si="16"/>
        <v>2.0002794859049136</v>
      </c>
      <c r="Q95">
        <f t="shared" si="17"/>
        <v>7.4327643293918941E-6</v>
      </c>
      <c r="R95">
        <f t="shared" si="18"/>
        <v>7.4327643293918941E-8</v>
      </c>
      <c r="S95">
        <f t="shared" si="19"/>
        <v>1345.3944665588695</v>
      </c>
      <c r="T95" s="4" t="str">
        <f t="shared" si="20"/>
        <v>Sands - clean sand to silty sand</v>
      </c>
    </row>
    <row r="96" spans="2:20" x14ac:dyDescent="0.3">
      <c r="B96" s="1">
        <v>0.86</v>
      </c>
      <c r="C96" s="1">
        <v>3.03</v>
      </c>
      <c r="D96" s="1">
        <v>64.25</v>
      </c>
      <c r="E96" s="1">
        <v>13.47</v>
      </c>
      <c r="I96">
        <f t="shared" si="11"/>
        <v>16.34</v>
      </c>
      <c r="J96">
        <v>0</v>
      </c>
      <c r="K96">
        <f t="shared" si="12"/>
        <v>16.34</v>
      </c>
      <c r="L96">
        <f t="shared" si="13"/>
        <v>3032.694</v>
      </c>
      <c r="M96">
        <f t="shared" si="14"/>
        <v>2.1300550266977947</v>
      </c>
      <c r="N96">
        <v>1</v>
      </c>
      <c r="O96">
        <f t="shared" si="15"/>
        <v>184.59938800489596</v>
      </c>
      <c r="P96">
        <f t="shared" si="16"/>
        <v>1.9612689093810933</v>
      </c>
      <c r="Q96">
        <f t="shared" si="17"/>
        <v>9.7665800825732179E-6</v>
      </c>
      <c r="R96">
        <f t="shared" si="18"/>
        <v>9.7665800825732185E-8</v>
      </c>
      <c r="S96">
        <f t="shared" si="19"/>
        <v>1023.8998621271002</v>
      </c>
      <c r="T96" s="4" t="str">
        <f t="shared" si="20"/>
        <v>Sands - clean sand to silty sand</v>
      </c>
    </row>
    <row r="97" spans="2:20" x14ac:dyDescent="0.3">
      <c r="B97" s="1">
        <v>0.87</v>
      </c>
      <c r="C97" s="1">
        <v>3.07</v>
      </c>
      <c r="D97" s="1">
        <v>61.26</v>
      </c>
      <c r="E97" s="1">
        <v>13.56</v>
      </c>
      <c r="I97">
        <f t="shared" si="11"/>
        <v>16.53</v>
      </c>
      <c r="J97">
        <v>0</v>
      </c>
      <c r="K97">
        <f t="shared" si="12"/>
        <v>16.53</v>
      </c>
      <c r="L97">
        <f t="shared" si="13"/>
        <v>3072.712</v>
      </c>
      <c r="M97">
        <f t="shared" si="14"/>
        <v>2.0044617761638541</v>
      </c>
      <c r="N97">
        <v>1</v>
      </c>
      <c r="O97">
        <f t="shared" si="15"/>
        <v>184.88699334543253</v>
      </c>
      <c r="P97">
        <f t="shared" si="16"/>
        <v>1.9400802936497554</v>
      </c>
      <c r="Q97">
        <f t="shared" si="17"/>
        <v>1.1328069564330484E-5</v>
      </c>
      <c r="R97">
        <f t="shared" si="18"/>
        <v>1.1328069564330485E-7</v>
      </c>
      <c r="S97">
        <f t="shared" si="19"/>
        <v>882.76294060620239</v>
      </c>
      <c r="T97" s="4" t="str">
        <f t="shared" si="20"/>
        <v>Sands - clean sand to silty sand</v>
      </c>
    </row>
    <row r="98" spans="2:20" x14ac:dyDescent="0.3">
      <c r="B98" s="1">
        <v>0.88</v>
      </c>
      <c r="C98" s="1">
        <v>3.07</v>
      </c>
      <c r="D98" s="1">
        <v>59.83</v>
      </c>
      <c r="E98" s="1">
        <v>13.56</v>
      </c>
      <c r="I98">
        <f t="shared" si="11"/>
        <v>16.72</v>
      </c>
      <c r="J98">
        <v>0</v>
      </c>
      <c r="K98">
        <f t="shared" si="12"/>
        <v>16.72</v>
      </c>
      <c r="L98">
        <f t="shared" si="13"/>
        <v>3072.712</v>
      </c>
      <c r="M98">
        <f t="shared" si="14"/>
        <v>1.9577930832279664</v>
      </c>
      <c r="N98">
        <v>1</v>
      </c>
      <c r="O98">
        <f t="shared" si="15"/>
        <v>182.77464114832537</v>
      </c>
      <c r="P98">
        <f t="shared" si="16"/>
        <v>1.9351759411262137</v>
      </c>
      <c r="Q98">
        <f t="shared" si="17"/>
        <v>1.172371194014365E-5</v>
      </c>
      <c r="R98">
        <f t="shared" si="18"/>
        <v>1.172371194014365E-7</v>
      </c>
      <c r="S98">
        <f t="shared" si="19"/>
        <v>852.97216880249198</v>
      </c>
      <c r="T98" s="4" t="str">
        <f t="shared" si="20"/>
        <v>Sands - clean sand to silty sand</v>
      </c>
    </row>
    <row r="99" spans="2:20" x14ac:dyDescent="0.3">
      <c r="B99" s="1">
        <v>0.89</v>
      </c>
      <c r="C99" s="1">
        <v>3.05</v>
      </c>
      <c r="D99" s="1">
        <v>59.83</v>
      </c>
      <c r="E99" s="1">
        <v>13.56</v>
      </c>
      <c r="I99">
        <f t="shared" si="11"/>
        <v>16.91</v>
      </c>
      <c r="J99">
        <v>0</v>
      </c>
      <c r="K99">
        <f t="shared" si="12"/>
        <v>16.91</v>
      </c>
      <c r="L99">
        <f t="shared" si="13"/>
        <v>3052.712</v>
      </c>
      <c r="M99">
        <f t="shared" si="14"/>
        <v>1.9708136433140238</v>
      </c>
      <c r="N99">
        <v>1</v>
      </c>
      <c r="O99">
        <f t="shared" si="15"/>
        <v>179.52702542874039</v>
      </c>
      <c r="P99">
        <f t="shared" si="16"/>
        <v>1.94229025392493</v>
      </c>
      <c r="Q99">
        <f t="shared" si="17"/>
        <v>1.1154179472243465E-5</v>
      </c>
      <c r="R99">
        <f t="shared" si="18"/>
        <v>1.1154179472243465E-7</v>
      </c>
      <c r="S99">
        <f t="shared" si="19"/>
        <v>896.52493263932377</v>
      </c>
      <c r="T99" s="4" t="str">
        <f t="shared" si="20"/>
        <v>Sands - clean sand to silty sand</v>
      </c>
    </row>
    <row r="100" spans="2:20" x14ac:dyDescent="0.3">
      <c r="B100" s="1">
        <v>0.9</v>
      </c>
      <c r="C100" s="1">
        <v>2.97</v>
      </c>
      <c r="D100" s="1">
        <v>59.83</v>
      </c>
      <c r="E100" s="1">
        <v>13.56</v>
      </c>
      <c r="I100">
        <f t="shared" si="11"/>
        <v>17.100000000000001</v>
      </c>
      <c r="J100">
        <v>0</v>
      </c>
      <c r="K100">
        <f t="shared" si="12"/>
        <v>17.100000000000001</v>
      </c>
      <c r="L100">
        <f t="shared" si="13"/>
        <v>2972.712</v>
      </c>
      <c r="M100">
        <f t="shared" si="14"/>
        <v>2.0242846489999362</v>
      </c>
      <c r="N100">
        <v>1</v>
      </c>
      <c r="O100">
        <f t="shared" si="15"/>
        <v>172.84280701754386</v>
      </c>
      <c r="P100">
        <f t="shared" si="16"/>
        <v>1.9616799517036443</v>
      </c>
      <c r="Q100">
        <f t="shared" si="17"/>
        <v>9.7385196931346657E-6</v>
      </c>
      <c r="R100">
        <f t="shared" si="18"/>
        <v>9.7385196931346664E-8</v>
      </c>
      <c r="S100">
        <f t="shared" si="19"/>
        <v>1026.8501081380643</v>
      </c>
      <c r="T100" s="4" t="str">
        <f t="shared" si="20"/>
        <v>Sands - clean sand to silty sand</v>
      </c>
    </row>
    <row r="101" spans="2:20" x14ac:dyDescent="0.3">
      <c r="B101" s="1">
        <v>0.91</v>
      </c>
      <c r="C101" s="1">
        <v>2.92</v>
      </c>
      <c r="D101" s="1">
        <v>32.83</v>
      </c>
      <c r="E101" s="1">
        <v>13.56</v>
      </c>
      <c r="I101">
        <f t="shared" si="11"/>
        <v>17.29</v>
      </c>
      <c r="J101">
        <v>0</v>
      </c>
      <c r="K101">
        <f t="shared" si="12"/>
        <v>17.29</v>
      </c>
      <c r="L101">
        <f t="shared" si="13"/>
        <v>2922.712</v>
      </c>
      <c r="M101">
        <f t="shared" si="14"/>
        <v>1.1299563368075274</v>
      </c>
      <c r="N101">
        <v>1</v>
      </c>
      <c r="O101">
        <f t="shared" si="15"/>
        <v>168.0406015037594</v>
      </c>
      <c r="P101">
        <f t="shared" si="16"/>
        <v>1.7803594414027697</v>
      </c>
      <c r="Q101">
        <f t="shared" si="17"/>
        <v>3.4650323862077125E-5</v>
      </c>
      <c r="R101">
        <f t="shared" si="18"/>
        <v>3.4650323862077126E-7</v>
      </c>
      <c r="S101">
        <f t="shared" si="19"/>
        <v>288.59759117416075</v>
      </c>
      <c r="T101" s="4" t="str">
        <f t="shared" si="20"/>
        <v>Sands - clean sand to silty sand</v>
      </c>
    </row>
    <row r="102" spans="2:20" x14ac:dyDescent="0.3">
      <c r="B102" s="1">
        <v>0.92</v>
      </c>
      <c r="C102" s="1">
        <v>2.87</v>
      </c>
      <c r="D102" s="1">
        <v>34.200000000000003</v>
      </c>
      <c r="E102" s="1">
        <v>13.56</v>
      </c>
      <c r="I102">
        <f t="shared" si="11"/>
        <v>17.48</v>
      </c>
      <c r="J102">
        <v>0</v>
      </c>
      <c r="K102">
        <f t="shared" si="12"/>
        <v>17.48</v>
      </c>
      <c r="L102">
        <f t="shared" si="13"/>
        <v>2872.712</v>
      </c>
      <c r="M102">
        <f t="shared" si="14"/>
        <v>1.1978010893685698</v>
      </c>
      <c r="N102">
        <v>1</v>
      </c>
      <c r="O102">
        <f t="shared" si="15"/>
        <v>163.34279176201372</v>
      </c>
      <c r="P102">
        <f t="shared" si="16"/>
        <v>1.8070972619529075</v>
      </c>
      <c r="Q102">
        <f t="shared" si="17"/>
        <v>2.8735868240193935E-5</v>
      </c>
      <c r="R102">
        <f t="shared" si="18"/>
        <v>2.8735868240193935E-7</v>
      </c>
      <c r="S102">
        <f t="shared" si="19"/>
        <v>347.99714128743898</v>
      </c>
      <c r="T102" s="4" t="str">
        <f t="shared" si="20"/>
        <v>Sands - clean sand to silty sand</v>
      </c>
    </row>
    <row r="103" spans="2:20" x14ac:dyDescent="0.3">
      <c r="B103" s="1">
        <v>0.93</v>
      </c>
      <c r="C103" s="1">
        <v>2.82</v>
      </c>
      <c r="D103" s="1">
        <v>34.04</v>
      </c>
      <c r="E103" s="1">
        <v>13.56</v>
      </c>
      <c r="I103">
        <f t="shared" si="11"/>
        <v>17.670000000000002</v>
      </c>
      <c r="J103">
        <v>0</v>
      </c>
      <c r="K103">
        <f t="shared" si="12"/>
        <v>17.670000000000002</v>
      </c>
      <c r="L103">
        <f t="shared" si="13"/>
        <v>2822.712</v>
      </c>
      <c r="M103">
        <f t="shared" si="14"/>
        <v>1.2135290665879512</v>
      </c>
      <c r="N103">
        <v>1</v>
      </c>
      <c r="O103">
        <f t="shared" si="15"/>
        <v>158.74601018675719</v>
      </c>
      <c r="P103">
        <f t="shared" si="16"/>
        <v>1.8197973002632248</v>
      </c>
      <c r="Q103">
        <f t="shared" si="17"/>
        <v>2.6291551017670259E-5</v>
      </c>
      <c r="R103">
        <f t="shared" si="18"/>
        <v>2.6291551017670261E-7</v>
      </c>
      <c r="S103">
        <f t="shared" si="19"/>
        <v>380.35032597655083</v>
      </c>
      <c r="T103" s="4" t="str">
        <f t="shared" si="20"/>
        <v>Sands - clean sand to silty sand</v>
      </c>
    </row>
    <row r="104" spans="2:20" x14ac:dyDescent="0.3">
      <c r="B104" s="1">
        <v>0.94</v>
      </c>
      <c r="C104" s="1">
        <v>2.8</v>
      </c>
      <c r="D104" s="1">
        <v>31.52</v>
      </c>
      <c r="E104" s="1">
        <v>13.56</v>
      </c>
      <c r="I104">
        <f t="shared" si="11"/>
        <v>17.86</v>
      </c>
      <c r="J104">
        <v>0</v>
      </c>
      <c r="K104">
        <f t="shared" si="12"/>
        <v>17.86</v>
      </c>
      <c r="L104">
        <f t="shared" si="13"/>
        <v>2802.712</v>
      </c>
      <c r="M104">
        <f t="shared" si="14"/>
        <v>1.1318375267339162</v>
      </c>
      <c r="N104">
        <v>1</v>
      </c>
      <c r="O104">
        <f t="shared" si="15"/>
        <v>155.92676371780516</v>
      </c>
      <c r="P104">
        <f t="shared" si="16"/>
        <v>1.8037343300039961</v>
      </c>
      <c r="Q104">
        <f t="shared" si="17"/>
        <v>2.9420336571295549E-5</v>
      </c>
      <c r="R104">
        <f t="shared" si="18"/>
        <v>2.9420336571295552E-7</v>
      </c>
      <c r="S104">
        <f t="shared" si="19"/>
        <v>339.9009381067608</v>
      </c>
      <c r="T104" s="4" t="str">
        <f t="shared" si="20"/>
        <v>Sands - clean sand to silty sand</v>
      </c>
    </row>
    <row r="105" spans="2:20" x14ac:dyDescent="0.3">
      <c r="B105" s="1">
        <v>0.95</v>
      </c>
      <c r="C105" s="1">
        <v>2.78</v>
      </c>
      <c r="D105" s="1">
        <v>30.69</v>
      </c>
      <c r="E105" s="1">
        <v>13.65</v>
      </c>
      <c r="I105">
        <f t="shared" si="11"/>
        <v>18.05</v>
      </c>
      <c r="J105">
        <v>0</v>
      </c>
      <c r="K105">
        <f t="shared" si="12"/>
        <v>18.05</v>
      </c>
      <c r="L105">
        <f t="shared" si="13"/>
        <v>2782.73</v>
      </c>
      <c r="M105">
        <f t="shared" si="14"/>
        <v>1.1100742219714399</v>
      </c>
      <c r="N105">
        <v>1</v>
      </c>
      <c r="O105">
        <f t="shared" si="15"/>
        <v>153.16786703601107</v>
      </c>
      <c r="P105">
        <f t="shared" si="16"/>
        <v>1.8033052594352874</v>
      </c>
      <c r="Q105">
        <f t="shared" si="17"/>
        <v>2.9508831418865408E-5</v>
      </c>
      <c r="R105">
        <f t="shared" si="18"/>
        <v>2.9508831418865409E-7</v>
      </c>
      <c r="S105">
        <f t="shared" si="19"/>
        <v>338.88159981851607</v>
      </c>
      <c r="T105" s="4" t="str">
        <f t="shared" si="20"/>
        <v>Sands - clean sand to silty sand</v>
      </c>
    </row>
    <row r="106" spans="2:20" x14ac:dyDescent="0.3">
      <c r="B106" s="1">
        <v>0.96</v>
      </c>
      <c r="C106" s="1">
        <v>2.8</v>
      </c>
      <c r="D106" s="1">
        <v>30.57</v>
      </c>
      <c r="E106" s="1">
        <v>13.65</v>
      </c>
      <c r="I106">
        <f t="shared" si="11"/>
        <v>18.239999999999998</v>
      </c>
      <c r="J106">
        <v>0</v>
      </c>
      <c r="K106">
        <f t="shared" si="12"/>
        <v>18.239999999999998</v>
      </c>
      <c r="L106">
        <f t="shared" si="13"/>
        <v>2802.73</v>
      </c>
      <c r="M106">
        <f t="shared" si="14"/>
        <v>1.0978671139059575</v>
      </c>
      <c r="N106">
        <v>1</v>
      </c>
      <c r="O106">
        <f t="shared" si="15"/>
        <v>152.65844298245617</v>
      </c>
      <c r="P106">
        <f t="shared" si="16"/>
        <v>1.8009719168185023</v>
      </c>
      <c r="Q106">
        <f t="shared" si="17"/>
        <v>2.9994758725547827E-5</v>
      </c>
      <c r="R106">
        <f t="shared" si="18"/>
        <v>2.9994758725547828E-7</v>
      </c>
      <c r="S106">
        <f t="shared" si="19"/>
        <v>333.39157989234195</v>
      </c>
      <c r="T106" s="4" t="str">
        <f t="shared" si="20"/>
        <v>Sands - clean sand to silty sand</v>
      </c>
    </row>
    <row r="107" spans="2:20" x14ac:dyDescent="0.3">
      <c r="B107" s="1">
        <v>0.97</v>
      </c>
      <c r="C107" s="1">
        <v>2.83</v>
      </c>
      <c r="D107" s="1">
        <v>31.43</v>
      </c>
      <c r="E107" s="1">
        <v>13.65</v>
      </c>
      <c r="I107">
        <f t="shared" si="11"/>
        <v>18.43</v>
      </c>
      <c r="J107">
        <v>0</v>
      </c>
      <c r="K107">
        <f t="shared" si="12"/>
        <v>18.43</v>
      </c>
      <c r="L107">
        <f t="shared" si="13"/>
        <v>2832.73</v>
      </c>
      <c r="M107">
        <f t="shared" si="14"/>
        <v>1.1167963614397896</v>
      </c>
      <c r="N107">
        <v>1</v>
      </c>
      <c r="O107">
        <f t="shared" si="15"/>
        <v>152.70211611502987</v>
      </c>
      <c r="P107">
        <f t="shared" si="16"/>
        <v>1.8060876450281635</v>
      </c>
      <c r="Q107">
        <f t="shared" si="17"/>
        <v>2.8939668972289268E-5</v>
      </c>
      <c r="R107">
        <f t="shared" si="18"/>
        <v>2.8939668972289269E-7</v>
      </c>
      <c r="S107">
        <f t="shared" si="19"/>
        <v>345.54645423122651</v>
      </c>
      <c r="T107" s="4" t="str">
        <f t="shared" si="20"/>
        <v>Sands - clean sand to silty sand</v>
      </c>
    </row>
    <row r="108" spans="2:20" x14ac:dyDescent="0.3">
      <c r="B108" s="1">
        <v>0.98</v>
      </c>
      <c r="C108" s="1">
        <v>2.86</v>
      </c>
      <c r="D108" s="1">
        <v>31.62</v>
      </c>
      <c r="E108" s="1">
        <v>13.74</v>
      </c>
      <c r="I108">
        <f t="shared" si="11"/>
        <v>18.62</v>
      </c>
      <c r="J108">
        <v>0</v>
      </c>
      <c r="K108">
        <f t="shared" si="12"/>
        <v>18.62</v>
      </c>
      <c r="L108">
        <f t="shared" si="13"/>
        <v>2862.748</v>
      </c>
      <c r="M108">
        <f t="shared" si="14"/>
        <v>1.1117643087793516</v>
      </c>
      <c r="N108">
        <v>1</v>
      </c>
      <c r="O108">
        <f t="shared" si="15"/>
        <v>152.74586466165414</v>
      </c>
      <c r="P108">
        <f t="shared" si="16"/>
        <v>1.8046226123911575</v>
      </c>
      <c r="Q108">
        <f t="shared" si="17"/>
        <v>2.9237972839628433E-5</v>
      </c>
      <c r="R108">
        <f t="shared" si="18"/>
        <v>2.9237972839628436E-7</v>
      </c>
      <c r="S108">
        <f t="shared" si="19"/>
        <v>342.02097576499028</v>
      </c>
      <c r="T108" s="4" t="str">
        <f t="shared" si="20"/>
        <v>Sands - clean sand to silty sand</v>
      </c>
    </row>
    <row r="109" spans="2:20" x14ac:dyDescent="0.3">
      <c r="B109" s="1">
        <v>0.99</v>
      </c>
      <c r="C109" s="1">
        <v>2.95</v>
      </c>
      <c r="D109" s="1">
        <v>31.9</v>
      </c>
      <c r="E109" s="1">
        <v>13.74</v>
      </c>
      <c r="I109">
        <f t="shared" si="11"/>
        <v>18.809999999999999</v>
      </c>
      <c r="J109">
        <v>0</v>
      </c>
      <c r="K109">
        <f t="shared" si="12"/>
        <v>18.809999999999999</v>
      </c>
      <c r="L109">
        <f t="shared" si="13"/>
        <v>2952.748</v>
      </c>
      <c r="M109">
        <f t="shared" si="14"/>
        <v>1.0872758729052898</v>
      </c>
      <c r="N109">
        <v>1</v>
      </c>
      <c r="O109">
        <f t="shared" si="15"/>
        <v>155.97756512493356</v>
      </c>
      <c r="P109">
        <f t="shared" si="16"/>
        <v>1.7913569931756357</v>
      </c>
      <c r="Q109">
        <f t="shared" si="17"/>
        <v>3.2082982969062987E-5</v>
      </c>
      <c r="R109">
        <f t="shared" si="18"/>
        <v>3.2082982969062986E-7</v>
      </c>
      <c r="S109">
        <f t="shared" si="19"/>
        <v>311.6917155004823</v>
      </c>
      <c r="T109" s="4" t="str">
        <f t="shared" si="20"/>
        <v>Sands - clean sand to silty sand</v>
      </c>
    </row>
    <row r="110" spans="2:20" x14ac:dyDescent="0.3">
      <c r="B110" s="1">
        <v>1</v>
      </c>
      <c r="C110" s="1">
        <v>3</v>
      </c>
      <c r="D110" s="1">
        <v>34.58</v>
      </c>
      <c r="E110" s="1">
        <v>13.83</v>
      </c>
      <c r="I110">
        <f t="shared" si="11"/>
        <v>19</v>
      </c>
      <c r="J110">
        <v>0</v>
      </c>
      <c r="K110">
        <f t="shared" si="12"/>
        <v>19</v>
      </c>
      <c r="L110">
        <f t="shared" si="13"/>
        <v>3002.7660000000001</v>
      </c>
      <c r="M110">
        <f t="shared" si="14"/>
        <v>1.1589380668591303</v>
      </c>
      <c r="N110">
        <v>1</v>
      </c>
      <c r="O110">
        <f t="shared" si="15"/>
        <v>157.04031578947368</v>
      </c>
      <c r="P110">
        <f t="shared" si="16"/>
        <v>1.8088278619068241</v>
      </c>
      <c r="Q110">
        <f t="shared" si="17"/>
        <v>2.8389863198235213E-5</v>
      </c>
      <c r="R110">
        <f t="shared" si="18"/>
        <v>2.8389863198235213E-7</v>
      </c>
      <c r="S110">
        <f t="shared" si="19"/>
        <v>352.23840038164138</v>
      </c>
      <c r="T110" s="4" t="str">
        <f t="shared" si="20"/>
        <v>Sands - clean sand to silty sand</v>
      </c>
    </row>
    <row r="111" spans="2:20" x14ac:dyDescent="0.3">
      <c r="B111" s="1">
        <v>1.01</v>
      </c>
      <c r="C111" s="1">
        <v>3.05</v>
      </c>
      <c r="D111" s="1">
        <v>34.159999999999997</v>
      </c>
      <c r="E111" s="1">
        <v>13.83</v>
      </c>
      <c r="I111">
        <f t="shared" si="11"/>
        <v>19.190000000000001</v>
      </c>
      <c r="J111">
        <f>(B111-$B$110)*$C$4</f>
        <v>9.810000000000009E-2</v>
      </c>
      <c r="K111">
        <f t="shared" si="12"/>
        <v>19.091900000000003</v>
      </c>
      <c r="L111">
        <f t="shared" si="13"/>
        <v>3052.7660000000001</v>
      </c>
      <c r="M111">
        <f t="shared" si="14"/>
        <v>1.1260637610529618</v>
      </c>
      <c r="N111">
        <v>1</v>
      </c>
      <c r="O111">
        <f t="shared" si="15"/>
        <v>158.89335267836097</v>
      </c>
      <c r="P111">
        <f t="shared" si="16"/>
        <v>1.7963755423722731</v>
      </c>
      <c r="Q111">
        <f t="shared" si="17"/>
        <v>3.097550183968919E-5</v>
      </c>
      <c r="R111">
        <f t="shared" si="18"/>
        <v>3.0975501839689192E-7</v>
      </c>
      <c r="S111">
        <f t="shared" si="19"/>
        <v>322.8357704018506</v>
      </c>
      <c r="T111" s="4" t="str">
        <f t="shared" si="20"/>
        <v>Sands - clean sand to silty sand</v>
      </c>
    </row>
    <row r="112" spans="2:20" x14ac:dyDescent="0.3">
      <c r="B112" s="1">
        <v>1.02</v>
      </c>
      <c r="C112" s="1">
        <v>3.05</v>
      </c>
      <c r="D112" s="1">
        <v>33.46</v>
      </c>
      <c r="E112" s="1">
        <v>13.83</v>
      </c>
      <c r="I112">
        <f t="shared" si="11"/>
        <v>19.38</v>
      </c>
      <c r="J112">
        <f t="shared" ref="J112:J175" si="21">(B112-$B$110)*$C$4</f>
        <v>0.19620000000000018</v>
      </c>
      <c r="K112">
        <f t="shared" si="12"/>
        <v>19.183799999999998</v>
      </c>
      <c r="L112">
        <f t="shared" si="13"/>
        <v>3052.7660000000001</v>
      </c>
      <c r="M112">
        <f t="shared" si="14"/>
        <v>1.1030577710848537</v>
      </c>
      <c r="N112">
        <v>1</v>
      </c>
      <c r="O112">
        <f t="shared" si="15"/>
        <v>158.12226983183729</v>
      </c>
      <c r="P112">
        <f t="shared" si="16"/>
        <v>1.7915392976516731</v>
      </c>
      <c r="Q112">
        <f t="shared" si="17"/>
        <v>3.2042067807395613E-5</v>
      </c>
      <c r="R112">
        <f t="shared" si="18"/>
        <v>3.2042067807395612E-7</v>
      </c>
      <c r="S112">
        <f t="shared" si="19"/>
        <v>312.08972092905645</v>
      </c>
      <c r="T112" s="4" t="str">
        <f t="shared" si="20"/>
        <v>Sands - clean sand to silty sand</v>
      </c>
    </row>
    <row r="113" spans="2:20" x14ac:dyDescent="0.3">
      <c r="B113" s="1">
        <v>1.03</v>
      </c>
      <c r="C113" s="1">
        <v>3</v>
      </c>
      <c r="D113" s="1">
        <v>33.340000000000003</v>
      </c>
      <c r="E113" s="1">
        <v>13.83</v>
      </c>
      <c r="I113">
        <f t="shared" si="11"/>
        <v>19.57</v>
      </c>
      <c r="J113">
        <f t="shared" si="21"/>
        <v>0.29430000000000028</v>
      </c>
      <c r="K113">
        <f t="shared" si="12"/>
        <v>19.275700000000001</v>
      </c>
      <c r="L113">
        <f t="shared" si="13"/>
        <v>3002.7660000000001</v>
      </c>
      <c r="M113">
        <f t="shared" si="14"/>
        <v>1.1175933461964955</v>
      </c>
      <c r="N113">
        <v>1</v>
      </c>
      <c r="O113">
        <f t="shared" si="15"/>
        <v>154.76459998858667</v>
      </c>
      <c r="P113">
        <f t="shared" si="16"/>
        <v>1.8021610783824291</v>
      </c>
      <c r="Q113">
        <f t="shared" si="17"/>
        <v>2.9746119733290858E-5</v>
      </c>
      <c r="R113">
        <f t="shared" si="18"/>
        <v>2.9746119733290858E-7</v>
      </c>
      <c r="S113">
        <f t="shared" si="19"/>
        <v>336.17830122590198</v>
      </c>
      <c r="T113" s="4" t="str">
        <f t="shared" si="20"/>
        <v>Sands - clean sand to silty sand</v>
      </c>
    </row>
    <row r="114" spans="2:20" x14ac:dyDescent="0.3">
      <c r="B114" s="1">
        <v>1.04</v>
      </c>
      <c r="C114" s="1">
        <v>2.92</v>
      </c>
      <c r="D114" s="1">
        <v>30.37</v>
      </c>
      <c r="E114" s="1">
        <v>13.83</v>
      </c>
      <c r="I114">
        <f t="shared" si="11"/>
        <v>19.760000000000002</v>
      </c>
      <c r="J114">
        <f t="shared" si="21"/>
        <v>0.39240000000000036</v>
      </c>
      <c r="K114">
        <f t="shared" si="12"/>
        <v>19.367599999999999</v>
      </c>
      <c r="L114">
        <f t="shared" si="13"/>
        <v>2922.7660000000001</v>
      </c>
      <c r="M114">
        <f t="shared" si="14"/>
        <v>1.0461569834853941</v>
      </c>
      <c r="N114">
        <v>1</v>
      </c>
      <c r="O114">
        <f t="shared" si="15"/>
        <v>149.88981598132963</v>
      </c>
      <c r="P114">
        <f t="shared" si="16"/>
        <v>1.7921010463392701</v>
      </c>
      <c r="Q114">
        <f t="shared" si="17"/>
        <v>3.191632061543112E-5</v>
      </c>
      <c r="R114">
        <f t="shared" si="18"/>
        <v>3.1916320615431118E-7</v>
      </c>
      <c r="S114">
        <f t="shared" si="19"/>
        <v>313.3193240064499</v>
      </c>
      <c r="T114" s="4" t="str">
        <f t="shared" si="20"/>
        <v>Sands - clean sand to silty sand</v>
      </c>
    </row>
    <row r="115" spans="2:20" x14ac:dyDescent="0.3">
      <c r="B115" s="1">
        <v>1.05</v>
      </c>
      <c r="C115" s="1">
        <v>2.68</v>
      </c>
      <c r="D115" s="1">
        <v>29.67</v>
      </c>
      <c r="E115" s="1">
        <v>13.83</v>
      </c>
      <c r="I115">
        <f t="shared" si="11"/>
        <v>19.95</v>
      </c>
      <c r="J115">
        <f t="shared" si="21"/>
        <v>0.49050000000000044</v>
      </c>
      <c r="K115">
        <f t="shared" si="12"/>
        <v>19.459499999999998</v>
      </c>
      <c r="L115">
        <f t="shared" si="13"/>
        <v>2682.7660000000001</v>
      </c>
      <c r="M115">
        <f t="shared" si="14"/>
        <v>1.1142339538293295</v>
      </c>
      <c r="N115">
        <v>1</v>
      </c>
      <c r="O115">
        <f t="shared" si="15"/>
        <v>136.83887047457543</v>
      </c>
      <c r="P115">
        <f t="shared" si="16"/>
        <v>1.8396266790935001</v>
      </c>
      <c r="Q115">
        <f t="shared" si="17"/>
        <v>2.288415578348897E-5</v>
      </c>
      <c r="R115">
        <f t="shared" si="18"/>
        <v>2.2884155783488971E-7</v>
      </c>
      <c r="S115">
        <f t="shared" si="19"/>
        <v>436.98356603633368</v>
      </c>
      <c r="T115" s="4" t="str">
        <f t="shared" si="20"/>
        <v>Sands - clean sand to silty sand</v>
      </c>
    </row>
    <row r="116" spans="2:20" x14ac:dyDescent="0.3">
      <c r="B116" s="1">
        <v>1.06</v>
      </c>
      <c r="C116" s="1">
        <v>2.57</v>
      </c>
      <c r="D116" s="1">
        <v>28.66</v>
      </c>
      <c r="E116" s="1">
        <v>13.74</v>
      </c>
      <c r="I116">
        <f t="shared" si="11"/>
        <v>20.14</v>
      </c>
      <c r="J116">
        <f t="shared" si="21"/>
        <v>0.58860000000000057</v>
      </c>
      <c r="K116">
        <f t="shared" si="12"/>
        <v>19.551400000000001</v>
      </c>
      <c r="L116">
        <f t="shared" si="13"/>
        <v>2572.748</v>
      </c>
      <c r="M116">
        <f t="shared" si="14"/>
        <v>1.122773257781845</v>
      </c>
      <c r="N116">
        <v>1</v>
      </c>
      <c r="O116">
        <f t="shared" si="15"/>
        <v>130.55883466145647</v>
      </c>
      <c r="P116">
        <f t="shared" si="16"/>
        <v>1.8567397743689844</v>
      </c>
      <c r="Q116">
        <f t="shared" si="17"/>
        <v>2.0300703393222877E-5</v>
      </c>
      <c r="R116">
        <f t="shared" si="18"/>
        <v>2.0300703393222879E-7</v>
      </c>
      <c r="S116">
        <f t="shared" si="19"/>
        <v>492.5937691074472</v>
      </c>
      <c r="T116" s="4" t="str">
        <f t="shared" si="20"/>
        <v>Sands - clean sand to silty sand</v>
      </c>
    </row>
    <row r="117" spans="2:20" x14ac:dyDescent="0.3">
      <c r="B117" s="1">
        <v>1.07</v>
      </c>
      <c r="C117" s="1">
        <v>2.46</v>
      </c>
      <c r="D117" s="1">
        <v>28.08</v>
      </c>
      <c r="E117" s="1">
        <v>13.74</v>
      </c>
      <c r="I117">
        <f t="shared" si="11"/>
        <v>20.330000000000002</v>
      </c>
      <c r="J117">
        <f t="shared" si="21"/>
        <v>0.68670000000000064</v>
      </c>
      <c r="K117">
        <f t="shared" si="12"/>
        <v>19.6433</v>
      </c>
      <c r="L117">
        <f t="shared" si="13"/>
        <v>2462.748</v>
      </c>
      <c r="M117">
        <f t="shared" si="14"/>
        <v>1.1496803577438424</v>
      </c>
      <c r="N117">
        <v>1</v>
      </c>
      <c r="O117">
        <f t="shared" si="15"/>
        <v>124.33847673252458</v>
      </c>
      <c r="P117">
        <f t="shared" si="16"/>
        <v>1.8792518863006937</v>
      </c>
      <c r="Q117">
        <f t="shared" si="17"/>
        <v>1.7341005087370824E-5</v>
      </c>
      <c r="R117">
        <f t="shared" si="18"/>
        <v>1.7341005087370825E-7</v>
      </c>
      <c r="S117">
        <f t="shared" si="19"/>
        <v>576.66784304693158</v>
      </c>
      <c r="T117" s="4" t="str">
        <f t="shared" si="20"/>
        <v>Sands - clean sand to silty sand</v>
      </c>
    </row>
    <row r="118" spans="2:20" x14ac:dyDescent="0.3">
      <c r="B118" s="1">
        <v>1.08</v>
      </c>
      <c r="C118" s="1">
        <v>2.37</v>
      </c>
      <c r="D118" s="1">
        <v>27.29</v>
      </c>
      <c r="E118" s="1">
        <v>13.74</v>
      </c>
      <c r="I118">
        <f t="shared" si="11"/>
        <v>20.520000000000003</v>
      </c>
      <c r="J118">
        <f t="shared" si="21"/>
        <v>0.78480000000000072</v>
      </c>
      <c r="K118">
        <f t="shared" si="12"/>
        <v>19.735200000000003</v>
      </c>
      <c r="L118">
        <f t="shared" si="13"/>
        <v>2372.748</v>
      </c>
      <c r="M118">
        <f t="shared" si="14"/>
        <v>1.1601766495424763</v>
      </c>
      <c r="N118">
        <v>1</v>
      </c>
      <c r="O118">
        <f t="shared" si="15"/>
        <v>119.1894685637845</v>
      </c>
      <c r="P118">
        <f t="shared" si="16"/>
        <v>1.895408940959693</v>
      </c>
      <c r="Q118">
        <f t="shared" si="17"/>
        <v>1.5486626326630697E-5</v>
      </c>
      <c r="R118">
        <f t="shared" si="18"/>
        <v>1.5486626326630698E-7</v>
      </c>
      <c r="S118">
        <f t="shared" si="19"/>
        <v>645.71842757024933</v>
      </c>
      <c r="T118" s="4" t="str">
        <f t="shared" si="20"/>
        <v>Sands - clean sand to silty sand</v>
      </c>
    </row>
    <row r="119" spans="2:20" x14ac:dyDescent="0.3">
      <c r="B119" s="1">
        <v>1.0900000000000001</v>
      </c>
      <c r="C119" s="1">
        <v>2.2799999999999998</v>
      </c>
      <c r="D119" s="1">
        <v>26.97</v>
      </c>
      <c r="E119" s="1">
        <v>13.74</v>
      </c>
      <c r="I119">
        <f t="shared" si="11"/>
        <v>20.71</v>
      </c>
      <c r="J119">
        <f t="shared" si="21"/>
        <v>0.8829000000000008</v>
      </c>
      <c r="K119">
        <f t="shared" si="12"/>
        <v>19.827100000000002</v>
      </c>
      <c r="L119">
        <f t="shared" si="13"/>
        <v>2282.748</v>
      </c>
      <c r="M119">
        <f t="shared" si="14"/>
        <v>1.1922876627183097</v>
      </c>
      <c r="N119">
        <v>1</v>
      </c>
      <c r="O119">
        <f t="shared" si="15"/>
        <v>114.08819242350116</v>
      </c>
      <c r="P119">
        <f t="shared" si="16"/>
        <v>1.9174182299518363</v>
      </c>
      <c r="Q119">
        <f t="shared" si="17"/>
        <v>1.3275429507191995E-5</v>
      </c>
      <c r="R119">
        <f t="shared" si="18"/>
        <v>1.3275429507191996E-7</v>
      </c>
      <c r="S119">
        <f t="shared" si="19"/>
        <v>753.27129676538732</v>
      </c>
      <c r="T119" s="4" t="str">
        <f t="shared" si="20"/>
        <v>Sands - clean sand to silty sand</v>
      </c>
    </row>
    <row r="120" spans="2:20" x14ac:dyDescent="0.3">
      <c r="B120" s="1">
        <v>1.1000000000000001</v>
      </c>
      <c r="C120" s="1">
        <v>2.21</v>
      </c>
      <c r="D120" s="1">
        <v>22.51</v>
      </c>
      <c r="E120" s="1">
        <v>13.74</v>
      </c>
      <c r="I120">
        <f t="shared" si="11"/>
        <v>20.900000000000002</v>
      </c>
      <c r="J120">
        <f t="shared" si="21"/>
        <v>0.98100000000000087</v>
      </c>
      <c r="K120">
        <f t="shared" si="12"/>
        <v>19.919</v>
      </c>
      <c r="L120">
        <f t="shared" si="13"/>
        <v>2212.748</v>
      </c>
      <c r="M120">
        <f t="shared" si="14"/>
        <v>1.0269872728400875</v>
      </c>
      <c r="N120">
        <v>1</v>
      </c>
      <c r="O120">
        <f t="shared" si="15"/>
        <v>110.03805411918269</v>
      </c>
      <c r="P120">
        <f t="shared" si="16"/>
        <v>1.8860652645315661</v>
      </c>
      <c r="Q120">
        <f t="shared" si="17"/>
        <v>1.6533378028914252E-5</v>
      </c>
      <c r="R120">
        <f t="shared" si="18"/>
        <v>1.6533378028914252E-7</v>
      </c>
      <c r="S120">
        <f t="shared" si="19"/>
        <v>604.8370745840075</v>
      </c>
      <c r="T120" s="4" t="str">
        <f t="shared" si="20"/>
        <v>Sands - clean sand to silty sand</v>
      </c>
    </row>
    <row r="121" spans="2:20" x14ac:dyDescent="0.3">
      <c r="B121" s="1">
        <v>1.1100000000000001</v>
      </c>
      <c r="C121" s="1">
        <v>2.15</v>
      </c>
      <c r="D121" s="1">
        <v>21.87</v>
      </c>
      <c r="E121" s="1">
        <v>13.74</v>
      </c>
      <c r="I121">
        <f t="shared" si="11"/>
        <v>21.090000000000003</v>
      </c>
      <c r="J121">
        <f t="shared" si="21"/>
        <v>1.0791000000000011</v>
      </c>
      <c r="K121">
        <f t="shared" si="12"/>
        <v>20.010900000000003</v>
      </c>
      <c r="L121">
        <f t="shared" si="13"/>
        <v>2152.748</v>
      </c>
      <c r="M121">
        <f t="shared" si="14"/>
        <v>1.025961950744444</v>
      </c>
      <c r="N121">
        <v>1</v>
      </c>
      <c r="O121">
        <f t="shared" si="15"/>
        <v>106.52484396004175</v>
      </c>
      <c r="P121">
        <f t="shared" si="16"/>
        <v>1.8964788563873076</v>
      </c>
      <c r="Q121">
        <f t="shared" si="17"/>
        <v>1.5371076237406252E-5</v>
      </c>
      <c r="R121">
        <f t="shared" si="18"/>
        <v>1.5371076237406254E-7</v>
      </c>
      <c r="S121">
        <f t="shared" si="19"/>
        <v>650.5725328239879</v>
      </c>
      <c r="T121" s="4" t="str">
        <f t="shared" si="20"/>
        <v>Sands - clean sand to silty sand</v>
      </c>
    </row>
    <row r="122" spans="2:20" x14ac:dyDescent="0.3">
      <c r="B122" s="1">
        <v>1.1200000000000001</v>
      </c>
      <c r="C122" s="1">
        <v>2.02</v>
      </c>
      <c r="D122" s="1">
        <v>20.73</v>
      </c>
      <c r="E122" s="1">
        <v>13.65</v>
      </c>
      <c r="I122">
        <f t="shared" si="11"/>
        <v>21.28</v>
      </c>
      <c r="J122">
        <f t="shared" si="21"/>
        <v>1.1772000000000011</v>
      </c>
      <c r="K122">
        <f t="shared" si="12"/>
        <v>20.102799999999998</v>
      </c>
      <c r="L122">
        <f t="shared" si="13"/>
        <v>2022.73</v>
      </c>
      <c r="M122">
        <f t="shared" si="14"/>
        <v>1.0357490819156112</v>
      </c>
      <c r="N122">
        <v>1</v>
      </c>
      <c r="O122">
        <f t="shared" si="15"/>
        <v>99.56075770539428</v>
      </c>
      <c r="P122">
        <f t="shared" si="16"/>
        <v>1.921556189081455</v>
      </c>
      <c r="Q122">
        <f t="shared" si="17"/>
        <v>1.2896420497557538E-5</v>
      </c>
      <c r="R122">
        <f t="shared" si="18"/>
        <v>1.2896420497557537E-7</v>
      </c>
      <c r="S122">
        <f t="shared" si="19"/>
        <v>775.40895955539804</v>
      </c>
      <c r="T122" s="4" t="str">
        <f t="shared" si="20"/>
        <v>Sands - clean sand to silty sand</v>
      </c>
    </row>
    <row r="123" spans="2:20" x14ac:dyDescent="0.3">
      <c r="B123" s="1">
        <v>1.1299999999999999</v>
      </c>
      <c r="C123" s="1">
        <v>1.96</v>
      </c>
      <c r="D123" s="1">
        <v>20.12</v>
      </c>
      <c r="E123" s="1">
        <v>13.65</v>
      </c>
      <c r="I123">
        <f t="shared" si="11"/>
        <v>21.47</v>
      </c>
      <c r="J123">
        <f t="shared" si="21"/>
        <v>1.275299999999999</v>
      </c>
      <c r="K123">
        <f t="shared" si="12"/>
        <v>20.194700000000001</v>
      </c>
      <c r="L123">
        <f t="shared" si="13"/>
        <v>1962.73</v>
      </c>
      <c r="M123">
        <f t="shared" si="14"/>
        <v>1.036440250146812</v>
      </c>
      <c r="N123">
        <v>1</v>
      </c>
      <c r="O123">
        <f t="shared" si="15"/>
        <v>96.127201691532917</v>
      </c>
      <c r="P123">
        <f t="shared" si="16"/>
        <v>1.9334414322044362</v>
      </c>
      <c r="Q123">
        <f t="shared" si="17"/>
        <v>1.1866920860425014E-5</v>
      </c>
      <c r="R123">
        <f t="shared" si="18"/>
        <v>1.1866920860425015E-7</v>
      </c>
      <c r="S123">
        <f t="shared" si="19"/>
        <v>842.6785783453729</v>
      </c>
      <c r="T123" s="4" t="str">
        <f t="shared" si="20"/>
        <v>Sands - clean sand to silty sand</v>
      </c>
    </row>
    <row r="124" spans="2:20" x14ac:dyDescent="0.3">
      <c r="B124" s="1">
        <v>1.1399999999999999</v>
      </c>
      <c r="C124" s="1">
        <v>1.91</v>
      </c>
      <c r="D124" s="1">
        <v>19.07</v>
      </c>
      <c r="E124" s="1">
        <v>13.65</v>
      </c>
      <c r="I124">
        <f t="shared" si="11"/>
        <v>21.659999999999997</v>
      </c>
      <c r="J124">
        <f t="shared" si="21"/>
        <v>1.3733999999999991</v>
      </c>
      <c r="K124">
        <f t="shared" si="12"/>
        <v>20.286599999999996</v>
      </c>
      <c r="L124">
        <f t="shared" si="13"/>
        <v>1912.73</v>
      </c>
      <c r="M124">
        <f t="shared" si="14"/>
        <v>1.0084238023975844</v>
      </c>
      <c r="N124">
        <v>1</v>
      </c>
      <c r="O124">
        <f t="shared" si="15"/>
        <v>93.21769049520374</v>
      </c>
      <c r="P124">
        <f t="shared" si="16"/>
        <v>1.9361837830615047</v>
      </c>
      <c r="Q124">
        <f t="shared" si="17"/>
        <v>1.1641295127057711E-5</v>
      </c>
      <c r="R124">
        <f t="shared" si="18"/>
        <v>1.1641295127057711E-7</v>
      </c>
      <c r="S124">
        <f t="shared" si="19"/>
        <v>859.01095117476484</v>
      </c>
      <c r="T124" s="4" t="str">
        <f t="shared" si="20"/>
        <v>Sands - clean sand to silty sand</v>
      </c>
    </row>
    <row r="125" spans="2:20" x14ac:dyDescent="0.3">
      <c r="B125" s="1">
        <v>1.1499999999999999</v>
      </c>
      <c r="C125" s="1">
        <v>1.86</v>
      </c>
      <c r="D125" s="1">
        <v>18.079999999999998</v>
      </c>
      <c r="E125" s="1">
        <v>13.65</v>
      </c>
      <c r="I125">
        <f t="shared" si="11"/>
        <v>21.849999999999998</v>
      </c>
      <c r="J125">
        <f t="shared" si="21"/>
        <v>1.4714999999999991</v>
      </c>
      <c r="K125">
        <f t="shared" si="12"/>
        <v>20.378499999999999</v>
      </c>
      <c r="L125">
        <f t="shared" si="13"/>
        <v>1862.73</v>
      </c>
      <c r="M125">
        <f t="shared" si="14"/>
        <v>0.98213897701099451</v>
      </c>
      <c r="N125">
        <v>1</v>
      </c>
      <c r="O125">
        <f t="shared" si="15"/>
        <v>90.334421081041299</v>
      </c>
      <c r="P125">
        <f t="shared" si="16"/>
        <v>1.9395885094118608</v>
      </c>
      <c r="Q125">
        <f t="shared" si="17"/>
        <v>1.1367132736809862E-5</v>
      </c>
      <c r="R125">
        <f t="shared" si="18"/>
        <v>1.1367132736809862E-7</v>
      </c>
      <c r="S125">
        <f t="shared" si="19"/>
        <v>879.72932414321906</v>
      </c>
      <c r="T125" s="4" t="str">
        <f t="shared" si="20"/>
        <v>Sands - clean sand to silty sand</v>
      </c>
    </row>
    <row r="126" spans="2:20" x14ac:dyDescent="0.3">
      <c r="B126" s="1">
        <v>1.1599999999999999</v>
      </c>
      <c r="C126" s="1">
        <v>1.82</v>
      </c>
      <c r="D126" s="1">
        <v>18.12</v>
      </c>
      <c r="E126" s="1">
        <v>13.56</v>
      </c>
      <c r="I126">
        <f t="shared" si="11"/>
        <v>22.04</v>
      </c>
      <c r="J126">
        <f t="shared" si="21"/>
        <v>1.5695999999999992</v>
      </c>
      <c r="K126">
        <f t="shared" si="12"/>
        <v>20.470400000000001</v>
      </c>
      <c r="L126">
        <f t="shared" si="13"/>
        <v>1822.712</v>
      </c>
      <c r="M126">
        <f t="shared" si="14"/>
        <v>1.0062909846990458</v>
      </c>
      <c r="N126">
        <v>1</v>
      </c>
      <c r="O126">
        <f t="shared" si="15"/>
        <v>87.964670939502881</v>
      </c>
      <c r="P126">
        <f t="shared" si="16"/>
        <v>1.9551951756324313</v>
      </c>
      <c r="Q126">
        <f t="shared" si="17"/>
        <v>1.0190762166445378E-5</v>
      </c>
      <c r="R126">
        <f t="shared" si="18"/>
        <v>1.0190762166445378E-7</v>
      </c>
      <c r="S126">
        <f t="shared" si="19"/>
        <v>981.28087346857228</v>
      </c>
      <c r="T126" s="4" t="str">
        <f t="shared" si="20"/>
        <v>Sands - clean sand to silty sand</v>
      </c>
    </row>
    <row r="127" spans="2:20" x14ac:dyDescent="0.3">
      <c r="B127" s="1">
        <v>1.17</v>
      </c>
      <c r="C127" s="1">
        <v>1.78</v>
      </c>
      <c r="D127" s="1">
        <v>18.43</v>
      </c>
      <c r="E127" s="1">
        <v>13.56</v>
      </c>
      <c r="I127">
        <f t="shared" si="11"/>
        <v>22.229999999999997</v>
      </c>
      <c r="J127">
        <f t="shared" si="21"/>
        <v>1.6676999999999993</v>
      </c>
      <c r="K127">
        <f t="shared" si="12"/>
        <v>20.562299999999997</v>
      </c>
      <c r="L127">
        <f t="shared" si="13"/>
        <v>1782.712</v>
      </c>
      <c r="M127">
        <f t="shared" si="14"/>
        <v>1.0468723906293844</v>
      </c>
      <c r="N127">
        <v>1</v>
      </c>
      <c r="O127">
        <f t="shared" si="15"/>
        <v>85.616978645385018</v>
      </c>
      <c r="P127">
        <f t="shared" si="16"/>
        <v>1.9751097613996618</v>
      </c>
      <c r="Q127">
        <f t="shared" si="17"/>
        <v>8.8647465917968743E-6</v>
      </c>
      <c r="R127">
        <f t="shared" si="18"/>
        <v>8.8647465917968746E-8</v>
      </c>
      <c r="S127">
        <f t="shared" si="19"/>
        <v>1128.0638308661469</v>
      </c>
      <c r="T127" s="4" t="str">
        <f t="shared" si="20"/>
        <v>Sands - clean sand to silty sand</v>
      </c>
    </row>
    <row r="128" spans="2:20" x14ac:dyDescent="0.3">
      <c r="B128" s="1">
        <v>1.18</v>
      </c>
      <c r="C128" s="1">
        <v>1.76</v>
      </c>
      <c r="D128" s="1">
        <v>19.100000000000001</v>
      </c>
      <c r="E128" s="1">
        <v>13.65</v>
      </c>
      <c r="I128">
        <f t="shared" si="11"/>
        <v>22.419999999999998</v>
      </c>
      <c r="J128">
        <f t="shared" si="21"/>
        <v>1.7657999999999994</v>
      </c>
      <c r="K128">
        <f t="shared" si="12"/>
        <v>20.654199999999999</v>
      </c>
      <c r="L128">
        <f t="shared" si="13"/>
        <v>1762.73</v>
      </c>
      <c r="M128">
        <f t="shared" si="14"/>
        <v>1.0975056168153952</v>
      </c>
      <c r="N128">
        <v>1</v>
      </c>
      <c r="O128">
        <f t="shared" si="15"/>
        <v>84.259375817025102</v>
      </c>
      <c r="P128">
        <f t="shared" si="16"/>
        <v>1.9934242416964545</v>
      </c>
      <c r="Q128">
        <f t="shared" si="17"/>
        <v>7.7981270256730329E-6</v>
      </c>
      <c r="R128">
        <f t="shared" si="18"/>
        <v>7.7981270256730328E-8</v>
      </c>
      <c r="S128">
        <f t="shared" si="19"/>
        <v>1282.3592084455602</v>
      </c>
      <c r="T128" s="4" t="str">
        <f t="shared" si="20"/>
        <v>Sands - clean sand to silty sand</v>
      </c>
    </row>
    <row r="129" spans="2:20" x14ac:dyDescent="0.3">
      <c r="B129" s="1">
        <v>1.19</v>
      </c>
      <c r="C129" s="1">
        <v>1.71</v>
      </c>
      <c r="D129" s="1">
        <v>19.739999999999998</v>
      </c>
      <c r="E129" s="1">
        <v>13.65</v>
      </c>
      <c r="I129">
        <f t="shared" si="11"/>
        <v>22.61</v>
      </c>
      <c r="J129">
        <f t="shared" si="21"/>
        <v>1.8638999999999997</v>
      </c>
      <c r="K129">
        <f t="shared" si="12"/>
        <v>20.746099999999998</v>
      </c>
      <c r="L129">
        <f t="shared" si="13"/>
        <v>1712.73</v>
      </c>
      <c r="M129">
        <f t="shared" si="14"/>
        <v>1.1679644048943267</v>
      </c>
      <c r="N129">
        <v>1</v>
      </c>
      <c r="O129">
        <f t="shared" si="15"/>
        <v>81.466878112030713</v>
      </c>
      <c r="P129">
        <f t="shared" si="16"/>
        <v>2.0218840237033335</v>
      </c>
      <c r="Q129">
        <f t="shared" si="17"/>
        <v>6.3895837649257957E-6</v>
      </c>
      <c r="R129">
        <f t="shared" si="18"/>
        <v>6.3895837649257963E-8</v>
      </c>
      <c r="S129">
        <f t="shared" si="19"/>
        <v>1565.0471717567557</v>
      </c>
      <c r="T129" s="4" t="str">
        <f t="shared" si="20"/>
        <v>Sands - clean sand to silty sand</v>
      </c>
    </row>
    <row r="130" spans="2:20" x14ac:dyDescent="0.3">
      <c r="B130" s="1">
        <v>1.2</v>
      </c>
      <c r="C130" s="1">
        <v>1.69</v>
      </c>
      <c r="D130" s="1">
        <v>20.440000000000001</v>
      </c>
      <c r="E130" s="1">
        <v>13.65</v>
      </c>
      <c r="I130">
        <f t="shared" si="11"/>
        <v>22.8</v>
      </c>
      <c r="J130">
        <f t="shared" si="21"/>
        <v>1.9619999999999997</v>
      </c>
      <c r="K130">
        <f t="shared" si="12"/>
        <v>20.838000000000001</v>
      </c>
      <c r="L130">
        <f t="shared" si="13"/>
        <v>1692.73</v>
      </c>
      <c r="M130">
        <f t="shared" si="14"/>
        <v>1.2240034013401759</v>
      </c>
      <c r="N130">
        <v>1</v>
      </c>
      <c r="O130">
        <f t="shared" si="15"/>
        <v>80.13868893367885</v>
      </c>
      <c r="P130">
        <f t="shared" si="16"/>
        <v>2.0403787746740347</v>
      </c>
      <c r="Q130">
        <f t="shared" si="17"/>
        <v>5.613691275834468E-6</v>
      </c>
      <c r="R130">
        <f t="shared" si="18"/>
        <v>5.613691275834468E-8</v>
      </c>
      <c r="S130">
        <f t="shared" si="19"/>
        <v>1781.3590930886226</v>
      </c>
      <c r="T130" s="4" t="str">
        <f t="shared" si="20"/>
        <v>Sands - clean sand to silty sand</v>
      </c>
    </row>
    <row r="131" spans="2:20" x14ac:dyDescent="0.3">
      <c r="B131" s="1">
        <v>1.21</v>
      </c>
      <c r="C131" s="1">
        <v>1.66</v>
      </c>
      <c r="D131" s="1">
        <v>21.59</v>
      </c>
      <c r="E131" s="1">
        <v>13.65</v>
      </c>
      <c r="I131">
        <f t="shared" si="11"/>
        <v>22.99</v>
      </c>
      <c r="J131">
        <f t="shared" si="21"/>
        <v>2.0600999999999998</v>
      </c>
      <c r="K131">
        <f t="shared" si="12"/>
        <v>20.9299</v>
      </c>
      <c r="L131">
        <f t="shared" si="13"/>
        <v>1662.73</v>
      </c>
      <c r="M131">
        <f t="shared" si="14"/>
        <v>1.3166721553417005</v>
      </c>
      <c r="N131">
        <v>1</v>
      </c>
      <c r="O131">
        <f t="shared" si="15"/>
        <v>78.34437813845264</v>
      </c>
      <c r="P131">
        <f t="shared" si="16"/>
        <v>2.0683209794564998</v>
      </c>
      <c r="Q131">
        <f t="shared" si="17"/>
        <v>4.6164083984737317E-6</v>
      </c>
      <c r="R131">
        <f t="shared" si="18"/>
        <v>4.6164083984737316E-8</v>
      </c>
      <c r="S131">
        <f t="shared" si="19"/>
        <v>2166.1861639681147</v>
      </c>
      <c r="T131" s="4" t="str">
        <f t="shared" si="20"/>
        <v>Sand mixtures - silty sand to sandy silt</v>
      </c>
    </row>
    <row r="132" spans="2:20" x14ac:dyDescent="0.3">
      <c r="B132" s="1">
        <v>1.22</v>
      </c>
      <c r="C132" s="1">
        <v>1.62</v>
      </c>
      <c r="D132" s="1">
        <v>22.32</v>
      </c>
      <c r="E132" s="1">
        <v>13.56</v>
      </c>
      <c r="I132">
        <f t="shared" si="11"/>
        <v>23.18</v>
      </c>
      <c r="J132">
        <f t="shared" si="21"/>
        <v>2.1581999999999999</v>
      </c>
      <c r="K132">
        <f t="shared" si="12"/>
        <v>21.021799999999999</v>
      </c>
      <c r="L132">
        <f t="shared" si="13"/>
        <v>1622.712</v>
      </c>
      <c r="M132">
        <f t="shared" si="14"/>
        <v>1.3954081568858892</v>
      </c>
      <c r="N132">
        <v>1</v>
      </c>
      <c r="O132">
        <f t="shared" si="15"/>
        <v>76.089202637262275</v>
      </c>
      <c r="P132">
        <f t="shared" si="16"/>
        <v>2.0943505024656002</v>
      </c>
      <c r="Q132">
        <f t="shared" si="17"/>
        <v>3.8474631813663631E-6</v>
      </c>
      <c r="R132">
        <f t="shared" si="18"/>
        <v>3.8474631813663631E-8</v>
      </c>
      <c r="S132">
        <f t="shared" si="19"/>
        <v>2599.1151906094824</v>
      </c>
      <c r="T132" s="4" t="str">
        <f t="shared" si="20"/>
        <v>Sand mixtures - silty sand to sandy silt</v>
      </c>
    </row>
    <row r="133" spans="2:20" x14ac:dyDescent="0.3">
      <c r="B133" s="1">
        <v>1.23</v>
      </c>
      <c r="C133" s="1">
        <v>1.57</v>
      </c>
      <c r="D133" s="1">
        <v>23.08</v>
      </c>
      <c r="E133" s="1">
        <v>13.56</v>
      </c>
      <c r="I133">
        <f t="shared" si="11"/>
        <v>23.37</v>
      </c>
      <c r="J133">
        <f t="shared" si="21"/>
        <v>2.2563</v>
      </c>
      <c r="K133">
        <f t="shared" si="12"/>
        <v>21.113700000000001</v>
      </c>
      <c r="L133">
        <f t="shared" si="13"/>
        <v>1572.712</v>
      </c>
      <c r="M133">
        <f t="shared" si="14"/>
        <v>1.4896646447330544</v>
      </c>
      <c r="N133">
        <v>1</v>
      </c>
      <c r="O133">
        <f t="shared" si="15"/>
        <v>73.380885396685571</v>
      </c>
      <c r="P133">
        <f t="shared" si="16"/>
        <v>2.1248175630398518</v>
      </c>
      <c r="Q133">
        <f t="shared" si="17"/>
        <v>3.1085267455413594E-6</v>
      </c>
      <c r="R133">
        <f t="shared" si="18"/>
        <v>3.1085267455413596E-8</v>
      </c>
      <c r="S133">
        <f t="shared" si="19"/>
        <v>3216.9580056994073</v>
      </c>
      <c r="T133" s="4" t="str">
        <f t="shared" si="20"/>
        <v>Sand mixtures - silty sand to sandy silt</v>
      </c>
    </row>
    <row r="134" spans="2:20" x14ac:dyDescent="0.3">
      <c r="B134" s="1">
        <v>1.24</v>
      </c>
      <c r="C134" s="1">
        <v>1.53</v>
      </c>
      <c r="D134" s="1">
        <v>23.88</v>
      </c>
      <c r="E134" s="1">
        <v>13.56</v>
      </c>
      <c r="I134">
        <f t="shared" si="11"/>
        <v>23.56</v>
      </c>
      <c r="J134">
        <f t="shared" si="21"/>
        <v>2.3544</v>
      </c>
      <c r="K134">
        <f t="shared" si="12"/>
        <v>21.205599999999997</v>
      </c>
      <c r="L134">
        <f t="shared" si="13"/>
        <v>1532.712</v>
      </c>
      <c r="M134">
        <f t="shared" si="14"/>
        <v>1.5823455821547465</v>
      </c>
      <c r="N134">
        <v>1</v>
      </c>
      <c r="O134">
        <f t="shared" si="15"/>
        <v>71.167616101407191</v>
      </c>
      <c r="P134">
        <f t="shared" si="16"/>
        <v>2.1520749206007324</v>
      </c>
      <c r="Q134">
        <f t="shared" si="17"/>
        <v>2.5685749416459798E-6</v>
      </c>
      <c r="R134">
        <f t="shared" si="18"/>
        <v>2.5685749416459798E-8</v>
      </c>
      <c r="S134">
        <f t="shared" si="19"/>
        <v>3893.2093581789195</v>
      </c>
      <c r="T134" s="4" t="str">
        <f t="shared" si="20"/>
        <v>Sand mixtures - silty sand to sandy silt</v>
      </c>
    </row>
    <row r="135" spans="2:20" x14ac:dyDescent="0.3">
      <c r="B135" s="1">
        <v>1.25</v>
      </c>
      <c r="C135" s="1">
        <v>1.42</v>
      </c>
      <c r="D135" s="1">
        <v>24.64</v>
      </c>
      <c r="E135" s="1">
        <v>13.47</v>
      </c>
      <c r="I135">
        <f t="shared" si="11"/>
        <v>23.75</v>
      </c>
      <c r="J135">
        <f t="shared" si="21"/>
        <v>2.4525000000000001</v>
      </c>
      <c r="K135">
        <f t="shared" si="12"/>
        <v>21.297499999999999</v>
      </c>
      <c r="L135">
        <f t="shared" si="13"/>
        <v>1422.694</v>
      </c>
      <c r="M135">
        <f t="shared" si="14"/>
        <v>1.7613285449596268</v>
      </c>
      <c r="N135">
        <v>1</v>
      </c>
      <c r="O135">
        <f t="shared" si="15"/>
        <v>65.685831670383848</v>
      </c>
      <c r="P135">
        <f t="shared" si="16"/>
        <v>2.2089675807938192</v>
      </c>
      <c r="Q135">
        <f t="shared" si="17"/>
        <v>1.7247992489108906E-6</v>
      </c>
      <c r="R135">
        <f t="shared" si="18"/>
        <v>1.7247992489108906E-8</v>
      </c>
      <c r="S135">
        <f t="shared" si="19"/>
        <v>5797.7761796420154</v>
      </c>
      <c r="T135" s="4" t="str">
        <f t="shared" si="20"/>
        <v>Sand mixtures - silty sand to sandy silt</v>
      </c>
    </row>
    <row r="136" spans="2:20" x14ac:dyDescent="0.3">
      <c r="B136" s="1">
        <v>1.26</v>
      </c>
      <c r="C136" s="1">
        <v>1.35</v>
      </c>
      <c r="D136" s="1">
        <v>25.41</v>
      </c>
      <c r="E136" s="1">
        <v>13.38</v>
      </c>
      <c r="I136">
        <f t="shared" si="11"/>
        <v>23.94</v>
      </c>
      <c r="J136">
        <f t="shared" si="21"/>
        <v>2.5506000000000002</v>
      </c>
      <c r="K136">
        <f t="shared" si="12"/>
        <v>21.389400000000002</v>
      </c>
      <c r="L136">
        <f t="shared" si="13"/>
        <v>1352.6759999999999</v>
      </c>
      <c r="M136">
        <f t="shared" si="14"/>
        <v>1.9123437612889245</v>
      </c>
      <c r="N136">
        <v>1</v>
      </c>
      <c r="O136">
        <f t="shared" si="15"/>
        <v>62.121237622373691</v>
      </c>
      <c r="P136">
        <f t="shared" si="16"/>
        <v>2.2508274270584971</v>
      </c>
      <c r="Q136">
        <f t="shared" si="17"/>
        <v>1.2867216897331848E-6</v>
      </c>
      <c r="R136">
        <f t="shared" si="18"/>
        <v>1.286721689733185E-8</v>
      </c>
      <c r="S136">
        <f t="shared" si="19"/>
        <v>7771.6883765856192</v>
      </c>
      <c r="T136" s="4" t="str">
        <f t="shared" si="20"/>
        <v>Sand mixtures - silty sand to sandy silt</v>
      </c>
    </row>
    <row r="137" spans="2:20" x14ac:dyDescent="0.3">
      <c r="B137" s="1">
        <v>1.27</v>
      </c>
      <c r="C137" s="1">
        <v>1.28</v>
      </c>
      <c r="D137" s="1">
        <v>26.17</v>
      </c>
      <c r="E137" s="1">
        <v>13.29</v>
      </c>
      <c r="I137">
        <f t="shared" si="11"/>
        <v>24.13</v>
      </c>
      <c r="J137">
        <f t="shared" si="21"/>
        <v>2.6487000000000003</v>
      </c>
      <c r="K137">
        <f t="shared" si="12"/>
        <v>21.481299999999997</v>
      </c>
      <c r="L137">
        <f t="shared" si="13"/>
        <v>1282.6579999999999</v>
      </c>
      <c r="M137">
        <f t="shared" si="14"/>
        <v>2.0794134099519441</v>
      </c>
      <c r="N137">
        <v>1</v>
      </c>
      <c r="O137">
        <f t="shared" si="15"/>
        <v>58.587143236210096</v>
      </c>
      <c r="P137">
        <f t="shared" si="16"/>
        <v>2.2940660329958682</v>
      </c>
      <c r="Q137">
        <f t="shared" si="17"/>
        <v>9.5069073105685381E-7</v>
      </c>
      <c r="R137">
        <f t="shared" si="18"/>
        <v>9.5069073105685382E-9</v>
      </c>
      <c r="S137">
        <f t="shared" si="19"/>
        <v>10518.667820483855</v>
      </c>
      <c r="T137" s="4" t="str">
        <f t="shared" si="20"/>
        <v>Sand mixtures - silty sand to sandy silt</v>
      </c>
    </row>
    <row r="138" spans="2:20" x14ac:dyDescent="0.3">
      <c r="B138" s="1">
        <v>1.28</v>
      </c>
      <c r="C138" s="1">
        <v>1.19</v>
      </c>
      <c r="D138" s="1">
        <v>26.65</v>
      </c>
      <c r="E138" s="1">
        <v>13.11</v>
      </c>
      <c r="I138">
        <f t="shared" si="11"/>
        <v>24.32</v>
      </c>
      <c r="J138">
        <f t="shared" si="21"/>
        <v>2.7468000000000004</v>
      </c>
      <c r="K138">
        <f t="shared" si="12"/>
        <v>21.5732</v>
      </c>
      <c r="L138">
        <f t="shared" si="13"/>
        <v>1192.6220000000001</v>
      </c>
      <c r="M138">
        <f t="shared" si="14"/>
        <v>2.2810882802563035</v>
      </c>
      <c r="N138">
        <v>1</v>
      </c>
      <c r="O138">
        <f t="shared" si="15"/>
        <v>54.155248178295295</v>
      </c>
      <c r="P138">
        <f t="shared" si="16"/>
        <v>2.3463752053919316</v>
      </c>
      <c r="Q138">
        <f t="shared" si="17"/>
        <v>6.5920330427617593E-7</v>
      </c>
      <c r="R138">
        <f t="shared" si="18"/>
        <v>6.5920330427617595E-9</v>
      </c>
      <c r="S138">
        <f t="shared" si="19"/>
        <v>15169.826873031661</v>
      </c>
      <c r="T138" s="4" t="str">
        <f t="shared" si="20"/>
        <v>Sand mixtures - silty sand to sandy silt</v>
      </c>
    </row>
    <row r="139" spans="2:20" x14ac:dyDescent="0.3">
      <c r="B139" s="1">
        <v>1.29</v>
      </c>
      <c r="C139" s="1">
        <v>1.1100000000000001</v>
      </c>
      <c r="D139" s="1">
        <v>26.87</v>
      </c>
      <c r="E139" s="1">
        <v>13.02</v>
      </c>
      <c r="I139">
        <f t="shared" ref="I139:I202" si="22">B139*$D$4</f>
        <v>24.51</v>
      </c>
      <c r="J139">
        <f t="shared" si="21"/>
        <v>2.8449000000000004</v>
      </c>
      <c r="K139">
        <f t="shared" si="12"/>
        <v>21.665100000000002</v>
      </c>
      <c r="L139">
        <f t="shared" si="13"/>
        <v>1112.604</v>
      </c>
      <c r="M139">
        <f t="shared" si="14"/>
        <v>2.4694557639321602</v>
      </c>
      <c r="N139">
        <v>1</v>
      </c>
      <c r="O139">
        <f t="shared" si="15"/>
        <v>50.223354611795003</v>
      </c>
      <c r="P139">
        <f t="shared" si="16"/>
        <v>2.3937788900983934</v>
      </c>
      <c r="Q139">
        <f t="shared" si="17"/>
        <v>4.7305558486246615E-7</v>
      </c>
      <c r="R139">
        <f t="shared" si="18"/>
        <v>4.7305558486246619E-9</v>
      </c>
      <c r="S139">
        <f t="shared" si="19"/>
        <v>21139.164867712851</v>
      </c>
      <c r="T139" s="4" t="str">
        <f t="shared" si="20"/>
        <v>Sand mixtures - silty sand to sandy silt</v>
      </c>
    </row>
    <row r="140" spans="2:20" x14ac:dyDescent="0.3">
      <c r="B140" s="1">
        <v>1.3</v>
      </c>
      <c r="C140" s="1">
        <v>1.03</v>
      </c>
      <c r="D140" s="1">
        <v>27.25</v>
      </c>
      <c r="E140" s="1">
        <v>12.93</v>
      </c>
      <c r="I140">
        <f t="shared" si="22"/>
        <v>24.7</v>
      </c>
      <c r="J140">
        <f t="shared" si="21"/>
        <v>2.9430000000000005</v>
      </c>
      <c r="K140">
        <f t="shared" ref="K140:K203" si="23">I140-J140</f>
        <v>21.756999999999998</v>
      </c>
      <c r="L140">
        <f t="shared" ref="L140:L203" si="24">(C140*1000)+(E140*(1-$E$4))</f>
        <v>1032.586</v>
      </c>
      <c r="M140">
        <f t="shared" ref="M140:M203" si="25">D140*100/(L140-I140)</f>
        <v>2.7036787890693987</v>
      </c>
      <c r="N140">
        <v>1</v>
      </c>
      <c r="O140">
        <f t="shared" ref="O140:O203" si="26">(L140-I140)/K140</f>
        <v>46.324677115411134</v>
      </c>
      <c r="P140">
        <f t="shared" ref="P140:P203" si="27">(((3.47-LOG(O140))^2)+(1.22+LOG(M140))^2)^0.5</f>
        <v>2.4462314945390817</v>
      </c>
      <c r="Q140">
        <f t="shared" ref="Q140:Q203" si="28">IF(AND(P140&gt;1,P140&lt;=3.27),10^(0.952-3.04*P140),IF(AND(P140&gt;3.27,P140&lt;4),10^(-4.52-1.37*P140),0))</f>
        <v>3.2768476978327045E-7</v>
      </c>
      <c r="R140">
        <f t="shared" ref="R140:R203" si="29">Q140*0.01</f>
        <v>3.2768476978327045E-9</v>
      </c>
      <c r="S140">
        <f t="shared" ref="S140:S203" si="30">0.01/Q140</f>
        <v>30517.133910782504</v>
      </c>
      <c r="T140" s="4" t="str">
        <f t="shared" ref="T140:T203" si="31">IF(P140&gt;3.6,"Clay",IF(AND(2.95&lt;P140,P140&lt;3.6),"Silty clay to clay",IF(AND(2.6&lt;P140,P140&lt;2.95),"Silt mixtures - Clayey silt to silty clay",IF(AND(2.05&lt;P140,P140&lt;2.6),"Sand mixtures - silty sand to sandy silt",IF(AND(1.31&lt;P140,P140&lt;2.05),"Sands - clean sand to silty sand","Gavelly sand to dense sand")))))</f>
        <v>Sand mixtures - silty sand to sandy silt</v>
      </c>
    </row>
    <row r="141" spans="2:20" x14ac:dyDescent="0.3">
      <c r="B141" s="1">
        <v>1.31</v>
      </c>
      <c r="C141" s="1">
        <v>0.94</v>
      </c>
      <c r="D141" s="1">
        <v>27.76</v>
      </c>
      <c r="E141" s="1">
        <v>12.75</v>
      </c>
      <c r="I141">
        <f t="shared" si="22"/>
        <v>24.89</v>
      </c>
      <c r="J141">
        <f t="shared" si="21"/>
        <v>3.0411000000000006</v>
      </c>
      <c r="K141">
        <f t="shared" si="23"/>
        <v>21.8489</v>
      </c>
      <c r="L141">
        <f t="shared" si="24"/>
        <v>942.55</v>
      </c>
      <c r="M141">
        <f t="shared" si="25"/>
        <v>3.0250855436654098</v>
      </c>
      <c r="N141">
        <v>1</v>
      </c>
      <c r="O141">
        <f t="shared" si="26"/>
        <v>42.000283767146172</v>
      </c>
      <c r="P141">
        <f t="shared" si="27"/>
        <v>2.5105748215443291</v>
      </c>
      <c r="Q141">
        <f t="shared" si="28"/>
        <v>2.0885868653904124E-7</v>
      </c>
      <c r="R141">
        <f t="shared" si="29"/>
        <v>2.0885868653904124E-9</v>
      </c>
      <c r="S141">
        <f t="shared" si="30"/>
        <v>47879.263083131256</v>
      </c>
      <c r="T141" s="4" t="str">
        <f t="shared" si="31"/>
        <v>Sand mixtures - silty sand to sandy silt</v>
      </c>
    </row>
    <row r="142" spans="2:20" x14ac:dyDescent="0.3">
      <c r="B142" s="1">
        <v>1.32</v>
      </c>
      <c r="C142" s="1">
        <v>0.87</v>
      </c>
      <c r="D142" s="1">
        <v>28.24</v>
      </c>
      <c r="E142" s="1">
        <v>12.56</v>
      </c>
      <c r="I142">
        <f t="shared" si="22"/>
        <v>25.080000000000002</v>
      </c>
      <c r="J142">
        <f t="shared" si="21"/>
        <v>3.1392000000000007</v>
      </c>
      <c r="K142">
        <f t="shared" si="23"/>
        <v>21.940800000000003</v>
      </c>
      <c r="L142">
        <f t="shared" si="24"/>
        <v>872.51199999999994</v>
      </c>
      <c r="M142">
        <f t="shared" si="25"/>
        <v>3.3324207724041579</v>
      </c>
      <c r="N142">
        <v>1</v>
      </c>
      <c r="O142">
        <f t="shared" si="26"/>
        <v>38.623568876248804</v>
      </c>
      <c r="P142">
        <f t="shared" si="27"/>
        <v>2.5658247632771283</v>
      </c>
      <c r="Q142">
        <f t="shared" si="28"/>
        <v>1.4187070263219465E-7</v>
      </c>
      <c r="R142">
        <f t="shared" si="29"/>
        <v>1.4187070263219465E-9</v>
      </c>
      <c r="S142">
        <f t="shared" si="30"/>
        <v>70486.716527551092</v>
      </c>
      <c r="T142" s="4" t="str">
        <f t="shared" si="31"/>
        <v>Sand mixtures - silty sand to sandy silt</v>
      </c>
    </row>
    <row r="143" spans="2:20" x14ac:dyDescent="0.3">
      <c r="B143" s="1">
        <v>1.33</v>
      </c>
      <c r="C143" s="1">
        <v>0.8</v>
      </c>
      <c r="D143" s="1">
        <v>28.24</v>
      </c>
      <c r="E143" s="1">
        <v>12.47</v>
      </c>
      <c r="I143">
        <f t="shared" si="22"/>
        <v>25.270000000000003</v>
      </c>
      <c r="J143">
        <f t="shared" si="21"/>
        <v>3.2373000000000007</v>
      </c>
      <c r="K143">
        <f t="shared" si="23"/>
        <v>22.032700000000002</v>
      </c>
      <c r="L143">
        <f t="shared" si="24"/>
        <v>802.49400000000003</v>
      </c>
      <c r="M143">
        <f t="shared" si="25"/>
        <v>3.6334441550955705</v>
      </c>
      <c r="N143">
        <v>1</v>
      </c>
      <c r="O143">
        <f t="shared" si="26"/>
        <v>35.275930775619877</v>
      </c>
      <c r="P143">
        <f t="shared" si="27"/>
        <v>2.6202333699170066</v>
      </c>
      <c r="Q143">
        <f t="shared" si="28"/>
        <v>9.6937218825547387E-8</v>
      </c>
      <c r="R143">
        <f t="shared" si="29"/>
        <v>9.6937218825547399E-10</v>
      </c>
      <c r="S143">
        <f t="shared" si="30"/>
        <v>103159.55131739908</v>
      </c>
      <c r="T143" s="4" t="str">
        <f t="shared" si="31"/>
        <v>Silt mixtures - Clayey silt to silty clay</v>
      </c>
    </row>
    <row r="144" spans="2:20" x14ac:dyDescent="0.3">
      <c r="B144" s="1">
        <v>1.34</v>
      </c>
      <c r="C144" s="1">
        <v>0.74</v>
      </c>
      <c r="D144" s="1">
        <v>28.34</v>
      </c>
      <c r="E144" s="1">
        <v>12.29</v>
      </c>
      <c r="I144">
        <f t="shared" si="22"/>
        <v>25.46</v>
      </c>
      <c r="J144">
        <f t="shared" si="21"/>
        <v>3.3354000000000008</v>
      </c>
      <c r="K144">
        <f t="shared" si="23"/>
        <v>22.124600000000001</v>
      </c>
      <c r="L144">
        <f t="shared" si="24"/>
        <v>742.45799999999997</v>
      </c>
      <c r="M144">
        <f t="shared" si="25"/>
        <v>3.952591220617073</v>
      </c>
      <c r="N144">
        <v>1</v>
      </c>
      <c r="O144">
        <f t="shared" si="26"/>
        <v>32.407275159776894</v>
      </c>
      <c r="P144">
        <f t="shared" si="27"/>
        <v>2.6721043378520428</v>
      </c>
      <c r="Q144">
        <f t="shared" si="28"/>
        <v>6.7422183450380079E-8</v>
      </c>
      <c r="R144">
        <f t="shared" si="29"/>
        <v>6.742218345038008E-10</v>
      </c>
      <c r="S144">
        <f t="shared" si="30"/>
        <v>148319.13605051939</v>
      </c>
      <c r="T144" s="4" t="str">
        <f t="shared" si="31"/>
        <v>Silt mixtures - Clayey silt to silty clay</v>
      </c>
    </row>
    <row r="145" spans="2:20" x14ac:dyDescent="0.3">
      <c r="B145" s="1">
        <v>1.35</v>
      </c>
      <c r="C145" s="1">
        <v>0.69</v>
      </c>
      <c r="D145" s="1">
        <v>28.34</v>
      </c>
      <c r="E145" s="1">
        <v>12.2</v>
      </c>
      <c r="I145">
        <f t="shared" si="22"/>
        <v>25.650000000000002</v>
      </c>
      <c r="J145">
        <f t="shared" si="21"/>
        <v>3.4335000000000009</v>
      </c>
      <c r="K145">
        <f t="shared" si="23"/>
        <v>22.2165</v>
      </c>
      <c r="L145">
        <f t="shared" si="24"/>
        <v>692.44</v>
      </c>
      <c r="M145">
        <f t="shared" si="25"/>
        <v>4.250213710463564</v>
      </c>
      <c r="N145">
        <v>1</v>
      </c>
      <c r="O145">
        <f t="shared" si="26"/>
        <v>30.013278419192947</v>
      </c>
      <c r="P145">
        <f t="shared" si="27"/>
        <v>2.7179812555146023</v>
      </c>
      <c r="Q145">
        <f t="shared" si="28"/>
        <v>4.8903166776610004E-8</v>
      </c>
      <c r="R145">
        <f t="shared" si="29"/>
        <v>4.8903166776610002E-10</v>
      </c>
      <c r="S145">
        <f t="shared" si="30"/>
        <v>204485.7349561853</v>
      </c>
      <c r="T145" s="4" t="str">
        <f t="shared" si="31"/>
        <v>Silt mixtures - Clayey silt to silty clay</v>
      </c>
    </row>
    <row r="146" spans="2:20" x14ac:dyDescent="0.3">
      <c r="B146" s="1">
        <v>1.36</v>
      </c>
      <c r="C146" s="1">
        <v>0.66</v>
      </c>
      <c r="D146" s="1">
        <v>27.64</v>
      </c>
      <c r="E146" s="1">
        <v>12.11</v>
      </c>
      <c r="I146">
        <f t="shared" si="22"/>
        <v>25.840000000000003</v>
      </c>
      <c r="J146">
        <f t="shared" si="21"/>
        <v>3.531600000000001</v>
      </c>
      <c r="K146">
        <f t="shared" si="23"/>
        <v>22.308400000000002</v>
      </c>
      <c r="L146">
        <f t="shared" si="24"/>
        <v>662.42200000000003</v>
      </c>
      <c r="M146">
        <f t="shared" si="25"/>
        <v>4.3419386661891162</v>
      </c>
      <c r="N146">
        <v>1</v>
      </c>
      <c r="O146">
        <f t="shared" si="26"/>
        <v>28.535529217693782</v>
      </c>
      <c r="P146">
        <f t="shared" si="27"/>
        <v>2.7403756159936825</v>
      </c>
      <c r="Q146">
        <f t="shared" si="28"/>
        <v>4.1807878222693677E-8</v>
      </c>
      <c r="R146">
        <f t="shared" si="29"/>
        <v>4.1807878222693679E-10</v>
      </c>
      <c r="S146">
        <f t="shared" si="30"/>
        <v>239189.36872935863</v>
      </c>
      <c r="T146" s="4" t="str">
        <f t="shared" si="31"/>
        <v>Silt mixtures - Clayey silt to silty clay</v>
      </c>
    </row>
    <row r="147" spans="2:20" x14ac:dyDescent="0.3">
      <c r="B147" s="1">
        <v>1.37</v>
      </c>
      <c r="C147" s="1">
        <v>0.64</v>
      </c>
      <c r="D147" s="1">
        <v>25.41</v>
      </c>
      <c r="E147" s="1">
        <v>12.11</v>
      </c>
      <c r="I147">
        <f t="shared" si="22"/>
        <v>26.03</v>
      </c>
      <c r="J147">
        <f t="shared" si="21"/>
        <v>3.629700000000001</v>
      </c>
      <c r="K147">
        <f t="shared" si="23"/>
        <v>22.400300000000001</v>
      </c>
      <c r="L147">
        <f t="shared" si="24"/>
        <v>642.42200000000003</v>
      </c>
      <c r="M147">
        <f t="shared" si="25"/>
        <v>4.1223766693922048</v>
      </c>
      <c r="N147">
        <v>1</v>
      </c>
      <c r="O147">
        <f t="shared" si="26"/>
        <v>27.517131466989284</v>
      </c>
      <c r="P147">
        <f t="shared" si="27"/>
        <v>2.7368372822386346</v>
      </c>
      <c r="Q147">
        <f t="shared" si="28"/>
        <v>4.2856298864973779E-8</v>
      </c>
      <c r="R147">
        <f t="shared" si="29"/>
        <v>4.2856298864973782E-10</v>
      </c>
      <c r="S147">
        <f t="shared" si="30"/>
        <v>233337.9284923026</v>
      </c>
      <c r="T147" s="4" t="str">
        <f t="shared" si="31"/>
        <v>Silt mixtures - Clayey silt to silty clay</v>
      </c>
    </row>
    <row r="148" spans="2:20" x14ac:dyDescent="0.3">
      <c r="B148" s="1">
        <v>1.38</v>
      </c>
      <c r="C148" s="1">
        <v>0.63</v>
      </c>
      <c r="D148" s="1">
        <v>22.41</v>
      </c>
      <c r="E148" s="1">
        <v>12.11</v>
      </c>
      <c r="I148">
        <f t="shared" si="22"/>
        <v>26.22</v>
      </c>
      <c r="J148">
        <f t="shared" si="21"/>
        <v>3.7277999999999993</v>
      </c>
      <c r="K148">
        <f t="shared" si="23"/>
        <v>22.4922</v>
      </c>
      <c r="L148">
        <f t="shared" si="24"/>
        <v>632.42200000000003</v>
      </c>
      <c r="M148">
        <f t="shared" si="25"/>
        <v>3.6967875394670422</v>
      </c>
      <c r="N148">
        <v>1</v>
      </c>
      <c r="O148">
        <f t="shared" si="26"/>
        <v>26.951654351286223</v>
      </c>
      <c r="P148">
        <f t="shared" si="27"/>
        <v>2.7121077058856926</v>
      </c>
      <c r="Q148">
        <f t="shared" si="28"/>
        <v>5.0955676775015571E-8</v>
      </c>
      <c r="R148">
        <f t="shared" si="29"/>
        <v>5.0955676775015572E-10</v>
      </c>
      <c r="S148">
        <f t="shared" si="30"/>
        <v>196248.98800094376</v>
      </c>
      <c r="T148" s="4" t="str">
        <f t="shared" si="31"/>
        <v>Silt mixtures - Clayey silt to silty clay</v>
      </c>
    </row>
    <row r="149" spans="2:20" x14ac:dyDescent="0.3">
      <c r="B149" s="1">
        <v>1.39</v>
      </c>
      <c r="C149" s="1">
        <v>0.66</v>
      </c>
      <c r="D149" s="1">
        <v>20.38</v>
      </c>
      <c r="E149" s="1">
        <v>12.29</v>
      </c>
      <c r="I149">
        <f t="shared" si="22"/>
        <v>26.409999999999997</v>
      </c>
      <c r="J149">
        <f t="shared" si="21"/>
        <v>3.8258999999999994</v>
      </c>
      <c r="K149">
        <f t="shared" si="23"/>
        <v>22.584099999999996</v>
      </c>
      <c r="L149">
        <f t="shared" si="24"/>
        <v>662.45799999999997</v>
      </c>
      <c r="M149">
        <f t="shared" si="25"/>
        <v>3.2041606922747969</v>
      </c>
      <c r="N149">
        <v>1</v>
      </c>
      <c r="O149">
        <f t="shared" si="26"/>
        <v>28.1635309797601</v>
      </c>
      <c r="P149">
        <f t="shared" si="27"/>
        <v>2.6570197601588519</v>
      </c>
      <c r="Q149">
        <f t="shared" si="28"/>
        <v>7.4930724040253986E-8</v>
      </c>
      <c r="R149">
        <f t="shared" si="29"/>
        <v>7.4930724040253988E-10</v>
      </c>
      <c r="S149">
        <f t="shared" si="30"/>
        <v>133456.60445811041</v>
      </c>
      <c r="T149" s="4" t="str">
        <f t="shared" si="31"/>
        <v>Silt mixtures - Clayey silt to silty clay</v>
      </c>
    </row>
    <row r="150" spans="2:20" x14ac:dyDescent="0.3">
      <c r="B150" s="1">
        <v>1.4</v>
      </c>
      <c r="C150" s="1">
        <v>0.67</v>
      </c>
      <c r="D150" s="1">
        <v>19.39</v>
      </c>
      <c r="E150" s="1">
        <v>12.38</v>
      </c>
      <c r="I150">
        <f t="shared" si="22"/>
        <v>26.599999999999998</v>
      </c>
      <c r="J150">
        <f t="shared" si="21"/>
        <v>3.9239999999999995</v>
      </c>
      <c r="K150">
        <f t="shared" si="23"/>
        <v>22.675999999999998</v>
      </c>
      <c r="L150">
        <f t="shared" si="24"/>
        <v>672.476</v>
      </c>
      <c r="M150">
        <f t="shared" si="25"/>
        <v>3.0021242467594398</v>
      </c>
      <c r="N150">
        <v>1</v>
      </c>
      <c r="O150">
        <f t="shared" si="26"/>
        <v>28.482801199506088</v>
      </c>
      <c r="P150">
        <f t="shared" si="27"/>
        <v>2.6349897460058624</v>
      </c>
      <c r="Q150">
        <f t="shared" si="28"/>
        <v>8.7424100411667854E-8</v>
      </c>
      <c r="R150">
        <f t="shared" si="29"/>
        <v>8.7424100411667854E-10</v>
      </c>
      <c r="S150">
        <f t="shared" si="30"/>
        <v>114384.93450789199</v>
      </c>
      <c r="T150" s="4" t="str">
        <f t="shared" si="31"/>
        <v>Silt mixtures - Clayey silt to silty clay</v>
      </c>
    </row>
    <row r="151" spans="2:20" x14ac:dyDescent="0.3">
      <c r="B151" s="1">
        <v>1.41</v>
      </c>
      <c r="C151" s="1">
        <v>0.69</v>
      </c>
      <c r="D151" s="1">
        <v>19.36</v>
      </c>
      <c r="E151" s="1">
        <v>12.47</v>
      </c>
      <c r="I151">
        <f t="shared" si="22"/>
        <v>26.79</v>
      </c>
      <c r="J151">
        <f t="shared" si="21"/>
        <v>4.0220999999999991</v>
      </c>
      <c r="K151">
        <f t="shared" si="23"/>
        <v>22.767900000000001</v>
      </c>
      <c r="L151">
        <f t="shared" si="24"/>
        <v>692.49400000000003</v>
      </c>
      <c r="M151">
        <f t="shared" si="25"/>
        <v>2.9081994399913471</v>
      </c>
      <c r="N151">
        <v>1</v>
      </c>
      <c r="O151">
        <f t="shared" si="26"/>
        <v>29.238708883998964</v>
      </c>
      <c r="P151">
        <f t="shared" si="27"/>
        <v>2.6173983213425589</v>
      </c>
      <c r="Q151">
        <f t="shared" si="28"/>
        <v>9.8880146938584817E-8</v>
      </c>
      <c r="R151">
        <f t="shared" si="29"/>
        <v>9.8880146938584825E-10</v>
      </c>
      <c r="S151">
        <f t="shared" si="30"/>
        <v>101132.53579822321</v>
      </c>
      <c r="T151" s="4" t="str">
        <f t="shared" si="31"/>
        <v>Silt mixtures - Clayey silt to silty clay</v>
      </c>
    </row>
    <row r="152" spans="2:20" x14ac:dyDescent="0.3">
      <c r="B152" s="1">
        <v>1.42</v>
      </c>
      <c r="C152" s="1">
        <v>0.73</v>
      </c>
      <c r="D152" s="1">
        <v>19.489999999999998</v>
      </c>
      <c r="E152" s="1">
        <v>12.65</v>
      </c>
      <c r="I152">
        <f t="shared" si="22"/>
        <v>26.979999999999997</v>
      </c>
      <c r="J152">
        <f t="shared" si="21"/>
        <v>4.1201999999999996</v>
      </c>
      <c r="K152">
        <f t="shared" si="23"/>
        <v>22.859799999999996</v>
      </c>
      <c r="L152">
        <f t="shared" si="24"/>
        <v>732.53</v>
      </c>
      <c r="M152">
        <f t="shared" si="25"/>
        <v>2.7623839557791792</v>
      </c>
      <c r="N152">
        <v>1</v>
      </c>
      <c r="O152">
        <f t="shared" si="26"/>
        <v>30.864224533897936</v>
      </c>
      <c r="P152">
        <f t="shared" si="27"/>
        <v>2.5850380468469276</v>
      </c>
      <c r="Q152">
        <f t="shared" si="28"/>
        <v>1.240178898447857E-7</v>
      </c>
      <c r="R152">
        <f t="shared" si="29"/>
        <v>1.240178898447857E-9</v>
      </c>
      <c r="S152">
        <f t="shared" si="30"/>
        <v>80633.528054020891</v>
      </c>
      <c r="T152" s="4" t="str">
        <f t="shared" si="31"/>
        <v>Sand mixtures - silty sand to sandy silt</v>
      </c>
    </row>
    <row r="153" spans="2:20" x14ac:dyDescent="0.3">
      <c r="B153" s="1">
        <v>1.43</v>
      </c>
      <c r="C153" s="1">
        <v>0.78</v>
      </c>
      <c r="D153" s="1">
        <v>19.899999999999999</v>
      </c>
      <c r="E153" s="1">
        <v>12.56</v>
      </c>
      <c r="I153">
        <f t="shared" si="22"/>
        <v>27.169999999999998</v>
      </c>
      <c r="J153">
        <f t="shared" si="21"/>
        <v>4.2182999999999993</v>
      </c>
      <c r="K153">
        <f t="shared" si="23"/>
        <v>22.951699999999999</v>
      </c>
      <c r="L153">
        <f t="shared" si="24"/>
        <v>782.51199999999994</v>
      </c>
      <c r="M153">
        <f t="shared" si="25"/>
        <v>2.6345681823597786</v>
      </c>
      <c r="N153">
        <v>1</v>
      </c>
      <c r="O153">
        <f t="shared" si="26"/>
        <v>32.910067663833182</v>
      </c>
      <c r="P153">
        <f t="shared" si="27"/>
        <v>2.550461210640965</v>
      </c>
      <c r="Q153">
        <f t="shared" si="28"/>
        <v>1.5797847590176535E-7</v>
      </c>
      <c r="R153">
        <f t="shared" si="29"/>
        <v>1.5797847590176535E-9</v>
      </c>
      <c r="S153">
        <f t="shared" si="30"/>
        <v>63299.762470288864</v>
      </c>
      <c r="T153" s="4" t="str">
        <f t="shared" si="31"/>
        <v>Sand mixtures - silty sand to sandy silt</v>
      </c>
    </row>
    <row r="154" spans="2:20" x14ac:dyDescent="0.3">
      <c r="B154" s="1">
        <v>1.44</v>
      </c>
      <c r="C154" s="1">
        <v>0.83</v>
      </c>
      <c r="D154" s="1">
        <v>20.47</v>
      </c>
      <c r="E154" s="1">
        <v>12.65</v>
      </c>
      <c r="I154">
        <f t="shared" si="22"/>
        <v>27.36</v>
      </c>
      <c r="J154">
        <f t="shared" si="21"/>
        <v>4.3163999999999998</v>
      </c>
      <c r="K154">
        <f t="shared" si="23"/>
        <v>23.043599999999998</v>
      </c>
      <c r="L154">
        <f t="shared" si="24"/>
        <v>832.53</v>
      </c>
      <c r="M154">
        <f t="shared" si="25"/>
        <v>2.5423202553498019</v>
      </c>
      <c r="N154">
        <v>1</v>
      </c>
      <c r="O154">
        <f t="shared" si="26"/>
        <v>34.941155027860233</v>
      </c>
      <c r="P154">
        <f t="shared" si="27"/>
        <v>2.520595706416358</v>
      </c>
      <c r="Q154">
        <f t="shared" si="28"/>
        <v>1.9471035674984676E-7</v>
      </c>
      <c r="R154">
        <f t="shared" si="29"/>
        <v>1.9471035674984677E-9</v>
      </c>
      <c r="S154">
        <f t="shared" si="30"/>
        <v>51358.336387044139</v>
      </c>
      <c r="T154" s="4" t="str">
        <f t="shared" si="31"/>
        <v>Sand mixtures - silty sand to sandy silt</v>
      </c>
    </row>
    <row r="155" spans="2:20" x14ac:dyDescent="0.3">
      <c r="B155" s="1">
        <v>1.45</v>
      </c>
      <c r="C155" s="1">
        <v>0.86</v>
      </c>
      <c r="D155" s="1">
        <v>21.14</v>
      </c>
      <c r="E155" s="1">
        <v>12.65</v>
      </c>
      <c r="I155">
        <f t="shared" si="22"/>
        <v>27.55</v>
      </c>
      <c r="J155">
        <f t="shared" si="21"/>
        <v>4.4144999999999994</v>
      </c>
      <c r="K155">
        <f t="shared" si="23"/>
        <v>23.1355</v>
      </c>
      <c r="L155">
        <f t="shared" si="24"/>
        <v>862.53</v>
      </c>
      <c r="M155">
        <f t="shared" si="25"/>
        <v>2.531797168794462</v>
      </c>
      <c r="N155">
        <v>1</v>
      </c>
      <c r="O155">
        <f t="shared" si="26"/>
        <v>36.090856043742299</v>
      </c>
      <c r="P155">
        <f t="shared" si="27"/>
        <v>2.5086990572775365</v>
      </c>
      <c r="Q155">
        <f t="shared" si="28"/>
        <v>2.11619101385193E-7</v>
      </c>
      <c r="R155">
        <f t="shared" si="29"/>
        <v>2.11619101385193E-9</v>
      </c>
      <c r="S155">
        <f t="shared" si="30"/>
        <v>47254.713466521222</v>
      </c>
      <c r="T155" s="4" t="str">
        <f t="shared" si="31"/>
        <v>Sand mixtures - silty sand to sandy silt</v>
      </c>
    </row>
    <row r="156" spans="2:20" x14ac:dyDescent="0.3">
      <c r="B156" s="1">
        <v>1.46</v>
      </c>
      <c r="C156" s="1">
        <v>0.88</v>
      </c>
      <c r="D156" s="1">
        <v>22</v>
      </c>
      <c r="E156" s="1">
        <v>12.65</v>
      </c>
      <c r="I156">
        <f t="shared" si="22"/>
        <v>27.74</v>
      </c>
      <c r="J156">
        <f t="shared" si="21"/>
        <v>4.5125999999999999</v>
      </c>
      <c r="K156">
        <f t="shared" si="23"/>
        <v>23.227399999999999</v>
      </c>
      <c r="L156">
        <f t="shared" si="24"/>
        <v>882.53</v>
      </c>
      <c r="M156">
        <f t="shared" si="25"/>
        <v>2.573731559798313</v>
      </c>
      <c r="N156">
        <v>1</v>
      </c>
      <c r="O156">
        <f t="shared" si="26"/>
        <v>36.800933380404174</v>
      </c>
      <c r="P156">
        <f t="shared" si="27"/>
        <v>2.5068885269554659</v>
      </c>
      <c r="Q156">
        <f t="shared" si="28"/>
        <v>2.1431811362054164E-7</v>
      </c>
      <c r="R156">
        <f t="shared" si="29"/>
        <v>2.1431811362054166E-9</v>
      </c>
      <c r="S156">
        <f t="shared" si="30"/>
        <v>46659.611878188603</v>
      </c>
      <c r="T156" s="4" t="str">
        <f t="shared" si="31"/>
        <v>Sand mixtures - silty sand to sandy silt</v>
      </c>
    </row>
    <row r="157" spans="2:20" x14ac:dyDescent="0.3">
      <c r="B157" s="1">
        <v>1.47</v>
      </c>
      <c r="C157" s="1">
        <v>0.89</v>
      </c>
      <c r="D157" s="1">
        <v>23.66</v>
      </c>
      <c r="E157" s="1">
        <v>12.65</v>
      </c>
      <c r="I157">
        <f t="shared" si="22"/>
        <v>27.93</v>
      </c>
      <c r="J157">
        <f t="shared" si="21"/>
        <v>4.6106999999999996</v>
      </c>
      <c r="K157">
        <f t="shared" si="23"/>
        <v>23.319299999999998</v>
      </c>
      <c r="L157">
        <f t="shared" si="24"/>
        <v>892.53</v>
      </c>
      <c r="M157">
        <f t="shared" si="25"/>
        <v>2.7365255609530417</v>
      </c>
      <c r="N157">
        <v>1</v>
      </c>
      <c r="O157">
        <f t="shared" si="26"/>
        <v>37.076584631614161</v>
      </c>
      <c r="P157">
        <f t="shared" si="27"/>
        <v>2.5218509237068782</v>
      </c>
      <c r="Q157">
        <f t="shared" si="28"/>
        <v>1.9300705848308465E-7</v>
      </c>
      <c r="R157">
        <f t="shared" si="29"/>
        <v>1.9300705848308467E-9</v>
      </c>
      <c r="S157">
        <f t="shared" si="30"/>
        <v>51811.576626232098</v>
      </c>
      <c r="T157" s="4" t="str">
        <f t="shared" si="31"/>
        <v>Sand mixtures - silty sand to sandy silt</v>
      </c>
    </row>
    <row r="158" spans="2:20" x14ac:dyDescent="0.3">
      <c r="B158" s="1">
        <v>1.48</v>
      </c>
      <c r="C158" s="1">
        <v>0.9</v>
      </c>
      <c r="D158" s="1">
        <v>24.04</v>
      </c>
      <c r="E158" s="1">
        <v>12.75</v>
      </c>
      <c r="I158">
        <f t="shared" si="22"/>
        <v>28.12</v>
      </c>
      <c r="J158">
        <f t="shared" si="21"/>
        <v>4.7088000000000001</v>
      </c>
      <c r="K158">
        <f t="shared" si="23"/>
        <v>23.411200000000001</v>
      </c>
      <c r="L158">
        <f t="shared" si="24"/>
        <v>902.55</v>
      </c>
      <c r="M158">
        <f t="shared" si="25"/>
        <v>2.7492194915544985</v>
      </c>
      <c r="N158">
        <v>1</v>
      </c>
      <c r="O158">
        <f t="shared" si="26"/>
        <v>37.350926052487694</v>
      </c>
      <c r="P158">
        <f t="shared" si="27"/>
        <v>2.5207609875190817</v>
      </c>
      <c r="Q158">
        <f t="shared" si="28"/>
        <v>1.9448521796202278E-7</v>
      </c>
      <c r="R158">
        <f t="shared" si="29"/>
        <v>1.9448521796202279E-9</v>
      </c>
      <c r="S158">
        <f t="shared" si="30"/>
        <v>51417.789510114359</v>
      </c>
      <c r="T158" s="4" t="str">
        <f t="shared" si="31"/>
        <v>Sand mixtures - silty sand to sandy silt</v>
      </c>
    </row>
    <row r="159" spans="2:20" x14ac:dyDescent="0.3">
      <c r="B159" s="1">
        <v>1.49</v>
      </c>
      <c r="C159" s="1">
        <v>0.9</v>
      </c>
      <c r="D159" s="1">
        <v>23.88</v>
      </c>
      <c r="E159" s="1">
        <v>12.84</v>
      </c>
      <c r="I159">
        <f t="shared" si="22"/>
        <v>28.31</v>
      </c>
      <c r="J159">
        <f t="shared" si="21"/>
        <v>4.8068999999999997</v>
      </c>
      <c r="K159">
        <f t="shared" si="23"/>
        <v>23.5031</v>
      </c>
      <c r="L159">
        <f t="shared" si="24"/>
        <v>902.56799999999998</v>
      </c>
      <c r="M159">
        <f t="shared" si="25"/>
        <v>2.7314591344889037</v>
      </c>
      <c r="N159">
        <v>1</v>
      </c>
      <c r="O159">
        <f t="shared" si="26"/>
        <v>37.197561172781462</v>
      </c>
      <c r="P159">
        <f t="shared" si="27"/>
        <v>2.5202556850571223</v>
      </c>
      <c r="Q159">
        <f t="shared" si="28"/>
        <v>1.9517433909845409E-7</v>
      </c>
      <c r="R159">
        <f t="shared" si="29"/>
        <v>1.9517433909845411E-9</v>
      </c>
      <c r="S159">
        <f t="shared" si="30"/>
        <v>51236.243689574287</v>
      </c>
      <c r="T159" s="4" t="str">
        <f t="shared" si="31"/>
        <v>Sand mixtures - silty sand to sandy silt</v>
      </c>
    </row>
    <row r="160" spans="2:20" x14ac:dyDescent="0.3">
      <c r="B160" s="1">
        <v>1.5</v>
      </c>
      <c r="C160" s="1">
        <v>0.9</v>
      </c>
      <c r="D160" s="1">
        <v>23.21</v>
      </c>
      <c r="E160" s="1">
        <v>12.93</v>
      </c>
      <c r="I160">
        <f t="shared" si="22"/>
        <v>28.5</v>
      </c>
      <c r="J160">
        <f t="shared" si="21"/>
        <v>4.9050000000000002</v>
      </c>
      <c r="K160">
        <f t="shared" si="23"/>
        <v>23.594999999999999</v>
      </c>
      <c r="L160">
        <f t="shared" si="24"/>
        <v>902.58600000000001</v>
      </c>
      <c r="M160">
        <f t="shared" si="25"/>
        <v>2.6553451262232777</v>
      </c>
      <c r="N160">
        <v>1</v>
      </c>
      <c r="O160">
        <f t="shared" si="26"/>
        <v>37.045390972663704</v>
      </c>
      <c r="P160">
        <f t="shared" si="27"/>
        <v>2.5135523651736356</v>
      </c>
      <c r="Q160">
        <f t="shared" si="28"/>
        <v>2.0455062455648892E-7</v>
      </c>
      <c r="R160">
        <f t="shared" si="29"/>
        <v>2.0455062455648891E-9</v>
      </c>
      <c r="S160">
        <f t="shared" si="30"/>
        <v>48887.653223656569</v>
      </c>
      <c r="T160" s="4" t="str">
        <f t="shared" si="31"/>
        <v>Sand mixtures - silty sand to sandy silt</v>
      </c>
    </row>
    <row r="161" spans="2:20" x14ac:dyDescent="0.3">
      <c r="B161" s="1">
        <v>1.51</v>
      </c>
      <c r="C161" s="1">
        <v>0.9</v>
      </c>
      <c r="D161" s="1">
        <v>22.61</v>
      </c>
      <c r="E161" s="1">
        <v>13.02</v>
      </c>
      <c r="I161">
        <f t="shared" si="22"/>
        <v>28.69</v>
      </c>
      <c r="J161">
        <f t="shared" si="21"/>
        <v>5.0031000000000008</v>
      </c>
      <c r="K161">
        <f t="shared" si="23"/>
        <v>23.686900000000001</v>
      </c>
      <c r="L161">
        <f t="shared" si="24"/>
        <v>902.60400000000004</v>
      </c>
      <c r="M161">
        <f t="shared" si="25"/>
        <v>2.587211098574917</v>
      </c>
      <c r="N161">
        <v>1</v>
      </c>
      <c r="O161">
        <f t="shared" si="26"/>
        <v>36.894401546846566</v>
      </c>
      <c r="P161">
        <f t="shared" si="27"/>
        <v>2.5075285349077991</v>
      </c>
      <c r="Q161">
        <f t="shared" si="28"/>
        <v>2.1336012340870851E-7</v>
      </c>
      <c r="R161">
        <f t="shared" si="29"/>
        <v>2.133601234087085E-9</v>
      </c>
      <c r="S161">
        <f t="shared" si="30"/>
        <v>46869.114247952486</v>
      </c>
      <c r="T161" s="4" t="str">
        <f t="shared" si="31"/>
        <v>Sand mixtures - silty sand to sandy silt</v>
      </c>
    </row>
    <row r="162" spans="2:20" x14ac:dyDescent="0.3">
      <c r="B162" s="1">
        <v>1.52</v>
      </c>
      <c r="C162" s="1">
        <v>0.91</v>
      </c>
      <c r="D162" s="1">
        <v>21.91</v>
      </c>
      <c r="E162" s="1">
        <v>13.02</v>
      </c>
      <c r="I162">
        <f t="shared" si="22"/>
        <v>28.88</v>
      </c>
      <c r="J162">
        <f t="shared" si="21"/>
        <v>5.1012000000000004</v>
      </c>
      <c r="K162">
        <f t="shared" si="23"/>
        <v>23.778799999999997</v>
      </c>
      <c r="L162">
        <f t="shared" si="24"/>
        <v>912.60400000000004</v>
      </c>
      <c r="M162">
        <f t="shared" si="25"/>
        <v>2.4792808614454285</v>
      </c>
      <c r="N162">
        <v>1</v>
      </c>
      <c r="O162">
        <f t="shared" si="26"/>
        <v>37.164364896462402</v>
      </c>
      <c r="P162">
        <f t="shared" si="27"/>
        <v>2.4931036987866153</v>
      </c>
      <c r="Q162">
        <f t="shared" si="28"/>
        <v>2.3602866810021516E-7</v>
      </c>
      <c r="R162">
        <f t="shared" si="29"/>
        <v>2.3602866810021517E-9</v>
      </c>
      <c r="S162">
        <f t="shared" si="30"/>
        <v>42367.734735316604</v>
      </c>
      <c r="T162" s="4" t="str">
        <f t="shared" si="31"/>
        <v>Sand mixtures - silty sand to sandy silt</v>
      </c>
    </row>
    <row r="163" spans="2:20" x14ac:dyDescent="0.3">
      <c r="B163" s="1">
        <v>1.53</v>
      </c>
      <c r="C163" s="1">
        <v>0.93</v>
      </c>
      <c r="D163" s="1">
        <v>20.57</v>
      </c>
      <c r="E163" s="1">
        <v>13.11</v>
      </c>
      <c r="I163">
        <f t="shared" si="22"/>
        <v>29.07</v>
      </c>
      <c r="J163">
        <f t="shared" si="21"/>
        <v>5.1993000000000009</v>
      </c>
      <c r="K163">
        <f t="shared" si="23"/>
        <v>23.870699999999999</v>
      </c>
      <c r="L163">
        <f t="shared" si="24"/>
        <v>932.62199999999996</v>
      </c>
      <c r="M163">
        <f t="shared" si="25"/>
        <v>2.2765706898994194</v>
      </c>
      <c r="N163">
        <v>1</v>
      </c>
      <c r="O163">
        <f t="shared" si="26"/>
        <v>37.851927258103025</v>
      </c>
      <c r="P163">
        <f t="shared" si="27"/>
        <v>2.4631578964557157</v>
      </c>
      <c r="Q163">
        <f t="shared" si="28"/>
        <v>2.9107170830452219E-7</v>
      </c>
      <c r="R163">
        <f t="shared" si="29"/>
        <v>2.9107170830452219E-9</v>
      </c>
      <c r="S163">
        <f t="shared" si="30"/>
        <v>34355.795203352085</v>
      </c>
      <c r="T163" s="4" t="str">
        <f t="shared" si="31"/>
        <v>Sand mixtures - silty sand to sandy silt</v>
      </c>
    </row>
    <row r="164" spans="2:20" x14ac:dyDescent="0.3">
      <c r="B164" s="1">
        <v>1.54</v>
      </c>
      <c r="C164" s="1">
        <v>0.95</v>
      </c>
      <c r="D164" s="1">
        <v>19.93</v>
      </c>
      <c r="E164" s="1">
        <v>13.2</v>
      </c>
      <c r="I164">
        <f t="shared" si="22"/>
        <v>29.26</v>
      </c>
      <c r="J164">
        <f t="shared" si="21"/>
        <v>5.2974000000000006</v>
      </c>
      <c r="K164">
        <f t="shared" si="23"/>
        <v>23.962600000000002</v>
      </c>
      <c r="L164">
        <f t="shared" si="24"/>
        <v>952.64</v>
      </c>
      <c r="M164">
        <f t="shared" si="25"/>
        <v>2.15837466698434</v>
      </c>
      <c r="N164">
        <v>1</v>
      </c>
      <c r="O164">
        <f t="shared" si="26"/>
        <v>38.534215819652289</v>
      </c>
      <c r="P164">
        <f t="shared" si="27"/>
        <v>2.4424054812984766</v>
      </c>
      <c r="Q164">
        <f t="shared" si="28"/>
        <v>3.3657924883706378E-7</v>
      </c>
      <c r="R164">
        <f t="shared" si="29"/>
        <v>3.3657924883706378E-9</v>
      </c>
      <c r="S164">
        <f t="shared" si="30"/>
        <v>29710.68488194573</v>
      </c>
      <c r="T164" s="4" t="str">
        <f t="shared" si="31"/>
        <v>Sand mixtures - silty sand to sandy silt</v>
      </c>
    </row>
    <row r="165" spans="2:20" x14ac:dyDescent="0.3">
      <c r="B165" s="1">
        <v>1.55</v>
      </c>
      <c r="C165" s="1">
        <v>0.98</v>
      </c>
      <c r="D165" s="1">
        <v>19.260000000000002</v>
      </c>
      <c r="E165" s="1">
        <v>13.2</v>
      </c>
      <c r="I165">
        <f t="shared" si="22"/>
        <v>29.45</v>
      </c>
      <c r="J165">
        <f t="shared" si="21"/>
        <v>5.3955000000000011</v>
      </c>
      <c r="K165">
        <f t="shared" si="23"/>
        <v>24.054499999999997</v>
      </c>
      <c r="L165">
        <f t="shared" si="24"/>
        <v>982.64</v>
      </c>
      <c r="M165">
        <f t="shared" si="25"/>
        <v>2.0205835143045987</v>
      </c>
      <c r="N165">
        <v>1</v>
      </c>
      <c r="O165">
        <f t="shared" si="26"/>
        <v>39.62626535575464</v>
      </c>
      <c r="P165">
        <f t="shared" si="27"/>
        <v>2.4148553983135943</v>
      </c>
      <c r="Q165">
        <f t="shared" si="28"/>
        <v>4.0816859746187926E-7</v>
      </c>
      <c r="R165">
        <f t="shared" si="29"/>
        <v>4.0816859746187923E-9</v>
      </c>
      <c r="S165">
        <f t="shared" si="30"/>
        <v>24499.679941531871</v>
      </c>
      <c r="T165" s="4" t="str">
        <f t="shared" si="31"/>
        <v>Sand mixtures - silty sand to sandy silt</v>
      </c>
    </row>
    <row r="166" spans="2:20" x14ac:dyDescent="0.3">
      <c r="B166" s="1">
        <v>1.56</v>
      </c>
      <c r="C166" s="1">
        <v>1.02</v>
      </c>
      <c r="D166" s="1">
        <v>18.5</v>
      </c>
      <c r="E166" s="1">
        <v>13.38</v>
      </c>
      <c r="I166">
        <f t="shared" si="22"/>
        <v>29.64</v>
      </c>
      <c r="J166">
        <f t="shared" si="21"/>
        <v>5.4936000000000007</v>
      </c>
      <c r="K166">
        <f t="shared" si="23"/>
        <v>24.1464</v>
      </c>
      <c r="L166">
        <f t="shared" si="24"/>
        <v>1022.676</v>
      </c>
      <c r="M166">
        <f t="shared" si="25"/>
        <v>1.8629737491893545</v>
      </c>
      <c r="N166">
        <v>1</v>
      </c>
      <c r="O166">
        <f t="shared" si="26"/>
        <v>41.125633634827551</v>
      </c>
      <c r="P166">
        <f t="shared" si="27"/>
        <v>2.3801332204433132</v>
      </c>
      <c r="Q166">
        <f t="shared" si="28"/>
        <v>5.2046917082066429E-7</v>
      </c>
      <c r="R166">
        <f t="shared" si="29"/>
        <v>5.2046917082066428E-9</v>
      </c>
      <c r="S166">
        <f t="shared" si="30"/>
        <v>19213.433879728593</v>
      </c>
      <c r="T166" s="4" t="str">
        <f t="shared" si="31"/>
        <v>Sand mixtures - silty sand to sandy silt</v>
      </c>
    </row>
    <row r="167" spans="2:20" x14ac:dyDescent="0.3">
      <c r="B167" s="1">
        <v>1.57</v>
      </c>
      <c r="C167" s="1">
        <v>1.08</v>
      </c>
      <c r="D167" s="1">
        <v>17.350000000000001</v>
      </c>
      <c r="E167" s="1">
        <v>13.47</v>
      </c>
      <c r="I167">
        <f t="shared" si="22"/>
        <v>29.830000000000002</v>
      </c>
      <c r="J167">
        <f t="shared" si="21"/>
        <v>5.5917000000000012</v>
      </c>
      <c r="K167">
        <f t="shared" si="23"/>
        <v>24.238300000000002</v>
      </c>
      <c r="L167">
        <f t="shared" si="24"/>
        <v>1082.694</v>
      </c>
      <c r="M167">
        <f t="shared" si="25"/>
        <v>1.6478861467388002</v>
      </c>
      <c r="N167">
        <v>1</v>
      </c>
      <c r="O167">
        <f t="shared" si="26"/>
        <v>43.438029894835857</v>
      </c>
      <c r="P167">
        <f t="shared" si="27"/>
        <v>2.3284028181908383</v>
      </c>
      <c r="Q167">
        <f t="shared" si="28"/>
        <v>7.4757614158990498E-7</v>
      </c>
      <c r="R167">
        <f t="shared" si="29"/>
        <v>7.4757614158990502E-9</v>
      </c>
      <c r="S167">
        <f t="shared" si="30"/>
        <v>13376.563862421472</v>
      </c>
      <c r="T167" s="4" t="str">
        <f t="shared" si="31"/>
        <v>Sand mixtures - silty sand to sandy silt</v>
      </c>
    </row>
    <row r="168" spans="2:20" x14ac:dyDescent="0.3">
      <c r="B168" s="1">
        <v>1.58</v>
      </c>
      <c r="C168" s="1">
        <v>1.17</v>
      </c>
      <c r="D168" s="1">
        <v>15.73</v>
      </c>
      <c r="E168" s="1">
        <v>13.74</v>
      </c>
      <c r="I168">
        <f t="shared" si="22"/>
        <v>30.020000000000003</v>
      </c>
      <c r="J168">
        <f t="shared" si="21"/>
        <v>5.6898000000000009</v>
      </c>
      <c r="K168">
        <f t="shared" si="23"/>
        <v>24.330200000000001</v>
      </c>
      <c r="L168">
        <f t="shared" si="24"/>
        <v>1172.748</v>
      </c>
      <c r="M168">
        <f t="shared" si="25"/>
        <v>1.3765305479519185</v>
      </c>
      <c r="N168">
        <v>1</v>
      </c>
      <c r="O168">
        <f t="shared" si="26"/>
        <v>46.967472523859236</v>
      </c>
      <c r="P168">
        <f t="shared" si="27"/>
        <v>2.2538483405428389</v>
      </c>
      <c r="Q168">
        <f t="shared" si="28"/>
        <v>1.2597983776896345E-6</v>
      </c>
      <c r="R168">
        <f t="shared" si="29"/>
        <v>1.2597983776896345E-8</v>
      </c>
      <c r="S168">
        <f t="shared" si="30"/>
        <v>7937.7781215587602</v>
      </c>
      <c r="T168" s="4" t="str">
        <f t="shared" si="31"/>
        <v>Sand mixtures - silty sand to sandy silt</v>
      </c>
    </row>
    <row r="169" spans="2:20" x14ac:dyDescent="0.3">
      <c r="B169" s="1">
        <v>1.59</v>
      </c>
      <c r="C169" s="1">
        <v>1.33</v>
      </c>
      <c r="D169" s="1">
        <v>14.26</v>
      </c>
      <c r="E169" s="1">
        <v>14.01</v>
      </c>
      <c r="I169">
        <f t="shared" si="22"/>
        <v>30.21</v>
      </c>
      <c r="J169">
        <f t="shared" si="21"/>
        <v>5.7879000000000014</v>
      </c>
      <c r="K169">
        <f t="shared" si="23"/>
        <v>24.4221</v>
      </c>
      <c r="L169">
        <f t="shared" si="24"/>
        <v>1332.8019999999999</v>
      </c>
      <c r="M169">
        <f t="shared" si="25"/>
        <v>1.0947403331204246</v>
      </c>
      <c r="N169">
        <v>1</v>
      </c>
      <c r="O169">
        <f t="shared" si="26"/>
        <v>53.336609054913374</v>
      </c>
      <c r="P169">
        <f t="shared" si="27"/>
        <v>2.1503081048242736</v>
      </c>
      <c r="Q169">
        <f t="shared" si="28"/>
        <v>2.600538940764073E-6</v>
      </c>
      <c r="R169">
        <f t="shared" si="29"/>
        <v>2.6005389407640729E-8</v>
      </c>
      <c r="S169">
        <f t="shared" si="30"/>
        <v>3845.3567617264239</v>
      </c>
      <c r="T169" s="4" t="str">
        <f t="shared" si="31"/>
        <v>Sand mixtures - silty sand to sandy silt</v>
      </c>
    </row>
    <row r="170" spans="2:20" x14ac:dyDescent="0.3">
      <c r="B170" s="1">
        <v>1.6</v>
      </c>
      <c r="C170" s="1">
        <v>1.55</v>
      </c>
      <c r="D170" s="1">
        <v>12.96</v>
      </c>
      <c r="E170" s="1">
        <v>14.28</v>
      </c>
      <c r="I170">
        <f t="shared" si="22"/>
        <v>30.400000000000002</v>
      </c>
      <c r="J170">
        <f t="shared" si="21"/>
        <v>5.886000000000001</v>
      </c>
      <c r="K170">
        <f t="shared" si="23"/>
        <v>24.514000000000003</v>
      </c>
      <c r="L170">
        <f t="shared" si="24"/>
        <v>1552.856</v>
      </c>
      <c r="M170">
        <f t="shared" si="25"/>
        <v>0.85125612825592334</v>
      </c>
      <c r="N170">
        <v>1</v>
      </c>
      <c r="O170">
        <f t="shared" si="26"/>
        <v>62.105572326017771</v>
      </c>
      <c r="P170">
        <f t="shared" si="27"/>
        <v>2.0333542910323601</v>
      </c>
      <c r="Q170">
        <f t="shared" si="28"/>
        <v>5.8966174762828894E-6</v>
      </c>
      <c r="R170">
        <f t="shared" si="29"/>
        <v>5.8966174762828895E-8</v>
      </c>
      <c r="S170">
        <f t="shared" si="30"/>
        <v>1695.8875219940164</v>
      </c>
      <c r="T170" s="4" t="str">
        <f t="shared" si="31"/>
        <v>Sands - clean sand to silty sand</v>
      </c>
    </row>
    <row r="171" spans="2:20" x14ac:dyDescent="0.3">
      <c r="B171" s="1">
        <v>1.61</v>
      </c>
      <c r="C171" s="1">
        <v>2</v>
      </c>
      <c r="D171" s="1">
        <v>12.7</v>
      </c>
      <c r="E171" s="1">
        <v>14.82</v>
      </c>
      <c r="I171">
        <f t="shared" si="22"/>
        <v>30.590000000000003</v>
      </c>
      <c r="J171">
        <f t="shared" si="21"/>
        <v>5.9841000000000015</v>
      </c>
      <c r="K171">
        <f t="shared" si="23"/>
        <v>24.605900000000002</v>
      </c>
      <c r="L171">
        <f t="shared" si="24"/>
        <v>2002.9639999999999</v>
      </c>
      <c r="M171">
        <f t="shared" si="25"/>
        <v>0.6438941093322057</v>
      </c>
      <c r="N171">
        <v>1</v>
      </c>
      <c r="O171">
        <f t="shared" si="26"/>
        <v>80.158579852799534</v>
      </c>
      <c r="P171">
        <f t="shared" si="27"/>
        <v>1.8737587182533479</v>
      </c>
      <c r="Q171">
        <f t="shared" si="28"/>
        <v>1.8020776337429804E-5</v>
      </c>
      <c r="R171">
        <f t="shared" si="29"/>
        <v>1.8020776337429804E-7</v>
      </c>
      <c r="S171">
        <f t="shared" si="30"/>
        <v>554.91504987105566</v>
      </c>
      <c r="T171" s="4" t="str">
        <f t="shared" si="31"/>
        <v>Sands - clean sand to silty sand</v>
      </c>
    </row>
    <row r="172" spans="2:20" x14ac:dyDescent="0.3">
      <c r="B172" s="1">
        <v>1.62</v>
      </c>
      <c r="C172" s="1">
        <v>2.25</v>
      </c>
      <c r="D172" s="1">
        <v>12.7</v>
      </c>
      <c r="E172" s="1">
        <v>15</v>
      </c>
      <c r="I172">
        <f t="shared" si="22"/>
        <v>30.78</v>
      </c>
      <c r="J172">
        <f t="shared" si="21"/>
        <v>6.0822000000000012</v>
      </c>
      <c r="K172">
        <f t="shared" si="23"/>
        <v>24.697800000000001</v>
      </c>
      <c r="L172">
        <f t="shared" si="24"/>
        <v>2253</v>
      </c>
      <c r="M172">
        <f t="shared" si="25"/>
        <v>0.57150057150057154</v>
      </c>
      <c r="N172">
        <v>1</v>
      </c>
      <c r="O172">
        <f t="shared" si="26"/>
        <v>89.976435148069854</v>
      </c>
      <c r="P172">
        <f t="shared" si="27"/>
        <v>1.803448673963798</v>
      </c>
      <c r="Q172">
        <f t="shared" si="28"/>
        <v>2.9479222915105791E-5</v>
      </c>
      <c r="R172">
        <f t="shared" si="29"/>
        <v>2.9479222915105789E-7</v>
      </c>
      <c r="S172">
        <f t="shared" si="30"/>
        <v>339.22196758028463</v>
      </c>
      <c r="T172" s="4" t="str">
        <f t="shared" si="31"/>
        <v>Sands - clean sand to silty sand</v>
      </c>
    </row>
    <row r="173" spans="2:20" x14ac:dyDescent="0.3">
      <c r="B173" s="1">
        <v>1.63</v>
      </c>
      <c r="C173" s="1">
        <v>2.54</v>
      </c>
      <c r="D173" s="1">
        <v>12.86</v>
      </c>
      <c r="E173" s="1">
        <v>15.28</v>
      </c>
      <c r="I173">
        <f t="shared" si="22"/>
        <v>30.97</v>
      </c>
      <c r="J173">
        <f t="shared" si="21"/>
        <v>6.180299999999999</v>
      </c>
      <c r="K173">
        <f t="shared" si="23"/>
        <v>24.7897</v>
      </c>
      <c r="L173">
        <f t="shared" si="24"/>
        <v>2543.056</v>
      </c>
      <c r="M173">
        <f t="shared" si="25"/>
        <v>0.51192514905938724</v>
      </c>
      <c r="N173">
        <v>1</v>
      </c>
      <c r="O173">
        <f t="shared" si="26"/>
        <v>101.33587740069466</v>
      </c>
      <c r="P173">
        <f t="shared" si="27"/>
        <v>1.7341897150505183</v>
      </c>
      <c r="Q173">
        <f t="shared" si="28"/>
        <v>4.7869982227858217E-5</v>
      </c>
      <c r="R173">
        <f t="shared" si="29"/>
        <v>4.7869982227858221E-7</v>
      </c>
      <c r="S173">
        <f t="shared" si="30"/>
        <v>208.89917928944709</v>
      </c>
      <c r="T173" s="4" t="str">
        <f t="shared" si="31"/>
        <v>Sands - clean sand to silty sand</v>
      </c>
    </row>
    <row r="174" spans="2:20" x14ac:dyDescent="0.3">
      <c r="B174" s="1">
        <v>1.64</v>
      </c>
      <c r="C174" s="1">
        <v>2.9</v>
      </c>
      <c r="D174" s="1">
        <v>13.09</v>
      </c>
      <c r="E174" s="1">
        <v>15.46</v>
      </c>
      <c r="I174">
        <f t="shared" si="22"/>
        <v>31.159999999999997</v>
      </c>
      <c r="J174">
        <f t="shared" si="21"/>
        <v>6.2783999999999995</v>
      </c>
      <c r="K174">
        <f t="shared" si="23"/>
        <v>24.881599999999999</v>
      </c>
      <c r="L174">
        <f t="shared" si="24"/>
        <v>2903.0920000000001</v>
      </c>
      <c r="M174">
        <f t="shared" si="25"/>
        <v>0.45579073599235631</v>
      </c>
      <c r="N174">
        <v>1</v>
      </c>
      <c r="O174">
        <f t="shared" si="26"/>
        <v>115.42392772168994</v>
      </c>
      <c r="P174">
        <f t="shared" si="27"/>
        <v>1.6594757517957532</v>
      </c>
      <c r="Q174">
        <f t="shared" si="28"/>
        <v>8.0759517307741745E-5</v>
      </c>
      <c r="R174">
        <f t="shared" si="29"/>
        <v>8.0759517307741751E-7</v>
      </c>
      <c r="S174">
        <f t="shared" si="30"/>
        <v>123.82441516947233</v>
      </c>
      <c r="T174" s="4" t="str">
        <f t="shared" si="31"/>
        <v>Sands - clean sand to silty sand</v>
      </c>
    </row>
    <row r="175" spans="2:20" x14ac:dyDescent="0.3">
      <c r="B175" s="1">
        <v>1.65</v>
      </c>
      <c r="C175" s="1">
        <v>3.29</v>
      </c>
      <c r="D175" s="1">
        <v>13.28</v>
      </c>
      <c r="E175" s="1">
        <v>15.73</v>
      </c>
      <c r="I175">
        <f t="shared" si="22"/>
        <v>31.349999999999998</v>
      </c>
      <c r="J175">
        <f t="shared" si="21"/>
        <v>6.3764999999999992</v>
      </c>
      <c r="K175">
        <f t="shared" si="23"/>
        <v>24.973499999999998</v>
      </c>
      <c r="L175">
        <f t="shared" si="24"/>
        <v>3293.1460000000002</v>
      </c>
      <c r="M175">
        <f t="shared" si="25"/>
        <v>0.40713766280907815</v>
      </c>
      <c r="N175">
        <v>1</v>
      </c>
      <c r="O175">
        <f t="shared" si="26"/>
        <v>130.6102869041184</v>
      </c>
      <c r="P175">
        <f t="shared" si="27"/>
        <v>1.5880326938037639</v>
      </c>
      <c r="Q175">
        <f t="shared" si="28"/>
        <v>1.331620924462095E-4</v>
      </c>
      <c r="R175">
        <f t="shared" si="29"/>
        <v>1.331620924462095E-6</v>
      </c>
      <c r="S175">
        <f t="shared" si="30"/>
        <v>75.096446866359329</v>
      </c>
      <c r="T175" s="4" t="str">
        <f t="shared" si="31"/>
        <v>Sands - clean sand to silty sand</v>
      </c>
    </row>
    <row r="176" spans="2:20" x14ac:dyDescent="0.3">
      <c r="B176" s="1">
        <v>1.66</v>
      </c>
      <c r="C176" s="1">
        <v>3.69</v>
      </c>
      <c r="D176" s="1">
        <v>13.5</v>
      </c>
      <c r="E176" s="1">
        <v>16</v>
      </c>
      <c r="I176">
        <f t="shared" si="22"/>
        <v>31.54</v>
      </c>
      <c r="J176">
        <f t="shared" ref="J176:J239" si="32">(B176-$B$110)*$C$4</f>
        <v>6.4745999999999997</v>
      </c>
      <c r="K176">
        <f t="shared" si="23"/>
        <v>25.0654</v>
      </c>
      <c r="L176">
        <f t="shared" si="24"/>
        <v>3693.2</v>
      </c>
      <c r="M176">
        <f t="shared" si="25"/>
        <v>0.36868524112014772</v>
      </c>
      <c r="N176">
        <v>1</v>
      </c>
      <c r="O176">
        <f t="shared" si="26"/>
        <v>146.08424361869348</v>
      </c>
      <c r="P176">
        <f t="shared" si="27"/>
        <v>1.52410223361396</v>
      </c>
      <c r="Q176">
        <f t="shared" si="28"/>
        <v>2.083191571778085E-4</v>
      </c>
      <c r="R176">
        <f t="shared" si="29"/>
        <v>2.0831915717780851E-6</v>
      </c>
      <c r="S176">
        <f t="shared" si="30"/>
        <v>48.003266408497474</v>
      </c>
      <c r="T176" s="4" t="str">
        <f t="shared" si="31"/>
        <v>Sands - clean sand to silty sand</v>
      </c>
    </row>
    <row r="177" spans="2:20" x14ac:dyDescent="0.3">
      <c r="B177" s="1">
        <v>1.67</v>
      </c>
      <c r="C177" s="1">
        <v>3.48</v>
      </c>
      <c r="D177" s="1">
        <v>13.53</v>
      </c>
      <c r="E177" s="1">
        <v>16.18</v>
      </c>
      <c r="I177">
        <f t="shared" si="22"/>
        <v>31.729999999999997</v>
      </c>
      <c r="J177">
        <f t="shared" si="32"/>
        <v>6.5726999999999993</v>
      </c>
      <c r="K177">
        <f t="shared" si="23"/>
        <v>25.157299999999999</v>
      </c>
      <c r="L177">
        <f t="shared" si="24"/>
        <v>3483.2359999999999</v>
      </c>
      <c r="M177">
        <f t="shared" si="25"/>
        <v>0.39200279530152926</v>
      </c>
      <c r="N177">
        <v>1</v>
      </c>
      <c r="O177">
        <f t="shared" si="26"/>
        <v>137.19699649803437</v>
      </c>
      <c r="P177">
        <f t="shared" si="27"/>
        <v>1.5612205701821418</v>
      </c>
      <c r="Q177">
        <f t="shared" si="28"/>
        <v>1.6065323184951631E-4</v>
      </c>
      <c r="R177">
        <f t="shared" si="29"/>
        <v>1.6065323184951631E-6</v>
      </c>
      <c r="S177">
        <f t="shared" si="30"/>
        <v>62.245868849790639</v>
      </c>
      <c r="T177" s="4" t="str">
        <f t="shared" si="31"/>
        <v>Sands - clean sand to silty sand</v>
      </c>
    </row>
    <row r="178" spans="2:20" x14ac:dyDescent="0.3">
      <c r="B178" s="1">
        <v>1.68</v>
      </c>
      <c r="C178" s="1">
        <v>4.46</v>
      </c>
      <c r="D178" s="1">
        <v>13.72</v>
      </c>
      <c r="E178" s="1">
        <v>16.63</v>
      </c>
      <c r="I178">
        <f t="shared" si="22"/>
        <v>31.919999999999998</v>
      </c>
      <c r="J178">
        <f t="shared" si="32"/>
        <v>6.6707999999999998</v>
      </c>
      <c r="K178">
        <f t="shared" si="23"/>
        <v>25.249199999999998</v>
      </c>
      <c r="L178">
        <f t="shared" si="24"/>
        <v>4463.326</v>
      </c>
      <c r="M178">
        <f t="shared" si="25"/>
        <v>0.30960828233747933</v>
      </c>
      <c r="N178">
        <v>1</v>
      </c>
      <c r="O178">
        <f t="shared" si="26"/>
        <v>175.50678833388781</v>
      </c>
      <c r="P178">
        <f t="shared" si="27"/>
        <v>1.4169015162386092</v>
      </c>
      <c r="Q178">
        <f t="shared" si="28"/>
        <v>4.4118363096256463E-4</v>
      </c>
      <c r="R178">
        <f t="shared" si="29"/>
        <v>4.4118363096256466E-6</v>
      </c>
      <c r="S178">
        <f t="shared" si="30"/>
        <v>22.666298788516297</v>
      </c>
      <c r="T178" s="4" t="str">
        <f t="shared" si="31"/>
        <v>Sands - clean sand to silty sand</v>
      </c>
    </row>
    <row r="179" spans="2:20" x14ac:dyDescent="0.3">
      <c r="B179" s="1">
        <v>1.69</v>
      </c>
      <c r="C179" s="1">
        <v>4.79</v>
      </c>
      <c r="D179" s="1">
        <v>13.98</v>
      </c>
      <c r="E179" s="1">
        <v>16.809999999999999</v>
      </c>
      <c r="I179">
        <f t="shared" si="22"/>
        <v>32.11</v>
      </c>
      <c r="J179">
        <f t="shared" si="32"/>
        <v>6.7688999999999995</v>
      </c>
      <c r="K179">
        <f t="shared" si="23"/>
        <v>25.341100000000001</v>
      </c>
      <c r="L179">
        <f t="shared" si="24"/>
        <v>4793.3620000000001</v>
      </c>
      <c r="M179">
        <f t="shared" si="25"/>
        <v>0.29362024946379645</v>
      </c>
      <c r="N179">
        <v>1</v>
      </c>
      <c r="O179">
        <f t="shared" si="26"/>
        <v>187.88655583222513</v>
      </c>
      <c r="P179">
        <f t="shared" si="27"/>
        <v>1.3797518146098688</v>
      </c>
      <c r="Q179">
        <f t="shared" si="28"/>
        <v>5.7220873550533941E-4</v>
      </c>
      <c r="R179">
        <f t="shared" si="29"/>
        <v>5.7220873550533942E-6</v>
      </c>
      <c r="S179">
        <f t="shared" si="30"/>
        <v>17.476140050830608</v>
      </c>
      <c r="T179" s="4" t="str">
        <f t="shared" si="31"/>
        <v>Sands - clean sand to silty sand</v>
      </c>
    </row>
    <row r="180" spans="2:20" x14ac:dyDescent="0.3">
      <c r="B180" s="1">
        <v>1.7</v>
      </c>
      <c r="C180" s="1">
        <v>5.01</v>
      </c>
      <c r="D180" s="1">
        <v>14.01</v>
      </c>
      <c r="E180" s="1">
        <v>16.989999999999998</v>
      </c>
      <c r="I180">
        <f t="shared" si="22"/>
        <v>32.299999999999997</v>
      </c>
      <c r="J180">
        <f t="shared" si="32"/>
        <v>6.867</v>
      </c>
      <c r="K180">
        <f t="shared" si="23"/>
        <v>25.432999999999996</v>
      </c>
      <c r="L180">
        <f t="shared" si="24"/>
        <v>5013.3980000000001</v>
      </c>
      <c r="M180">
        <f t="shared" si="25"/>
        <v>0.28126328773294562</v>
      </c>
      <c r="N180">
        <v>1</v>
      </c>
      <c r="O180">
        <f t="shared" si="26"/>
        <v>195.85176738882558</v>
      </c>
      <c r="P180">
        <f t="shared" si="27"/>
        <v>1.3548310224213149</v>
      </c>
      <c r="Q180">
        <f t="shared" si="28"/>
        <v>6.8126125749544116E-4</v>
      </c>
      <c r="R180">
        <f t="shared" si="29"/>
        <v>6.812612574954412E-6</v>
      </c>
      <c r="S180">
        <f t="shared" si="30"/>
        <v>14.678656521234686</v>
      </c>
      <c r="T180" s="4" t="str">
        <f t="shared" si="31"/>
        <v>Sands - clean sand to silty sand</v>
      </c>
    </row>
    <row r="181" spans="2:20" x14ac:dyDescent="0.3">
      <c r="B181" s="1">
        <v>1.71</v>
      </c>
      <c r="C181" s="1">
        <v>5.33</v>
      </c>
      <c r="D181" s="1">
        <v>14.01</v>
      </c>
      <c r="E181" s="1">
        <v>17.170000000000002</v>
      </c>
      <c r="I181">
        <f t="shared" si="22"/>
        <v>32.49</v>
      </c>
      <c r="J181">
        <f t="shared" si="32"/>
        <v>6.9650999999999996</v>
      </c>
      <c r="K181">
        <f t="shared" si="23"/>
        <v>25.524900000000002</v>
      </c>
      <c r="L181">
        <f t="shared" si="24"/>
        <v>5333.4340000000002</v>
      </c>
      <c r="M181">
        <f t="shared" si="25"/>
        <v>0.26429254864793889</v>
      </c>
      <c r="N181">
        <v>1</v>
      </c>
      <c r="O181">
        <f t="shared" si="26"/>
        <v>207.67736602298149</v>
      </c>
      <c r="P181">
        <f t="shared" si="27"/>
        <v>1.319388030706317</v>
      </c>
      <c r="Q181">
        <f t="shared" si="28"/>
        <v>8.730927594861721E-4</v>
      </c>
      <c r="R181">
        <f t="shared" si="29"/>
        <v>8.7309275948617218E-6</v>
      </c>
      <c r="S181">
        <f t="shared" si="30"/>
        <v>11.453536742058366</v>
      </c>
      <c r="T181" s="4" t="str">
        <f t="shared" si="31"/>
        <v>Sands - clean sand to silty sand</v>
      </c>
    </row>
    <row r="182" spans="2:20" x14ac:dyDescent="0.3">
      <c r="B182" s="1">
        <v>1.72</v>
      </c>
      <c r="C182" s="1">
        <v>5.45</v>
      </c>
      <c r="D182" s="1">
        <v>13.91</v>
      </c>
      <c r="E182" s="1">
        <v>17.36</v>
      </c>
      <c r="I182">
        <f t="shared" si="22"/>
        <v>32.68</v>
      </c>
      <c r="J182">
        <f t="shared" si="32"/>
        <v>7.0632000000000001</v>
      </c>
      <c r="K182">
        <f t="shared" si="23"/>
        <v>25.616799999999998</v>
      </c>
      <c r="L182">
        <f t="shared" si="24"/>
        <v>5453.4719999999998</v>
      </c>
      <c r="M182">
        <f t="shared" si="25"/>
        <v>0.25660456995951886</v>
      </c>
      <c r="N182">
        <v>1</v>
      </c>
      <c r="O182">
        <f t="shared" si="26"/>
        <v>211.61081790075264</v>
      </c>
      <c r="P182">
        <f t="shared" si="27"/>
        <v>1.3060502459260255</v>
      </c>
      <c r="Q182">
        <f t="shared" si="28"/>
        <v>9.5853340432495873E-4</v>
      </c>
      <c r="R182">
        <f t="shared" si="29"/>
        <v>9.5853340432495879E-6</v>
      </c>
      <c r="S182">
        <f t="shared" si="30"/>
        <v>10.432604596646726</v>
      </c>
      <c r="T182" s="4" t="str">
        <f t="shared" si="31"/>
        <v>Gavelly sand to dense sand</v>
      </c>
    </row>
    <row r="183" spans="2:20" x14ac:dyDescent="0.3">
      <c r="B183" s="1">
        <v>1.73</v>
      </c>
      <c r="C183" s="1">
        <v>5.45</v>
      </c>
      <c r="D183" s="1">
        <v>13.72</v>
      </c>
      <c r="E183" s="1">
        <v>17.36</v>
      </c>
      <c r="I183">
        <f t="shared" si="22"/>
        <v>32.869999999999997</v>
      </c>
      <c r="J183">
        <f t="shared" si="32"/>
        <v>7.1612999999999998</v>
      </c>
      <c r="K183">
        <f t="shared" si="23"/>
        <v>25.708699999999997</v>
      </c>
      <c r="L183">
        <f t="shared" si="24"/>
        <v>5453.4719999999998</v>
      </c>
      <c r="M183">
        <f t="shared" si="25"/>
        <v>0.25310841858524202</v>
      </c>
      <c r="N183">
        <v>1</v>
      </c>
      <c r="O183">
        <f t="shared" si="26"/>
        <v>210.84698954050577</v>
      </c>
      <c r="P183">
        <f t="shared" si="27"/>
        <v>1.3045695900945884</v>
      </c>
      <c r="Q183">
        <f t="shared" si="28"/>
        <v>9.6851967163096345E-4</v>
      </c>
      <c r="R183">
        <f t="shared" si="29"/>
        <v>9.685196716309635E-6</v>
      </c>
      <c r="S183">
        <f t="shared" si="30"/>
        <v>10.325035508220752</v>
      </c>
      <c r="T183" s="4" t="str">
        <f t="shared" si="31"/>
        <v>Gavelly sand to dense sand</v>
      </c>
    </row>
    <row r="184" spans="2:20" x14ac:dyDescent="0.3">
      <c r="B184" s="1">
        <v>1.74</v>
      </c>
      <c r="C184" s="1">
        <v>5.45</v>
      </c>
      <c r="D184" s="1">
        <v>13.5</v>
      </c>
      <c r="E184" s="1">
        <v>17.36</v>
      </c>
      <c r="I184">
        <f t="shared" si="22"/>
        <v>33.06</v>
      </c>
      <c r="J184">
        <f t="shared" si="32"/>
        <v>7.2594000000000003</v>
      </c>
      <c r="K184">
        <f t="shared" si="23"/>
        <v>25.800600000000003</v>
      </c>
      <c r="L184">
        <f t="shared" si="24"/>
        <v>5453.4719999999998</v>
      </c>
      <c r="M184">
        <f t="shared" si="25"/>
        <v>0.24905855864830942</v>
      </c>
      <c r="N184">
        <v>1</v>
      </c>
      <c r="O184">
        <f t="shared" si="26"/>
        <v>210.08860259063738</v>
      </c>
      <c r="P184">
        <f t="shared" si="27"/>
        <v>1.3026156539787483</v>
      </c>
      <c r="Q184">
        <f t="shared" si="28"/>
        <v>9.8185738704677184E-4</v>
      </c>
      <c r="R184">
        <f t="shared" si="29"/>
        <v>9.8185738704677187E-6</v>
      </c>
      <c r="S184">
        <f t="shared" si="30"/>
        <v>10.184778494235273</v>
      </c>
      <c r="T184" s="4" t="str">
        <f t="shared" si="31"/>
        <v>Gavelly sand to dense sand</v>
      </c>
    </row>
    <row r="185" spans="2:20" x14ac:dyDescent="0.3">
      <c r="B185" s="1">
        <v>1.75</v>
      </c>
      <c r="C185" s="1">
        <v>5.45</v>
      </c>
      <c r="D185" s="1">
        <v>13.15</v>
      </c>
      <c r="E185" s="1">
        <v>18.71</v>
      </c>
      <c r="I185">
        <f t="shared" si="22"/>
        <v>33.25</v>
      </c>
      <c r="J185">
        <f t="shared" si="32"/>
        <v>7.3574999999999999</v>
      </c>
      <c r="K185">
        <f t="shared" si="23"/>
        <v>25.892499999999998</v>
      </c>
      <c r="L185">
        <f t="shared" si="24"/>
        <v>5453.7420000000002</v>
      </c>
      <c r="M185">
        <f t="shared" si="25"/>
        <v>0.24259790439687023</v>
      </c>
      <c r="N185">
        <v>1</v>
      </c>
      <c r="O185">
        <f t="shared" si="26"/>
        <v>209.34602684174956</v>
      </c>
      <c r="P185">
        <f t="shared" si="27"/>
        <v>1.2986147320862211</v>
      </c>
      <c r="Q185">
        <f t="shared" si="28"/>
        <v>1.0097438447571919E-3</v>
      </c>
      <c r="R185">
        <f t="shared" si="29"/>
        <v>1.009743844757192E-5</v>
      </c>
      <c r="S185">
        <f t="shared" si="30"/>
        <v>9.9035018157547174</v>
      </c>
      <c r="T185" s="4" t="str">
        <f t="shared" si="31"/>
        <v>Gavelly sand to dense sand</v>
      </c>
    </row>
    <row r="186" spans="2:20" x14ac:dyDescent="0.3">
      <c r="B186" s="1">
        <v>1.76</v>
      </c>
      <c r="C186" s="1">
        <v>5.6</v>
      </c>
      <c r="D186" s="1">
        <v>12.86</v>
      </c>
      <c r="E186" s="1">
        <v>18.89</v>
      </c>
      <c r="I186">
        <f t="shared" si="22"/>
        <v>33.44</v>
      </c>
      <c r="J186">
        <f t="shared" si="32"/>
        <v>7.4556000000000004</v>
      </c>
      <c r="K186">
        <f t="shared" si="23"/>
        <v>25.984399999999997</v>
      </c>
      <c r="L186">
        <f t="shared" si="24"/>
        <v>5603.7780000000002</v>
      </c>
      <c r="M186">
        <f t="shared" si="25"/>
        <v>0.2308657033020258</v>
      </c>
      <c r="N186">
        <v>1</v>
      </c>
      <c r="O186">
        <f t="shared" si="26"/>
        <v>214.37239266636911</v>
      </c>
      <c r="P186">
        <f t="shared" si="27"/>
        <v>1.2795485881552622</v>
      </c>
      <c r="Q186">
        <f t="shared" si="28"/>
        <v>1.1539109431276374E-3</v>
      </c>
      <c r="R186">
        <f t="shared" si="29"/>
        <v>1.1539109431276374E-5</v>
      </c>
      <c r="S186">
        <f t="shared" si="30"/>
        <v>8.6661800544982537</v>
      </c>
      <c r="T186" s="4" t="str">
        <f t="shared" si="31"/>
        <v>Gavelly sand to dense sand</v>
      </c>
    </row>
    <row r="187" spans="2:20" x14ac:dyDescent="0.3">
      <c r="B187" s="1">
        <v>1.77</v>
      </c>
      <c r="C187" s="1">
        <v>5.71</v>
      </c>
      <c r="D187" s="1">
        <v>12.77</v>
      </c>
      <c r="E187" s="1">
        <v>18.98</v>
      </c>
      <c r="I187">
        <f t="shared" si="22"/>
        <v>33.630000000000003</v>
      </c>
      <c r="J187">
        <f t="shared" si="32"/>
        <v>7.553700000000001</v>
      </c>
      <c r="K187">
        <f t="shared" si="23"/>
        <v>26.076300000000003</v>
      </c>
      <c r="L187">
        <f t="shared" si="24"/>
        <v>5713.7960000000003</v>
      </c>
      <c r="M187">
        <f t="shared" si="25"/>
        <v>0.22481737329507623</v>
      </c>
      <c r="N187">
        <v>1</v>
      </c>
      <c r="O187">
        <f t="shared" si="26"/>
        <v>217.82867968231687</v>
      </c>
      <c r="P187">
        <f t="shared" si="27"/>
        <v>1.2681296932370598</v>
      </c>
      <c r="Q187">
        <f t="shared" si="28"/>
        <v>1.2499301172044263E-3</v>
      </c>
      <c r="R187">
        <f t="shared" si="29"/>
        <v>1.2499301172044264E-5</v>
      </c>
      <c r="S187">
        <f t="shared" si="30"/>
        <v>8.0004472748971285</v>
      </c>
      <c r="T187" s="4" t="str">
        <f t="shared" si="31"/>
        <v>Gavelly sand to dense sand</v>
      </c>
    </row>
    <row r="188" spans="2:20" x14ac:dyDescent="0.3">
      <c r="B188" s="1">
        <v>1.78</v>
      </c>
      <c r="C188" s="1">
        <v>5.78</v>
      </c>
      <c r="D188" s="1">
        <v>13.02</v>
      </c>
      <c r="E188" s="1">
        <v>19.07</v>
      </c>
      <c r="I188">
        <f t="shared" si="22"/>
        <v>33.82</v>
      </c>
      <c r="J188">
        <f t="shared" si="32"/>
        <v>7.6518000000000006</v>
      </c>
      <c r="K188">
        <f t="shared" si="23"/>
        <v>26.168199999999999</v>
      </c>
      <c r="L188">
        <f t="shared" si="24"/>
        <v>5783.8140000000003</v>
      </c>
      <c r="M188">
        <f t="shared" si="25"/>
        <v>0.22643501888871534</v>
      </c>
      <c r="N188">
        <v>1</v>
      </c>
      <c r="O188">
        <f t="shared" si="26"/>
        <v>219.73211760839496</v>
      </c>
      <c r="P188">
        <f t="shared" si="27"/>
        <v>1.2661691503726678</v>
      </c>
      <c r="Q188">
        <f t="shared" si="28"/>
        <v>1.2672018050377642E-3</v>
      </c>
      <c r="R188">
        <f t="shared" si="29"/>
        <v>1.2672018050377643E-5</v>
      </c>
      <c r="S188">
        <f t="shared" si="30"/>
        <v>7.8914029006626825</v>
      </c>
      <c r="T188" s="4" t="str">
        <f t="shared" si="31"/>
        <v>Gavelly sand to dense sand</v>
      </c>
    </row>
    <row r="189" spans="2:20" x14ac:dyDescent="0.3">
      <c r="B189" s="1">
        <v>1.79</v>
      </c>
      <c r="C189" s="1">
        <v>5.83</v>
      </c>
      <c r="D189" s="1">
        <v>14.2</v>
      </c>
      <c r="E189" s="1">
        <v>19.07</v>
      </c>
      <c r="I189">
        <f t="shared" si="22"/>
        <v>34.01</v>
      </c>
      <c r="J189">
        <f t="shared" si="32"/>
        <v>7.7499000000000011</v>
      </c>
      <c r="K189">
        <f t="shared" si="23"/>
        <v>26.260099999999998</v>
      </c>
      <c r="L189">
        <f t="shared" si="24"/>
        <v>5833.8140000000003</v>
      </c>
      <c r="M189">
        <f t="shared" si="25"/>
        <v>0.24483585997044038</v>
      </c>
      <c r="N189">
        <v>1</v>
      </c>
      <c r="O189">
        <f t="shared" si="26"/>
        <v>220.85993579613179</v>
      </c>
      <c r="P189">
        <f t="shared" si="27"/>
        <v>1.2799771326139395</v>
      </c>
      <c r="Q189">
        <f t="shared" si="28"/>
        <v>1.1504546845746344E-3</v>
      </c>
      <c r="R189">
        <f t="shared" si="29"/>
        <v>1.1504546845746344E-5</v>
      </c>
      <c r="S189">
        <f t="shared" si="30"/>
        <v>8.6922154640948506</v>
      </c>
      <c r="T189" s="4" t="str">
        <f t="shared" si="31"/>
        <v>Gavelly sand to dense sand</v>
      </c>
    </row>
    <row r="190" spans="2:20" x14ac:dyDescent="0.3">
      <c r="B190" s="1">
        <v>1.8</v>
      </c>
      <c r="C190" s="1">
        <v>6.01</v>
      </c>
      <c r="D190" s="1">
        <v>15.73</v>
      </c>
      <c r="E190" s="1">
        <v>19.25</v>
      </c>
      <c r="I190">
        <f t="shared" si="22"/>
        <v>34.200000000000003</v>
      </c>
      <c r="J190">
        <f t="shared" si="32"/>
        <v>7.8480000000000008</v>
      </c>
      <c r="K190">
        <f t="shared" si="23"/>
        <v>26.352000000000004</v>
      </c>
      <c r="L190">
        <f t="shared" si="24"/>
        <v>6013.85</v>
      </c>
      <c r="M190">
        <f t="shared" si="25"/>
        <v>0.26305887468330086</v>
      </c>
      <c r="N190">
        <v>1</v>
      </c>
      <c r="O190">
        <f t="shared" si="26"/>
        <v>226.91446569520338</v>
      </c>
      <c r="P190">
        <f t="shared" si="27"/>
        <v>1.2849011108241222</v>
      </c>
      <c r="Q190">
        <f t="shared" si="28"/>
        <v>1.1114773657276101E-3</v>
      </c>
      <c r="R190">
        <f t="shared" si="29"/>
        <v>1.1114773657276102E-5</v>
      </c>
      <c r="S190">
        <f t="shared" si="30"/>
        <v>8.9970343151825389</v>
      </c>
      <c r="T190" s="4" t="str">
        <f t="shared" si="31"/>
        <v>Gavelly sand to dense sand</v>
      </c>
    </row>
    <row r="191" spans="2:20" x14ac:dyDescent="0.3">
      <c r="B191" s="1">
        <v>1.81</v>
      </c>
      <c r="C191" s="1">
        <v>6.14</v>
      </c>
      <c r="D191" s="1">
        <v>17.22</v>
      </c>
      <c r="E191" s="1">
        <v>19.34</v>
      </c>
      <c r="I191">
        <f t="shared" si="22"/>
        <v>34.39</v>
      </c>
      <c r="J191">
        <f t="shared" si="32"/>
        <v>7.9461000000000013</v>
      </c>
      <c r="K191">
        <f t="shared" si="23"/>
        <v>26.443899999999999</v>
      </c>
      <c r="L191">
        <f t="shared" si="24"/>
        <v>6143.8680000000004</v>
      </c>
      <c r="M191">
        <f t="shared" si="25"/>
        <v>0.28185714065915285</v>
      </c>
      <c r="N191">
        <v>1</v>
      </c>
      <c r="O191">
        <f t="shared" si="26"/>
        <v>231.035437284213</v>
      </c>
      <c r="P191">
        <f t="shared" si="27"/>
        <v>1.293400927406966</v>
      </c>
      <c r="Q191">
        <f t="shared" si="28"/>
        <v>1.0472760713442528E-3</v>
      </c>
      <c r="R191">
        <f t="shared" si="29"/>
        <v>1.0472760713442527E-5</v>
      </c>
      <c r="S191">
        <f t="shared" si="30"/>
        <v>9.5485806213105722</v>
      </c>
      <c r="T191" s="4" t="str">
        <f t="shared" si="31"/>
        <v>Gavelly sand to dense sand</v>
      </c>
    </row>
    <row r="192" spans="2:20" x14ac:dyDescent="0.3">
      <c r="B192" s="1">
        <v>1.82</v>
      </c>
      <c r="C192" s="1">
        <v>6.27</v>
      </c>
      <c r="D192" s="1">
        <v>19.420000000000002</v>
      </c>
      <c r="E192" s="1">
        <v>19.43</v>
      </c>
      <c r="I192">
        <f t="shared" si="22"/>
        <v>34.58</v>
      </c>
      <c r="J192">
        <f t="shared" si="32"/>
        <v>8.0442000000000018</v>
      </c>
      <c r="K192">
        <f t="shared" si="23"/>
        <v>26.535799999999995</v>
      </c>
      <c r="L192">
        <f t="shared" si="24"/>
        <v>6273.8860000000004</v>
      </c>
      <c r="M192">
        <f t="shared" si="25"/>
        <v>0.31125256558982684</v>
      </c>
      <c r="N192">
        <v>1</v>
      </c>
      <c r="O192">
        <f t="shared" si="26"/>
        <v>235.12786499747517</v>
      </c>
      <c r="P192">
        <f t="shared" si="27"/>
        <v>1.3098330980960899</v>
      </c>
      <c r="Q192">
        <f t="shared" si="28"/>
        <v>9.3348508177596942E-4</v>
      </c>
      <c r="R192">
        <f t="shared" si="29"/>
        <v>9.3348508177596945E-6</v>
      </c>
      <c r="S192">
        <f t="shared" si="30"/>
        <v>10.712543987285635</v>
      </c>
      <c r="T192" s="4" t="str">
        <f t="shared" si="31"/>
        <v>Gavelly sand to dense sand</v>
      </c>
    </row>
    <row r="193" spans="2:20" x14ac:dyDescent="0.3">
      <c r="B193" s="1">
        <v>1.83</v>
      </c>
      <c r="C193" s="1">
        <v>6.38</v>
      </c>
      <c r="D193" s="1">
        <v>20.440000000000001</v>
      </c>
      <c r="E193" s="1">
        <v>19.61</v>
      </c>
      <c r="I193">
        <f t="shared" si="22"/>
        <v>34.770000000000003</v>
      </c>
      <c r="J193">
        <f t="shared" si="32"/>
        <v>8.1423000000000005</v>
      </c>
      <c r="K193">
        <f t="shared" si="23"/>
        <v>26.627700000000004</v>
      </c>
      <c r="L193">
        <f t="shared" si="24"/>
        <v>6383.9219999999996</v>
      </c>
      <c r="M193">
        <f t="shared" si="25"/>
        <v>0.32193275574438923</v>
      </c>
      <c r="N193">
        <v>1</v>
      </c>
      <c r="O193">
        <f t="shared" si="26"/>
        <v>238.44162282134764</v>
      </c>
      <c r="P193">
        <f t="shared" si="27"/>
        <v>1.3128046624625813</v>
      </c>
      <c r="Q193">
        <f t="shared" si="28"/>
        <v>9.1426864561936904E-4</v>
      </c>
      <c r="R193">
        <f t="shared" si="29"/>
        <v>9.1426864561936899E-6</v>
      </c>
      <c r="S193">
        <f t="shared" si="30"/>
        <v>10.937704194400679</v>
      </c>
      <c r="T193" s="4" t="str">
        <f t="shared" si="31"/>
        <v>Sands - clean sand to silty sand</v>
      </c>
    </row>
    <row r="194" spans="2:20" x14ac:dyDescent="0.3">
      <c r="B194" s="1">
        <v>1.84</v>
      </c>
      <c r="C194" s="1">
        <v>6.49</v>
      </c>
      <c r="D194" s="1">
        <v>21.59</v>
      </c>
      <c r="E194" s="1">
        <v>19.61</v>
      </c>
      <c r="I194">
        <f t="shared" si="22"/>
        <v>34.96</v>
      </c>
      <c r="J194">
        <f t="shared" si="32"/>
        <v>8.2404000000000011</v>
      </c>
      <c r="K194">
        <f t="shared" si="23"/>
        <v>26.7196</v>
      </c>
      <c r="L194">
        <f t="shared" si="24"/>
        <v>6493.9219999999996</v>
      </c>
      <c r="M194">
        <f t="shared" si="25"/>
        <v>0.33426423626582724</v>
      </c>
      <c r="N194">
        <v>1</v>
      </c>
      <c r="O194">
        <f t="shared" si="26"/>
        <v>241.73123849159418</v>
      </c>
      <c r="P194">
        <f t="shared" si="27"/>
        <v>1.3170100423684652</v>
      </c>
      <c r="Q194">
        <f t="shared" si="28"/>
        <v>8.8774752708075072E-4</v>
      </c>
      <c r="R194">
        <f t="shared" si="29"/>
        <v>8.8774752708075066E-6</v>
      </c>
      <c r="S194">
        <f t="shared" si="30"/>
        <v>11.264463932536966</v>
      </c>
      <c r="T194" s="4" t="str">
        <f t="shared" si="31"/>
        <v>Sands - clean sand to silty sand</v>
      </c>
    </row>
    <row r="195" spans="2:20" x14ac:dyDescent="0.3">
      <c r="B195" s="1">
        <v>1.85</v>
      </c>
      <c r="C195" s="1">
        <v>6.54</v>
      </c>
      <c r="D195" s="1">
        <v>20.98</v>
      </c>
      <c r="E195" s="1">
        <v>19.71</v>
      </c>
      <c r="I195">
        <f t="shared" si="22"/>
        <v>35.15</v>
      </c>
      <c r="J195">
        <f t="shared" si="32"/>
        <v>8.3385000000000016</v>
      </c>
      <c r="K195">
        <f t="shared" si="23"/>
        <v>26.811499999999995</v>
      </c>
      <c r="L195">
        <f t="shared" si="24"/>
        <v>6543.942</v>
      </c>
      <c r="M195">
        <f t="shared" si="25"/>
        <v>0.32233323787271123</v>
      </c>
      <c r="N195">
        <v>1</v>
      </c>
      <c r="O195">
        <f t="shared" si="26"/>
        <v>242.76120321503839</v>
      </c>
      <c r="P195">
        <f t="shared" si="27"/>
        <v>1.3066232421088391</v>
      </c>
      <c r="Q195">
        <f t="shared" si="28"/>
        <v>9.5469652985792945E-4</v>
      </c>
      <c r="R195">
        <f t="shared" si="29"/>
        <v>9.5469652985792947E-6</v>
      </c>
      <c r="S195">
        <f t="shared" si="30"/>
        <v>10.474532678450316</v>
      </c>
      <c r="T195" s="4" t="str">
        <f t="shared" si="31"/>
        <v>Gavelly sand to dense sand</v>
      </c>
    </row>
    <row r="196" spans="2:20" x14ac:dyDescent="0.3">
      <c r="B196" s="1">
        <v>1.86</v>
      </c>
      <c r="C196" s="1">
        <v>6.54</v>
      </c>
      <c r="D196" s="1">
        <v>19.77</v>
      </c>
      <c r="E196" s="1">
        <v>19.8</v>
      </c>
      <c r="I196">
        <f t="shared" si="22"/>
        <v>35.340000000000003</v>
      </c>
      <c r="J196">
        <f t="shared" si="32"/>
        <v>8.4366000000000021</v>
      </c>
      <c r="K196">
        <f t="shared" si="23"/>
        <v>26.903400000000001</v>
      </c>
      <c r="L196">
        <f t="shared" si="24"/>
        <v>6543.96</v>
      </c>
      <c r="M196">
        <f t="shared" si="25"/>
        <v>0.30375102556302258</v>
      </c>
      <c r="N196">
        <v>1</v>
      </c>
      <c r="O196">
        <f t="shared" si="26"/>
        <v>241.92555587769573</v>
      </c>
      <c r="P196">
        <f t="shared" si="27"/>
        <v>1.2936840953856514</v>
      </c>
      <c r="Q196">
        <f t="shared" si="28"/>
        <v>1.0452022838580855E-3</v>
      </c>
      <c r="R196">
        <f t="shared" si="29"/>
        <v>1.0452022838580855E-5</v>
      </c>
      <c r="S196">
        <f t="shared" si="30"/>
        <v>9.5675259750559167</v>
      </c>
      <c r="T196" s="4" t="str">
        <f t="shared" si="31"/>
        <v>Gavelly sand to dense sand</v>
      </c>
    </row>
    <row r="197" spans="2:20" x14ac:dyDescent="0.3">
      <c r="B197" s="1">
        <v>1.87</v>
      </c>
      <c r="C197" s="1">
        <v>6.48</v>
      </c>
      <c r="D197" s="1">
        <v>19.07</v>
      </c>
      <c r="E197" s="1">
        <v>19.8</v>
      </c>
      <c r="I197">
        <f t="shared" si="22"/>
        <v>35.53</v>
      </c>
      <c r="J197">
        <f t="shared" si="32"/>
        <v>8.5347000000000008</v>
      </c>
      <c r="K197">
        <f t="shared" si="23"/>
        <v>26.9953</v>
      </c>
      <c r="L197">
        <f t="shared" si="24"/>
        <v>6483.96</v>
      </c>
      <c r="M197">
        <f t="shared" si="25"/>
        <v>0.29573089883894216</v>
      </c>
      <c r="N197">
        <v>1</v>
      </c>
      <c r="O197">
        <f t="shared" si="26"/>
        <v>238.87232221905296</v>
      </c>
      <c r="P197">
        <f t="shared" si="27"/>
        <v>1.2920681506228799</v>
      </c>
      <c r="Q197">
        <f t="shared" si="28"/>
        <v>1.057092087572513E-3</v>
      </c>
      <c r="R197">
        <f t="shared" si="29"/>
        <v>1.057092087572513E-5</v>
      </c>
      <c r="S197">
        <f t="shared" si="30"/>
        <v>9.4599137743655035</v>
      </c>
      <c r="T197" s="4" t="str">
        <f t="shared" si="31"/>
        <v>Gavelly sand to dense sand</v>
      </c>
    </row>
    <row r="198" spans="2:20" x14ac:dyDescent="0.3">
      <c r="B198" s="1">
        <v>1.88</v>
      </c>
      <c r="C198" s="1">
        <v>6.39</v>
      </c>
      <c r="D198" s="1">
        <v>18.75</v>
      </c>
      <c r="E198" s="1">
        <v>19.89</v>
      </c>
      <c r="I198">
        <f t="shared" si="22"/>
        <v>35.72</v>
      </c>
      <c r="J198">
        <f t="shared" si="32"/>
        <v>8.6327999999999996</v>
      </c>
      <c r="K198">
        <f t="shared" si="23"/>
        <v>27.087199999999999</v>
      </c>
      <c r="L198">
        <f t="shared" si="24"/>
        <v>6393.9780000000001</v>
      </c>
      <c r="M198">
        <f t="shared" si="25"/>
        <v>0.29489209151311568</v>
      </c>
      <c r="N198">
        <v>1</v>
      </c>
      <c r="O198">
        <f t="shared" si="26"/>
        <v>234.73293658997608</v>
      </c>
      <c r="P198">
        <f t="shared" si="27"/>
        <v>1.2978338437992396</v>
      </c>
      <c r="Q198">
        <f t="shared" si="28"/>
        <v>1.015278325571358E-3</v>
      </c>
      <c r="R198">
        <f t="shared" si="29"/>
        <v>1.0152783255713579E-5</v>
      </c>
      <c r="S198">
        <f t="shared" si="30"/>
        <v>9.8495158895196564</v>
      </c>
      <c r="T198" s="4" t="str">
        <f t="shared" si="31"/>
        <v>Gavelly sand to dense sand</v>
      </c>
    </row>
    <row r="199" spans="2:20" x14ac:dyDescent="0.3">
      <c r="B199" s="1">
        <v>1.89</v>
      </c>
      <c r="C199" s="1">
        <v>6.24</v>
      </c>
      <c r="D199" s="1">
        <v>18.75</v>
      </c>
      <c r="E199" s="1">
        <v>19.98</v>
      </c>
      <c r="I199">
        <f t="shared" si="22"/>
        <v>35.909999999999997</v>
      </c>
      <c r="J199">
        <f t="shared" si="32"/>
        <v>8.7309000000000001</v>
      </c>
      <c r="K199">
        <f t="shared" si="23"/>
        <v>27.179099999999998</v>
      </c>
      <c r="L199">
        <f t="shared" si="24"/>
        <v>6243.9960000000001</v>
      </c>
      <c r="M199">
        <f t="shared" si="25"/>
        <v>0.30202545518860402</v>
      </c>
      <c r="N199">
        <v>1</v>
      </c>
      <c r="O199">
        <f t="shared" si="26"/>
        <v>228.41396514233367</v>
      </c>
      <c r="P199">
        <f t="shared" si="27"/>
        <v>1.3133919104496763</v>
      </c>
      <c r="Q199">
        <f t="shared" si="28"/>
        <v>9.1051811837941708E-4</v>
      </c>
      <c r="R199">
        <f t="shared" si="29"/>
        <v>9.105181183794171E-6</v>
      </c>
      <c r="S199">
        <f t="shared" si="30"/>
        <v>10.982757836602383</v>
      </c>
      <c r="T199" s="4" t="str">
        <f t="shared" si="31"/>
        <v>Sands - clean sand to silty sand</v>
      </c>
    </row>
    <row r="200" spans="2:20" x14ac:dyDescent="0.3">
      <c r="B200" s="1">
        <v>1.9</v>
      </c>
      <c r="C200" s="1">
        <v>6.21</v>
      </c>
      <c r="D200" s="1">
        <v>18.75</v>
      </c>
      <c r="E200" s="1">
        <v>20.07</v>
      </c>
      <c r="I200">
        <f t="shared" si="22"/>
        <v>36.1</v>
      </c>
      <c r="J200">
        <f t="shared" si="32"/>
        <v>8.8289999999999988</v>
      </c>
      <c r="K200">
        <f t="shared" si="23"/>
        <v>27.271000000000001</v>
      </c>
      <c r="L200">
        <f t="shared" si="24"/>
        <v>6214.0140000000001</v>
      </c>
      <c r="M200">
        <f t="shared" si="25"/>
        <v>0.30350050194936351</v>
      </c>
      <c r="N200">
        <v>1</v>
      </c>
      <c r="O200">
        <f t="shared" si="26"/>
        <v>226.53786073117962</v>
      </c>
      <c r="P200">
        <f t="shared" si="27"/>
        <v>1.3175503364799535</v>
      </c>
      <c r="Q200">
        <f t="shared" si="28"/>
        <v>8.8439642243704679E-4</v>
      </c>
      <c r="R200">
        <f t="shared" si="29"/>
        <v>8.8439642243704678E-6</v>
      </c>
      <c r="S200">
        <f t="shared" si="30"/>
        <v>11.307146598856601</v>
      </c>
      <c r="T200" s="4" t="str">
        <f t="shared" si="31"/>
        <v>Sands - clean sand to silty sand</v>
      </c>
    </row>
    <row r="201" spans="2:20" x14ac:dyDescent="0.3">
      <c r="B201" s="1">
        <v>1.91</v>
      </c>
      <c r="C201" s="1">
        <v>6.18</v>
      </c>
      <c r="D201" s="1">
        <v>11.81</v>
      </c>
      <c r="E201" s="1">
        <v>20.07</v>
      </c>
      <c r="I201">
        <f t="shared" si="22"/>
        <v>36.29</v>
      </c>
      <c r="J201">
        <f t="shared" si="32"/>
        <v>8.9270999999999994</v>
      </c>
      <c r="K201">
        <f t="shared" si="23"/>
        <v>27.3629</v>
      </c>
      <c r="L201">
        <f t="shared" si="24"/>
        <v>6184.0140000000001</v>
      </c>
      <c r="M201">
        <f t="shared" si="25"/>
        <v>0.19210361428066711</v>
      </c>
      <c r="N201">
        <v>1</v>
      </c>
      <c r="O201">
        <f t="shared" si="26"/>
        <v>224.67370052150906</v>
      </c>
      <c r="P201">
        <f t="shared" si="27"/>
        <v>1.2265697824106405</v>
      </c>
      <c r="Q201">
        <f t="shared" si="28"/>
        <v>1.6719676161867246E-3</v>
      </c>
      <c r="R201">
        <f t="shared" si="29"/>
        <v>1.6719676161867247E-5</v>
      </c>
      <c r="S201">
        <f t="shared" si="30"/>
        <v>5.9809770854336959</v>
      </c>
      <c r="T201" s="4" t="str">
        <f t="shared" si="31"/>
        <v>Gavelly sand to dense sand</v>
      </c>
    </row>
    <row r="202" spans="2:20" x14ac:dyDescent="0.3">
      <c r="B202" s="1">
        <v>1.92</v>
      </c>
      <c r="C202" s="1">
        <v>6.15</v>
      </c>
      <c r="D202" s="1">
        <v>11.62</v>
      </c>
      <c r="E202" s="1">
        <v>20.16</v>
      </c>
      <c r="I202">
        <f t="shared" si="22"/>
        <v>36.479999999999997</v>
      </c>
      <c r="J202">
        <f t="shared" si="32"/>
        <v>9.0251999999999999</v>
      </c>
      <c r="K202">
        <f t="shared" si="23"/>
        <v>27.454799999999999</v>
      </c>
      <c r="L202">
        <f t="shared" si="24"/>
        <v>6154.0320000000002</v>
      </c>
      <c r="M202">
        <f t="shared" si="25"/>
        <v>0.18994525914941138</v>
      </c>
      <c r="N202">
        <v>1</v>
      </c>
      <c r="O202">
        <f t="shared" si="26"/>
        <v>222.82267581625075</v>
      </c>
      <c r="P202">
        <f t="shared" si="27"/>
        <v>1.2278458701045465</v>
      </c>
      <c r="Q202">
        <f t="shared" si="28"/>
        <v>1.6570993802246298E-3</v>
      </c>
      <c r="R202">
        <f t="shared" si="29"/>
        <v>1.6570993802246299E-5</v>
      </c>
      <c r="S202">
        <f t="shared" si="30"/>
        <v>6.0346410838947033</v>
      </c>
      <c r="T202" s="4" t="str">
        <f t="shared" si="31"/>
        <v>Gavelly sand to dense sand</v>
      </c>
    </row>
    <row r="203" spans="2:20" x14ac:dyDescent="0.3">
      <c r="B203" s="1">
        <v>1.93</v>
      </c>
      <c r="C203" s="1">
        <v>6.15</v>
      </c>
      <c r="D203" s="1">
        <v>11.27</v>
      </c>
      <c r="E203" s="1">
        <v>20.25</v>
      </c>
      <c r="I203">
        <f t="shared" ref="I203:I266" si="33">B203*$D$4</f>
        <v>36.67</v>
      </c>
      <c r="J203">
        <f t="shared" si="32"/>
        <v>9.1233000000000004</v>
      </c>
      <c r="K203">
        <f t="shared" si="23"/>
        <v>27.546700000000001</v>
      </c>
      <c r="L203">
        <f t="shared" si="24"/>
        <v>6154.05</v>
      </c>
      <c r="M203">
        <f t="shared" si="25"/>
        <v>0.18422919615914002</v>
      </c>
      <c r="N203">
        <v>1</v>
      </c>
      <c r="O203">
        <f t="shared" si="26"/>
        <v>222.07306138303318</v>
      </c>
      <c r="P203">
        <f t="shared" si="27"/>
        <v>1.223860425283577</v>
      </c>
      <c r="Q203">
        <f t="shared" si="28"/>
        <v>1.7039792705722259E-3</v>
      </c>
      <c r="R203">
        <f t="shared" si="29"/>
        <v>1.7039792705722258E-5</v>
      </c>
      <c r="S203">
        <f t="shared" si="30"/>
        <v>5.8686159935747497</v>
      </c>
      <c r="T203" s="4" t="str">
        <f t="shared" si="31"/>
        <v>Gavelly sand to dense sand</v>
      </c>
    </row>
    <row r="204" spans="2:20" x14ac:dyDescent="0.3">
      <c r="B204" s="1">
        <v>1.94</v>
      </c>
      <c r="C204" s="1">
        <v>6.16</v>
      </c>
      <c r="D204" s="1">
        <v>10.67</v>
      </c>
      <c r="E204" s="1">
        <v>20.25</v>
      </c>
      <c r="I204">
        <f t="shared" si="33"/>
        <v>36.86</v>
      </c>
      <c r="J204">
        <f t="shared" si="32"/>
        <v>9.2213999999999992</v>
      </c>
      <c r="K204">
        <f t="shared" ref="K204:K267" si="34">I204-J204</f>
        <v>27.6386</v>
      </c>
      <c r="L204">
        <f t="shared" ref="L204:L267" si="35">(C204*1000)+(E204*(1-$E$4))</f>
        <v>6164.05</v>
      </c>
      <c r="M204">
        <f t="shared" ref="M204:M267" si="36">D204*100/(L204-I204)</f>
        <v>0.1741418170482717</v>
      </c>
      <c r="N204">
        <v>1</v>
      </c>
      <c r="O204">
        <f t="shared" ref="O204:O267" si="37">(L204-I204)/K204</f>
        <v>221.68959353947017</v>
      </c>
      <c r="P204">
        <f t="shared" ref="P204:P267" si="38">(((3.47-LOG(O204))^2)+(1.22+LOG(M204))^2)^0.5</f>
        <v>1.21506388966433</v>
      </c>
      <c r="Q204">
        <f t="shared" ref="Q204:Q267" si="39">IF(AND(P204&gt;1,P204&lt;=3.27),10^(0.952-3.04*P204),IF(AND(P204&gt;3.27,P204&lt;4),10^(-4.52-1.37*P204),0))</f>
        <v>1.8121985368343731E-3</v>
      </c>
      <c r="R204">
        <f t="shared" ref="R204:R267" si="40">Q204*0.01</f>
        <v>1.8121985368343732E-5</v>
      </c>
      <c r="S204">
        <f t="shared" ref="S204:S267" si="41">0.01/Q204</f>
        <v>5.5181591844061595</v>
      </c>
      <c r="T204" s="4" t="str">
        <f t="shared" ref="T204:T267" si="42">IF(P204&gt;3.6,"Clay",IF(AND(2.95&lt;P204,P204&lt;3.6),"Silty clay to clay",IF(AND(2.6&lt;P204,P204&lt;2.95),"Silt mixtures - Clayey silt to silty clay",IF(AND(2.05&lt;P204,P204&lt;2.6),"Sand mixtures - silty sand to sandy silt",IF(AND(1.31&lt;P204,P204&lt;2.05),"Sands - clean sand to silty sand","Gavelly sand to dense sand")))))</f>
        <v>Gavelly sand to dense sand</v>
      </c>
    </row>
    <row r="205" spans="2:20" x14ac:dyDescent="0.3">
      <c r="B205" s="1">
        <v>1.95</v>
      </c>
      <c r="C205" s="1">
        <v>6.2</v>
      </c>
      <c r="D205" s="1">
        <v>10.28</v>
      </c>
      <c r="E205" s="1">
        <v>20.34</v>
      </c>
      <c r="I205">
        <f t="shared" si="33"/>
        <v>37.049999999999997</v>
      </c>
      <c r="J205">
        <f t="shared" si="32"/>
        <v>9.3194999999999997</v>
      </c>
      <c r="K205">
        <f t="shared" si="34"/>
        <v>27.730499999999999</v>
      </c>
      <c r="L205">
        <f t="shared" si="35"/>
        <v>6204.0680000000002</v>
      </c>
      <c r="M205">
        <f t="shared" si="36"/>
        <v>0.16669320569519985</v>
      </c>
      <c r="N205">
        <v>1</v>
      </c>
      <c r="O205">
        <f t="shared" si="37"/>
        <v>222.39115775049135</v>
      </c>
      <c r="P205">
        <f t="shared" si="38"/>
        <v>1.2067130986977952</v>
      </c>
      <c r="Q205">
        <f t="shared" si="39"/>
        <v>1.9212867158070572E-3</v>
      </c>
      <c r="R205">
        <f t="shared" si="40"/>
        <v>1.9212867158070571E-5</v>
      </c>
      <c r="S205">
        <f t="shared" si="41"/>
        <v>5.2048452309208795</v>
      </c>
      <c r="T205" s="4" t="str">
        <f t="shared" si="42"/>
        <v>Gavelly sand to dense sand</v>
      </c>
    </row>
    <row r="206" spans="2:20" x14ac:dyDescent="0.3">
      <c r="B206" s="1">
        <v>1.96</v>
      </c>
      <c r="C206" s="1">
        <v>6.22</v>
      </c>
      <c r="D206" s="1">
        <v>10.029999999999999</v>
      </c>
      <c r="E206" s="1">
        <v>20.43</v>
      </c>
      <c r="I206">
        <f t="shared" si="33"/>
        <v>37.24</v>
      </c>
      <c r="J206">
        <f t="shared" si="32"/>
        <v>9.4176000000000002</v>
      </c>
      <c r="K206">
        <f t="shared" si="34"/>
        <v>27.822400000000002</v>
      </c>
      <c r="L206">
        <f t="shared" si="35"/>
        <v>6224.0860000000002</v>
      </c>
      <c r="M206">
        <f t="shared" si="36"/>
        <v>0.16211814549772208</v>
      </c>
      <c r="N206">
        <v>1</v>
      </c>
      <c r="O206">
        <f t="shared" si="37"/>
        <v>222.36924204957157</v>
      </c>
      <c r="P206">
        <f t="shared" si="38"/>
        <v>1.2023794832047998</v>
      </c>
      <c r="Q206">
        <f t="shared" si="39"/>
        <v>1.9804613489765774E-3</v>
      </c>
      <c r="R206">
        <f t="shared" si="40"/>
        <v>1.9804613489765776E-5</v>
      </c>
      <c r="S206">
        <f t="shared" si="41"/>
        <v>5.0493285340648519</v>
      </c>
      <c r="T206" s="4" t="str">
        <f t="shared" si="42"/>
        <v>Gavelly sand to dense sand</v>
      </c>
    </row>
    <row r="207" spans="2:20" x14ac:dyDescent="0.3">
      <c r="B207" s="1">
        <v>1.97</v>
      </c>
      <c r="C207" s="1">
        <v>6.22</v>
      </c>
      <c r="D207" s="1">
        <v>10.06</v>
      </c>
      <c r="E207" s="1">
        <v>20.52</v>
      </c>
      <c r="I207">
        <f t="shared" si="33"/>
        <v>37.43</v>
      </c>
      <c r="J207">
        <f t="shared" si="32"/>
        <v>9.5157000000000007</v>
      </c>
      <c r="K207">
        <f t="shared" si="34"/>
        <v>27.914299999999997</v>
      </c>
      <c r="L207">
        <f t="shared" si="35"/>
        <v>6224.1040000000003</v>
      </c>
      <c r="M207">
        <f t="shared" si="36"/>
        <v>0.16260756587465253</v>
      </c>
      <c r="N207">
        <v>1</v>
      </c>
      <c r="O207">
        <f t="shared" si="37"/>
        <v>221.63099200051587</v>
      </c>
      <c r="P207">
        <f t="shared" si="38"/>
        <v>1.2041964704887922</v>
      </c>
      <c r="Q207">
        <f t="shared" si="39"/>
        <v>1.9554320527748921E-3</v>
      </c>
      <c r="R207">
        <f t="shared" si="40"/>
        <v>1.9554320527748921E-5</v>
      </c>
      <c r="S207">
        <f t="shared" si="41"/>
        <v>5.1139593348740062</v>
      </c>
      <c r="T207" s="4" t="str">
        <f t="shared" si="42"/>
        <v>Gavelly sand to dense sand</v>
      </c>
    </row>
    <row r="208" spans="2:20" x14ac:dyDescent="0.3">
      <c r="B208" s="1">
        <v>1.98</v>
      </c>
      <c r="C208" s="1">
        <v>6.17</v>
      </c>
      <c r="D208" s="1">
        <v>10.38</v>
      </c>
      <c r="E208" s="1">
        <v>20.61</v>
      </c>
      <c r="I208">
        <f t="shared" si="33"/>
        <v>37.619999999999997</v>
      </c>
      <c r="J208">
        <f t="shared" si="32"/>
        <v>9.6137999999999995</v>
      </c>
      <c r="K208">
        <f t="shared" si="34"/>
        <v>28.0062</v>
      </c>
      <c r="L208">
        <f t="shared" si="35"/>
        <v>6174.1220000000003</v>
      </c>
      <c r="M208">
        <f t="shared" si="36"/>
        <v>0.16915174149702875</v>
      </c>
      <c r="N208">
        <v>1</v>
      </c>
      <c r="O208">
        <f t="shared" si="37"/>
        <v>219.1122679978005</v>
      </c>
      <c r="P208">
        <f t="shared" si="38"/>
        <v>1.2150495924926306</v>
      </c>
      <c r="Q208">
        <f t="shared" si="39"/>
        <v>1.8123799074438499E-3</v>
      </c>
      <c r="R208">
        <f t="shared" si="40"/>
        <v>1.81237990744385E-5</v>
      </c>
      <c r="S208">
        <f t="shared" si="41"/>
        <v>5.5176069647030195</v>
      </c>
      <c r="T208" s="4" t="str">
        <f t="shared" si="42"/>
        <v>Gavelly sand to dense sand</v>
      </c>
    </row>
    <row r="209" spans="2:20" x14ac:dyDescent="0.3">
      <c r="B209" s="1">
        <v>1.99</v>
      </c>
      <c r="C209" s="1">
        <v>6.17</v>
      </c>
      <c r="D209" s="1">
        <v>10.83</v>
      </c>
      <c r="E209" s="1">
        <v>20.7</v>
      </c>
      <c r="I209">
        <f t="shared" si="33"/>
        <v>37.81</v>
      </c>
      <c r="J209">
        <f t="shared" si="32"/>
        <v>9.7119</v>
      </c>
      <c r="K209">
        <f t="shared" si="34"/>
        <v>28.098100000000002</v>
      </c>
      <c r="L209">
        <f t="shared" si="35"/>
        <v>6174.14</v>
      </c>
      <c r="M209">
        <f t="shared" si="36"/>
        <v>0.17648985631476796</v>
      </c>
      <c r="N209">
        <v>1</v>
      </c>
      <c r="O209">
        <f t="shared" si="37"/>
        <v>218.38949964588352</v>
      </c>
      <c r="P209">
        <f t="shared" si="38"/>
        <v>1.2233005159763219</v>
      </c>
      <c r="Q209">
        <f t="shared" si="39"/>
        <v>1.7106707570750499E-3</v>
      </c>
      <c r="R209">
        <f t="shared" si="40"/>
        <v>1.7106707570750498E-5</v>
      </c>
      <c r="S209">
        <f t="shared" si="41"/>
        <v>5.8456602234191841</v>
      </c>
      <c r="T209" s="4" t="str">
        <f t="shared" si="42"/>
        <v>Gavelly sand to dense sand</v>
      </c>
    </row>
    <row r="210" spans="2:20" x14ac:dyDescent="0.3">
      <c r="B210" s="1">
        <v>2</v>
      </c>
      <c r="C210" s="1">
        <v>6.2</v>
      </c>
      <c r="D210" s="1">
        <v>11.4</v>
      </c>
      <c r="E210" s="1">
        <v>20.79</v>
      </c>
      <c r="I210">
        <f t="shared" si="33"/>
        <v>38</v>
      </c>
      <c r="J210">
        <f t="shared" si="32"/>
        <v>9.81</v>
      </c>
      <c r="K210">
        <f t="shared" si="34"/>
        <v>28.189999999999998</v>
      </c>
      <c r="L210">
        <f t="shared" si="35"/>
        <v>6204.1580000000004</v>
      </c>
      <c r="M210">
        <f t="shared" si="36"/>
        <v>0.18488011497597043</v>
      </c>
      <c r="N210">
        <v>1</v>
      </c>
      <c r="O210">
        <f t="shared" si="37"/>
        <v>218.73565094004968</v>
      </c>
      <c r="P210">
        <f t="shared" si="38"/>
        <v>1.2305055225562376</v>
      </c>
      <c r="Q210">
        <f t="shared" si="39"/>
        <v>1.6265342453474438E-3</v>
      </c>
      <c r="R210">
        <f t="shared" si="40"/>
        <v>1.6265342453474436E-5</v>
      </c>
      <c r="S210">
        <f t="shared" si="41"/>
        <v>6.1480414744442724</v>
      </c>
      <c r="T210" s="4" t="str">
        <f t="shared" si="42"/>
        <v>Gavelly sand to dense sand</v>
      </c>
    </row>
    <row r="211" spans="2:20" x14ac:dyDescent="0.3">
      <c r="B211" s="1">
        <v>2.0099999999999998</v>
      </c>
      <c r="C211" s="1">
        <v>6.29</v>
      </c>
      <c r="D211" s="1">
        <v>12</v>
      </c>
      <c r="E211" s="1">
        <v>20.88</v>
      </c>
      <c r="I211">
        <f t="shared" si="33"/>
        <v>38.19</v>
      </c>
      <c r="J211">
        <f t="shared" si="32"/>
        <v>9.9080999999999992</v>
      </c>
      <c r="K211">
        <f t="shared" si="34"/>
        <v>28.2819</v>
      </c>
      <c r="L211">
        <f t="shared" si="35"/>
        <v>6294.1760000000004</v>
      </c>
      <c r="M211">
        <f t="shared" si="36"/>
        <v>0.19181628603388817</v>
      </c>
      <c r="N211">
        <v>1</v>
      </c>
      <c r="O211">
        <f t="shared" si="37"/>
        <v>221.20105084877611</v>
      </c>
      <c r="P211">
        <f t="shared" si="38"/>
        <v>1.2324762395535585</v>
      </c>
      <c r="Q211">
        <f t="shared" si="39"/>
        <v>1.6042506789206979E-3</v>
      </c>
      <c r="R211">
        <f t="shared" si="40"/>
        <v>1.6042506789206978E-5</v>
      </c>
      <c r="S211">
        <f t="shared" si="41"/>
        <v>6.2334397805757922</v>
      </c>
      <c r="T211" s="4" t="str">
        <f t="shared" si="42"/>
        <v>Gavelly sand to dense sand</v>
      </c>
    </row>
    <row r="212" spans="2:20" x14ac:dyDescent="0.3">
      <c r="B212" s="1">
        <v>2.02</v>
      </c>
      <c r="C212" s="1">
        <v>6.43</v>
      </c>
      <c r="D212" s="1">
        <v>12.58</v>
      </c>
      <c r="E212" s="1">
        <v>20.97</v>
      </c>
      <c r="I212">
        <f t="shared" si="33"/>
        <v>38.380000000000003</v>
      </c>
      <c r="J212">
        <f t="shared" si="32"/>
        <v>10.006200000000002</v>
      </c>
      <c r="K212">
        <f t="shared" si="34"/>
        <v>28.373800000000003</v>
      </c>
      <c r="L212">
        <f t="shared" si="35"/>
        <v>6434.1940000000004</v>
      </c>
      <c r="M212">
        <f t="shared" si="36"/>
        <v>0.19669114830418769</v>
      </c>
      <c r="N212">
        <v>1</v>
      </c>
      <c r="O212">
        <f t="shared" si="37"/>
        <v>225.41266943447826</v>
      </c>
      <c r="P212">
        <f t="shared" si="38"/>
        <v>1.2295170864008991</v>
      </c>
      <c r="Q212">
        <f t="shared" si="39"/>
        <v>1.6378271170904817E-3</v>
      </c>
      <c r="R212">
        <f t="shared" si="40"/>
        <v>1.6378271170904817E-5</v>
      </c>
      <c r="S212">
        <f t="shared" si="41"/>
        <v>6.1056505266346441</v>
      </c>
      <c r="T212" s="4" t="str">
        <f t="shared" si="42"/>
        <v>Gavelly sand to dense sand</v>
      </c>
    </row>
    <row r="213" spans="2:20" x14ac:dyDescent="0.3">
      <c r="B213" s="1">
        <v>2.0299999999999998</v>
      </c>
      <c r="C213" s="1">
        <v>6.59</v>
      </c>
      <c r="D213" s="1">
        <v>12.96</v>
      </c>
      <c r="E213" s="1">
        <v>21.15</v>
      </c>
      <c r="I213">
        <f t="shared" si="33"/>
        <v>38.569999999999993</v>
      </c>
      <c r="J213">
        <f t="shared" si="32"/>
        <v>10.104299999999999</v>
      </c>
      <c r="K213">
        <f t="shared" si="34"/>
        <v>28.465699999999995</v>
      </c>
      <c r="L213">
        <f t="shared" si="35"/>
        <v>6594.23</v>
      </c>
      <c r="M213">
        <f t="shared" si="36"/>
        <v>0.19769176558881943</v>
      </c>
      <c r="N213">
        <v>1</v>
      </c>
      <c r="O213">
        <f t="shared" si="37"/>
        <v>230.30032635768666</v>
      </c>
      <c r="P213">
        <f t="shared" si="38"/>
        <v>1.2219883678810868</v>
      </c>
      <c r="Q213">
        <f t="shared" si="39"/>
        <v>1.7264553922903463E-3</v>
      </c>
      <c r="R213">
        <f t="shared" si="40"/>
        <v>1.7264553922903462E-5</v>
      </c>
      <c r="S213">
        <f t="shared" si="41"/>
        <v>5.7922145250065356</v>
      </c>
      <c r="T213" s="4" t="str">
        <f t="shared" si="42"/>
        <v>Gavelly sand to dense sand</v>
      </c>
    </row>
    <row r="214" spans="2:20" x14ac:dyDescent="0.3">
      <c r="B214" s="1">
        <v>2.04</v>
      </c>
      <c r="C214" s="1">
        <v>6.84</v>
      </c>
      <c r="D214" s="1">
        <v>14.84</v>
      </c>
      <c r="E214" s="1">
        <v>21.33</v>
      </c>
      <c r="I214">
        <f t="shared" si="33"/>
        <v>38.76</v>
      </c>
      <c r="J214">
        <f t="shared" si="32"/>
        <v>10.202400000000001</v>
      </c>
      <c r="K214">
        <f t="shared" si="34"/>
        <v>28.557599999999997</v>
      </c>
      <c r="L214">
        <f t="shared" si="35"/>
        <v>6844.2659999999996</v>
      </c>
      <c r="M214">
        <f t="shared" si="36"/>
        <v>0.21805873068071649</v>
      </c>
      <c r="N214">
        <v>1</v>
      </c>
      <c r="O214">
        <f t="shared" si="37"/>
        <v>238.30805109673082</v>
      </c>
      <c r="P214">
        <f t="shared" si="38"/>
        <v>1.2273345593440885</v>
      </c>
      <c r="Q214">
        <f t="shared" si="39"/>
        <v>1.6630409360750911E-3</v>
      </c>
      <c r="R214">
        <f t="shared" si="40"/>
        <v>1.6630409360750913E-5</v>
      </c>
      <c r="S214">
        <f t="shared" si="41"/>
        <v>6.0130810872285538</v>
      </c>
      <c r="T214" s="4" t="str">
        <f t="shared" si="42"/>
        <v>Gavelly sand to dense sand</v>
      </c>
    </row>
    <row r="215" spans="2:20" x14ac:dyDescent="0.3">
      <c r="B215" s="1">
        <v>2.0499999999999998</v>
      </c>
      <c r="C215" s="1">
        <v>6.93</v>
      </c>
      <c r="D215" s="1">
        <v>15.92</v>
      </c>
      <c r="E215" s="1">
        <v>21.51</v>
      </c>
      <c r="I215">
        <f t="shared" si="33"/>
        <v>38.949999999999996</v>
      </c>
      <c r="J215">
        <f t="shared" si="32"/>
        <v>10.3005</v>
      </c>
      <c r="K215">
        <f t="shared" si="34"/>
        <v>28.649499999999996</v>
      </c>
      <c r="L215">
        <f t="shared" si="35"/>
        <v>6934.3019999999997</v>
      </c>
      <c r="M215">
        <f t="shared" si="36"/>
        <v>0.23088016391331437</v>
      </c>
      <c r="N215">
        <v>1</v>
      </c>
      <c r="O215">
        <f t="shared" si="37"/>
        <v>240.67966282134071</v>
      </c>
      <c r="P215">
        <f t="shared" si="38"/>
        <v>1.2350320412389815</v>
      </c>
      <c r="Q215">
        <f t="shared" si="39"/>
        <v>1.5758054371517217E-3</v>
      </c>
      <c r="R215">
        <f t="shared" si="40"/>
        <v>1.5758054371517218E-5</v>
      </c>
      <c r="S215">
        <f t="shared" si="41"/>
        <v>6.3459610966154951</v>
      </c>
      <c r="T215" s="4" t="str">
        <f t="shared" si="42"/>
        <v>Gavelly sand to dense sand</v>
      </c>
    </row>
    <row r="216" spans="2:20" x14ac:dyDescent="0.3">
      <c r="B216" s="1">
        <v>2.06</v>
      </c>
      <c r="C216" s="1">
        <v>7</v>
      </c>
      <c r="D216" s="1">
        <v>16.91</v>
      </c>
      <c r="E216" s="1">
        <v>21.6</v>
      </c>
      <c r="I216">
        <f t="shared" si="33"/>
        <v>39.14</v>
      </c>
      <c r="J216">
        <f t="shared" si="32"/>
        <v>10.398600000000002</v>
      </c>
      <c r="K216">
        <f t="shared" si="34"/>
        <v>28.741399999999999</v>
      </c>
      <c r="L216">
        <f t="shared" si="35"/>
        <v>7004.32</v>
      </c>
      <c r="M216">
        <f t="shared" si="36"/>
        <v>0.24277908108620311</v>
      </c>
      <c r="N216">
        <v>1</v>
      </c>
      <c r="O216">
        <f t="shared" si="37"/>
        <v>242.33962159115421</v>
      </c>
      <c r="P216">
        <f t="shared" si="38"/>
        <v>1.2428817326515491</v>
      </c>
      <c r="Q216">
        <f t="shared" si="39"/>
        <v>1.4915558945135482E-3</v>
      </c>
      <c r="R216">
        <f t="shared" si="40"/>
        <v>1.4915558945135482E-5</v>
      </c>
      <c r="S216">
        <f t="shared" si="41"/>
        <v>6.7044084883331658</v>
      </c>
      <c r="T216" s="4" t="str">
        <f t="shared" si="42"/>
        <v>Gavelly sand to dense sand</v>
      </c>
    </row>
    <row r="217" spans="2:20" x14ac:dyDescent="0.3">
      <c r="B217" s="1">
        <v>2.0699999999999998</v>
      </c>
      <c r="C217" s="1">
        <v>7.02</v>
      </c>
      <c r="D217" s="1">
        <v>18.079999999999998</v>
      </c>
      <c r="E217" s="1">
        <v>21.69</v>
      </c>
      <c r="I217">
        <f t="shared" si="33"/>
        <v>39.33</v>
      </c>
      <c r="J217">
        <f t="shared" si="32"/>
        <v>10.496699999999999</v>
      </c>
      <c r="K217">
        <f t="shared" si="34"/>
        <v>28.833300000000001</v>
      </c>
      <c r="L217">
        <f t="shared" si="35"/>
        <v>7024.3379999999997</v>
      </c>
      <c r="M217">
        <f t="shared" si="36"/>
        <v>0.25884007577371421</v>
      </c>
      <c r="N217">
        <v>1</v>
      </c>
      <c r="O217">
        <f t="shared" si="37"/>
        <v>242.25489278022286</v>
      </c>
      <c r="P217">
        <f t="shared" si="38"/>
        <v>1.2567947259727223</v>
      </c>
      <c r="Q217">
        <f t="shared" si="39"/>
        <v>1.3531440525801715E-3</v>
      </c>
      <c r="R217">
        <f t="shared" si="40"/>
        <v>1.3531440525801714E-5</v>
      </c>
      <c r="S217">
        <f t="shared" si="41"/>
        <v>7.3901961738161042</v>
      </c>
      <c r="T217" s="4" t="str">
        <f t="shared" si="42"/>
        <v>Gavelly sand to dense sand</v>
      </c>
    </row>
    <row r="218" spans="2:20" x14ac:dyDescent="0.3">
      <c r="B218" s="1">
        <v>2.08</v>
      </c>
      <c r="C218" s="1">
        <v>7.02</v>
      </c>
      <c r="D218" s="1">
        <v>19.45</v>
      </c>
      <c r="E218" s="1">
        <v>21.78</v>
      </c>
      <c r="I218">
        <f t="shared" si="33"/>
        <v>39.520000000000003</v>
      </c>
      <c r="J218">
        <f t="shared" si="32"/>
        <v>10.594800000000001</v>
      </c>
      <c r="K218">
        <f t="shared" si="34"/>
        <v>28.925200000000004</v>
      </c>
      <c r="L218">
        <f t="shared" si="35"/>
        <v>7024.3559999999998</v>
      </c>
      <c r="M218">
        <f t="shared" si="36"/>
        <v>0.27846036757341192</v>
      </c>
      <c r="N218">
        <v>1</v>
      </c>
      <c r="O218">
        <f t="shared" si="37"/>
        <v>241.47926375617104</v>
      </c>
      <c r="P218">
        <f t="shared" si="38"/>
        <v>1.2742608065307359</v>
      </c>
      <c r="Q218">
        <f t="shared" si="39"/>
        <v>1.197421765795576E-3</v>
      </c>
      <c r="R218">
        <f t="shared" si="40"/>
        <v>1.197421765795576E-5</v>
      </c>
      <c r="S218">
        <f t="shared" si="41"/>
        <v>8.3512762884812979</v>
      </c>
      <c r="T218" s="4" t="str">
        <f t="shared" si="42"/>
        <v>Gavelly sand to dense sand</v>
      </c>
    </row>
    <row r="219" spans="2:20" x14ac:dyDescent="0.3">
      <c r="B219" s="1">
        <v>2.09</v>
      </c>
      <c r="C219" s="1">
        <v>7</v>
      </c>
      <c r="D219" s="1">
        <v>21.01</v>
      </c>
      <c r="E219" s="1">
        <v>21.87</v>
      </c>
      <c r="I219">
        <f t="shared" si="33"/>
        <v>39.709999999999994</v>
      </c>
      <c r="J219">
        <f t="shared" si="32"/>
        <v>10.6929</v>
      </c>
      <c r="K219">
        <f t="shared" si="34"/>
        <v>29.017099999999992</v>
      </c>
      <c r="L219">
        <f t="shared" si="35"/>
        <v>7004.3739999999998</v>
      </c>
      <c r="M219">
        <f t="shared" si="36"/>
        <v>0.30166566542190693</v>
      </c>
      <c r="N219">
        <v>1</v>
      </c>
      <c r="O219">
        <f t="shared" si="37"/>
        <v>240.01929896509304</v>
      </c>
      <c r="P219">
        <f t="shared" si="38"/>
        <v>1.2949516926938238</v>
      </c>
      <c r="Q219">
        <f t="shared" si="39"/>
        <v>1.0359692249300389E-3</v>
      </c>
      <c r="R219">
        <f t="shared" si="40"/>
        <v>1.0359692249300389E-5</v>
      </c>
      <c r="S219">
        <f t="shared" si="41"/>
        <v>9.6527963952551978</v>
      </c>
      <c r="T219" s="4" t="str">
        <f t="shared" si="42"/>
        <v>Gavelly sand to dense sand</v>
      </c>
    </row>
    <row r="220" spans="2:20" x14ac:dyDescent="0.3">
      <c r="B220" s="1">
        <v>2.1</v>
      </c>
      <c r="C220" s="1">
        <v>7</v>
      </c>
      <c r="D220" s="1">
        <v>22.45</v>
      </c>
      <c r="E220" s="1">
        <v>21.97</v>
      </c>
      <c r="I220">
        <f t="shared" si="33"/>
        <v>39.9</v>
      </c>
      <c r="J220">
        <f t="shared" si="32"/>
        <v>10.791000000000002</v>
      </c>
      <c r="K220">
        <f t="shared" si="34"/>
        <v>29.108999999999995</v>
      </c>
      <c r="L220">
        <f t="shared" si="35"/>
        <v>7004.3940000000002</v>
      </c>
      <c r="M220">
        <f t="shared" si="36"/>
        <v>0.32234933363428842</v>
      </c>
      <c r="N220">
        <v>1</v>
      </c>
      <c r="O220">
        <f t="shared" si="37"/>
        <v>239.25569411522216</v>
      </c>
      <c r="P220">
        <f t="shared" si="38"/>
        <v>1.3118846795241037</v>
      </c>
      <c r="Q220">
        <f t="shared" si="39"/>
        <v>9.2017530593878013E-4</v>
      </c>
      <c r="R220">
        <f t="shared" si="40"/>
        <v>9.2017530593878011E-6</v>
      </c>
      <c r="S220">
        <f t="shared" si="41"/>
        <v>10.867494417053294</v>
      </c>
      <c r="T220" s="4" t="str">
        <f t="shared" si="42"/>
        <v>Sands - clean sand to silty sand</v>
      </c>
    </row>
    <row r="221" spans="2:20" x14ac:dyDescent="0.3">
      <c r="B221" s="1">
        <v>2.11</v>
      </c>
      <c r="C221" s="1">
        <v>6.99</v>
      </c>
      <c r="D221" s="1">
        <v>25.76</v>
      </c>
      <c r="E221" s="1">
        <v>22.15</v>
      </c>
      <c r="I221">
        <f t="shared" si="33"/>
        <v>40.089999999999996</v>
      </c>
      <c r="J221">
        <f t="shared" si="32"/>
        <v>10.889099999999999</v>
      </c>
      <c r="K221">
        <f t="shared" si="34"/>
        <v>29.200899999999997</v>
      </c>
      <c r="L221">
        <f t="shared" si="35"/>
        <v>6994.43</v>
      </c>
      <c r="M221">
        <f t="shared" si="36"/>
        <v>0.37041617177187197</v>
      </c>
      <c r="N221">
        <v>1</v>
      </c>
      <c r="O221">
        <f t="shared" si="37"/>
        <v>238.15498837364603</v>
      </c>
      <c r="P221">
        <f t="shared" si="38"/>
        <v>1.3479568143507121</v>
      </c>
      <c r="Q221">
        <f t="shared" si="39"/>
        <v>7.1484401328456861E-4</v>
      </c>
      <c r="R221">
        <f t="shared" si="40"/>
        <v>7.1484401328456865E-6</v>
      </c>
      <c r="S221">
        <f t="shared" si="41"/>
        <v>13.989065885929371</v>
      </c>
      <c r="T221" s="4" t="str">
        <f t="shared" si="42"/>
        <v>Sands - clean sand to silty sand</v>
      </c>
    </row>
    <row r="222" spans="2:20" x14ac:dyDescent="0.3">
      <c r="B222" s="1">
        <v>2.12</v>
      </c>
      <c r="C222" s="1">
        <v>6.98</v>
      </c>
      <c r="D222" s="1">
        <v>27.95</v>
      </c>
      <c r="E222" s="1">
        <v>22.24</v>
      </c>
      <c r="I222">
        <f t="shared" si="33"/>
        <v>40.28</v>
      </c>
      <c r="J222">
        <f t="shared" si="32"/>
        <v>10.987200000000001</v>
      </c>
      <c r="K222">
        <f t="shared" si="34"/>
        <v>29.2928</v>
      </c>
      <c r="L222">
        <f t="shared" si="35"/>
        <v>6984.4480000000003</v>
      </c>
      <c r="M222">
        <f t="shared" si="36"/>
        <v>0.40249602256166611</v>
      </c>
      <c r="N222">
        <v>1</v>
      </c>
      <c r="O222">
        <f t="shared" si="37"/>
        <v>237.0605746121914</v>
      </c>
      <c r="P222">
        <f t="shared" si="38"/>
        <v>1.3709721975429068</v>
      </c>
      <c r="Q222">
        <f t="shared" si="39"/>
        <v>6.0847749404175928E-4</v>
      </c>
      <c r="R222">
        <f t="shared" si="40"/>
        <v>6.0847749404175931E-6</v>
      </c>
      <c r="S222">
        <f t="shared" si="41"/>
        <v>16.434461583083152</v>
      </c>
      <c r="T222" s="4" t="str">
        <f t="shared" si="42"/>
        <v>Sands - clean sand to silty sand</v>
      </c>
    </row>
    <row r="223" spans="2:20" x14ac:dyDescent="0.3">
      <c r="B223" s="1">
        <v>2.13</v>
      </c>
      <c r="C223" s="1">
        <v>6.97</v>
      </c>
      <c r="D223" s="1">
        <v>30.98</v>
      </c>
      <c r="E223" s="1">
        <v>22.33</v>
      </c>
      <c r="I223">
        <f t="shared" si="33"/>
        <v>40.47</v>
      </c>
      <c r="J223">
        <f t="shared" si="32"/>
        <v>11.0853</v>
      </c>
      <c r="K223">
        <f t="shared" si="34"/>
        <v>29.384699999999999</v>
      </c>
      <c r="L223">
        <f t="shared" si="35"/>
        <v>6974.4660000000003</v>
      </c>
      <c r="M223">
        <f t="shared" si="36"/>
        <v>0.4467842208158182</v>
      </c>
      <c r="N223">
        <v>1</v>
      </c>
      <c r="O223">
        <f t="shared" si="37"/>
        <v>235.9730063604529</v>
      </c>
      <c r="P223">
        <f t="shared" si="38"/>
        <v>1.400279009518637</v>
      </c>
      <c r="Q223">
        <f t="shared" si="39"/>
        <v>4.9562340960201978E-4</v>
      </c>
      <c r="R223">
        <f t="shared" si="40"/>
        <v>4.9562340960201976E-6</v>
      </c>
      <c r="S223">
        <f t="shared" si="41"/>
        <v>20.176609510898388</v>
      </c>
      <c r="T223" s="4" t="str">
        <f t="shared" si="42"/>
        <v>Sands - clean sand to silty sand</v>
      </c>
    </row>
    <row r="224" spans="2:20" x14ac:dyDescent="0.3">
      <c r="B224" s="1">
        <v>2.14</v>
      </c>
      <c r="C224" s="1">
        <v>6.96</v>
      </c>
      <c r="D224" s="1">
        <v>35.28</v>
      </c>
      <c r="E224" s="1">
        <v>22.42</v>
      </c>
      <c r="I224">
        <f t="shared" si="33"/>
        <v>40.660000000000004</v>
      </c>
      <c r="J224">
        <f t="shared" si="32"/>
        <v>11.183400000000002</v>
      </c>
      <c r="K224">
        <f t="shared" si="34"/>
        <v>29.476600000000001</v>
      </c>
      <c r="L224">
        <f t="shared" si="35"/>
        <v>6964.4840000000004</v>
      </c>
      <c r="M224">
        <f t="shared" si="36"/>
        <v>0.5095450144313316</v>
      </c>
      <c r="N224">
        <v>1</v>
      </c>
      <c r="O224">
        <f t="shared" si="37"/>
        <v>234.89221959113331</v>
      </c>
      <c r="P224">
        <f t="shared" si="38"/>
        <v>1.4379698390622617</v>
      </c>
      <c r="Q224">
        <f t="shared" si="39"/>
        <v>3.8069019317352838E-4</v>
      </c>
      <c r="R224">
        <f t="shared" si="40"/>
        <v>3.8069019317352837E-6</v>
      </c>
      <c r="S224">
        <f t="shared" si="41"/>
        <v>26.268078819255905</v>
      </c>
      <c r="T224" s="4" t="str">
        <f t="shared" si="42"/>
        <v>Sands - clean sand to silty sand</v>
      </c>
    </row>
    <row r="225" spans="2:20" x14ac:dyDescent="0.3">
      <c r="B225" s="1">
        <v>2.15</v>
      </c>
      <c r="C225" s="1">
        <v>6.95</v>
      </c>
      <c r="D225" s="1">
        <v>36.229999999999997</v>
      </c>
      <c r="E225" s="1">
        <v>22.6</v>
      </c>
      <c r="I225">
        <f t="shared" si="33"/>
        <v>40.85</v>
      </c>
      <c r="J225">
        <f t="shared" si="32"/>
        <v>11.281499999999999</v>
      </c>
      <c r="K225">
        <f t="shared" si="34"/>
        <v>29.5685</v>
      </c>
      <c r="L225">
        <f t="shared" si="35"/>
        <v>6954.52</v>
      </c>
      <c r="M225">
        <f t="shared" si="36"/>
        <v>0.52403426834083777</v>
      </c>
      <c r="N225">
        <v>1</v>
      </c>
      <c r="O225">
        <f t="shared" si="37"/>
        <v>233.81875982887195</v>
      </c>
      <c r="P225">
        <f t="shared" si="38"/>
        <v>1.4473642606911952</v>
      </c>
      <c r="Q225">
        <f t="shared" si="39"/>
        <v>3.5646151412667431E-4</v>
      </c>
      <c r="R225">
        <f t="shared" si="40"/>
        <v>3.5646151412667433E-6</v>
      </c>
      <c r="S225">
        <f t="shared" si="41"/>
        <v>28.053519394652909</v>
      </c>
      <c r="T225" s="4" t="str">
        <f t="shared" si="42"/>
        <v>Sands - clean sand to silty sand</v>
      </c>
    </row>
    <row r="226" spans="2:20" x14ac:dyDescent="0.3">
      <c r="B226" s="1">
        <v>2.16</v>
      </c>
      <c r="C226" s="1">
        <v>6.95</v>
      </c>
      <c r="D226" s="1">
        <v>34.200000000000003</v>
      </c>
      <c r="E226" s="1">
        <v>22.69</v>
      </c>
      <c r="I226">
        <f t="shared" si="33"/>
        <v>41.040000000000006</v>
      </c>
      <c r="J226">
        <f t="shared" si="32"/>
        <v>11.379600000000002</v>
      </c>
      <c r="K226">
        <f t="shared" si="34"/>
        <v>29.660400000000003</v>
      </c>
      <c r="L226">
        <f t="shared" si="35"/>
        <v>6954.5379999999996</v>
      </c>
      <c r="M226">
        <f t="shared" si="36"/>
        <v>0.49468445640687259</v>
      </c>
      <c r="N226">
        <v>1</v>
      </c>
      <c r="O226">
        <f t="shared" si="37"/>
        <v>233.08849509784085</v>
      </c>
      <c r="P226">
        <f t="shared" si="38"/>
        <v>1.4322906402369677</v>
      </c>
      <c r="Q226">
        <f t="shared" si="39"/>
        <v>3.9612883223799633E-4</v>
      </c>
      <c r="R226">
        <f t="shared" si="40"/>
        <v>3.9612883223799632E-6</v>
      </c>
      <c r="S226">
        <f t="shared" si="41"/>
        <v>25.244312421045752</v>
      </c>
      <c r="T226" s="4" t="str">
        <f t="shared" si="42"/>
        <v>Sands - clean sand to silty sand</v>
      </c>
    </row>
    <row r="227" spans="2:20" x14ac:dyDescent="0.3">
      <c r="B227" s="1">
        <v>2.17</v>
      </c>
      <c r="C227" s="1">
        <v>6.94</v>
      </c>
      <c r="D227" s="1">
        <v>36.49</v>
      </c>
      <c r="E227" s="1">
        <v>22.78</v>
      </c>
      <c r="I227">
        <f t="shared" si="33"/>
        <v>41.23</v>
      </c>
      <c r="J227">
        <f t="shared" si="32"/>
        <v>11.4777</v>
      </c>
      <c r="K227">
        <f t="shared" si="34"/>
        <v>29.752299999999998</v>
      </c>
      <c r="L227">
        <f t="shared" si="35"/>
        <v>6944.5559999999996</v>
      </c>
      <c r="M227">
        <f t="shared" si="36"/>
        <v>0.52858578603994655</v>
      </c>
      <c r="N227">
        <v>1</v>
      </c>
      <c r="O227">
        <f t="shared" si="37"/>
        <v>232.02663323507764</v>
      </c>
      <c r="P227">
        <f t="shared" si="38"/>
        <v>1.452344131443849</v>
      </c>
      <c r="Q227">
        <f t="shared" si="39"/>
        <v>3.4424991398139109E-4</v>
      </c>
      <c r="R227">
        <f t="shared" si="40"/>
        <v>3.442499139813911E-6</v>
      </c>
      <c r="S227">
        <f t="shared" si="41"/>
        <v>29.048663758099195</v>
      </c>
      <c r="T227" s="4" t="str">
        <f t="shared" si="42"/>
        <v>Sands - clean sand to silty sand</v>
      </c>
    </row>
    <row r="228" spans="2:20" x14ac:dyDescent="0.3">
      <c r="B228" s="1">
        <v>2.1800000000000002</v>
      </c>
      <c r="C228" s="1">
        <v>6.88</v>
      </c>
      <c r="D228" s="1">
        <v>51.23</v>
      </c>
      <c r="E228" s="1">
        <v>22.78</v>
      </c>
      <c r="I228">
        <f t="shared" si="33"/>
        <v>41.42</v>
      </c>
      <c r="J228">
        <f t="shared" si="32"/>
        <v>11.575800000000003</v>
      </c>
      <c r="K228">
        <f t="shared" si="34"/>
        <v>29.844200000000001</v>
      </c>
      <c r="L228">
        <f t="shared" si="35"/>
        <v>6884.5559999999996</v>
      </c>
      <c r="M228">
        <f t="shared" si="36"/>
        <v>0.74863337510755312</v>
      </c>
      <c r="N228">
        <v>1</v>
      </c>
      <c r="O228">
        <f t="shared" si="37"/>
        <v>229.29534046816465</v>
      </c>
      <c r="P228">
        <f t="shared" si="38"/>
        <v>1.5584119465811268</v>
      </c>
      <c r="Q228">
        <f t="shared" si="39"/>
        <v>1.6384292115253395E-4</v>
      </c>
      <c r="R228">
        <f t="shared" si="40"/>
        <v>1.6384292115253396E-6</v>
      </c>
      <c r="S228">
        <f t="shared" si="41"/>
        <v>61.034068055282248</v>
      </c>
      <c r="T228" s="4" t="str">
        <f t="shared" si="42"/>
        <v>Sands - clean sand to silty sand</v>
      </c>
    </row>
    <row r="229" spans="2:20" x14ac:dyDescent="0.3">
      <c r="B229" s="1">
        <v>2.19</v>
      </c>
      <c r="C229" s="1">
        <v>6.65</v>
      </c>
      <c r="D229" s="1">
        <v>58.14</v>
      </c>
      <c r="E229" s="1">
        <v>22.96</v>
      </c>
      <c r="I229">
        <f t="shared" si="33"/>
        <v>41.61</v>
      </c>
      <c r="J229">
        <f t="shared" si="32"/>
        <v>11.6739</v>
      </c>
      <c r="K229">
        <f t="shared" si="34"/>
        <v>29.9361</v>
      </c>
      <c r="L229">
        <f t="shared" si="35"/>
        <v>6654.5919999999996</v>
      </c>
      <c r="M229">
        <f t="shared" si="36"/>
        <v>0.87917977094146027</v>
      </c>
      <c r="N229">
        <v>1</v>
      </c>
      <c r="O229">
        <f t="shared" si="37"/>
        <v>220.90325727132125</v>
      </c>
      <c r="P229">
        <f t="shared" si="38"/>
        <v>1.6194127726760237</v>
      </c>
      <c r="Q229">
        <f t="shared" si="39"/>
        <v>1.0690183770900031E-4</v>
      </c>
      <c r="R229">
        <f t="shared" si="40"/>
        <v>1.0690183770900031E-6</v>
      </c>
      <c r="S229">
        <f t="shared" si="41"/>
        <v>93.543761401195042</v>
      </c>
      <c r="T229" s="4" t="str">
        <f t="shared" si="42"/>
        <v>Sands - clean sand to silty sand</v>
      </c>
    </row>
    <row r="230" spans="2:20" x14ac:dyDescent="0.3">
      <c r="B230" s="1">
        <v>2.2000000000000002</v>
      </c>
      <c r="C230" s="1">
        <v>6.53</v>
      </c>
      <c r="D230" s="1">
        <v>58.71</v>
      </c>
      <c r="E230" s="1">
        <v>23.05</v>
      </c>
      <c r="I230">
        <f t="shared" si="33"/>
        <v>41.800000000000004</v>
      </c>
      <c r="J230">
        <f t="shared" si="32"/>
        <v>11.772000000000002</v>
      </c>
      <c r="K230">
        <f t="shared" si="34"/>
        <v>30.028000000000002</v>
      </c>
      <c r="L230">
        <f t="shared" si="35"/>
        <v>6534.61</v>
      </c>
      <c r="M230">
        <f t="shared" si="36"/>
        <v>0.90423098781575317</v>
      </c>
      <c r="N230">
        <v>1</v>
      </c>
      <c r="O230">
        <f t="shared" si="37"/>
        <v>216.22518982283199</v>
      </c>
      <c r="P230">
        <f t="shared" si="38"/>
        <v>1.6346470357375154</v>
      </c>
      <c r="Q230">
        <f t="shared" si="39"/>
        <v>9.6088853455700336E-5</v>
      </c>
      <c r="R230">
        <f t="shared" si="40"/>
        <v>9.6088853455700347E-7</v>
      </c>
      <c r="S230">
        <f t="shared" si="41"/>
        <v>104.07034364927958</v>
      </c>
      <c r="T230" s="4" t="str">
        <f t="shared" si="42"/>
        <v>Sands - clean sand to silty sand</v>
      </c>
    </row>
    <row r="231" spans="2:20" x14ac:dyDescent="0.3">
      <c r="B231" s="1">
        <v>2.21</v>
      </c>
      <c r="C231" s="1">
        <v>6.39</v>
      </c>
      <c r="D231" s="1">
        <v>35.36</v>
      </c>
      <c r="E231" s="1">
        <v>23.14</v>
      </c>
      <c r="I231">
        <f t="shared" si="33"/>
        <v>41.99</v>
      </c>
      <c r="J231">
        <f t="shared" si="32"/>
        <v>11.870100000000001</v>
      </c>
      <c r="K231">
        <f t="shared" si="34"/>
        <v>30.119900000000001</v>
      </c>
      <c r="L231">
        <f t="shared" si="35"/>
        <v>6394.6279999999997</v>
      </c>
      <c r="M231">
        <f t="shared" si="36"/>
        <v>0.5566191556956338</v>
      </c>
      <c r="N231">
        <v>1</v>
      </c>
      <c r="O231">
        <f t="shared" si="37"/>
        <v>210.91165641320188</v>
      </c>
      <c r="P231">
        <f t="shared" si="38"/>
        <v>1.4984618822968998</v>
      </c>
      <c r="Q231">
        <f t="shared" si="39"/>
        <v>2.4927336582973976E-4</v>
      </c>
      <c r="R231">
        <f t="shared" si="40"/>
        <v>2.4927336582973977E-6</v>
      </c>
      <c r="S231">
        <f t="shared" si="41"/>
        <v>40.116600370495505</v>
      </c>
      <c r="T231" s="4" t="str">
        <f t="shared" si="42"/>
        <v>Sands - clean sand to silty sand</v>
      </c>
    </row>
    <row r="232" spans="2:20" x14ac:dyDescent="0.3">
      <c r="B232" s="1">
        <v>2.2200000000000002</v>
      </c>
      <c r="C232" s="1">
        <v>6.33</v>
      </c>
      <c r="D232" s="1">
        <v>45.23</v>
      </c>
      <c r="E232" s="1">
        <v>23.23</v>
      </c>
      <c r="I232">
        <f t="shared" si="33"/>
        <v>42.180000000000007</v>
      </c>
      <c r="J232">
        <f t="shared" si="32"/>
        <v>11.968200000000003</v>
      </c>
      <c r="K232">
        <f t="shared" si="34"/>
        <v>30.211800000000004</v>
      </c>
      <c r="L232">
        <f t="shared" si="35"/>
        <v>6334.6459999999997</v>
      </c>
      <c r="M232">
        <f t="shared" si="36"/>
        <v>0.71879609679257706</v>
      </c>
      <c r="N232">
        <v>1</v>
      </c>
      <c r="O232">
        <f t="shared" si="37"/>
        <v>208.27842101430562</v>
      </c>
      <c r="P232">
        <f t="shared" si="38"/>
        <v>1.5762930745792871</v>
      </c>
      <c r="Q232">
        <f t="shared" si="39"/>
        <v>1.4456696154605941E-4</v>
      </c>
      <c r="R232">
        <f t="shared" si="40"/>
        <v>1.4456696154605941E-6</v>
      </c>
      <c r="S232">
        <f t="shared" si="41"/>
        <v>69.172097781234569</v>
      </c>
      <c r="T232" s="4" t="str">
        <f t="shared" si="42"/>
        <v>Sands - clean sand to silty sand</v>
      </c>
    </row>
    <row r="233" spans="2:20" x14ac:dyDescent="0.3">
      <c r="B233" s="1">
        <v>2.23</v>
      </c>
      <c r="C233" s="1">
        <v>6.15</v>
      </c>
      <c r="D233" s="1">
        <v>54.52</v>
      </c>
      <c r="E233" s="1">
        <v>23.32</v>
      </c>
      <c r="I233">
        <f t="shared" si="33"/>
        <v>42.37</v>
      </c>
      <c r="J233">
        <f t="shared" si="32"/>
        <v>12.0663</v>
      </c>
      <c r="K233">
        <f t="shared" si="34"/>
        <v>30.303699999999999</v>
      </c>
      <c r="L233">
        <f t="shared" si="35"/>
        <v>6154.6639999999998</v>
      </c>
      <c r="M233">
        <f t="shared" si="36"/>
        <v>0.89197280104654653</v>
      </c>
      <c r="N233">
        <v>1</v>
      </c>
      <c r="O233">
        <f t="shared" si="37"/>
        <v>201.7012444024987</v>
      </c>
      <c r="P233">
        <f t="shared" si="38"/>
        <v>1.6515529037584316</v>
      </c>
      <c r="Q233">
        <f t="shared" si="39"/>
        <v>8.5364867894044329E-5</v>
      </c>
      <c r="R233">
        <f t="shared" si="40"/>
        <v>8.5364867894044326E-7</v>
      </c>
      <c r="S233">
        <f t="shared" si="41"/>
        <v>117.14420986877288</v>
      </c>
      <c r="T233" s="4" t="str">
        <f t="shared" si="42"/>
        <v>Sands - clean sand to silty sand</v>
      </c>
    </row>
    <row r="234" spans="2:20" x14ac:dyDescent="0.3">
      <c r="B234" s="1">
        <v>2.2400000000000002</v>
      </c>
      <c r="C234" s="1">
        <v>6.09</v>
      </c>
      <c r="D234" s="1">
        <v>58.65</v>
      </c>
      <c r="E234" s="1">
        <v>23.41</v>
      </c>
      <c r="I234">
        <f t="shared" si="33"/>
        <v>42.56</v>
      </c>
      <c r="J234">
        <f t="shared" si="32"/>
        <v>12.164400000000002</v>
      </c>
      <c r="K234">
        <f t="shared" si="34"/>
        <v>30.395600000000002</v>
      </c>
      <c r="L234">
        <f t="shared" si="35"/>
        <v>6094.6819999999998</v>
      </c>
      <c r="M234">
        <f t="shared" si="36"/>
        <v>0.96908158824293378</v>
      </c>
      <c r="N234">
        <v>1</v>
      </c>
      <c r="O234">
        <f t="shared" si="37"/>
        <v>199.11177933648287</v>
      </c>
      <c r="P234">
        <f t="shared" si="38"/>
        <v>1.6811660299582507</v>
      </c>
      <c r="Q234">
        <f t="shared" si="39"/>
        <v>6.9383350655230719E-5</v>
      </c>
      <c r="R234">
        <f t="shared" si="40"/>
        <v>6.9383350655230722E-7</v>
      </c>
      <c r="S234">
        <f t="shared" si="41"/>
        <v>144.12679562984053</v>
      </c>
      <c r="T234" s="4" t="str">
        <f t="shared" si="42"/>
        <v>Sands - clean sand to silty sand</v>
      </c>
    </row>
    <row r="235" spans="2:20" x14ac:dyDescent="0.3">
      <c r="B235" s="1">
        <v>2.25</v>
      </c>
      <c r="C235" s="1">
        <v>6.04</v>
      </c>
      <c r="D235" s="1">
        <v>41.25</v>
      </c>
      <c r="E235" s="1">
        <v>23.5</v>
      </c>
      <c r="I235">
        <f t="shared" si="33"/>
        <v>42.75</v>
      </c>
      <c r="J235">
        <f t="shared" si="32"/>
        <v>12.262500000000001</v>
      </c>
      <c r="K235">
        <f t="shared" si="34"/>
        <v>30.487499999999997</v>
      </c>
      <c r="L235">
        <f t="shared" si="35"/>
        <v>6044.7</v>
      </c>
      <c r="M235">
        <f t="shared" si="36"/>
        <v>0.6872766350935946</v>
      </c>
      <c r="N235">
        <v>1</v>
      </c>
      <c r="O235">
        <f t="shared" si="37"/>
        <v>196.8659286592866</v>
      </c>
      <c r="P235">
        <f t="shared" si="38"/>
        <v>1.58117110054835</v>
      </c>
      <c r="Q235">
        <f t="shared" si="39"/>
        <v>1.3971397673710132E-4</v>
      </c>
      <c r="R235">
        <f t="shared" si="40"/>
        <v>1.3971397673710132E-6</v>
      </c>
      <c r="S235">
        <f t="shared" si="41"/>
        <v>71.57480041396947</v>
      </c>
      <c r="T235" s="4" t="str">
        <f t="shared" si="42"/>
        <v>Sands - clean sand to silty sand</v>
      </c>
    </row>
    <row r="236" spans="2:20" x14ac:dyDescent="0.3">
      <c r="B236" s="1">
        <v>2.2599999999999998</v>
      </c>
      <c r="C236" s="1">
        <v>6.02</v>
      </c>
      <c r="D236" s="1">
        <v>65.319999999999993</v>
      </c>
      <c r="E236" s="1">
        <v>23.59</v>
      </c>
      <c r="I236">
        <f t="shared" si="33"/>
        <v>42.94</v>
      </c>
      <c r="J236">
        <f t="shared" si="32"/>
        <v>12.360599999999998</v>
      </c>
      <c r="K236">
        <f t="shared" si="34"/>
        <v>30.5794</v>
      </c>
      <c r="L236">
        <f t="shared" si="35"/>
        <v>6024.7179999999998</v>
      </c>
      <c r="M236">
        <f t="shared" si="36"/>
        <v>1.0919830190956601</v>
      </c>
      <c r="N236">
        <v>1</v>
      </c>
      <c r="O236">
        <f t="shared" si="37"/>
        <v>195.61462945643146</v>
      </c>
      <c r="P236">
        <f t="shared" si="38"/>
        <v>1.7240075507109276</v>
      </c>
      <c r="Q236">
        <f t="shared" si="39"/>
        <v>5.1406382793173687E-5</v>
      </c>
      <c r="R236">
        <f t="shared" si="40"/>
        <v>5.1406382793173693E-7</v>
      </c>
      <c r="S236">
        <f t="shared" si="41"/>
        <v>194.52837287217011</v>
      </c>
      <c r="T236" s="4" t="str">
        <f t="shared" si="42"/>
        <v>Sands - clean sand to silty sand</v>
      </c>
    </row>
    <row r="237" spans="2:20" x14ac:dyDescent="0.3">
      <c r="B237" s="1">
        <v>2.27</v>
      </c>
      <c r="C237" s="1">
        <v>6.04</v>
      </c>
      <c r="D237" s="1">
        <v>69.849999999999994</v>
      </c>
      <c r="E237" s="1">
        <v>23.68</v>
      </c>
      <c r="I237">
        <f t="shared" si="33"/>
        <v>43.13</v>
      </c>
      <c r="J237">
        <f t="shared" si="32"/>
        <v>12.4587</v>
      </c>
      <c r="K237">
        <f t="shared" si="34"/>
        <v>30.671300000000002</v>
      </c>
      <c r="L237">
        <f t="shared" si="35"/>
        <v>6044.7359999999999</v>
      </c>
      <c r="M237">
        <f t="shared" si="36"/>
        <v>1.1638551414404743</v>
      </c>
      <c r="N237">
        <v>1</v>
      </c>
      <c r="O237">
        <f t="shared" si="37"/>
        <v>195.67497954113452</v>
      </c>
      <c r="P237">
        <f t="shared" si="38"/>
        <v>1.7442233551979638</v>
      </c>
      <c r="Q237">
        <f t="shared" si="39"/>
        <v>4.4623229714102289E-5</v>
      </c>
      <c r="R237">
        <f t="shared" si="40"/>
        <v>4.462322971410229E-7</v>
      </c>
      <c r="S237">
        <f t="shared" si="41"/>
        <v>224.09852590386791</v>
      </c>
      <c r="T237" s="4" t="str">
        <f t="shared" si="42"/>
        <v>Sands - clean sand to silty sand</v>
      </c>
    </row>
    <row r="238" spans="2:20" x14ac:dyDescent="0.3">
      <c r="B238" s="1">
        <v>2.2799999999999998</v>
      </c>
      <c r="C238" s="1">
        <v>6.06</v>
      </c>
      <c r="D238" s="1">
        <v>74.209999999999994</v>
      </c>
      <c r="E238" s="1">
        <v>23.77</v>
      </c>
      <c r="I238">
        <f t="shared" si="33"/>
        <v>43.319999999999993</v>
      </c>
      <c r="J238">
        <f t="shared" si="32"/>
        <v>12.556799999999999</v>
      </c>
      <c r="K238">
        <f t="shared" si="34"/>
        <v>30.763199999999994</v>
      </c>
      <c r="L238">
        <f t="shared" si="35"/>
        <v>6064.7539999999999</v>
      </c>
      <c r="M238">
        <f t="shared" si="36"/>
        <v>1.2324306801336689</v>
      </c>
      <c r="N238">
        <v>1</v>
      </c>
      <c r="O238">
        <f t="shared" si="37"/>
        <v>195.73496905393461</v>
      </c>
      <c r="P238">
        <f t="shared" si="38"/>
        <v>1.7625446499735058</v>
      </c>
      <c r="Q238">
        <f t="shared" si="39"/>
        <v>3.9252223595083308E-5</v>
      </c>
      <c r="R238">
        <f t="shared" si="40"/>
        <v>3.9252223595083311E-7</v>
      </c>
      <c r="S238">
        <f t="shared" si="41"/>
        <v>254.76263722426643</v>
      </c>
      <c r="T238" s="4" t="str">
        <f t="shared" si="42"/>
        <v>Sands - clean sand to silty sand</v>
      </c>
    </row>
    <row r="239" spans="2:20" x14ac:dyDescent="0.3">
      <c r="B239" s="1">
        <v>2.29</v>
      </c>
      <c r="C239" s="1">
        <v>6.08</v>
      </c>
      <c r="D239" s="1">
        <v>75.23</v>
      </c>
      <c r="E239" s="1">
        <v>23.86</v>
      </c>
      <c r="I239">
        <f t="shared" si="33"/>
        <v>43.51</v>
      </c>
      <c r="J239">
        <f t="shared" si="32"/>
        <v>12.654900000000001</v>
      </c>
      <c r="K239">
        <f t="shared" si="34"/>
        <v>30.855099999999997</v>
      </c>
      <c r="L239">
        <f t="shared" si="35"/>
        <v>6084.7719999999999</v>
      </c>
      <c r="M239">
        <f t="shared" si="36"/>
        <v>1.2452696141965041</v>
      </c>
      <c r="N239">
        <v>1</v>
      </c>
      <c r="O239">
        <f t="shared" si="37"/>
        <v>195.79460121665463</v>
      </c>
      <c r="P239">
        <f t="shared" si="38"/>
        <v>1.7658061469924631</v>
      </c>
      <c r="Q239">
        <f t="shared" si="39"/>
        <v>3.8366246532531543E-5</v>
      </c>
      <c r="R239">
        <f t="shared" si="40"/>
        <v>3.8366246532531542E-7</v>
      </c>
      <c r="S239">
        <f t="shared" si="41"/>
        <v>260.6457734019092</v>
      </c>
      <c r="T239" s="4" t="str">
        <f t="shared" si="42"/>
        <v>Sands - clean sand to silty sand</v>
      </c>
    </row>
    <row r="240" spans="2:20" x14ac:dyDescent="0.3">
      <c r="B240" s="1">
        <v>2.2999999999999998</v>
      </c>
      <c r="C240" s="1">
        <v>6.08</v>
      </c>
      <c r="D240" s="1">
        <v>54.63</v>
      </c>
      <c r="E240" s="1">
        <v>23.95</v>
      </c>
      <c r="I240">
        <f t="shared" si="33"/>
        <v>43.699999999999996</v>
      </c>
      <c r="J240">
        <f t="shared" ref="J240:J303" si="43">(B240-$B$110)*$C$4</f>
        <v>12.752999999999998</v>
      </c>
      <c r="K240">
        <f t="shared" si="34"/>
        <v>30.946999999999996</v>
      </c>
      <c r="L240">
        <f t="shared" si="35"/>
        <v>6084.79</v>
      </c>
      <c r="M240">
        <f t="shared" si="36"/>
        <v>0.90430700419957322</v>
      </c>
      <c r="N240">
        <v>1</v>
      </c>
      <c r="O240">
        <f t="shared" si="37"/>
        <v>195.20761301580123</v>
      </c>
      <c r="P240">
        <f t="shared" si="38"/>
        <v>1.665817216395775</v>
      </c>
      <c r="Q240">
        <f t="shared" si="39"/>
        <v>7.7253054891140245E-5</v>
      </c>
      <c r="R240">
        <f t="shared" si="40"/>
        <v>7.7253054891140245E-7</v>
      </c>
      <c r="S240">
        <f t="shared" si="41"/>
        <v>129.44471922943785</v>
      </c>
      <c r="T240" s="4" t="str">
        <f t="shared" si="42"/>
        <v>Sands - clean sand to silty sand</v>
      </c>
    </row>
    <row r="241" spans="2:20" x14ac:dyDescent="0.3">
      <c r="B241" s="1">
        <v>2.31</v>
      </c>
      <c r="C241" s="1">
        <v>6.15</v>
      </c>
      <c r="D241" s="1">
        <v>55.22</v>
      </c>
      <c r="E241" s="1">
        <v>24.22</v>
      </c>
      <c r="I241">
        <f t="shared" si="33"/>
        <v>43.89</v>
      </c>
      <c r="J241">
        <f t="shared" si="43"/>
        <v>12.851100000000001</v>
      </c>
      <c r="K241">
        <f t="shared" si="34"/>
        <v>31.038899999999998</v>
      </c>
      <c r="L241">
        <f t="shared" si="35"/>
        <v>6154.8440000000001</v>
      </c>
      <c r="M241">
        <f t="shared" si="36"/>
        <v>0.90362323133180189</v>
      </c>
      <c r="N241">
        <v>1</v>
      </c>
      <c r="O241">
        <f t="shared" si="37"/>
        <v>196.88049512063895</v>
      </c>
      <c r="P241">
        <f t="shared" si="38"/>
        <v>1.6629629110409361</v>
      </c>
      <c r="Q241">
        <f t="shared" si="39"/>
        <v>7.8812072908996254E-5</v>
      </c>
      <c r="R241">
        <f t="shared" si="40"/>
        <v>7.8812072908996257E-7</v>
      </c>
      <c r="S241">
        <f t="shared" si="41"/>
        <v>126.88411344727514</v>
      </c>
      <c r="T241" s="4" t="str">
        <f t="shared" si="42"/>
        <v>Sands - clean sand to silty sand</v>
      </c>
    </row>
    <row r="242" spans="2:20" x14ac:dyDescent="0.3">
      <c r="B242" s="1">
        <v>2.3199999999999998</v>
      </c>
      <c r="C242" s="1">
        <v>6.26</v>
      </c>
      <c r="D242" s="1">
        <v>69.33</v>
      </c>
      <c r="E242" s="1">
        <v>24.32</v>
      </c>
      <c r="I242">
        <f t="shared" si="33"/>
        <v>44.08</v>
      </c>
      <c r="J242">
        <f t="shared" si="43"/>
        <v>12.949199999999999</v>
      </c>
      <c r="K242">
        <f t="shared" si="34"/>
        <v>31.130800000000001</v>
      </c>
      <c r="L242">
        <f t="shared" si="35"/>
        <v>6264.8639999999996</v>
      </c>
      <c r="M242">
        <f t="shared" si="36"/>
        <v>1.1144897492020298</v>
      </c>
      <c r="N242">
        <v>1</v>
      </c>
      <c r="O242">
        <f t="shared" si="37"/>
        <v>199.82730928855023</v>
      </c>
      <c r="P242">
        <f t="shared" si="38"/>
        <v>1.7241954326904005</v>
      </c>
      <c r="Q242">
        <f t="shared" si="39"/>
        <v>5.1338820264443061E-5</v>
      </c>
      <c r="R242">
        <f t="shared" si="40"/>
        <v>5.1338820264443062E-7</v>
      </c>
      <c r="S242">
        <f t="shared" si="41"/>
        <v>194.78437464068367</v>
      </c>
      <c r="T242" s="4" t="str">
        <f t="shared" si="42"/>
        <v>Sands - clean sand to silty sand</v>
      </c>
    </row>
    <row r="243" spans="2:20" x14ac:dyDescent="0.3">
      <c r="B243" s="1">
        <v>2.33</v>
      </c>
      <c r="C243" s="1">
        <v>6.38</v>
      </c>
      <c r="D243" s="1">
        <v>87.52</v>
      </c>
      <c r="E243" s="1">
        <v>24.41</v>
      </c>
      <c r="I243">
        <f t="shared" si="33"/>
        <v>44.27</v>
      </c>
      <c r="J243">
        <f t="shared" si="43"/>
        <v>13.047300000000002</v>
      </c>
      <c r="K243">
        <f t="shared" si="34"/>
        <v>31.222700000000003</v>
      </c>
      <c r="L243">
        <f t="shared" si="35"/>
        <v>6384.8819999999996</v>
      </c>
      <c r="M243">
        <f t="shared" si="36"/>
        <v>1.3803083992523122</v>
      </c>
      <c r="N243">
        <v>1</v>
      </c>
      <c r="O243">
        <f t="shared" si="37"/>
        <v>203.07699206026379</v>
      </c>
      <c r="P243">
        <f t="shared" si="38"/>
        <v>1.7890130444030232</v>
      </c>
      <c r="Q243">
        <f t="shared" si="39"/>
        <v>3.2613720503263728E-5</v>
      </c>
      <c r="R243">
        <f t="shared" si="40"/>
        <v>3.261372050326373E-7</v>
      </c>
      <c r="S243">
        <f t="shared" si="41"/>
        <v>306.61941801455242</v>
      </c>
      <c r="T243" s="4" t="str">
        <f t="shared" si="42"/>
        <v>Sands - clean sand to silty sand</v>
      </c>
    </row>
    <row r="244" spans="2:20" x14ac:dyDescent="0.3">
      <c r="B244" s="1">
        <v>2.34</v>
      </c>
      <c r="C244" s="1">
        <v>6.52</v>
      </c>
      <c r="D244" s="1">
        <v>74.52</v>
      </c>
      <c r="E244" s="1">
        <v>24.5</v>
      </c>
      <c r="I244">
        <f t="shared" si="33"/>
        <v>44.459999999999994</v>
      </c>
      <c r="J244">
        <f t="shared" si="43"/>
        <v>13.145399999999999</v>
      </c>
      <c r="K244">
        <f t="shared" si="34"/>
        <v>31.314599999999995</v>
      </c>
      <c r="L244">
        <f t="shared" si="35"/>
        <v>6524.9</v>
      </c>
      <c r="M244">
        <f t="shared" si="36"/>
        <v>1.1499219188820513</v>
      </c>
      <c r="N244">
        <v>1</v>
      </c>
      <c r="O244">
        <f t="shared" si="37"/>
        <v>206.94628064864315</v>
      </c>
      <c r="P244">
        <f t="shared" si="38"/>
        <v>1.7239942137851965</v>
      </c>
      <c r="Q244">
        <f t="shared" si="39"/>
        <v>5.1411182142074033E-5</v>
      </c>
      <c r="R244">
        <f t="shared" si="40"/>
        <v>5.141118214207403E-7</v>
      </c>
      <c r="S244">
        <f t="shared" si="41"/>
        <v>194.51021321324902</v>
      </c>
      <c r="T244" s="4" t="str">
        <f t="shared" si="42"/>
        <v>Sands - clean sand to silty sand</v>
      </c>
    </row>
    <row r="245" spans="2:20" x14ac:dyDescent="0.3">
      <c r="B245" s="1">
        <v>2.35</v>
      </c>
      <c r="C245" s="1">
        <v>6.65</v>
      </c>
      <c r="D245" s="1">
        <v>71.52</v>
      </c>
      <c r="E245" s="1">
        <v>24.68</v>
      </c>
      <c r="I245">
        <f t="shared" si="33"/>
        <v>44.65</v>
      </c>
      <c r="J245">
        <f t="shared" si="43"/>
        <v>13.243500000000001</v>
      </c>
      <c r="K245">
        <f t="shared" si="34"/>
        <v>31.406499999999998</v>
      </c>
      <c r="L245">
        <f t="shared" si="35"/>
        <v>6654.9359999999997</v>
      </c>
      <c r="M245">
        <f t="shared" si="36"/>
        <v>1.0819501607040904</v>
      </c>
      <c r="N245">
        <v>1</v>
      </c>
      <c r="O245">
        <f t="shared" si="37"/>
        <v>210.47509273558023</v>
      </c>
      <c r="P245">
        <f t="shared" si="38"/>
        <v>1.6994659316904015</v>
      </c>
      <c r="Q245">
        <f t="shared" si="39"/>
        <v>6.1041270964872285E-5</v>
      </c>
      <c r="R245">
        <f t="shared" si="40"/>
        <v>6.104127096487229E-7</v>
      </c>
      <c r="S245">
        <f t="shared" si="41"/>
        <v>163.82358758150284</v>
      </c>
      <c r="T245" s="4" t="str">
        <f t="shared" si="42"/>
        <v>Sands - clean sand to silty sand</v>
      </c>
    </row>
    <row r="246" spans="2:20" x14ac:dyDescent="0.3">
      <c r="B246" s="1">
        <v>2.36</v>
      </c>
      <c r="C246" s="1">
        <v>6.74</v>
      </c>
      <c r="D246" s="1">
        <v>65.989999999999995</v>
      </c>
      <c r="E246" s="1">
        <v>24.77</v>
      </c>
      <c r="I246">
        <f t="shared" si="33"/>
        <v>44.839999999999996</v>
      </c>
      <c r="J246">
        <f t="shared" si="43"/>
        <v>13.3416</v>
      </c>
      <c r="K246">
        <f t="shared" si="34"/>
        <v>31.498399999999997</v>
      </c>
      <c r="L246">
        <f t="shared" si="35"/>
        <v>6744.9539999999997</v>
      </c>
      <c r="M246">
        <f t="shared" si="36"/>
        <v>0.98490861498774496</v>
      </c>
      <c r="N246">
        <v>1</v>
      </c>
      <c r="O246">
        <f t="shared" si="37"/>
        <v>212.71283620755341</v>
      </c>
      <c r="P246">
        <f t="shared" si="38"/>
        <v>1.6664227956071815</v>
      </c>
      <c r="Q246">
        <f t="shared" si="39"/>
        <v>7.6926274688827065E-5</v>
      </c>
      <c r="R246">
        <f t="shared" si="40"/>
        <v>7.692627468882707E-7</v>
      </c>
      <c r="S246">
        <f t="shared" si="41"/>
        <v>129.99459600053169</v>
      </c>
      <c r="T246" s="4" t="str">
        <f t="shared" si="42"/>
        <v>Sands - clean sand to silty sand</v>
      </c>
    </row>
    <row r="247" spans="2:20" x14ac:dyDescent="0.3">
      <c r="B247" s="1">
        <v>2.37</v>
      </c>
      <c r="C247" s="1">
        <v>6.78</v>
      </c>
      <c r="D247" s="1">
        <v>52.24</v>
      </c>
      <c r="E247" s="1">
        <v>24.86</v>
      </c>
      <c r="I247">
        <f t="shared" si="33"/>
        <v>45.03</v>
      </c>
      <c r="J247">
        <f t="shared" si="43"/>
        <v>13.439700000000002</v>
      </c>
      <c r="K247">
        <f t="shared" si="34"/>
        <v>31.590299999999999</v>
      </c>
      <c r="L247">
        <f t="shared" si="35"/>
        <v>6784.9719999999998</v>
      </c>
      <c r="M247">
        <f t="shared" si="36"/>
        <v>0.7750808538115016</v>
      </c>
      <c r="N247">
        <v>1</v>
      </c>
      <c r="O247">
        <f t="shared" si="37"/>
        <v>213.35479561764214</v>
      </c>
      <c r="P247">
        <f t="shared" si="38"/>
        <v>1.5913196094638924</v>
      </c>
      <c r="Q247">
        <f t="shared" si="39"/>
        <v>1.3013328327939831E-4</v>
      </c>
      <c r="R247">
        <f t="shared" si="40"/>
        <v>1.3013328327939831E-6</v>
      </c>
      <c r="S247">
        <f t="shared" si="41"/>
        <v>76.844291852145432</v>
      </c>
      <c r="T247" s="4" t="str">
        <f t="shared" si="42"/>
        <v>Sands - clean sand to silty sand</v>
      </c>
    </row>
    <row r="248" spans="2:20" x14ac:dyDescent="0.3">
      <c r="B248" s="1">
        <v>2.38</v>
      </c>
      <c r="C248" s="1">
        <v>6.79</v>
      </c>
      <c r="D248" s="1">
        <v>43.28</v>
      </c>
      <c r="E248" s="1">
        <v>25.04</v>
      </c>
      <c r="I248">
        <f t="shared" si="33"/>
        <v>45.22</v>
      </c>
      <c r="J248">
        <f t="shared" si="43"/>
        <v>13.537799999999999</v>
      </c>
      <c r="K248">
        <f t="shared" si="34"/>
        <v>31.682200000000002</v>
      </c>
      <c r="L248">
        <f t="shared" si="35"/>
        <v>6795.0079999999998</v>
      </c>
      <c r="M248">
        <f t="shared" si="36"/>
        <v>0.641205323782021</v>
      </c>
      <c r="N248">
        <v>1</v>
      </c>
      <c r="O248">
        <f t="shared" si="37"/>
        <v>213.04669498961559</v>
      </c>
      <c r="P248">
        <f t="shared" si="38"/>
        <v>1.5355138757828737</v>
      </c>
      <c r="Q248">
        <f t="shared" si="39"/>
        <v>1.9232591957372419E-4</v>
      </c>
      <c r="R248">
        <f t="shared" si="40"/>
        <v>1.923259195737242E-6</v>
      </c>
      <c r="S248">
        <f t="shared" si="41"/>
        <v>51.995071814367201</v>
      </c>
      <c r="T248" s="4" t="str">
        <f t="shared" si="42"/>
        <v>Sands - clean sand to silty sand</v>
      </c>
    </row>
    <row r="249" spans="2:20" x14ac:dyDescent="0.3">
      <c r="B249" s="1">
        <v>2.39</v>
      </c>
      <c r="C249" s="1">
        <v>6.81</v>
      </c>
      <c r="D249" s="1">
        <v>46.41</v>
      </c>
      <c r="E249" s="1">
        <v>25.22</v>
      </c>
      <c r="I249">
        <f t="shared" si="33"/>
        <v>45.410000000000004</v>
      </c>
      <c r="J249">
        <f t="shared" si="43"/>
        <v>13.635900000000001</v>
      </c>
      <c r="K249">
        <f t="shared" si="34"/>
        <v>31.774100000000004</v>
      </c>
      <c r="L249">
        <f t="shared" si="35"/>
        <v>6815.0439999999999</v>
      </c>
      <c r="M249">
        <f t="shared" si="36"/>
        <v>0.68556143507906042</v>
      </c>
      <c r="N249">
        <v>1</v>
      </c>
      <c r="O249">
        <f t="shared" si="37"/>
        <v>213.05509833480724</v>
      </c>
      <c r="P249">
        <f t="shared" si="38"/>
        <v>1.5550802635995227</v>
      </c>
      <c r="Q249">
        <f t="shared" si="39"/>
        <v>1.6770885684148373E-4</v>
      </c>
      <c r="R249">
        <f t="shared" si="40"/>
        <v>1.6770885684148374E-6</v>
      </c>
      <c r="S249">
        <f t="shared" si="41"/>
        <v>59.627143064077245</v>
      </c>
      <c r="T249" s="4" t="str">
        <f t="shared" si="42"/>
        <v>Sands - clean sand to silty sand</v>
      </c>
    </row>
    <row r="250" spans="2:20" x14ac:dyDescent="0.3">
      <c r="B250" s="1">
        <v>2.4</v>
      </c>
      <c r="C250" s="1">
        <v>6.84</v>
      </c>
      <c r="D250" s="1">
        <v>42.99</v>
      </c>
      <c r="E250" s="1">
        <v>25.31</v>
      </c>
      <c r="I250">
        <f t="shared" si="33"/>
        <v>45.6</v>
      </c>
      <c r="J250">
        <f t="shared" si="43"/>
        <v>13.734</v>
      </c>
      <c r="K250">
        <f t="shared" si="34"/>
        <v>31.866</v>
      </c>
      <c r="L250">
        <f t="shared" si="35"/>
        <v>6845.0619999999999</v>
      </c>
      <c r="M250">
        <f t="shared" si="36"/>
        <v>0.63225590495248007</v>
      </c>
      <c r="N250">
        <v>1</v>
      </c>
      <c r="O250">
        <f t="shared" si="37"/>
        <v>213.37670244147367</v>
      </c>
      <c r="P250">
        <f t="shared" si="38"/>
        <v>1.5309369257893235</v>
      </c>
      <c r="Q250">
        <f t="shared" si="39"/>
        <v>1.9858742548861655E-4</v>
      </c>
      <c r="R250">
        <f t="shared" si="40"/>
        <v>1.9858742548861653E-6</v>
      </c>
      <c r="S250">
        <f t="shared" si="41"/>
        <v>50.355655577866493</v>
      </c>
      <c r="T250" s="4" t="str">
        <f t="shared" si="42"/>
        <v>Sands - clean sand to silty sand</v>
      </c>
    </row>
    <row r="251" spans="2:20" x14ac:dyDescent="0.3">
      <c r="B251" s="1">
        <v>2.41</v>
      </c>
      <c r="C251" s="1">
        <v>6.88</v>
      </c>
      <c r="D251" s="1">
        <v>43.14</v>
      </c>
      <c r="E251" s="1">
        <v>25.4</v>
      </c>
      <c r="I251">
        <f t="shared" si="33"/>
        <v>45.790000000000006</v>
      </c>
      <c r="J251">
        <f t="shared" si="43"/>
        <v>13.832100000000002</v>
      </c>
      <c r="K251">
        <f t="shared" si="34"/>
        <v>31.957900000000002</v>
      </c>
      <c r="L251">
        <f t="shared" si="35"/>
        <v>6885.08</v>
      </c>
      <c r="M251">
        <f t="shared" si="36"/>
        <v>0.63076722876204983</v>
      </c>
      <c r="N251">
        <v>1</v>
      </c>
      <c r="O251">
        <f t="shared" si="37"/>
        <v>214.00936857553216</v>
      </c>
      <c r="P251">
        <f t="shared" si="38"/>
        <v>1.5292960672636715</v>
      </c>
      <c r="Q251">
        <f t="shared" si="39"/>
        <v>2.0088150596037766E-4</v>
      </c>
      <c r="R251">
        <f t="shared" si="40"/>
        <v>2.0088150596037768E-6</v>
      </c>
      <c r="S251">
        <f t="shared" si="41"/>
        <v>49.780590563535618</v>
      </c>
      <c r="T251" s="4" t="str">
        <f t="shared" si="42"/>
        <v>Sands - clean sand to silty sand</v>
      </c>
    </row>
    <row r="252" spans="2:20" x14ac:dyDescent="0.3">
      <c r="B252" s="1">
        <v>2.42</v>
      </c>
      <c r="C252" s="1">
        <v>6.89</v>
      </c>
      <c r="D252" s="1">
        <v>65.58</v>
      </c>
      <c r="E252" s="1">
        <v>25.49</v>
      </c>
      <c r="I252">
        <f t="shared" si="33"/>
        <v>45.98</v>
      </c>
      <c r="J252">
        <f t="shared" si="43"/>
        <v>13.930199999999999</v>
      </c>
      <c r="K252">
        <f t="shared" si="34"/>
        <v>32.049799999999998</v>
      </c>
      <c r="L252">
        <f t="shared" si="35"/>
        <v>6895.098</v>
      </c>
      <c r="M252">
        <f t="shared" si="36"/>
        <v>0.95749554906193757</v>
      </c>
      <c r="N252">
        <v>1</v>
      </c>
      <c r="O252">
        <f t="shared" si="37"/>
        <v>213.70236319727428</v>
      </c>
      <c r="P252">
        <f t="shared" si="38"/>
        <v>1.6561293129665768</v>
      </c>
      <c r="Q252">
        <f t="shared" si="39"/>
        <v>8.2673607482022164E-5</v>
      </c>
      <c r="R252">
        <f t="shared" si="40"/>
        <v>8.2673607482022166E-7</v>
      </c>
      <c r="S252">
        <f t="shared" si="41"/>
        <v>120.95758615800763</v>
      </c>
      <c r="T252" s="4" t="str">
        <f t="shared" si="42"/>
        <v>Sands - clean sand to silty sand</v>
      </c>
    </row>
    <row r="253" spans="2:20" x14ac:dyDescent="0.3">
      <c r="B253" s="1">
        <v>2.4300000000000002</v>
      </c>
      <c r="C253" s="1">
        <v>6.84</v>
      </c>
      <c r="D253" s="1">
        <v>57.23</v>
      </c>
      <c r="E253" s="1">
        <v>25.58</v>
      </c>
      <c r="I253">
        <f t="shared" si="33"/>
        <v>46.17</v>
      </c>
      <c r="J253">
        <f t="shared" si="43"/>
        <v>14.028300000000002</v>
      </c>
      <c r="K253">
        <f t="shared" si="34"/>
        <v>32.1417</v>
      </c>
      <c r="L253">
        <f t="shared" si="35"/>
        <v>6845.116</v>
      </c>
      <c r="M253">
        <f t="shared" si="36"/>
        <v>0.84174811801711624</v>
      </c>
      <c r="N253">
        <v>1</v>
      </c>
      <c r="O253">
        <f t="shared" si="37"/>
        <v>211.53037953810781</v>
      </c>
      <c r="P253">
        <f t="shared" si="38"/>
        <v>1.6191398057508695</v>
      </c>
      <c r="Q253">
        <f t="shared" si="39"/>
        <v>1.0710629351450342E-4</v>
      </c>
      <c r="R253">
        <f t="shared" si="40"/>
        <v>1.0710629351450342E-6</v>
      </c>
      <c r="S253">
        <f t="shared" si="41"/>
        <v>93.365195189448741</v>
      </c>
      <c r="T253" s="4" t="str">
        <f t="shared" si="42"/>
        <v>Sands - clean sand to silty sand</v>
      </c>
    </row>
    <row r="254" spans="2:20" x14ac:dyDescent="0.3">
      <c r="B254" s="1">
        <v>2.44</v>
      </c>
      <c r="C254" s="1">
        <v>6.76</v>
      </c>
      <c r="D254" s="1">
        <v>54.63</v>
      </c>
      <c r="E254" s="1">
        <v>25.58</v>
      </c>
      <c r="I254">
        <f t="shared" si="33"/>
        <v>46.36</v>
      </c>
      <c r="J254">
        <f t="shared" si="43"/>
        <v>14.1264</v>
      </c>
      <c r="K254">
        <f t="shared" si="34"/>
        <v>32.233599999999996</v>
      </c>
      <c r="L254">
        <f t="shared" si="35"/>
        <v>6765.116</v>
      </c>
      <c r="M254">
        <f t="shared" si="36"/>
        <v>0.81309694830412049</v>
      </c>
      <c r="N254">
        <v>1</v>
      </c>
      <c r="O254">
        <f t="shared" si="37"/>
        <v>208.43951652933589</v>
      </c>
      <c r="P254">
        <f t="shared" si="38"/>
        <v>1.6130928669248181</v>
      </c>
      <c r="Q254">
        <f t="shared" si="39"/>
        <v>1.1173717434515641E-4</v>
      </c>
      <c r="R254">
        <f t="shared" si="40"/>
        <v>1.1173717434515643E-6</v>
      </c>
      <c r="S254">
        <f t="shared" si="41"/>
        <v>89.495730123888535</v>
      </c>
      <c r="T254" s="4" t="str">
        <f t="shared" si="42"/>
        <v>Sands - clean sand to silty sand</v>
      </c>
    </row>
    <row r="255" spans="2:20" x14ac:dyDescent="0.3">
      <c r="B255" s="1">
        <v>2.4500000000000002</v>
      </c>
      <c r="C255" s="1">
        <v>6.65</v>
      </c>
      <c r="D255" s="1">
        <v>85.78</v>
      </c>
      <c r="E255" s="1">
        <v>25.67</v>
      </c>
      <c r="I255">
        <f t="shared" si="33"/>
        <v>46.550000000000004</v>
      </c>
      <c r="J255">
        <f t="shared" si="43"/>
        <v>14.224500000000003</v>
      </c>
      <c r="K255">
        <f t="shared" si="34"/>
        <v>32.325500000000005</v>
      </c>
      <c r="L255">
        <f t="shared" si="35"/>
        <v>6655.134</v>
      </c>
      <c r="M255">
        <f t="shared" si="36"/>
        <v>1.2980087716218784</v>
      </c>
      <c r="N255">
        <v>1</v>
      </c>
      <c r="O255">
        <f t="shared" si="37"/>
        <v>204.43872484571</v>
      </c>
      <c r="P255">
        <f t="shared" si="38"/>
        <v>1.7668964342848577</v>
      </c>
      <c r="Q255">
        <f t="shared" si="39"/>
        <v>3.8074555315133749E-5</v>
      </c>
      <c r="R255">
        <f t="shared" si="40"/>
        <v>3.807455531513375E-7</v>
      </c>
      <c r="S255">
        <f t="shared" si="41"/>
        <v>262.64259469959541</v>
      </c>
      <c r="T255" s="4" t="str">
        <f t="shared" si="42"/>
        <v>Sands - clean sand to silty sand</v>
      </c>
    </row>
    <row r="256" spans="2:20" x14ac:dyDescent="0.3">
      <c r="B256" s="1">
        <v>2.46</v>
      </c>
      <c r="C256" s="1">
        <v>6.26</v>
      </c>
      <c r="D256" s="1">
        <v>86.35</v>
      </c>
      <c r="E256" s="1">
        <v>25.76</v>
      </c>
      <c r="I256">
        <f t="shared" si="33"/>
        <v>46.74</v>
      </c>
      <c r="J256">
        <f t="shared" si="43"/>
        <v>14.3226</v>
      </c>
      <c r="K256">
        <f t="shared" si="34"/>
        <v>32.417400000000001</v>
      </c>
      <c r="L256">
        <f t="shared" si="35"/>
        <v>6265.152</v>
      </c>
      <c r="M256">
        <f t="shared" si="36"/>
        <v>1.3886181874086181</v>
      </c>
      <c r="N256">
        <v>1</v>
      </c>
      <c r="O256">
        <f t="shared" si="37"/>
        <v>191.82328009032187</v>
      </c>
      <c r="P256">
        <f t="shared" si="38"/>
        <v>1.8071622266717862</v>
      </c>
      <c r="Q256">
        <f t="shared" si="39"/>
        <v>2.8722803751516952E-5</v>
      </c>
      <c r="R256">
        <f t="shared" si="40"/>
        <v>2.8722803751516955E-7</v>
      </c>
      <c r="S256">
        <f t="shared" si="41"/>
        <v>348.15542683474501</v>
      </c>
      <c r="T256" s="4" t="str">
        <f t="shared" si="42"/>
        <v>Sands - clean sand to silty sand</v>
      </c>
    </row>
    <row r="257" spans="2:20" x14ac:dyDescent="0.3">
      <c r="B257" s="1">
        <v>2.4700000000000002</v>
      </c>
      <c r="C257" s="1">
        <v>6.02</v>
      </c>
      <c r="D257" s="1">
        <v>69.849999999999994</v>
      </c>
      <c r="E257" s="1">
        <v>25.76</v>
      </c>
      <c r="I257">
        <f t="shared" si="33"/>
        <v>46.930000000000007</v>
      </c>
      <c r="J257">
        <f t="shared" si="43"/>
        <v>14.420700000000002</v>
      </c>
      <c r="K257">
        <f t="shared" si="34"/>
        <v>32.509300000000003</v>
      </c>
      <c r="L257">
        <f t="shared" si="35"/>
        <v>6025.152</v>
      </c>
      <c r="M257">
        <f t="shared" si="36"/>
        <v>1.1684075967737564</v>
      </c>
      <c r="N257">
        <v>1</v>
      </c>
      <c r="O257">
        <f t="shared" si="37"/>
        <v>183.89267071268836</v>
      </c>
      <c r="P257">
        <f t="shared" si="38"/>
        <v>1.7637953974018181</v>
      </c>
      <c r="Q257">
        <f t="shared" si="39"/>
        <v>3.8910068189265905E-5</v>
      </c>
      <c r="R257">
        <f t="shared" si="40"/>
        <v>3.8910068189265906E-7</v>
      </c>
      <c r="S257">
        <f t="shared" si="41"/>
        <v>257.00289064923032</v>
      </c>
      <c r="T257" s="4" t="str">
        <f t="shared" si="42"/>
        <v>Sands - clean sand to silty sand</v>
      </c>
    </row>
    <row r="258" spans="2:20" x14ac:dyDescent="0.3">
      <c r="B258" s="1">
        <v>2.48</v>
      </c>
      <c r="C258" s="1">
        <v>5.78</v>
      </c>
      <c r="D258" s="1">
        <v>65.239999999999995</v>
      </c>
      <c r="E258" s="1">
        <v>25.76</v>
      </c>
      <c r="I258">
        <f t="shared" si="33"/>
        <v>47.12</v>
      </c>
      <c r="J258">
        <f t="shared" si="43"/>
        <v>14.518800000000001</v>
      </c>
      <c r="K258">
        <f t="shared" si="34"/>
        <v>32.601199999999999</v>
      </c>
      <c r="L258">
        <f t="shared" si="35"/>
        <v>5785.152</v>
      </c>
      <c r="M258">
        <f t="shared" si="36"/>
        <v>1.1369751859174015</v>
      </c>
      <c r="N258">
        <v>1</v>
      </c>
      <c r="O258">
        <f t="shared" si="37"/>
        <v>176.00677275683105</v>
      </c>
      <c r="P258">
        <f t="shared" si="38"/>
        <v>1.7682954728036824</v>
      </c>
      <c r="Q258">
        <f t="shared" si="39"/>
        <v>3.7703508267105461E-5</v>
      </c>
      <c r="R258">
        <f t="shared" si="40"/>
        <v>3.7703508267105459E-7</v>
      </c>
      <c r="S258">
        <f t="shared" si="41"/>
        <v>265.22730800424029</v>
      </c>
      <c r="T258" s="4" t="str">
        <f t="shared" si="42"/>
        <v>Sands - clean sand to silty sand</v>
      </c>
    </row>
    <row r="259" spans="2:20" x14ac:dyDescent="0.3">
      <c r="B259" s="1">
        <v>2.4900000000000002</v>
      </c>
      <c r="C259" s="1">
        <v>5.57</v>
      </c>
      <c r="D259" s="1">
        <v>89.65</v>
      </c>
      <c r="E259" s="1">
        <v>25.85</v>
      </c>
      <c r="I259">
        <f t="shared" si="33"/>
        <v>47.31</v>
      </c>
      <c r="J259">
        <f t="shared" si="43"/>
        <v>14.616900000000003</v>
      </c>
      <c r="K259">
        <f t="shared" si="34"/>
        <v>32.693100000000001</v>
      </c>
      <c r="L259">
        <f t="shared" si="35"/>
        <v>5575.17</v>
      </c>
      <c r="M259">
        <f t="shared" si="36"/>
        <v>1.6217849221941223</v>
      </c>
      <c r="N259">
        <v>1</v>
      </c>
      <c r="O259">
        <f t="shared" si="37"/>
        <v>169.08338456738576</v>
      </c>
      <c r="P259">
        <f t="shared" si="38"/>
        <v>1.8939889157163483</v>
      </c>
      <c r="Q259">
        <f t="shared" si="39"/>
        <v>1.5641330625834468E-5</v>
      </c>
      <c r="R259">
        <f t="shared" si="40"/>
        <v>1.5641330625834469E-7</v>
      </c>
      <c r="S259">
        <f t="shared" si="41"/>
        <v>639.33179594600495</v>
      </c>
      <c r="T259" s="4" t="str">
        <f t="shared" si="42"/>
        <v>Sands - clean sand to silty sand</v>
      </c>
    </row>
    <row r="260" spans="2:20" x14ac:dyDescent="0.3">
      <c r="B260" s="1">
        <v>2.5</v>
      </c>
      <c r="C260" s="1">
        <v>5.39</v>
      </c>
      <c r="D260" s="1">
        <v>95.25</v>
      </c>
      <c r="E260" s="1">
        <v>25.85</v>
      </c>
      <c r="I260">
        <f t="shared" si="33"/>
        <v>47.5</v>
      </c>
      <c r="J260">
        <f t="shared" si="43"/>
        <v>14.715</v>
      </c>
      <c r="K260">
        <f t="shared" si="34"/>
        <v>32.784999999999997</v>
      </c>
      <c r="L260">
        <f t="shared" si="35"/>
        <v>5395.17</v>
      </c>
      <c r="M260">
        <f t="shared" si="36"/>
        <v>1.7811495473729679</v>
      </c>
      <c r="N260">
        <v>1</v>
      </c>
      <c r="O260">
        <f t="shared" si="37"/>
        <v>163.11331401555591</v>
      </c>
      <c r="P260">
        <f t="shared" si="38"/>
        <v>1.9350174423648752</v>
      </c>
      <c r="Q260">
        <f t="shared" si="39"/>
        <v>1.1736726252446954E-5</v>
      </c>
      <c r="R260">
        <f t="shared" si="40"/>
        <v>1.1736726252446955E-7</v>
      </c>
      <c r="S260">
        <f t="shared" si="41"/>
        <v>852.02634745912485</v>
      </c>
      <c r="T260" s="4" t="str">
        <f t="shared" si="42"/>
        <v>Sands - clean sand to silty sand</v>
      </c>
    </row>
    <row r="261" spans="2:20" x14ac:dyDescent="0.3">
      <c r="B261" s="1">
        <v>2.5099999999999998</v>
      </c>
      <c r="C261" s="1">
        <v>5.29</v>
      </c>
      <c r="D261" s="1">
        <v>97.65</v>
      </c>
      <c r="E261" s="1">
        <v>26.03</v>
      </c>
      <c r="I261">
        <f t="shared" si="33"/>
        <v>47.69</v>
      </c>
      <c r="J261">
        <f t="shared" si="43"/>
        <v>14.813099999999999</v>
      </c>
      <c r="K261">
        <f t="shared" si="34"/>
        <v>32.876899999999999</v>
      </c>
      <c r="L261">
        <f t="shared" si="35"/>
        <v>5295.2060000000001</v>
      </c>
      <c r="M261">
        <f t="shared" si="36"/>
        <v>1.8608804622987332</v>
      </c>
      <c r="N261">
        <v>1</v>
      </c>
      <c r="O261">
        <f t="shared" si="37"/>
        <v>159.61103388701491</v>
      </c>
      <c r="P261">
        <f t="shared" si="38"/>
        <v>1.9556049515023899</v>
      </c>
      <c r="Q261">
        <f t="shared" si="39"/>
        <v>1.0161573140073324E-5</v>
      </c>
      <c r="R261">
        <f t="shared" si="40"/>
        <v>1.0161573140073324E-7</v>
      </c>
      <c r="S261">
        <f t="shared" si="41"/>
        <v>984.09959384771423</v>
      </c>
      <c r="T261" s="4" t="str">
        <f t="shared" si="42"/>
        <v>Sands - clean sand to silty sand</v>
      </c>
    </row>
    <row r="262" spans="2:20" x14ac:dyDescent="0.3">
      <c r="B262" s="1">
        <v>2.52</v>
      </c>
      <c r="C262" s="1">
        <v>5.37</v>
      </c>
      <c r="D262" s="1">
        <v>93.41</v>
      </c>
      <c r="E262" s="1">
        <v>26.12</v>
      </c>
      <c r="I262">
        <f t="shared" si="33"/>
        <v>47.88</v>
      </c>
      <c r="J262">
        <f t="shared" si="43"/>
        <v>14.911200000000001</v>
      </c>
      <c r="K262">
        <f t="shared" si="34"/>
        <v>32.968800000000002</v>
      </c>
      <c r="L262">
        <f t="shared" si="35"/>
        <v>5375.2240000000002</v>
      </c>
      <c r="M262">
        <f t="shared" si="36"/>
        <v>1.7534065755843813</v>
      </c>
      <c r="N262">
        <v>1</v>
      </c>
      <c r="O262">
        <f t="shared" si="37"/>
        <v>161.58744024653612</v>
      </c>
      <c r="P262">
        <f t="shared" si="38"/>
        <v>1.9325029722413438</v>
      </c>
      <c r="Q262">
        <f t="shared" si="39"/>
        <v>1.1945132305058194E-5</v>
      </c>
      <c r="R262">
        <f t="shared" si="40"/>
        <v>1.1945132305058193E-7</v>
      </c>
      <c r="S262">
        <f t="shared" si="41"/>
        <v>837.16109161599468</v>
      </c>
      <c r="T262" s="4" t="str">
        <f t="shared" si="42"/>
        <v>Sands - clean sand to silty sand</v>
      </c>
    </row>
    <row r="263" spans="2:20" x14ac:dyDescent="0.3">
      <c r="B263" s="1">
        <v>2.5299999999999998</v>
      </c>
      <c r="C263" s="1">
        <v>5.56</v>
      </c>
      <c r="D263" s="1">
        <v>102.36</v>
      </c>
      <c r="E263" s="1">
        <v>26.21</v>
      </c>
      <c r="I263">
        <f t="shared" si="33"/>
        <v>48.069999999999993</v>
      </c>
      <c r="J263">
        <f t="shared" si="43"/>
        <v>15.0093</v>
      </c>
      <c r="K263">
        <f t="shared" si="34"/>
        <v>33.060699999999997</v>
      </c>
      <c r="L263">
        <f t="shared" si="35"/>
        <v>5565.2420000000002</v>
      </c>
      <c r="M263">
        <f t="shared" si="36"/>
        <v>1.8552983303765043</v>
      </c>
      <c r="N263">
        <v>1</v>
      </c>
      <c r="O263">
        <f t="shared" si="37"/>
        <v>166.88007210978597</v>
      </c>
      <c r="P263">
        <f t="shared" si="38"/>
        <v>1.9421302960920057</v>
      </c>
      <c r="Q263">
        <f t="shared" si="39"/>
        <v>1.1166675603282745E-5</v>
      </c>
      <c r="R263">
        <f t="shared" si="40"/>
        <v>1.1166675603282744E-7</v>
      </c>
      <c r="S263">
        <f t="shared" si="41"/>
        <v>895.52167137910158</v>
      </c>
      <c r="T263" s="4" t="str">
        <f t="shared" si="42"/>
        <v>Sands - clean sand to silty sand</v>
      </c>
    </row>
    <row r="264" spans="2:20" x14ac:dyDescent="0.3">
      <c r="B264" s="1">
        <v>2.54</v>
      </c>
      <c r="C264" s="1">
        <v>5.79</v>
      </c>
      <c r="D264" s="1">
        <v>87.36</v>
      </c>
      <c r="E264" s="1">
        <v>26.39</v>
      </c>
      <c r="I264">
        <f t="shared" si="33"/>
        <v>48.26</v>
      </c>
      <c r="J264">
        <f t="shared" si="43"/>
        <v>15.107400000000002</v>
      </c>
      <c r="K264">
        <f t="shared" si="34"/>
        <v>33.152599999999993</v>
      </c>
      <c r="L264">
        <f t="shared" si="35"/>
        <v>5795.2780000000002</v>
      </c>
      <c r="M264">
        <f t="shared" si="36"/>
        <v>1.5200926811087072</v>
      </c>
      <c r="N264">
        <v>1</v>
      </c>
      <c r="O264">
        <f t="shared" si="37"/>
        <v>173.35044611885647</v>
      </c>
      <c r="P264">
        <f t="shared" si="38"/>
        <v>1.8656863167843467</v>
      </c>
      <c r="Q264">
        <f t="shared" si="39"/>
        <v>1.9068371170069226E-5</v>
      </c>
      <c r="R264">
        <f t="shared" si="40"/>
        <v>1.9068371170069226E-7</v>
      </c>
      <c r="S264">
        <f t="shared" si="41"/>
        <v>524.42864211163226</v>
      </c>
      <c r="T264" s="4" t="str">
        <f t="shared" si="42"/>
        <v>Sands - clean sand to silty sand</v>
      </c>
    </row>
    <row r="265" spans="2:20" x14ac:dyDescent="0.3">
      <c r="B265" s="1">
        <v>2.5499999999999998</v>
      </c>
      <c r="C265" s="1">
        <v>6.01</v>
      </c>
      <c r="D265" s="1">
        <v>86.33</v>
      </c>
      <c r="E265" s="1">
        <v>26.48</v>
      </c>
      <c r="I265">
        <f t="shared" si="33"/>
        <v>48.449999999999996</v>
      </c>
      <c r="J265">
        <f t="shared" si="43"/>
        <v>15.205499999999999</v>
      </c>
      <c r="K265">
        <f t="shared" si="34"/>
        <v>33.244499999999995</v>
      </c>
      <c r="L265">
        <f t="shared" si="35"/>
        <v>6015.2960000000003</v>
      </c>
      <c r="M265">
        <f t="shared" si="36"/>
        <v>1.4468280227108257</v>
      </c>
      <c r="N265">
        <v>1</v>
      </c>
      <c r="O265">
        <f t="shared" si="37"/>
        <v>179.48370407135019</v>
      </c>
      <c r="P265">
        <f t="shared" si="38"/>
        <v>1.8396048470687141</v>
      </c>
      <c r="Q265">
        <f t="shared" si="39"/>
        <v>2.2887653232314841E-5</v>
      </c>
      <c r="R265">
        <f t="shared" si="40"/>
        <v>2.288765323231484E-7</v>
      </c>
      <c r="S265">
        <f t="shared" si="41"/>
        <v>436.9167908346804</v>
      </c>
      <c r="T265" s="4" t="str">
        <f t="shared" si="42"/>
        <v>Sands - clean sand to silty sand</v>
      </c>
    </row>
    <row r="266" spans="2:20" x14ac:dyDescent="0.3">
      <c r="B266" s="1">
        <v>2.56</v>
      </c>
      <c r="C266" s="1">
        <v>6.24</v>
      </c>
      <c r="D266" s="1">
        <v>96.85</v>
      </c>
      <c r="E266" s="1">
        <v>26.67</v>
      </c>
      <c r="I266">
        <f t="shared" si="33"/>
        <v>48.64</v>
      </c>
      <c r="J266">
        <f t="shared" si="43"/>
        <v>15.303600000000001</v>
      </c>
      <c r="K266">
        <f t="shared" si="34"/>
        <v>33.336399999999998</v>
      </c>
      <c r="L266">
        <f t="shared" si="35"/>
        <v>6245.3339999999998</v>
      </c>
      <c r="M266">
        <f t="shared" si="36"/>
        <v>1.5629301688932842</v>
      </c>
      <c r="N266">
        <v>1</v>
      </c>
      <c r="O266">
        <f t="shared" si="37"/>
        <v>185.8837186978798</v>
      </c>
      <c r="P266">
        <f t="shared" si="38"/>
        <v>1.8550057817235888</v>
      </c>
      <c r="Q266">
        <f t="shared" si="39"/>
        <v>2.0548608768781435E-5</v>
      </c>
      <c r="R266">
        <f t="shared" si="40"/>
        <v>2.0548608768781435E-7</v>
      </c>
      <c r="S266">
        <f t="shared" si="41"/>
        <v>486.65095104601653</v>
      </c>
      <c r="T266" s="4" t="str">
        <f t="shared" si="42"/>
        <v>Sands - clean sand to silty sand</v>
      </c>
    </row>
    <row r="267" spans="2:20" x14ac:dyDescent="0.3">
      <c r="B267" s="1">
        <v>2.57</v>
      </c>
      <c r="C267" s="1">
        <v>6.43</v>
      </c>
      <c r="D267" s="1">
        <v>95.43</v>
      </c>
      <c r="E267" s="1">
        <v>26.76</v>
      </c>
      <c r="I267">
        <f t="shared" ref="I267:I330" si="44">B267*$D$4</f>
        <v>48.83</v>
      </c>
      <c r="J267">
        <f t="shared" si="43"/>
        <v>15.4017</v>
      </c>
      <c r="K267">
        <f t="shared" si="34"/>
        <v>33.4283</v>
      </c>
      <c r="L267">
        <f t="shared" si="35"/>
        <v>6435.3519999999999</v>
      </c>
      <c r="M267">
        <f t="shared" si="36"/>
        <v>1.4942405271601664</v>
      </c>
      <c r="N267">
        <v>1</v>
      </c>
      <c r="O267">
        <f t="shared" si="37"/>
        <v>191.05135469048679</v>
      </c>
      <c r="P267">
        <f t="shared" si="38"/>
        <v>1.8324226029739332</v>
      </c>
      <c r="Q267">
        <f t="shared" si="39"/>
        <v>2.4067738654954149E-5</v>
      </c>
      <c r="R267">
        <f t="shared" si="40"/>
        <v>2.4067738654954148E-7</v>
      </c>
      <c r="S267">
        <f t="shared" si="41"/>
        <v>415.49395825525892</v>
      </c>
      <c r="T267" s="4" t="str">
        <f t="shared" si="42"/>
        <v>Sands - clean sand to silty sand</v>
      </c>
    </row>
    <row r="268" spans="2:20" x14ac:dyDescent="0.3">
      <c r="B268" s="1">
        <v>2.58</v>
      </c>
      <c r="C268" s="1">
        <v>6.56</v>
      </c>
      <c r="D268" s="1">
        <v>65.87</v>
      </c>
      <c r="E268" s="1">
        <v>26.76</v>
      </c>
      <c r="I268">
        <f t="shared" si="44"/>
        <v>49.02</v>
      </c>
      <c r="J268">
        <f t="shared" si="43"/>
        <v>15.499800000000002</v>
      </c>
      <c r="K268">
        <f t="shared" ref="K268:K331" si="45">I268-J268</f>
        <v>33.520200000000003</v>
      </c>
      <c r="L268">
        <f t="shared" ref="L268:L331" si="46">(C268*1000)+(E268*(1-$E$4))</f>
        <v>6565.3519999999999</v>
      </c>
      <c r="M268">
        <f t="shared" ref="M268:M331" si="47">D268*100/(L268-I268)</f>
        <v>1.0108447513110137</v>
      </c>
      <c r="N268">
        <v>1</v>
      </c>
      <c r="O268">
        <f t="shared" ref="O268:O331" si="48">(L268-I268)/K268</f>
        <v>194.40015274371868</v>
      </c>
      <c r="P268">
        <f t="shared" ref="P268:P331" si="49">(((3.47-LOG(O268))^2)+(1.22+LOG(M268))^2)^0.5</f>
        <v>1.7015668503228056</v>
      </c>
      <c r="Q268">
        <f t="shared" ref="Q268:Q331" si="50">IF(AND(P268&gt;1,P268&lt;=3.27),10^(0.952-3.04*P268),IF(AND(P268&gt;3.27,P268&lt;4),10^(-4.52-1.37*P268),0))</f>
        <v>6.0150158353751259E-5</v>
      </c>
      <c r="R268">
        <f t="shared" ref="R268:R331" si="51">Q268*0.01</f>
        <v>6.0150158353751261E-7</v>
      </c>
      <c r="S268">
        <f t="shared" ref="S268:S331" si="52">0.01/Q268</f>
        <v>166.25060138975263</v>
      </c>
      <c r="T268" s="4" t="str">
        <f t="shared" ref="T268:T331" si="53">IF(P268&gt;3.6,"Clay",IF(AND(2.95&lt;P268,P268&lt;3.6),"Silty clay to clay",IF(AND(2.6&lt;P268,P268&lt;2.95),"Silt mixtures - Clayey silt to silty clay",IF(AND(2.05&lt;P268,P268&lt;2.6),"Sand mixtures - silty sand to sandy silt",IF(AND(1.31&lt;P268,P268&lt;2.05),"Sands - clean sand to silty sand","Gavelly sand to dense sand")))))</f>
        <v>Sands - clean sand to silty sand</v>
      </c>
    </row>
    <row r="269" spans="2:20" x14ac:dyDescent="0.3">
      <c r="B269" s="1">
        <v>2.59</v>
      </c>
      <c r="C269" s="1">
        <v>6.7</v>
      </c>
      <c r="D269" s="1">
        <v>103.66</v>
      </c>
      <c r="E269" s="1">
        <v>26.94</v>
      </c>
      <c r="I269">
        <f t="shared" si="44"/>
        <v>49.209999999999994</v>
      </c>
      <c r="J269">
        <f t="shared" si="43"/>
        <v>15.597899999999999</v>
      </c>
      <c r="K269">
        <f t="shared" si="45"/>
        <v>33.612099999999998</v>
      </c>
      <c r="L269">
        <f t="shared" si="46"/>
        <v>6705.3879999999999</v>
      </c>
      <c r="M269">
        <f t="shared" si="47"/>
        <v>1.5573501790366784</v>
      </c>
      <c r="N269">
        <v>1</v>
      </c>
      <c r="O269">
        <f t="shared" si="48"/>
        <v>198.02922161959532</v>
      </c>
      <c r="P269">
        <f t="shared" si="49"/>
        <v>1.8361370257272029</v>
      </c>
      <c r="Q269">
        <f t="shared" si="50"/>
        <v>2.3450032113280094E-5</v>
      </c>
      <c r="R269">
        <f t="shared" si="51"/>
        <v>2.3450032113280094E-7</v>
      </c>
      <c r="S269">
        <f t="shared" si="52"/>
        <v>426.43864842883755</v>
      </c>
      <c r="T269" s="4" t="str">
        <f t="shared" si="53"/>
        <v>Sands - clean sand to silty sand</v>
      </c>
    </row>
    <row r="270" spans="2:20" x14ac:dyDescent="0.3">
      <c r="B270" s="1">
        <v>2.6</v>
      </c>
      <c r="C270" s="1">
        <v>6.76</v>
      </c>
      <c r="D270" s="1">
        <v>102.55</v>
      </c>
      <c r="E270" s="1">
        <v>27.03</v>
      </c>
      <c r="I270">
        <f t="shared" si="44"/>
        <v>49.4</v>
      </c>
      <c r="J270">
        <f t="shared" si="43"/>
        <v>15.696000000000002</v>
      </c>
      <c r="K270">
        <f t="shared" si="45"/>
        <v>33.703999999999994</v>
      </c>
      <c r="L270">
        <f t="shared" si="46"/>
        <v>6765.4059999999999</v>
      </c>
      <c r="M270">
        <f t="shared" si="47"/>
        <v>1.5269492016534827</v>
      </c>
      <c r="N270">
        <v>1</v>
      </c>
      <c r="O270">
        <f t="shared" si="48"/>
        <v>199.26436031331596</v>
      </c>
      <c r="P270">
        <f t="shared" si="49"/>
        <v>1.8278288951739667</v>
      </c>
      <c r="Q270">
        <f t="shared" si="50"/>
        <v>2.4854221170116184E-5</v>
      </c>
      <c r="R270">
        <f t="shared" si="51"/>
        <v>2.4854221170116186E-7</v>
      </c>
      <c r="S270">
        <f t="shared" si="52"/>
        <v>402.34614199151162</v>
      </c>
      <c r="T270" s="4" t="str">
        <f t="shared" si="53"/>
        <v>Sands - clean sand to silty sand</v>
      </c>
    </row>
    <row r="271" spans="2:20" x14ac:dyDescent="0.3">
      <c r="B271" s="1">
        <v>2.61</v>
      </c>
      <c r="C271" s="1">
        <v>6.81</v>
      </c>
      <c r="D271" s="1">
        <v>121.54</v>
      </c>
      <c r="E271" s="1">
        <v>27.12</v>
      </c>
      <c r="I271">
        <f t="shared" si="44"/>
        <v>49.589999999999996</v>
      </c>
      <c r="J271">
        <f t="shared" si="43"/>
        <v>15.7941</v>
      </c>
      <c r="K271">
        <f t="shared" si="45"/>
        <v>33.795899999999996</v>
      </c>
      <c r="L271">
        <f t="shared" si="46"/>
        <v>6815.424</v>
      </c>
      <c r="M271">
        <f t="shared" si="47"/>
        <v>1.796378687387246</v>
      </c>
      <c r="N271">
        <v>1</v>
      </c>
      <c r="O271">
        <f t="shared" si="48"/>
        <v>200.19688778816368</v>
      </c>
      <c r="P271">
        <f t="shared" si="49"/>
        <v>1.8813136740822507</v>
      </c>
      <c r="Q271">
        <f t="shared" si="50"/>
        <v>1.7092533147147149E-5</v>
      </c>
      <c r="R271">
        <f t="shared" si="51"/>
        <v>1.709253314714715E-7</v>
      </c>
      <c r="S271">
        <f t="shared" si="52"/>
        <v>585.05078878077609</v>
      </c>
      <c r="T271" s="4" t="str">
        <f t="shared" si="53"/>
        <v>Sands - clean sand to silty sand</v>
      </c>
    </row>
    <row r="272" spans="2:20" x14ac:dyDescent="0.3">
      <c r="B272" s="1">
        <v>2.62</v>
      </c>
      <c r="C272" s="1">
        <v>6.86</v>
      </c>
      <c r="D272" s="1">
        <v>113.56</v>
      </c>
      <c r="E272" s="1">
        <v>27.3</v>
      </c>
      <c r="I272">
        <f t="shared" si="44"/>
        <v>49.78</v>
      </c>
      <c r="J272">
        <f t="shared" si="43"/>
        <v>15.892200000000003</v>
      </c>
      <c r="K272">
        <f t="shared" si="45"/>
        <v>33.887799999999999</v>
      </c>
      <c r="L272">
        <f t="shared" si="46"/>
        <v>6865.46</v>
      </c>
      <c r="M272">
        <f t="shared" si="47"/>
        <v>1.6661580355885253</v>
      </c>
      <c r="N272">
        <v>1</v>
      </c>
      <c r="O272">
        <f t="shared" si="48"/>
        <v>201.12488860297807</v>
      </c>
      <c r="P272">
        <f t="shared" si="49"/>
        <v>1.8545478099413986</v>
      </c>
      <c r="Q272">
        <f t="shared" si="50"/>
        <v>2.0614587919167136E-5</v>
      </c>
      <c r="R272">
        <f t="shared" si="51"/>
        <v>2.0614587919167136E-7</v>
      </c>
      <c r="S272">
        <f t="shared" si="52"/>
        <v>485.09337364450295</v>
      </c>
      <c r="T272" s="4" t="str">
        <f t="shared" si="53"/>
        <v>Sands - clean sand to silty sand</v>
      </c>
    </row>
    <row r="273" spans="2:20" x14ac:dyDescent="0.3">
      <c r="B273" s="1">
        <v>2.63</v>
      </c>
      <c r="C273" s="1">
        <v>6.95</v>
      </c>
      <c r="D273" s="1">
        <v>109.35</v>
      </c>
      <c r="E273" s="1">
        <v>27.48</v>
      </c>
      <c r="I273">
        <f t="shared" si="44"/>
        <v>49.97</v>
      </c>
      <c r="J273">
        <f t="shared" si="43"/>
        <v>15.9903</v>
      </c>
      <c r="K273">
        <f t="shared" si="45"/>
        <v>33.979700000000001</v>
      </c>
      <c r="L273">
        <f t="shared" si="46"/>
        <v>6955.4960000000001</v>
      </c>
      <c r="M273">
        <f t="shared" si="47"/>
        <v>1.5835144201904388</v>
      </c>
      <c r="N273">
        <v>1</v>
      </c>
      <c r="O273">
        <f t="shared" si="48"/>
        <v>203.2250431875502</v>
      </c>
      <c r="P273">
        <f t="shared" si="49"/>
        <v>1.8345636041869195</v>
      </c>
      <c r="Q273">
        <f t="shared" si="50"/>
        <v>2.3709731904972528E-5</v>
      </c>
      <c r="R273">
        <f t="shared" si="51"/>
        <v>2.3709731904972527E-7</v>
      </c>
      <c r="S273">
        <f t="shared" si="52"/>
        <v>421.76773824687359</v>
      </c>
      <c r="T273" s="4" t="str">
        <f t="shared" si="53"/>
        <v>Sands - clean sand to silty sand</v>
      </c>
    </row>
    <row r="274" spans="2:20" x14ac:dyDescent="0.3">
      <c r="B274" s="1">
        <v>2.64</v>
      </c>
      <c r="C274" s="1">
        <v>7.1</v>
      </c>
      <c r="D274" s="1">
        <v>108.36</v>
      </c>
      <c r="E274" s="1">
        <v>27.57</v>
      </c>
      <c r="I274">
        <f t="shared" si="44"/>
        <v>50.160000000000004</v>
      </c>
      <c r="J274">
        <f t="shared" si="43"/>
        <v>16.088400000000004</v>
      </c>
      <c r="K274">
        <f t="shared" si="45"/>
        <v>34.071600000000004</v>
      </c>
      <c r="L274">
        <f t="shared" si="46"/>
        <v>7105.5140000000001</v>
      </c>
      <c r="M274">
        <f t="shared" si="47"/>
        <v>1.5358548982800861</v>
      </c>
      <c r="N274">
        <v>1</v>
      </c>
      <c r="O274">
        <f t="shared" si="48"/>
        <v>207.07433757146714</v>
      </c>
      <c r="P274">
        <f t="shared" si="49"/>
        <v>1.8191331476574339</v>
      </c>
      <c r="Q274">
        <f t="shared" si="50"/>
        <v>2.6414064324831721E-5</v>
      </c>
      <c r="R274">
        <f t="shared" si="51"/>
        <v>2.6414064324831722E-7</v>
      </c>
      <c r="S274">
        <f t="shared" si="52"/>
        <v>378.5861909406745</v>
      </c>
      <c r="T274" s="4" t="str">
        <f t="shared" si="53"/>
        <v>Sands - clean sand to silty sand</v>
      </c>
    </row>
    <row r="275" spans="2:20" x14ac:dyDescent="0.3">
      <c r="B275" s="1">
        <v>2.65</v>
      </c>
      <c r="C275" s="1">
        <v>7.2</v>
      </c>
      <c r="D275" s="1">
        <v>109.18</v>
      </c>
      <c r="E275" s="1">
        <v>27.75</v>
      </c>
      <c r="I275">
        <f t="shared" si="44"/>
        <v>50.35</v>
      </c>
      <c r="J275">
        <f t="shared" si="43"/>
        <v>16.186499999999999</v>
      </c>
      <c r="K275">
        <f t="shared" si="45"/>
        <v>34.163499999999999</v>
      </c>
      <c r="L275">
        <f t="shared" si="46"/>
        <v>7205.55</v>
      </c>
      <c r="M275">
        <f t="shared" si="47"/>
        <v>1.5258832737030412</v>
      </c>
      <c r="N275">
        <v>1</v>
      </c>
      <c r="O275">
        <f t="shared" si="48"/>
        <v>209.43989930774072</v>
      </c>
      <c r="P275">
        <f t="shared" si="49"/>
        <v>1.8138182185342318</v>
      </c>
      <c r="Q275">
        <f t="shared" si="50"/>
        <v>2.7415275571176603E-5</v>
      </c>
      <c r="R275">
        <f t="shared" si="51"/>
        <v>2.7415275571176606E-7</v>
      </c>
      <c r="S275">
        <f t="shared" si="52"/>
        <v>364.76014891908022</v>
      </c>
      <c r="T275" s="4" t="str">
        <f t="shared" si="53"/>
        <v>Sands - clean sand to silty sand</v>
      </c>
    </row>
    <row r="276" spans="2:20" x14ac:dyDescent="0.3">
      <c r="B276" s="1">
        <v>2.66</v>
      </c>
      <c r="C276" s="1">
        <v>7.26</v>
      </c>
      <c r="D276" s="1">
        <v>103</v>
      </c>
      <c r="E276" s="1">
        <v>27.84</v>
      </c>
      <c r="I276">
        <f t="shared" si="44"/>
        <v>50.540000000000006</v>
      </c>
      <c r="J276">
        <f t="shared" si="43"/>
        <v>16.284600000000001</v>
      </c>
      <c r="K276">
        <f t="shared" si="45"/>
        <v>34.255400000000009</v>
      </c>
      <c r="L276">
        <f t="shared" si="46"/>
        <v>7265.5680000000002</v>
      </c>
      <c r="M276">
        <f t="shared" si="47"/>
        <v>1.4275758874393834</v>
      </c>
      <c r="N276">
        <v>1</v>
      </c>
      <c r="O276">
        <f t="shared" si="48"/>
        <v>210.62454386753618</v>
      </c>
      <c r="P276">
        <f t="shared" si="49"/>
        <v>1.7899621882840258</v>
      </c>
      <c r="Q276">
        <f t="shared" si="50"/>
        <v>3.2397757295459443E-5</v>
      </c>
      <c r="R276">
        <f t="shared" si="51"/>
        <v>3.2397757295459443E-7</v>
      </c>
      <c r="S276">
        <f t="shared" si="52"/>
        <v>308.66334076159967</v>
      </c>
      <c r="T276" s="4" t="str">
        <f t="shared" si="53"/>
        <v>Sands - clean sand to silty sand</v>
      </c>
    </row>
    <row r="277" spans="2:20" x14ac:dyDescent="0.3">
      <c r="B277" s="1">
        <v>2.67</v>
      </c>
      <c r="C277" s="1">
        <v>7.28</v>
      </c>
      <c r="D277" s="1">
        <v>99.72</v>
      </c>
      <c r="E277" s="1">
        <v>27.93</v>
      </c>
      <c r="I277">
        <f t="shared" si="44"/>
        <v>50.73</v>
      </c>
      <c r="J277">
        <f t="shared" si="43"/>
        <v>16.3827</v>
      </c>
      <c r="K277">
        <f t="shared" si="45"/>
        <v>34.347299999999997</v>
      </c>
      <c r="L277">
        <f t="shared" si="46"/>
        <v>7285.5860000000002</v>
      </c>
      <c r="M277">
        <f t="shared" si="47"/>
        <v>1.3783273640829892</v>
      </c>
      <c r="N277">
        <v>1</v>
      </c>
      <c r="O277">
        <f t="shared" si="48"/>
        <v>210.63827433306261</v>
      </c>
      <c r="P277">
        <f t="shared" si="49"/>
        <v>1.778261971193436</v>
      </c>
      <c r="Q277">
        <f t="shared" si="50"/>
        <v>3.5162812719142798E-5</v>
      </c>
      <c r="R277">
        <f t="shared" si="51"/>
        <v>3.5162812719142798E-7</v>
      </c>
      <c r="S277">
        <f t="shared" si="52"/>
        <v>284.39135628521416</v>
      </c>
      <c r="T277" s="4" t="str">
        <f t="shared" si="53"/>
        <v>Sands - clean sand to silty sand</v>
      </c>
    </row>
    <row r="278" spans="2:20" x14ac:dyDescent="0.3">
      <c r="B278" s="1">
        <v>2.68</v>
      </c>
      <c r="C278" s="1">
        <v>7.25</v>
      </c>
      <c r="D278" s="1">
        <v>98.1</v>
      </c>
      <c r="E278" s="1">
        <v>28.02</v>
      </c>
      <c r="I278">
        <f t="shared" si="44"/>
        <v>50.92</v>
      </c>
      <c r="J278">
        <f t="shared" si="43"/>
        <v>16.480800000000002</v>
      </c>
      <c r="K278">
        <f t="shared" si="45"/>
        <v>34.4392</v>
      </c>
      <c r="L278">
        <f t="shared" si="46"/>
        <v>7255.6040000000003</v>
      </c>
      <c r="M278">
        <f t="shared" si="47"/>
        <v>1.3616141943213609</v>
      </c>
      <c r="N278">
        <v>1</v>
      </c>
      <c r="O278">
        <f t="shared" si="48"/>
        <v>209.20009756324188</v>
      </c>
      <c r="P278">
        <f t="shared" si="49"/>
        <v>1.7761391866176102</v>
      </c>
      <c r="Q278">
        <f t="shared" si="50"/>
        <v>3.5689204902046058E-5</v>
      </c>
      <c r="R278">
        <f t="shared" si="51"/>
        <v>3.5689204902046059E-7</v>
      </c>
      <c r="S278">
        <f t="shared" si="52"/>
        <v>280.19677175343014</v>
      </c>
      <c r="T278" s="4" t="str">
        <f t="shared" si="53"/>
        <v>Sands - clean sand to silty sand</v>
      </c>
    </row>
    <row r="279" spans="2:20" x14ac:dyDescent="0.3">
      <c r="B279" s="1">
        <v>2.69</v>
      </c>
      <c r="C279" s="1">
        <v>7.22</v>
      </c>
      <c r="D279" s="1">
        <v>103.22</v>
      </c>
      <c r="E279" s="1">
        <v>28.2</v>
      </c>
      <c r="I279">
        <f t="shared" si="44"/>
        <v>51.11</v>
      </c>
      <c r="J279">
        <f t="shared" si="43"/>
        <v>16.578900000000001</v>
      </c>
      <c r="K279">
        <f t="shared" si="45"/>
        <v>34.531099999999995</v>
      </c>
      <c r="L279">
        <f t="shared" si="46"/>
        <v>7225.64</v>
      </c>
      <c r="M279">
        <f t="shared" si="47"/>
        <v>1.4387005141800229</v>
      </c>
      <c r="N279">
        <v>1</v>
      </c>
      <c r="O279">
        <f t="shared" si="48"/>
        <v>207.77009710087432</v>
      </c>
      <c r="P279">
        <f t="shared" si="49"/>
        <v>1.796348313491491</v>
      </c>
      <c r="Q279">
        <f t="shared" si="50"/>
        <v>3.0981406280895896E-5</v>
      </c>
      <c r="R279">
        <f t="shared" si="51"/>
        <v>3.0981406280895899E-7</v>
      </c>
      <c r="S279">
        <f t="shared" si="52"/>
        <v>322.77424431073399</v>
      </c>
      <c r="T279" s="4" t="str">
        <f t="shared" si="53"/>
        <v>Sands - clean sand to silty sand</v>
      </c>
    </row>
    <row r="280" spans="2:20" x14ac:dyDescent="0.3">
      <c r="B280" s="1">
        <v>2.7</v>
      </c>
      <c r="C280" s="1">
        <v>7.26</v>
      </c>
      <c r="D280" s="1">
        <v>105.29</v>
      </c>
      <c r="E280" s="1">
        <v>28.2</v>
      </c>
      <c r="I280">
        <f t="shared" si="44"/>
        <v>51.300000000000004</v>
      </c>
      <c r="J280">
        <f t="shared" si="43"/>
        <v>16.677000000000003</v>
      </c>
      <c r="K280">
        <f t="shared" si="45"/>
        <v>34.623000000000005</v>
      </c>
      <c r="L280">
        <f t="shared" si="46"/>
        <v>7265.64</v>
      </c>
      <c r="M280">
        <f t="shared" si="47"/>
        <v>1.4594543645018117</v>
      </c>
      <c r="N280">
        <v>1</v>
      </c>
      <c r="O280">
        <f t="shared" si="48"/>
        <v>208.36842561303177</v>
      </c>
      <c r="P280">
        <f t="shared" si="49"/>
        <v>1.8003253498695944</v>
      </c>
      <c r="Q280">
        <f t="shared" si="50"/>
        <v>3.0130818986091253E-5</v>
      </c>
      <c r="R280">
        <f t="shared" si="51"/>
        <v>3.0130818986091252E-7</v>
      </c>
      <c r="S280">
        <f t="shared" si="52"/>
        <v>331.88609989712262</v>
      </c>
      <c r="T280" s="4" t="str">
        <f t="shared" si="53"/>
        <v>Sands - clean sand to silty sand</v>
      </c>
    </row>
    <row r="281" spans="2:20" x14ac:dyDescent="0.3">
      <c r="B281" s="1">
        <v>2.71</v>
      </c>
      <c r="C281" s="1">
        <v>7.26</v>
      </c>
      <c r="D281" s="1">
        <v>97.46</v>
      </c>
      <c r="E281" s="1">
        <v>28.2</v>
      </c>
      <c r="I281">
        <f t="shared" si="44"/>
        <v>51.49</v>
      </c>
      <c r="J281">
        <f t="shared" si="43"/>
        <v>16.775100000000002</v>
      </c>
      <c r="K281">
        <f t="shared" si="45"/>
        <v>34.7149</v>
      </c>
      <c r="L281">
        <f t="shared" si="46"/>
        <v>7265.64</v>
      </c>
      <c r="M281">
        <f t="shared" si="47"/>
        <v>1.350956107095084</v>
      </c>
      <c r="N281">
        <v>1</v>
      </c>
      <c r="O281">
        <f t="shared" si="48"/>
        <v>207.81134325606587</v>
      </c>
      <c r="P281">
        <f t="shared" si="49"/>
        <v>1.775414857052845</v>
      </c>
      <c r="Q281">
        <f t="shared" si="50"/>
        <v>3.5870615979675281E-5</v>
      </c>
      <c r="R281">
        <f t="shared" si="51"/>
        <v>3.5870615979675281E-7</v>
      </c>
      <c r="S281">
        <f t="shared" si="52"/>
        <v>278.77971222089189</v>
      </c>
      <c r="T281" s="4" t="str">
        <f t="shared" si="53"/>
        <v>Sands - clean sand to silty sand</v>
      </c>
    </row>
    <row r="282" spans="2:20" x14ac:dyDescent="0.3">
      <c r="B282" s="1">
        <v>2.72</v>
      </c>
      <c r="C282" s="1">
        <v>7.26</v>
      </c>
      <c r="D282" s="1">
        <v>89.37</v>
      </c>
      <c r="E282" s="1">
        <v>28.2</v>
      </c>
      <c r="I282">
        <f t="shared" si="44"/>
        <v>51.680000000000007</v>
      </c>
      <c r="J282">
        <f t="shared" si="43"/>
        <v>16.873200000000004</v>
      </c>
      <c r="K282">
        <f t="shared" si="45"/>
        <v>34.806800000000003</v>
      </c>
      <c r="L282">
        <f t="shared" si="46"/>
        <v>7265.64</v>
      </c>
      <c r="M282">
        <f t="shared" si="47"/>
        <v>1.2388480113557603</v>
      </c>
      <c r="N282">
        <v>1</v>
      </c>
      <c r="O282">
        <f t="shared" si="48"/>
        <v>207.25720261558084</v>
      </c>
      <c r="P282">
        <f t="shared" si="49"/>
        <v>1.7477289179734967</v>
      </c>
      <c r="Q282">
        <f t="shared" si="50"/>
        <v>4.3541570481387792E-5</v>
      </c>
      <c r="R282">
        <f t="shared" si="51"/>
        <v>4.354157048138779E-7</v>
      </c>
      <c r="S282">
        <f t="shared" si="52"/>
        <v>229.66557911076228</v>
      </c>
      <c r="T282" s="4" t="str">
        <f t="shared" si="53"/>
        <v>Sands - clean sand to silty sand</v>
      </c>
    </row>
    <row r="283" spans="2:20" x14ac:dyDescent="0.3">
      <c r="B283" s="1">
        <v>2.73</v>
      </c>
      <c r="C283" s="1">
        <v>7.06</v>
      </c>
      <c r="D283" s="1">
        <v>80.39</v>
      </c>
      <c r="E283" s="1">
        <v>26.48</v>
      </c>
      <c r="I283">
        <f t="shared" si="44"/>
        <v>51.87</v>
      </c>
      <c r="J283">
        <f t="shared" si="43"/>
        <v>16.971299999999999</v>
      </c>
      <c r="K283">
        <f t="shared" si="45"/>
        <v>34.898699999999998</v>
      </c>
      <c r="L283">
        <f t="shared" si="46"/>
        <v>7065.2960000000003</v>
      </c>
      <c r="M283">
        <f t="shared" si="47"/>
        <v>1.1462301020927574</v>
      </c>
      <c r="N283">
        <v>1</v>
      </c>
      <c r="O283">
        <f t="shared" si="48"/>
        <v>200.96525085461639</v>
      </c>
      <c r="P283">
        <f t="shared" si="49"/>
        <v>1.7315146648787798</v>
      </c>
      <c r="Q283">
        <f t="shared" si="50"/>
        <v>4.8774791185308869E-5</v>
      </c>
      <c r="R283">
        <f t="shared" si="51"/>
        <v>4.8774791185308865E-7</v>
      </c>
      <c r="S283">
        <f t="shared" si="52"/>
        <v>205.02394283980109</v>
      </c>
      <c r="T283" s="4" t="str">
        <f t="shared" si="53"/>
        <v>Sands - clean sand to silty sand</v>
      </c>
    </row>
    <row r="284" spans="2:20" x14ac:dyDescent="0.3">
      <c r="B284" s="1">
        <v>2.74</v>
      </c>
      <c r="C284" s="1">
        <v>7.08</v>
      </c>
      <c r="D284" s="1">
        <v>74.180000000000007</v>
      </c>
      <c r="E284" s="1">
        <v>26.58</v>
      </c>
      <c r="I284">
        <f t="shared" si="44"/>
        <v>52.06</v>
      </c>
      <c r="J284">
        <f t="shared" si="43"/>
        <v>17.069400000000002</v>
      </c>
      <c r="K284">
        <f t="shared" si="45"/>
        <v>34.990600000000001</v>
      </c>
      <c r="L284">
        <f t="shared" si="46"/>
        <v>7085.3159999999998</v>
      </c>
      <c r="M284">
        <f t="shared" si="47"/>
        <v>1.0547035398683058</v>
      </c>
      <c r="N284">
        <v>1</v>
      </c>
      <c r="O284">
        <f t="shared" si="48"/>
        <v>201.00415540173645</v>
      </c>
      <c r="P284">
        <f t="shared" si="49"/>
        <v>1.7049292328270662</v>
      </c>
      <c r="Q284">
        <f t="shared" si="50"/>
        <v>5.8750982289030414E-5</v>
      </c>
      <c r="R284">
        <f t="shared" si="51"/>
        <v>5.875098228903042E-7</v>
      </c>
      <c r="S284">
        <f t="shared" si="52"/>
        <v>170.20992007936405</v>
      </c>
      <c r="T284" s="4" t="str">
        <f t="shared" si="53"/>
        <v>Sands - clean sand to silty sand</v>
      </c>
    </row>
    <row r="285" spans="2:20" x14ac:dyDescent="0.3">
      <c r="B285" s="1">
        <v>2.75</v>
      </c>
      <c r="C285" s="1">
        <v>7</v>
      </c>
      <c r="D285" s="1">
        <v>69.5</v>
      </c>
      <c r="E285" s="1">
        <v>26.58</v>
      </c>
      <c r="I285">
        <f t="shared" si="44"/>
        <v>52.25</v>
      </c>
      <c r="J285">
        <f t="shared" si="43"/>
        <v>17.1675</v>
      </c>
      <c r="K285">
        <f t="shared" si="45"/>
        <v>35.082499999999996</v>
      </c>
      <c r="L285">
        <f t="shared" si="46"/>
        <v>7005.3159999999998</v>
      </c>
      <c r="M285">
        <f t="shared" si="47"/>
        <v>0.99955904344932156</v>
      </c>
      <c r="N285">
        <v>1</v>
      </c>
      <c r="O285">
        <f t="shared" si="48"/>
        <v>198.19186203947839</v>
      </c>
      <c r="P285">
        <f t="shared" si="49"/>
        <v>1.6922353086738728</v>
      </c>
      <c r="Q285">
        <f t="shared" si="50"/>
        <v>6.4210294473713924E-5</v>
      </c>
      <c r="R285">
        <f t="shared" si="51"/>
        <v>6.4210294473713926E-7</v>
      </c>
      <c r="S285">
        <f t="shared" si="52"/>
        <v>155.7382672352289</v>
      </c>
      <c r="T285" s="4" t="str">
        <f t="shared" si="53"/>
        <v>Sands - clean sand to silty sand</v>
      </c>
    </row>
    <row r="286" spans="2:20" x14ac:dyDescent="0.3">
      <c r="B286" s="1">
        <v>2.76</v>
      </c>
      <c r="C286" s="1">
        <v>6.72</v>
      </c>
      <c r="D286" s="1">
        <v>64.790000000000006</v>
      </c>
      <c r="E286" s="1">
        <v>26.58</v>
      </c>
      <c r="I286">
        <f t="shared" si="44"/>
        <v>52.44</v>
      </c>
      <c r="J286">
        <f t="shared" si="43"/>
        <v>17.265599999999999</v>
      </c>
      <c r="K286">
        <f t="shared" si="45"/>
        <v>35.174399999999999</v>
      </c>
      <c r="L286">
        <f t="shared" si="46"/>
        <v>6725.3159999999998</v>
      </c>
      <c r="M286">
        <f t="shared" si="47"/>
        <v>0.970945661211148</v>
      </c>
      <c r="N286">
        <v>1</v>
      </c>
      <c r="O286">
        <f t="shared" si="48"/>
        <v>189.70831058951967</v>
      </c>
      <c r="P286">
        <f t="shared" si="49"/>
        <v>1.6964603506578781</v>
      </c>
      <c r="Q286">
        <f t="shared" si="50"/>
        <v>6.2339100860665212E-5</v>
      </c>
      <c r="R286">
        <f t="shared" si="51"/>
        <v>6.2339100860665212E-7</v>
      </c>
      <c r="S286">
        <f t="shared" si="52"/>
        <v>160.41296492792071</v>
      </c>
      <c r="T286" s="4" t="str">
        <f t="shared" si="53"/>
        <v>Sands - clean sand to silty sand</v>
      </c>
    </row>
    <row r="287" spans="2:20" x14ac:dyDescent="0.3">
      <c r="B287" s="1">
        <v>2.77</v>
      </c>
      <c r="C287" s="1">
        <v>6.53</v>
      </c>
      <c r="D287" s="1">
        <v>55.11</v>
      </c>
      <c r="E287" s="1">
        <v>26.58</v>
      </c>
      <c r="I287">
        <f t="shared" si="44"/>
        <v>52.63</v>
      </c>
      <c r="J287">
        <f t="shared" si="43"/>
        <v>17.363700000000001</v>
      </c>
      <c r="K287">
        <f t="shared" si="45"/>
        <v>35.266300000000001</v>
      </c>
      <c r="L287">
        <f t="shared" si="46"/>
        <v>6535.3159999999998</v>
      </c>
      <c r="M287">
        <f t="shared" si="47"/>
        <v>0.85011058687710628</v>
      </c>
      <c r="N287">
        <v>1</v>
      </c>
      <c r="O287">
        <f t="shared" si="48"/>
        <v>183.82098490627027</v>
      </c>
      <c r="P287">
        <f t="shared" si="49"/>
        <v>1.6657661763115166</v>
      </c>
      <c r="Q287">
        <f t="shared" si="50"/>
        <v>7.7280660281983879E-5</v>
      </c>
      <c r="R287">
        <f t="shared" si="51"/>
        <v>7.728066028198388E-7</v>
      </c>
      <c r="S287">
        <f t="shared" si="52"/>
        <v>129.39848033792302</v>
      </c>
      <c r="T287" s="4" t="str">
        <f t="shared" si="53"/>
        <v>Sands - clean sand to silty sand</v>
      </c>
    </row>
    <row r="288" spans="2:20" x14ac:dyDescent="0.3">
      <c r="B288" s="1">
        <v>2.78</v>
      </c>
      <c r="C288" s="1">
        <v>6.4</v>
      </c>
      <c r="D288" s="1">
        <v>42.63</v>
      </c>
      <c r="E288" s="1">
        <v>26.58</v>
      </c>
      <c r="I288">
        <f t="shared" si="44"/>
        <v>52.819999999999993</v>
      </c>
      <c r="J288">
        <f t="shared" si="43"/>
        <v>17.4618</v>
      </c>
      <c r="K288">
        <f t="shared" si="45"/>
        <v>35.358199999999997</v>
      </c>
      <c r="L288">
        <f t="shared" si="46"/>
        <v>6405.3159999999998</v>
      </c>
      <c r="M288">
        <f t="shared" si="47"/>
        <v>0.67107480272321307</v>
      </c>
      <c r="N288">
        <v>1</v>
      </c>
      <c r="O288">
        <f t="shared" si="48"/>
        <v>179.66118184749226</v>
      </c>
      <c r="P288">
        <f t="shared" si="49"/>
        <v>1.6041448967635252</v>
      </c>
      <c r="Q288">
        <f t="shared" si="50"/>
        <v>1.1895960510349018E-4</v>
      </c>
      <c r="R288">
        <f t="shared" si="51"/>
        <v>1.1895960510349018E-6</v>
      </c>
      <c r="S288">
        <f t="shared" si="52"/>
        <v>84.062148586491972</v>
      </c>
      <c r="T288" s="4" t="str">
        <f t="shared" si="53"/>
        <v>Sands - clean sand to silty sand</v>
      </c>
    </row>
    <row r="289" spans="2:20" x14ac:dyDescent="0.3">
      <c r="B289" s="1">
        <v>2.79</v>
      </c>
      <c r="C289" s="1">
        <v>6.34</v>
      </c>
      <c r="D289" s="1">
        <v>32.25</v>
      </c>
      <c r="E289" s="1">
        <v>26.58</v>
      </c>
      <c r="I289">
        <f t="shared" si="44"/>
        <v>53.01</v>
      </c>
      <c r="J289">
        <f t="shared" si="43"/>
        <v>17.559900000000003</v>
      </c>
      <c r="K289">
        <f t="shared" si="45"/>
        <v>35.450099999999992</v>
      </c>
      <c r="L289">
        <f t="shared" si="46"/>
        <v>6345.3159999999998</v>
      </c>
      <c r="M289">
        <f t="shared" si="47"/>
        <v>0.51253070019163094</v>
      </c>
      <c r="N289">
        <v>1</v>
      </c>
      <c r="O289">
        <f t="shared" si="48"/>
        <v>177.49755289829932</v>
      </c>
      <c r="P289">
        <f t="shared" si="49"/>
        <v>1.5345195772766893</v>
      </c>
      <c r="Q289">
        <f t="shared" si="50"/>
        <v>1.9366916721666206E-4</v>
      </c>
      <c r="R289">
        <f t="shared" si="51"/>
        <v>1.9366916721666206E-6</v>
      </c>
      <c r="S289">
        <f t="shared" si="52"/>
        <v>51.634445191850155</v>
      </c>
      <c r="T289" s="4" t="str">
        <f t="shared" si="53"/>
        <v>Sands - clean sand to silty sand</v>
      </c>
    </row>
    <row r="290" spans="2:20" x14ac:dyDescent="0.3">
      <c r="B290" s="1">
        <v>2.8</v>
      </c>
      <c r="C290" s="1">
        <v>6.3</v>
      </c>
      <c r="D290" s="1">
        <v>27.54</v>
      </c>
      <c r="E290" s="1">
        <v>26.67</v>
      </c>
      <c r="I290">
        <f t="shared" si="44"/>
        <v>53.199999999999996</v>
      </c>
      <c r="J290">
        <f t="shared" si="43"/>
        <v>17.657999999999998</v>
      </c>
      <c r="K290">
        <f t="shared" si="45"/>
        <v>35.542000000000002</v>
      </c>
      <c r="L290">
        <f t="shared" si="46"/>
        <v>6305.3339999999998</v>
      </c>
      <c r="M290">
        <f t="shared" si="47"/>
        <v>0.44048959923123848</v>
      </c>
      <c r="N290">
        <v>1</v>
      </c>
      <c r="O290">
        <f t="shared" si="48"/>
        <v>175.90833380226209</v>
      </c>
      <c r="P290">
        <f t="shared" si="49"/>
        <v>1.4987688904871548</v>
      </c>
      <c r="Q290">
        <f t="shared" si="50"/>
        <v>2.487382490827699E-4</v>
      </c>
      <c r="R290">
        <f t="shared" si="51"/>
        <v>2.4873824908276989E-6</v>
      </c>
      <c r="S290">
        <f t="shared" si="52"/>
        <v>40.202904205024012</v>
      </c>
      <c r="T290" s="4" t="str">
        <f t="shared" si="53"/>
        <v>Sands - clean sand to silty sand</v>
      </c>
    </row>
    <row r="291" spans="2:20" x14ac:dyDescent="0.3">
      <c r="B291" s="1">
        <v>2.81</v>
      </c>
      <c r="C291" s="1">
        <v>6.29</v>
      </c>
      <c r="D291" s="1">
        <v>23.31</v>
      </c>
      <c r="E291" s="1">
        <v>26.67</v>
      </c>
      <c r="I291">
        <f t="shared" si="44"/>
        <v>53.39</v>
      </c>
      <c r="J291">
        <f t="shared" si="43"/>
        <v>17.7561</v>
      </c>
      <c r="K291">
        <f t="shared" si="45"/>
        <v>35.633899999999997</v>
      </c>
      <c r="L291">
        <f t="shared" si="46"/>
        <v>6295.3339999999998</v>
      </c>
      <c r="M291">
        <f t="shared" si="47"/>
        <v>0.37344135096373826</v>
      </c>
      <c r="N291">
        <v>1</v>
      </c>
      <c r="O291">
        <f t="shared" si="48"/>
        <v>175.16870171381746</v>
      </c>
      <c r="P291">
        <f t="shared" si="49"/>
        <v>1.4601456330697442</v>
      </c>
      <c r="Q291">
        <f t="shared" si="50"/>
        <v>3.2595472092173853E-4</v>
      </c>
      <c r="R291">
        <f t="shared" si="51"/>
        <v>3.2595472092173854E-6</v>
      </c>
      <c r="S291">
        <f t="shared" si="52"/>
        <v>30.679107735337855</v>
      </c>
      <c r="T291" s="4" t="str">
        <f t="shared" si="53"/>
        <v>Sands - clean sand to silty sand</v>
      </c>
    </row>
    <row r="292" spans="2:20" x14ac:dyDescent="0.3">
      <c r="B292" s="1">
        <v>2.82</v>
      </c>
      <c r="C292" s="1">
        <v>6.28</v>
      </c>
      <c r="D292" s="1">
        <v>16.84</v>
      </c>
      <c r="E292" s="1">
        <v>26.76</v>
      </c>
      <c r="I292">
        <f t="shared" si="44"/>
        <v>53.58</v>
      </c>
      <c r="J292">
        <f t="shared" si="43"/>
        <v>17.854199999999999</v>
      </c>
      <c r="K292">
        <f t="shared" si="45"/>
        <v>35.7258</v>
      </c>
      <c r="L292">
        <f t="shared" si="46"/>
        <v>6285.3519999999999</v>
      </c>
      <c r="M292">
        <f t="shared" si="47"/>
        <v>0.27022811489252174</v>
      </c>
      <c r="N292">
        <v>1</v>
      </c>
      <c r="O292">
        <f t="shared" si="48"/>
        <v>174.43337867871398</v>
      </c>
      <c r="P292">
        <f t="shared" si="49"/>
        <v>1.3905561990906441</v>
      </c>
      <c r="Q292">
        <f t="shared" si="50"/>
        <v>5.3052903211561655E-4</v>
      </c>
      <c r="R292">
        <f t="shared" si="51"/>
        <v>5.3052903211561655E-6</v>
      </c>
      <c r="S292">
        <f t="shared" si="52"/>
        <v>18.84910984064814</v>
      </c>
      <c r="T292" s="4" t="str">
        <f t="shared" si="53"/>
        <v>Sands - clean sand to silty sand</v>
      </c>
    </row>
    <row r="293" spans="2:20" x14ac:dyDescent="0.3">
      <c r="B293" s="1">
        <v>2.83</v>
      </c>
      <c r="C293" s="1">
        <v>6.23</v>
      </c>
      <c r="D293" s="1">
        <v>8.15</v>
      </c>
      <c r="E293" s="1">
        <v>26.76</v>
      </c>
      <c r="I293">
        <f t="shared" si="44"/>
        <v>53.77</v>
      </c>
      <c r="J293">
        <f t="shared" si="43"/>
        <v>17.952300000000001</v>
      </c>
      <c r="K293">
        <f t="shared" si="45"/>
        <v>35.817700000000002</v>
      </c>
      <c r="L293">
        <f t="shared" si="46"/>
        <v>6235.3519999999999</v>
      </c>
      <c r="M293">
        <f t="shared" si="47"/>
        <v>0.13184327248267516</v>
      </c>
      <c r="N293">
        <v>1</v>
      </c>
      <c r="O293">
        <f t="shared" si="48"/>
        <v>172.58456014763647</v>
      </c>
      <c r="P293">
        <f t="shared" si="49"/>
        <v>1.2790323067240641</v>
      </c>
      <c r="Q293">
        <f t="shared" si="50"/>
        <v>1.1580886027603829E-3</v>
      </c>
      <c r="R293">
        <f t="shared" si="51"/>
        <v>1.1580886027603829E-5</v>
      </c>
      <c r="S293">
        <f t="shared" si="52"/>
        <v>8.6349178950248895</v>
      </c>
      <c r="T293" s="4" t="str">
        <f t="shared" si="53"/>
        <v>Gavelly sand to dense sand</v>
      </c>
    </row>
    <row r="294" spans="2:20" x14ac:dyDescent="0.3">
      <c r="B294" s="1">
        <v>2.84</v>
      </c>
      <c r="C294" s="1">
        <v>6.15</v>
      </c>
      <c r="D294" s="1">
        <v>7.04</v>
      </c>
      <c r="E294" s="1">
        <v>26.85</v>
      </c>
      <c r="I294">
        <f t="shared" si="44"/>
        <v>53.959999999999994</v>
      </c>
      <c r="J294">
        <f t="shared" si="43"/>
        <v>18.0504</v>
      </c>
      <c r="K294">
        <f t="shared" si="45"/>
        <v>35.909599999999998</v>
      </c>
      <c r="L294">
        <f t="shared" si="46"/>
        <v>6155.37</v>
      </c>
      <c r="M294">
        <f t="shared" si="47"/>
        <v>0.11538316553059047</v>
      </c>
      <c r="N294">
        <v>1</v>
      </c>
      <c r="O294">
        <f t="shared" si="48"/>
        <v>169.91027468977657</v>
      </c>
      <c r="P294">
        <f t="shared" si="49"/>
        <v>1.2714793344615827</v>
      </c>
      <c r="Q294">
        <f t="shared" si="50"/>
        <v>1.2209638994427577E-3</v>
      </c>
      <c r="R294">
        <f t="shared" si="51"/>
        <v>1.2209638994427578E-5</v>
      </c>
      <c r="S294">
        <f t="shared" si="52"/>
        <v>8.1902503461109326</v>
      </c>
      <c r="T294" s="4" t="str">
        <f t="shared" si="53"/>
        <v>Gavelly sand to dense sand</v>
      </c>
    </row>
    <row r="295" spans="2:20" x14ac:dyDescent="0.3">
      <c r="B295" s="1">
        <v>2.85</v>
      </c>
      <c r="C295" s="1">
        <v>6.02</v>
      </c>
      <c r="D295" s="1">
        <v>7.26</v>
      </c>
      <c r="E295" s="1">
        <v>26.85</v>
      </c>
      <c r="I295">
        <f t="shared" si="44"/>
        <v>54.15</v>
      </c>
      <c r="J295">
        <f t="shared" si="43"/>
        <v>18.148500000000002</v>
      </c>
      <c r="K295">
        <f t="shared" si="45"/>
        <v>36.001499999999993</v>
      </c>
      <c r="L295">
        <f t="shared" si="46"/>
        <v>6025.37</v>
      </c>
      <c r="M295">
        <f t="shared" si="47"/>
        <v>0.12158319405414639</v>
      </c>
      <c r="N295">
        <v>1</v>
      </c>
      <c r="O295">
        <f t="shared" si="48"/>
        <v>165.86031137591493</v>
      </c>
      <c r="P295">
        <f t="shared" si="49"/>
        <v>1.2868922860461236</v>
      </c>
      <c r="Q295">
        <f t="shared" si="50"/>
        <v>1.0960931166132191E-3</v>
      </c>
      <c r="R295">
        <f t="shared" si="51"/>
        <v>1.0960931166132191E-5</v>
      </c>
      <c r="S295">
        <f t="shared" si="52"/>
        <v>9.1233124708406717</v>
      </c>
      <c r="T295" s="4" t="str">
        <f t="shared" si="53"/>
        <v>Gavelly sand to dense sand</v>
      </c>
    </row>
    <row r="296" spans="2:20" x14ac:dyDescent="0.3">
      <c r="B296" s="1">
        <v>2.86</v>
      </c>
      <c r="C296" s="1">
        <v>5.9</v>
      </c>
      <c r="D296" s="1">
        <v>6.78</v>
      </c>
      <c r="E296" s="1">
        <v>26.85</v>
      </c>
      <c r="I296">
        <f t="shared" si="44"/>
        <v>54.339999999999996</v>
      </c>
      <c r="J296">
        <f t="shared" si="43"/>
        <v>18.246600000000001</v>
      </c>
      <c r="K296">
        <f t="shared" si="45"/>
        <v>36.093399999999995</v>
      </c>
      <c r="L296">
        <f t="shared" si="46"/>
        <v>5905.37</v>
      </c>
      <c r="M296">
        <f t="shared" si="47"/>
        <v>0.11587703361630346</v>
      </c>
      <c r="N296">
        <v>1</v>
      </c>
      <c r="O296">
        <f t="shared" si="48"/>
        <v>162.10803083112148</v>
      </c>
      <c r="P296">
        <f t="shared" si="49"/>
        <v>1.291799956407943</v>
      </c>
      <c r="Q296">
        <f t="shared" si="50"/>
        <v>1.0590784533262994E-3</v>
      </c>
      <c r="R296">
        <f t="shared" si="51"/>
        <v>1.0590784533262995E-5</v>
      </c>
      <c r="S296">
        <f t="shared" si="52"/>
        <v>9.4421711333966911</v>
      </c>
      <c r="T296" s="4" t="str">
        <f t="shared" si="53"/>
        <v>Gavelly sand to dense sand</v>
      </c>
    </row>
    <row r="297" spans="2:20" x14ac:dyDescent="0.3">
      <c r="B297" s="1">
        <v>2.87</v>
      </c>
      <c r="C297" s="1">
        <v>5.77</v>
      </c>
      <c r="D297" s="1">
        <v>6.4</v>
      </c>
      <c r="E297" s="1">
        <v>26.85</v>
      </c>
      <c r="I297">
        <f t="shared" si="44"/>
        <v>54.53</v>
      </c>
      <c r="J297">
        <f t="shared" si="43"/>
        <v>18.344700000000003</v>
      </c>
      <c r="K297">
        <f t="shared" si="45"/>
        <v>36.185299999999998</v>
      </c>
      <c r="L297">
        <f t="shared" si="46"/>
        <v>5775.37</v>
      </c>
      <c r="M297">
        <f t="shared" si="47"/>
        <v>0.11187168317939324</v>
      </c>
      <c r="N297">
        <v>1</v>
      </c>
      <c r="O297">
        <f t="shared" si="48"/>
        <v>158.0984543447201</v>
      </c>
      <c r="P297">
        <f t="shared" si="49"/>
        <v>1.2991672393957532</v>
      </c>
      <c r="Q297">
        <f t="shared" si="50"/>
        <v>1.0058462294312914E-3</v>
      </c>
      <c r="R297">
        <f t="shared" si="51"/>
        <v>1.0058462294312914E-5</v>
      </c>
      <c r="S297">
        <f t="shared" si="52"/>
        <v>9.9418775031388567</v>
      </c>
      <c r="T297" s="4" t="str">
        <f t="shared" si="53"/>
        <v>Gavelly sand to dense sand</v>
      </c>
    </row>
    <row r="298" spans="2:20" x14ac:dyDescent="0.3">
      <c r="B298" s="1">
        <v>2.88</v>
      </c>
      <c r="C298" s="1">
        <v>5.65</v>
      </c>
      <c r="D298" s="1">
        <v>6.37</v>
      </c>
      <c r="E298" s="1">
        <v>26.85</v>
      </c>
      <c r="I298">
        <f t="shared" si="44"/>
        <v>54.72</v>
      </c>
      <c r="J298">
        <f t="shared" si="43"/>
        <v>18.442799999999998</v>
      </c>
      <c r="K298">
        <f t="shared" si="45"/>
        <v>36.277200000000001</v>
      </c>
      <c r="L298">
        <f t="shared" si="46"/>
        <v>5655.37</v>
      </c>
      <c r="M298">
        <f t="shared" si="47"/>
        <v>0.11373679840732773</v>
      </c>
      <c r="N298">
        <v>1</v>
      </c>
      <c r="O298">
        <f t="shared" si="48"/>
        <v>154.38484778318062</v>
      </c>
      <c r="P298">
        <f t="shared" si="49"/>
        <v>1.3107613600330035</v>
      </c>
      <c r="Q298">
        <f t="shared" si="50"/>
        <v>9.2743923686121571E-4</v>
      </c>
      <c r="R298">
        <f t="shared" si="51"/>
        <v>9.2743923686121574E-6</v>
      </c>
      <c r="S298">
        <f t="shared" si="52"/>
        <v>10.782377542968268</v>
      </c>
      <c r="T298" s="4" t="str">
        <f t="shared" si="53"/>
        <v>Sands - clean sand to silty sand</v>
      </c>
    </row>
    <row r="299" spans="2:20" x14ac:dyDescent="0.3">
      <c r="B299" s="1">
        <v>2.89</v>
      </c>
      <c r="C299" s="1">
        <v>5.56</v>
      </c>
      <c r="D299" s="1">
        <v>6.37</v>
      </c>
      <c r="E299" s="1">
        <v>26.94</v>
      </c>
      <c r="I299">
        <f t="shared" si="44"/>
        <v>54.910000000000004</v>
      </c>
      <c r="J299">
        <f t="shared" si="43"/>
        <v>18.540900000000001</v>
      </c>
      <c r="K299">
        <f t="shared" si="45"/>
        <v>36.369100000000003</v>
      </c>
      <c r="L299">
        <f t="shared" si="46"/>
        <v>5565.3879999999999</v>
      </c>
      <c r="M299">
        <f t="shared" si="47"/>
        <v>0.11559795720080908</v>
      </c>
      <c r="N299">
        <v>1</v>
      </c>
      <c r="O299">
        <f t="shared" si="48"/>
        <v>151.51537981418292</v>
      </c>
      <c r="P299">
        <f t="shared" si="49"/>
        <v>1.3202206886471461</v>
      </c>
      <c r="Q299">
        <f t="shared" si="50"/>
        <v>8.6801875015248204E-4</v>
      </c>
      <c r="R299">
        <f t="shared" si="51"/>
        <v>8.6801875015248214E-6</v>
      </c>
      <c r="S299">
        <f t="shared" si="52"/>
        <v>11.520488466687306</v>
      </c>
      <c r="T299" s="4" t="str">
        <f t="shared" si="53"/>
        <v>Sands - clean sand to silty sand</v>
      </c>
    </row>
    <row r="300" spans="2:20" x14ac:dyDescent="0.3">
      <c r="B300" s="1">
        <v>2.9</v>
      </c>
      <c r="C300" s="1">
        <v>5.4</v>
      </c>
      <c r="D300" s="1">
        <v>6.37</v>
      </c>
      <c r="E300" s="1">
        <v>26.94</v>
      </c>
      <c r="I300">
        <f t="shared" si="44"/>
        <v>55.1</v>
      </c>
      <c r="J300">
        <f t="shared" si="43"/>
        <v>18.638999999999999</v>
      </c>
      <c r="K300">
        <f t="shared" si="45"/>
        <v>36.460999999999999</v>
      </c>
      <c r="L300">
        <f t="shared" si="46"/>
        <v>5405.3879999999999</v>
      </c>
      <c r="M300">
        <f t="shared" si="47"/>
        <v>0.11905901140275067</v>
      </c>
      <c r="N300">
        <v>1</v>
      </c>
      <c r="O300">
        <f t="shared" si="48"/>
        <v>146.74002358684621</v>
      </c>
      <c r="P300">
        <f t="shared" si="49"/>
        <v>1.3365855431077989</v>
      </c>
      <c r="Q300">
        <f t="shared" si="50"/>
        <v>7.7406948804638581E-4</v>
      </c>
      <c r="R300">
        <f t="shared" si="51"/>
        <v>7.7406948804638576E-6</v>
      </c>
      <c r="S300">
        <f t="shared" si="52"/>
        <v>12.918736824568848</v>
      </c>
      <c r="T300" s="4" t="str">
        <f t="shared" si="53"/>
        <v>Sands - clean sand to silty sand</v>
      </c>
    </row>
    <row r="301" spans="2:20" x14ac:dyDescent="0.3">
      <c r="B301" s="1">
        <v>2.91</v>
      </c>
      <c r="C301" s="1">
        <v>5.32</v>
      </c>
      <c r="D301" s="1">
        <v>7.74</v>
      </c>
      <c r="E301" s="1">
        <v>27.03</v>
      </c>
      <c r="I301">
        <f t="shared" si="44"/>
        <v>55.290000000000006</v>
      </c>
      <c r="J301">
        <f t="shared" si="43"/>
        <v>18.737100000000002</v>
      </c>
      <c r="K301">
        <f t="shared" si="45"/>
        <v>36.552900000000008</v>
      </c>
      <c r="L301">
        <f t="shared" si="46"/>
        <v>5325.4059999999999</v>
      </c>
      <c r="M301">
        <f t="shared" si="47"/>
        <v>0.14686583748820708</v>
      </c>
      <c r="N301">
        <v>1</v>
      </c>
      <c r="O301">
        <f t="shared" si="48"/>
        <v>144.17778069592288</v>
      </c>
      <c r="P301">
        <f t="shared" si="49"/>
        <v>1.3670022924374217</v>
      </c>
      <c r="Q301">
        <f t="shared" si="50"/>
        <v>6.2562346749191959E-4</v>
      </c>
      <c r="R301">
        <f t="shared" si="51"/>
        <v>6.2562346749191956E-6</v>
      </c>
      <c r="S301">
        <f t="shared" si="52"/>
        <v>15.984055137971879</v>
      </c>
      <c r="T301" s="4" t="str">
        <f t="shared" si="53"/>
        <v>Sands - clean sand to silty sand</v>
      </c>
    </row>
    <row r="302" spans="2:20" x14ac:dyDescent="0.3">
      <c r="B302" s="1">
        <v>2.92</v>
      </c>
      <c r="C302" s="1">
        <v>5.25</v>
      </c>
      <c r="D302" s="1">
        <v>7.99</v>
      </c>
      <c r="E302" s="1">
        <v>27.03</v>
      </c>
      <c r="I302">
        <f t="shared" si="44"/>
        <v>55.48</v>
      </c>
      <c r="J302">
        <f t="shared" si="43"/>
        <v>18.8352</v>
      </c>
      <c r="K302">
        <f t="shared" si="45"/>
        <v>36.644799999999996</v>
      </c>
      <c r="L302">
        <f t="shared" si="46"/>
        <v>5255.4059999999999</v>
      </c>
      <c r="M302">
        <f t="shared" si="47"/>
        <v>0.15365603279738979</v>
      </c>
      <c r="N302">
        <v>1</v>
      </c>
      <c r="O302">
        <f t="shared" si="48"/>
        <v>141.90078810636163</v>
      </c>
      <c r="P302">
        <f t="shared" si="49"/>
        <v>1.3792920785595388</v>
      </c>
      <c r="Q302">
        <f t="shared" si="50"/>
        <v>5.7405311932031257E-4</v>
      </c>
      <c r="R302">
        <f t="shared" si="51"/>
        <v>5.7405311932031256E-6</v>
      </c>
      <c r="S302">
        <f t="shared" si="52"/>
        <v>17.419990700233715</v>
      </c>
      <c r="T302" s="4" t="str">
        <f t="shared" si="53"/>
        <v>Sands - clean sand to silty sand</v>
      </c>
    </row>
    <row r="303" spans="2:20" x14ac:dyDescent="0.3">
      <c r="B303" s="1">
        <v>2.93</v>
      </c>
      <c r="C303" s="1">
        <v>5.19</v>
      </c>
      <c r="D303" s="1">
        <v>8.2100000000000009</v>
      </c>
      <c r="E303" s="1">
        <v>27.03</v>
      </c>
      <c r="I303">
        <f t="shared" si="44"/>
        <v>55.67</v>
      </c>
      <c r="J303">
        <f t="shared" si="43"/>
        <v>18.933300000000003</v>
      </c>
      <c r="K303">
        <f t="shared" si="45"/>
        <v>36.736699999999999</v>
      </c>
      <c r="L303">
        <f t="shared" si="46"/>
        <v>5195.4059999999999</v>
      </c>
      <c r="M303">
        <f t="shared" si="47"/>
        <v>0.15973583078975265</v>
      </c>
      <c r="N303">
        <v>1</v>
      </c>
      <c r="O303">
        <f t="shared" si="48"/>
        <v>139.90739505725881</v>
      </c>
      <c r="P303">
        <f t="shared" si="49"/>
        <v>1.3902041128931997</v>
      </c>
      <c r="Q303">
        <f t="shared" si="50"/>
        <v>5.3183816191319745E-4</v>
      </c>
      <c r="R303">
        <f t="shared" si="51"/>
        <v>5.3183816191319746E-6</v>
      </c>
      <c r="S303">
        <f t="shared" si="52"/>
        <v>18.802712396618361</v>
      </c>
      <c r="T303" s="4" t="str">
        <f t="shared" si="53"/>
        <v>Sands - clean sand to silty sand</v>
      </c>
    </row>
    <row r="304" spans="2:20" x14ac:dyDescent="0.3">
      <c r="B304" s="1">
        <v>2.94</v>
      </c>
      <c r="C304" s="1">
        <v>5.15</v>
      </c>
      <c r="D304" s="1">
        <v>7.93</v>
      </c>
      <c r="E304" s="1">
        <v>27.12</v>
      </c>
      <c r="I304">
        <f t="shared" si="44"/>
        <v>55.86</v>
      </c>
      <c r="J304">
        <f t="shared" ref="J304:J367" si="54">(B304-$B$110)*$C$4</f>
        <v>19.031400000000001</v>
      </c>
      <c r="K304">
        <f t="shared" si="45"/>
        <v>36.828599999999994</v>
      </c>
      <c r="L304">
        <f t="shared" si="46"/>
        <v>5155.424</v>
      </c>
      <c r="M304">
        <f t="shared" si="47"/>
        <v>0.15550349010229109</v>
      </c>
      <c r="N304">
        <v>1</v>
      </c>
      <c r="O304">
        <f t="shared" si="48"/>
        <v>138.46749537044582</v>
      </c>
      <c r="P304">
        <f t="shared" si="49"/>
        <v>1.3909876040511464</v>
      </c>
      <c r="Q304">
        <f t="shared" si="50"/>
        <v>5.2892937098925291E-4</v>
      </c>
      <c r="R304">
        <f t="shared" si="51"/>
        <v>5.2892937098925291E-6</v>
      </c>
      <c r="S304">
        <f t="shared" si="52"/>
        <v>18.906115917323838</v>
      </c>
      <c r="T304" s="4" t="str">
        <f t="shared" si="53"/>
        <v>Sands - clean sand to silty sand</v>
      </c>
    </row>
    <row r="305" spans="2:20" x14ac:dyDescent="0.3">
      <c r="B305" s="1">
        <v>2.95</v>
      </c>
      <c r="C305" s="1">
        <v>5.15</v>
      </c>
      <c r="D305" s="1">
        <v>7.48</v>
      </c>
      <c r="E305" s="1">
        <v>27.12</v>
      </c>
      <c r="I305">
        <f t="shared" si="44"/>
        <v>56.050000000000004</v>
      </c>
      <c r="J305">
        <f t="shared" si="54"/>
        <v>19.129500000000004</v>
      </c>
      <c r="K305">
        <f t="shared" si="45"/>
        <v>36.920500000000004</v>
      </c>
      <c r="L305">
        <f t="shared" si="46"/>
        <v>5155.424</v>
      </c>
      <c r="M305">
        <f t="shared" si="47"/>
        <v>0.14668467149104969</v>
      </c>
      <c r="N305">
        <v>1</v>
      </c>
      <c r="O305">
        <f t="shared" si="48"/>
        <v>138.11768529678631</v>
      </c>
      <c r="P305">
        <f t="shared" si="49"/>
        <v>1.3847491139157178</v>
      </c>
      <c r="Q305">
        <f t="shared" si="50"/>
        <v>5.525386899991509E-4</v>
      </c>
      <c r="R305">
        <f t="shared" si="51"/>
        <v>5.5253868999915093E-6</v>
      </c>
      <c r="S305">
        <f t="shared" si="52"/>
        <v>18.098280140374182</v>
      </c>
      <c r="T305" s="4" t="str">
        <f t="shared" si="53"/>
        <v>Sands - clean sand to silty sand</v>
      </c>
    </row>
    <row r="306" spans="2:20" x14ac:dyDescent="0.3">
      <c r="B306" s="1">
        <v>2.96</v>
      </c>
      <c r="C306" s="1">
        <v>5.13</v>
      </c>
      <c r="D306" s="1">
        <v>6.97</v>
      </c>
      <c r="E306" s="1">
        <v>27.21</v>
      </c>
      <c r="I306">
        <f t="shared" si="44"/>
        <v>56.24</v>
      </c>
      <c r="J306">
        <f t="shared" si="54"/>
        <v>19.227599999999999</v>
      </c>
      <c r="K306">
        <f t="shared" si="45"/>
        <v>37.0124</v>
      </c>
      <c r="L306">
        <f t="shared" si="46"/>
        <v>5135.442</v>
      </c>
      <c r="M306">
        <f t="shared" si="47"/>
        <v>0.13722628082127861</v>
      </c>
      <c r="N306">
        <v>1</v>
      </c>
      <c r="O306">
        <f t="shared" si="48"/>
        <v>137.22973922253084</v>
      </c>
      <c r="P306">
        <f t="shared" si="49"/>
        <v>1.37965778971245</v>
      </c>
      <c r="Q306">
        <f t="shared" si="50"/>
        <v>5.725854649365204E-4</v>
      </c>
      <c r="R306">
        <f t="shared" si="51"/>
        <v>5.725854649365204E-6</v>
      </c>
      <c r="S306">
        <f t="shared" si="52"/>
        <v>17.464641721404242</v>
      </c>
      <c r="T306" s="4" t="str">
        <f t="shared" si="53"/>
        <v>Sands - clean sand to silty sand</v>
      </c>
    </row>
    <row r="307" spans="2:20" x14ac:dyDescent="0.3">
      <c r="B307" s="1">
        <v>2.97</v>
      </c>
      <c r="C307" s="1">
        <v>5.1100000000000003</v>
      </c>
      <c r="D307" s="1">
        <v>6.46</v>
      </c>
      <c r="E307" s="1">
        <v>27.21</v>
      </c>
      <c r="I307">
        <f t="shared" si="44"/>
        <v>56.430000000000007</v>
      </c>
      <c r="J307">
        <f t="shared" si="54"/>
        <v>19.325700000000001</v>
      </c>
      <c r="K307">
        <f t="shared" si="45"/>
        <v>37.104300000000009</v>
      </c>
      <c r="L307">
        <f t="shared" si="46"/>
        <v>5115.442</v>
      </c>
      <c r="M307">
        <f t="shared" si="47"/>
        <v>0.12769291711504144</v>
      </c>
      <c r="N307">
        <v>1</v>
      </c>
      <c r="O307">
        <f t="shared" si="48"/>
        <v>136.34570656231213</v>
      </c>
      <c r="P307">
        <f t="shared" si="49"/>
        <v>1.3746152912738057</v>
      </c>
      <c r="Q307">
        <f t="shared" si="50"/>
        <v>5.9315680132806983E-4</v>
      </c>
      <c r="R307">
        <f t="shared" si="51"/>
        <v>5.9315680132806982E-6</v>
      </c>
      <c r="S307">
        <f t="shared" si="52"/>
        <v>16.858948557295708</v>
      </c>
      <c r="T307" s="4" t="str">
        <f t="shared" si="53"/>
        <v>Sands - clean sand to silty sand</v>
      </c>
    </row>
    <row r="308" spans="2:20" x14ac:dyDescent="0.3">
      <c r="B308" s="1">
        <v>2.98</v>
      </c>
      <c r="C308" s="1">
        <v>5.05</v>
      </c>
      <c r="D308" s="1">
        <v>6.02</v>
      </c>
      <c r="E308" s="1">
        <v>27.3</v>
      </c>
      <c r="I308">
        <f t="shared" si="44"/>
        <v>56.62</v>
      </c>
      <c r="J308">
        <f t="shared" si="54"/>
        <v>19.4238</v>
      </c>
      <c r="K308">
        <f t="shared" si="45"/>
        <v>37.196199999999997</v>
      </c>
      <c r="L308">
        <f t="shared" si="46"/>
        <v>5055.46</v>
      </c>
      <c r="M308">
        <f t="shared" si="47"/>
        <v>0.12042793928191341</v>
      </c>
      <c r="N308">
        <v>1</v>
      </c>
      <c r="O308">
        <f t="shared" si="48"/>
        <v>134.39114748280738</v>
      </c>
      <c r="P308">
        <f t="shared" si="49"/>
        <v>1.3749204202802647</v>
      </c>
      <c r="Q308">
        <f t="shared" si="50"/>
        <v>5.9189125348431979E-4</v>
      </c>
      <c r="R308">
        <f t="shared" si="51"/>
        <v>5.9189125348431977E-6</v>
      </c>
      <c r="S308">
        <f t="shared" si="52"/>
        <v>16.894995391691353</v>
      </c>
      <c r="T308" s="4" t="str">
        <f t="shared" si="53"/>
        <v>Sands - clean sand to silty sand</v>
      </c>
    </row>
    <row r="309" spans="2:20" x14ac:dyDescent="0.3">
      <c r="B309" s="1">
        <v>2.99</v>
      </c>
      <c r="C309" s="1">
        <v>4.92</v>
      </c>
      <c r="D309" s="1">
        <v>5.6</v>
      </c>
      <c r="E309" s="1">
        <v>27.3</v>
      </c>
      <c r="I309">
        <f t="shared" si="44"/>
        <v>56.81</v>
      </c>
      <c r="J309">
        <f t="shared" si="54"/>
        <v>19.521900000000002</v>
      </c>
      <c r="K309">
        <f t="shared" si="45"/>
        <v>37.2881</v>
      </c>
      <c r="L309">
        <f t="shared" si="46"/>
        <v>4925.46</v>
      </c>
      <c r="M309">
        <f t="shared" si="47"/>
        <v>0.11502161790229325</v>
      </c>
      <c r="N309">
        <v>1</v>
      </c>
      <c r="O309">
        <f t="shared" si="48"/>
        <v>130.5684655426262</v>
      </c>
      <c r="P309">
        <f t="shared" si="49"/>
        <v>1.3829645769188759</v>
      </c>
      <c r="Q309">
        <f t="shared" si="50"/>
        <v>5.5948401930127397E-4</v>
      </c>
      <c r="R309">
        <f t="shared" si="51"/>
        <v>5.59484019301274E-6</v>
      </c>
      <c r="S309">
        <f t="shared" si="52"/>
        <v>17.873611497409271</v>
      </c>
      <c r="T309" s="4" t="str">
        <f t="shared" si="53"/>
        <v>Sands - clean sand to silty sand</v>
      </c>
    </row>
    <row r="310" spans="2:20" x14ac:dyDescent="0.3">
      <c r="B310" s="1">
        <v>3</v>
      </c>
      <c r="C310" s="1">
        <v>4.8499999999999996</v>
      </c>
      <c r="D310" s="1">
        <v>5.22</v>
      </c>
      <c r="E310" s="1">
        <v>27.39</v>
      </c>
      <c r="I310">
        <f t="shared" si="44"/>
        <v>57</v>
      </c>
      <c r="J310">
        <f t="shared" si="54"/>
        <v>19.62</v>
      </c>
      <c r="K310">
        <f t="shared" si="45"/>
        <v>37.379999999999995</v>
      </c>
      <c r="L310">
        <f t="shared" si="46"/>
        <v>4855.4780000000001</v>
      </c>
      <c r="M310">
        <f t="shared" si="47"/>
        <v>0.1087844937498932</v>
      </c>
      <c r="N310">
        <v>1</v>
      </c>
      <c r="O310">
        <f t="shared" si="48"/>
        <v>128.37019796682719</v>
      </c>
      <c r="P310">
        <f t="shared" si="49"/>
        <v>1.3854985845463264</v>
      </c>
      <c r="Q310">
        <f t="shared" si="50"/>
        <v>5.4964755821934304E-4</v>
      </c>
      <c r="R310">
        <f t="shared" si="51"/>
        <v>5.4964755821934305E-6</v>
      </c>
      <c r="S310">
        <f t="shared" si="52"/>
        <v>18.193476620539062</v>
      </c>
      <c r="T310" s="4" t="str">
        <f t="shared" si="53"/>
        <v>Sands - clean sand to silty sand</v>
      </c>
    </row>
    <row r="311" spans="2:20" x14ac:dyDescent="0.3">
      <c r="B311" s="1">
        <v>3.01</v>
      </c>
      <c r="C311" s="1">
        <v>4.83</v>
      </c>
      <c r="D311" s="1">
        <v>5.0599999999999996</v>
      </c>
      <c r="E311" s="1">
        <v>27.39</v>
      </c>
      <c r="I311">
        <f t="shared" si="44"/>
        <v>57.19</v>
      </c>
      <c r="J311">
        <f t="shared" si="54"/>
        <v>19.7181</v>
      </c>
      <c r="K311">
        <f t="shared" si="45"/>
        <v>37.471899999999998</v>
      </c>
      <c r="L311">
        <f t="shared" si="46"/>
        <v>4835.4780000000001</v>
      </c>
      <c r="M311">
        <f t="shared" si="47"/>
        <v>0.10589566807191193</v>
      </c>
      <c r="N311">
        <v>1</v>
      </c>
      <c r="O311">
        <f t="shared" si="48"/>
        <v>127.51656574659947</v>
      </c>
      <c r="P311">
        <f t="shared" si="49"/>
        <v>1.3862336786192306</v>
      </c>
      <c r="Q311">
        <f t="shared" si="50"/>
        <v>5.4682658065320037E-4</v>
      </c>
      <c r="R311">
        <f t="shared" si="51"/>
        <v>5.4682658065320041E-6</v>
      </c>
      <c r="S311">
        <f t="shared" si="52"/>
        <v>18.287333413922028</v>
      </c>
      <c r="T311" s="4" t="str">
        <f t="shared" si="53"/>
        <v>Sands - clean sand to silty sand</v>
      </c>
    </row>
    <row r="312" spans="2:20" x14ac:dyDescent="0.3">
      <c r="B312" s="1">
        <v>3.02</v>
      </c>
      <c r="C312" s="1">
        <v>4.87</v>
      </c>
      <c r="D312" s="1">
        <v>4.2</v>
      </c>
      <c r="E312" s="1">
        <v>27.48</v>
      </c>
      <c r="I312">
        <f t="shared" si="44"/>
        <v>57.38</v>
      </c>
      <c r="J312">
        <f t="shared" si="54"/>
        <v>19.816200000000002</v>
      </c>
      <c r="K312">
        <f t="shared" si="45"/>
        <v>37.563800000000001</v>
      </c>
      <c r="L312">
        <f t="shared" si="46"/>
        <v>4875.4960000000001</v>
      </c>
      <c r="M312">
        <f t="shared" si="47"/>
        <v>8.7171002109538251E-2</v>
      </c>
      <c r="N312">
        <v>1</v>
      </c>
      <c r="O312">
        <f t="shared" si="48"/>
        <v>128.26487203105117</v>
      </c>
      <c r="P312">
        <f t="shared" si="49"/>
        <v>1.3713022058874873</v>
      </c>
      <c r="Q312">
        <f t="shared" si="50"/>
        <v>6.0707352608056135E-4</v>
      </c>
      <c r="R312">
        <f t="shared" si="51"/>
        <v>6.0707352608056136E-6</v>
      </c>
      <c r="S312">
        <f t="shared" si="52"/>
        <v>16.472469265070465</v>
      </c>
      <c r="T312" s="4" t="str">
        <f t="shared" si="53"/>
        <v>Sands - clean sand to silty sand</v>
      </c>
    </row>
    <row r="313" spans="2:20" x14ac:dyDescent="0.3">
      <c r="B313" s="1">
        <v>3.03</v>
      </c>
      <c r="C313" s="1">
        <v>4.92</v>
      </c>
      <c r="D313" s="1">
        <v>3.6</v>
      </c>
      <c r="E313" s="1">
        <v>27.57</v>
      </c>
      <c r="I313">
        <f t="shared" si="44"/>
        <v>57.569999999999993</v>
      </c>
      <c r="J313">
        <f t="shared" si="54"/>
        <v>19.914300000000001</v>
      </c>
      <c r="K313">
        <f t="shared" si="45"/>
        <v>37.655699999999996</v>
      </c>
      <c r="L313">
        <f t="shared" si="46"/>
        <v>4925.5140000000001</v>
      </c>
      <c r="M313">
        <f t="shared" si="47"/>
        <v>7.3953192559322783E-2</v>
      </c>
      <c r="N313">
        <v>1</v>
      </c>
      <c r="O313">
        <f t="shared" si="48"/>
        <v>129.27508982703816</v>
      </c>
      <c r="P313">
        <f t="shared" si="49"/>
        <v>1.3613945947166908</v>
      </c>
      <c r="Q313">
        <f t="shared" si="50"/>
        <v>6.5066947350467339E-4</v>
      </c>
      <c r="R313">
        <f t="shared" si="51"/>
        <v>6.5066947350467342E-6</v>
      </c>
      <c r="S313">
        <f t="shared" si="52"/>
        <v>15.368786161332304</v>
      </c>
      <c r="T313" s="4" t="str">
        <f t="shared" si="53"/>
        <v>Sands - clean sand to silty sand</v>
      </c>
    </row>
    <row r="314" spans="2:20" x14ac:dyDescent="0.3">
      <c r="B314" s="1">
        <v>3.04</v>
      </c>
      <c r="C314" s="1">
        <v>5.04</v>
      </c>
      <c r="D314" s="1">
        <v>3.63</v>
      </c>
      <c r="E314" s="1">
        <v>27.75</v>
      </c>
      <c r="I314">
        <f t="shared" si="44"/>
        <v>57.76</v>
      </c>
      <c r="J314">
        <f t="shared" si="54"/>
        <v>20.012400000000003</v>
      </c>
      <c r="K314">
        <f t="shared" si="45"/>
        <v>37.747599999999991</v>
      </c>
      <c r="L314">
        <f t="shared" si="46"/>
        <v>5045.55</v>
      </c>
      <c r="M314">
        <f t="shared" si="47"/>
        <v>7.2777723200054531E-2</v>
      </c>
      <c r="N314">
        <v>1</v>
      </c>
      <c r="O314">
        <f t="shared" si="48"/>
        <v>132.13528807129464</v>
      </c>
      <c r="P314">
        <f t="shared" si="49"/>
        <v>1.3514710442356852</v>
      </c>
      <c r="Q314">
        <f t="shared" si="50"/>
        <v>6.9747400423098189E-4</v>
      </c>
      <c r="R314">
        <f t="shared" si="51"/>
        <v>6.9747400423098189E-6</v>
      </c>
      <c r="S314">
        <f t="shared" si="52"/>
        <v>14.337451918406279</v>
      </c>
      <c r="T314" s="4" t="str">
        <f t="shared" si="53"/>
        <v>Sands - clean sand to silty sand</v>
      </c>
    </row>
    <row r="315" spans="2:20" x14ac:dyDescent="0.3">
      <c r="B315" s="1">
        <v>3.05</v>
      </c>
      <c r="C315" s="1">
        <v>5.12</v>
      </c>
      <c r="D315" s="1">
        <v>3.47</v>
      </c>
      <c r="E315" s="1">
        <v>27.84</v>
      </c>
      <c r="I315">
        <f t="shared" si="44"/>
        <v>57.949999999999996</v>
      </c>
      <c r="J315">
        <f t="shared" si="54"/>
        <v>20.110499999999998</v>
      </c>
      <c r="K315">
        <f t="shared" si="45"/>
        <v>37.839500000000001</v>
      </c>
      <c r="L315">
        <f t="shared" si="46"/>
        <v>5125.5680000000002</v>
      </c>
      <c r="M315">
        <f t="shared" si="47"/>
        <v>6.8473985213565819E-2</v>
      </c>
      <c r="N315">
        <v>1</v>
      </c>
      <c r="O315">
        <f t="shared" si="48"/>
        <v>133.92402119478322</v>
      </c>
      <c r="P315">
        <f t="shared" si="49"/>
        <v>1.3442887461357165</v>
      </c>
      <c r="Q315">
        <f t="shared" si="50"/>
        <v>7.3343598087114434E-4</v>
      </c>
      <c r="R315">
        <f t="shared" si="51"/>
        <v>7.3343598087114436E-6</v>
      </c>
      <c r="S315">
        <f t="shared" si="52"/>
        <v>13.634455168292154</v>
      </c>
      <c r="T315" s="4" t="str">
        <f t="shared" si="53"/>
        <v>Sands - clean sand to silty sand</v>
      </c>
    </row>
    <row r="316" spans="2:20" x14ac:dyDescent="0.3">
      <c r="B316" s="1">
        <v>3.06</v>
      </c>
      <c r="C316" s="1">
        <v>5.19</v>
      </c>
      <c r="D316" s="1">
        <v>3.41</v>
      </c>
      <c r="E316" s="1">
        <v>27.93</v>
      </c>
      <c r="I316">
        <f t="shared" si="44"/>
        <v>58.14</v>
      </c>
      <c r="J316">
        <f t="shared" si="54"/>
        <v>20.208600000000001</v>
      </c>
      <c r="K316">
        <f t="shared" si="45"/>
        <v>37.931399999999996</v>
      </c>
      <c r="L316">
        <f t="shared" si="46"/>
        <v>5195.5860000000002</v>
      </c>
      <c r="M316">
        <f t="shared" si="47"/>
        <v>6.6375393532116939E-2</v>
      </c>
      <c r="N316">
        <v>1</v>
      </c>
      <c r="O316">
        <f t="shared" si="48"/>
        <v>135.44045302836173</v>
      </c>
      <c r="P316">
        <f t="shared" si="49"/>
        <v>1.3389107319451192</v>
      </c>
      <c r="Q316">
        <f t="shared" si="50"/>
        <v>7.6157271285485606E-4</v>
      </c>
      <c r="R316">
        <f t="shared" si="51"/>
        <v>7.6157271285485605E-6</v>
      </c>
      <c r="S316">
        <f t="shared" si="52"/>
        <v>13.130722557684187</v>
      </c>
      <c r="T316" s="4" t="str">
        <f t="shared" si="53"/>
        <v>Sands - clean sand to silty sand</v>
      </c>
    </row>
    <row r="317" spans="2:20" x14ac:dyDescent="0.3">
      <c r="B317" s="1">
        <v>3.07</v>
      </c>
      <c r="C317" s="1">
        <v>5.24</v>
      </c>
      <c r="D317" s="1">
        <v>3.47</v>
      </c>
      <c r="E317" s="1">
        <v>27.93</v>
      </c>
      <c r="I317">
        <f t="shared" si="44"/>
        <v>58.33</v>
      </c>
      <c r="J317">
        <f t="shared" si="54"/>
        <v>20.306699999999999</v>
      </c>
      <c r="K317">
        <f t="shared" si="45"/>
        <v>38.023299999999999</v>
      </c>
      <c r="L317">
        <f t="shared" si="46"/>
        <v>5245.5860000000002</v>
      </c>
      <c r="M317">
        <f t="shared" si="47"/>
        <v>6.6894712734439934E-2</v>
      </c>
      <c r="N317">
        <v>1</v>
      </c>
      <c r="O317">
        <f t="shared" si="48"/>
        <v>136.42308794870516</v>
      </c>
      <c r="P317">
        <f t="shared" si="49"/>
        <v>1.3358835277067795</v>
      </c>
      <c r="Q317">
        <f t="shared" si="50"/>
        <v>7.7788263340921259E-4</v>
      </c>
      <c r="R317">
        <f t="shared" si="51"/>
        <v>7.7788263340921258E-6</v>
      </c>
      <c r="S317">
        <f t="shared" si="52"/>
        <v>12.855409763003932</v>
      </c>
      <c r="T317" s="4" t="str">
        <f t="shared" si="53"/>
        <v>Sands - clean sand to silty sand</v>
      </c>
    </row>
    <row r="318" spans="2:20" x14ac:dyDescent="0.3">
      <c r="B318" s="1">
        <v>3.08</v>
      </c>
      <c r="C318" s="1">
        <v>5.29</v>
      </c>
      <c r="D318" s="1">
        <v>3.31</v>
      </c>
      <c r="E318" s="1">
        <v>28.02</v>
      </c>
      <c r="I318">
        <f t="shared" si="44"/>
        <v>58.52</v>
      </c>
      <c r="J318">
        <f t="shared" si="54"/>
        <v>20.404800000000002</v>
      </c>
      <c r="K318">
        <f t="shared" si="45"/>
        <v>38.115200000000002</v>
      </c>
      <c r="L318">
        <f t="shared" si="46"/>
        <v>5295.6040000000003</v>
      </c>
      <c r="M318">
        <f t="shared" si="47"/>
        <v>6.3203110738724075E-2</v>
      </c>
      <c r="N318">
        <v>1</v>
      </c>
      <c r="O318">
        <f t="shared" si="48"/>
        <v>137.40145663672234</v>
      </c>
      <c r="P318">
        <f t="shared" si="49"/>
        <v>1.3321700950703856</v>
      </c>
      <c r="Q318">
        <f t="shared" si="50"/>
        <v>7.9836761330787803E-4</v>
      </c>
      <c r="R318">
        <f t="shared" si="51"/>
        <v>7.98367613307878E-6</v>
      </c>
      <c r="S318">
        <f t="shared" si="52"/>
        <v>12.525558193132335</v>
      </c>
      <c r="T318" s="4" t="str">
        <f t="shared" si="53"/>
        <v>Sands - clean sand to silty sand</v>
      </c>
    </row>
    <row r="319" spans="2:20" x14ac:dyDescent="0.3">
      <c r="B319" s="1">
        <v>3.09</v>
      </c>
      <c r="C319" s="1">
        <v>5.36</v>
      </c>
      <c r="D319" s="1">
        <v>3.63</v>
      </c>
      <c r="E319" s="1">
        <v>28.11</v>
      </c>
      <c r="I319">
        <f t="shared" si="44"/>
        <v>58.709999999999994</v>
      </c>
      <c r="J319">
        <f t="shared" si="54"/>
        <v>20.5029</v>
      </c>
      <c r="K319">
        <f t="shared" si="45"/>
        <v>38.207099999999997</v>
      </c>
      <c r="L319">
        <f t="shared" si="46"/>
        <v>5365.6220000000003</v>
      </c>
      <c r="M319">
        <f t="shared" si="47"/>
        <v>6.840136033911999E-2</v>
      </c>
      <c r="N319">
        <v>1</v>
      </c>
      <c r="O319">
        <f t="shared" si="48"/>
        <v>138.89858167722755</v>
      </c>
      <c r="P319">
        <f t="shared" si="49"/>
        <v>1.3284439115597055</v>
      </c>
      <c r="Q319">
        <f t="shared" si="50"/>
        <v>8.1946518796724866E-4</v>
      </c>
      <c r="R319">
        <f t="shared" si="51"/>
        <v>8.1946518796724867E-6</v>
      </c>
      <c r="S319">
        <f t="shared" si="52"/>
        <v>12.203080920137474</v>
      </c>
      <c r="T319" s="4" t="str">
        <f t="shared" si="53"/>
        <v>Sands - clean sand to silty sand</v>
      </c>
    </row>
    <row r="320" spans="2:20" x14ac:dyDescent="0.3">
      <c r="B320" s="1">
        <v>3.1</v>
      </c>
      <c r="C320" s="1">
        <v>5.43</v>
      </c>
      <c r="D320" s="1">
        <v>4.1100000000000003</v>
      </c>
      <c r="E320" s="1">
        <v>28.2</v>
      </c>
      <c r="I320">
        <f t="shared" si="44"/>
        <v>58.9</v>
      </c>
      <c r="J320">
        <f t="shared" si="54"/>
        <v>20.601000000000003</v>
      </c>
      <c r="K320">
        <f t="shared" si="45"/>
        <v>38.298999999999992</v>
      </c>
      <c r="L320">
        <f t="shared" si="46"/>
        <v>5435.64</v>
      </c>
      <c r="M320">
        <f t="shared" si="47"/>
        <v>7.6440370931084634E-2</v>
      </c>
      <c r="N320">
        <v>1</v>
      </c>
      <c r="O320">
        <f t="shared" si="48"/>
        <v>140.38852189352207</v>
      </c>
      <c r="P320">
        <f t="shared" si="49"/>
        <v>1.3266978896613406</v>
      </c>
      <c r="Q320">
        <f t="shared" si="50"/>
        <v>8.2954206882402965E-4</v>
      </c>
      <c r="R320">
        <f t="shared" si="51"/>
        <v>8.2954206882402972E-6</v>
      </c>
      <c r="S320">
        <f t="shared" si="52"/>
        <v>12.054843721399372</v>
      </c>
      <c r="T320" s="4" t="str">
        <f t="shared" si="53"/>
        <v>Sands - clean sand to silty sand</v>
      </c>
    </row>
    <row r="321" spans="2:20" x14ac:dyDescent="0.3">
      <c r="B321" s="1">
        <v>3.11</v>
      </c>
      <c r="C321" s="1">
        <v>5.61</v>
      </c>
      <c r="D321" s="1">
        <v>4.74</v>
      </c>
      <c r="E321" s="1">
        <v>28.38</v>
      </c>
      <c r="I321">
        <f t="shared" si="44"/>
        <v>59.089999999999996</v>
      </c>
      <c r="J321">
        <f t="shared" si="54"/>
        <v>20.699100000000001</v>
      </c>
      <c r="K321">
        <f t="shared" si="45"/>
        <v>38.390899999999995</v>
      </c>
      <c r="L321">
        <f t="shared" si="46"/>
        <v>5615.6760000000004</v>
      </c>
      <c r="M321">
        <f t="shared" si="47"/>
        <v>8.5304177781105162E-2</v>
      </c>
      <c r="N321">
        <v>1</v>
      </c>
      <c r="O321">
        <f t="shared" si="48"/>
        <v>144.7370600845513</v>
      </c>
      <c r="P321">
        <f t="shared" si="49"/>
        <v>1.3180946214126701</v>
      </c>
      <c r="Q321">
        <f t="shared" si="50"/>
        <v>8.8103335550310073E-4</v>
      </c>
      <c r="R321">
        <f t="shared" si="51"/>
        <v>8.8103335550310082E-6</v>
      </c>
      <c r="S321">
        <f t="shared" si="52"/>
        <v>11.350308064431513</v>
      </c>
      <c r="T321" s="4" t="str">
        <f t="shared" si="53"/>
        <v>Sands - clean sand to silty sand</v>
      </c>
    </row>
    <row r="322" spans="2:20" x14ac:dyDescent="0.3">
      <c r="B322" s="1">
        <v>3.12</v>
      </c>
      <c r="C322" s="1">
        <v>5.67</v>
      </c>
      <c r="D322" s="1">
        <v>5.32</v>
      </c>
      <c r="E322" s="1">
        <v>28.47</v>
      </c>
      <c r="I322">
        <f t="shared" si="44"/>
        <v>59.28</v>
      </c>
      <c r="J322">
        <f t="shared" si="54"/>
        <v>20.797200000000004</v>
      </c>
      <c r="K322">
        <f t="shared" si="45"/>
        <v>38.482799999999997</v>
      </c>
      <c r="L322">
        <f t="shared" si="46"/>
        <v>5675.6940000000004</v>
      </c>
      <c r="M322">
        <f t="shared" si="47"/>
        <v>9.472236199112101E-2</v>
      </c>
      <c r="N322">
        <v>1</v>
      </c>
      <c r="O322">
        <f t="shared" si="48"/>
        <v>145.94608500420969</v>
      </c>
      <c r="P322">
        <f t="shared" si="49"/>
        <v>1.3205025373105812</v>
      </c>
      <c r="Q322">
        <f t="shared" si="50"/>
        <v>8.663079234543981E-4</v>
      </c>
      <c r="R322">
        <f t="shared" si="51"/>
        <v>8.6630792345439815E-6</v>
      </c>
      <c r="S322">
        <f t="shared" si="52"/>
        <v>11.543239683327673</v>
      </c>
      <c r="T322" s="4" t="str">
        <f t="shared" si="53"/>
        <v>Sands - clean sand to silty sand</v>
      </c>
    </row>
    <row r="323" spans="2:20" x14ac:dyDescent="0.3">
      <c r="B323" s="1">
        <v>3.13</v>
      </c>
      <c r="C323" s="1">
        <v>5.7</v>
      </c>
      <c r="D323" s="1">
        <v>5.99</v>
      </c>
      <c r="E323" s="1">
        <v>28.47</v>
      </c>
      <c r="I323">
        <f t="shared" si="44"/>
        <v>59.47</v>
      </c>
      <c r="J323">
        <f t="shared" si="54"/>
        <v>20.895299999999999</v>
      </c>
      <c r="K323">
        <f t="shared" si="45"/>
        <v>38.5747</v>
      </c>
      <c r="L323">
        <f t="shared" si="46"/>
        <v>5705.6940000000004</v>
      </c>
      <c r="M323">
        <f t="shared" si="47"/>
        <v>0.10608860009804782</v>
      </c>
      <c r="N323">
        <v>1</v>
      </c>
      <c r="O323">
        <f t="shared" si="48"/>
        <v>146.37117074144453</v>
      </c>
      <c r="P323">
        <f t="shared" si="49"/>
        <v>1.3274748021814793</v>
      </c>
      <c r="Q323">
        <f t="shared" si="50"/>
        <v>8.2504303315687234E-4</v>
      </c>
      <c r="R323">
        <f t="shared" si="51"/>
        <v>8.2504303315687232E-6</v>
      </c>
      <c r="S323">
        <f t="shared" si="52"/>
        <v>12.120579894768492</v>
      </c>
      <c r="T323" s="4" t="str">
        <f t="shared" si="53"/>
        <v>Sands - clean sand to silty sand</v>
      </c>
    </row>
    <row r="324" spans="2:20" x14ac:dyDescent="0.3">
      <c r="B324" s="1">
        <v>3.14</v>
      </c>
      <c r="C324" s="1">
        <v>5.68</v>
      </c>
      <c r="D324" s="1">
        <v>7.67</v>
      </c>
      <c r="E324" s="1">
        <v>28.56</v>
      </c>
      <c r="I324">
        <f t="shared" si="44"/>
        <v>59.660000000000004</v>
      </c>
      <c r="J324">
        <f t="shared" si="54"/>
        <v>20.993400000000001</v>
      </c>
      <c r="K324">
        <f t="shared" si="45"/>
        <v>38.666600000000003</v>
      </c>
      <c r="L324">
        <f t="shared" si="46"/>
        <v>5685.7120000000004</v>
      </c>
      <c r="M324">
        <f t="shared" si="47"/>
        <v>0.13633005880500215</v>
      </c>
      <c r="N324">
        <v>1</v>
      </c>
      <c r="O324">
        <f t="shared" si="48"/>
        <v>145.50159569240637</v>
      </c>
      <c r="P324">
        <f t="shared" si="49"/>
        <v>1.3543743652483236</v>
      </c>
      <c r="Q324">
        <f t="shared" si="50"/>
        <v>6.83442417631511E-4</v>
      </c>
      <c r="R324">
        <f t="shared" si="51"/>
        <v>6.8344241763151104E-6</v>
      </c>
      <c r="S324">
        <f t="shared" si="52"/>
        <v>14.631810584211737</v>
      </c>
      <c r="T324" s="4" t="str">
        <f t="shared" si="53"/>
        <v>Sands - clean sand to silty sand</v>
      </c>
    </row>
    <row r="325" spans="2:20" x14ac:dyDescent="0.3">
      <c r="B325" s="1">
        <v>3.15</v>
      </c>
      <c r="C325" s="1">
        <v>5.63</v>
      </c>
      <c r="D325" s="1">
        <v>8.7200000000000006</v>
      </c>
      <c r="E325" s="1">
        <v>28.65</v>
      </c>
      <c r="I325">
        <f t="shared" si="44"/>
        <v>59.85</v>
      </c>
      <c r="J325">
        <f t="shared" si="54"/>
        <v>21.0915</v>
      </c>
      <c r="K325">
        <f t="shared" si="45"/>
        <v>38.758499999999998</v>
      </c>
      <c r="L325">
        <f t="shared" si="46"/>
        <v>5635.73</v>
      </c>
      <c r="M325">
        <f t="shared" si="47"/>
        <v>0.15638787061414525</v>
      </c>
      <c r="N325">
        <v>1</v>
      </c>
      <c r="O325">
        <f t="shared" si="48"/>
        <v>143.86212056710139</v>
      </c>
      <c r="P325">
        <f t="shared" si="49"/>
        <v>1.3758810552447189</v>
      </c>
      <c r="Q325">
        <f t="shared" si="50"/>
        <v>5.8792454543532785E-4</v>
      </c>
      <c r="R325">
        <f t="shared" si="51"/>
        <v>5.8792454543532783E-6</v>
      </c>
      <c r="S325">
        <f t="shared" si="52"/>
        <v>17.008985383652448</v>
      </c>
      <c r="T325" s="4" t="str">
        <f t="shared" si="53"/>
        <v>Sands - clean sand to silty sand</v>
      </c>
    </row>
    <row r="326" spans="2:20" x14ac:dyDescent="0.3">
      <c r="B326" s="1">
        <v>3.16</v>
      </c>
      <c r="C326" s="1">
        <v>5.52</v>
      </c>
      <c r="D326" s="1">
        <v>9.7100000000000009</v>
      </c>
      <c r="E326" s="1">
        <v>28.65</v>
      </c>
      <c r="I326">
        <f t="shared" si="44"/>
        <v>60.040000000000006</v>
      </c>
      <c r="J326">
        <f t="shared" si="54"/>
        <v>21.189600000000002</v>
      </c>
      <c r="K326">
        <f t="shared" si="45"/>
        <v>38.850400000000008</v>
      </c>
      <c r="L326">
        <f t="shared" si="46"/>
        <v>5525.73</v>
      </c>
      <c r="M326">
        <f t="shared" si="47"/>
        <v>0.17765369056788807</v>
      </c>
      <c r="N326">
        <v>1</v>
      </c>
      <c r="O326">
        <f t="shared" si="48"/>
        <v>140.68555278710124</v>
      </c>
      <c r="P326">
        <f t="shared" si="49"/>
        <v>1.4026846908022357</v>
      </c>
      <c r="Q326">
        <f t="shared" si="50"/>
        <v>4.8734727265390993E-4</v>
      </c>
      <c r="R326">
        <f t="shared" si="51"/>
        <v>4.8734727265390996E-6</v>
      </c>
      <c r="S326">
        <f t="shared" si="52"/>
        <v>20.519248923962909</v>
      </c>
      <c r="T326" s="4" t="str">
        <f t="shared" si="53"/>
        <v>Sands - clean sand to silty sand</v>
      </c>
    </row>
    <row r="327" spans="2:20" x14ac:dyDescent="0.3">
      <c r="B327" s="1">
        <v>3.17</v>
      </c>
      <c r="C327" s="1">
        <v>5.39</v>
      </c>
      <c r="D327" s="1">
        <v>10.6</v>
      </c>
      <c r="E327" s="1">
        <v>28.65</v>
      </c>
      <c r="I327">
        <f t="shared" si="44"/>
        <v>60.23</v>
      </c>
      <c r="J327">
        <f t="shared" si="54"/>
        <v>21.287700000000001</v>
      </c>
      <c r="K327">
        <f t="shared" si="45"/>
        <v>38.942299999999996</v>
      </c>
      <c r="L327">
        <f t="shared" si="46"/>
        <v>5395.73</v>
      </c>
      <c r="M327">
        <f t="shared" si="47"/>
        <v>0.19866929060069347</v>
      </c>
      <c r="N327">
        <v>1</v>
      </c>
      <c r="O327">
        <f t="shared" si="48"/>
        <v>137.01039743415259</v>
      </c>
      <c r="P327">
        <f t="shared" si="49"/>
        <v>1.4303865299029346</v>
      </c>
      <c r="Q327">
        <f t="shared" si="50"/>
        <v>4.0144397946056118E-4</v>
      </c>
      <c r="R327">
        <f t="shared" si="51"/>
        <v>4.0144397946056118E-6</v>
      </c>
      <c r="S327">
        <f t="shared" si="52"/>
        <v>24.910075905080109</v>
      </c>
      <c r="T327" s="4" t="str">
        <f t="shared" si="53"/>
        <v>Sands - clean sand to silty sand</v>
      </c>
    </row>
    <row r="328" spans="2:20" x14ac:dyDescent="0.3">
      <c r="B328" s="1">
        <v>3.18</v>
      </c>
      <c r="C328" s="1">
        <v>5.12</v>
      </c>
      <c r="D328" s="1">
        <v>11.08</v>
      </c>
      <c r="E328" s="1">
        <v>28.74</v>
      </c>
      <c r="I328">
        <f t="shared" si="44"/>
        <v>60.42</v>
      </c>
      <c r="J328">
        <f t="shared" si="54"/>
        <v>21.385800000000003</v>
      </c>
      <c r="K328">
        <f t="shared" si="45"/>
        <v>39.034199999999998</v>
      </c>
      <c r="L328">
        <f t="shared" si="46"/>
        <v>5125.7479999999996</v>
      </c>
      <c r="M328">
        <f t="shared" si="47"/>
        <v>0.21874200446644326</v>
      </c>
      <c r="N328">
        <v>1</v>
      </c>
      <c r="O328">
        <f t="shared" si="48"/>
        <v>129.76640996869412</v>
      </c>
      <c r="P328">
        <f t="shared" si="49"/>
        <v>1.4678326287952552</v>
      </c>
      <c r="Q328">
        <f t="shared" si="50"/>
        <v>3.0887930289353092E-4</v>
      </c>
      <c r="R328">
        <f t="shared" si="51"/>
        <v>3.0887930289353091E-6</v>
      </c>
      <c r="S328">
        <f t="shared" si="52"/>
        <v>32.375105441904431</v>
      </c>
      <c r="T328" s="4" t="str">
        <f t="shared" si="53"/>
        <v>Sands - clean sand to silty sand</v>
      </c>
    </row>
    <row r="329" spans="2:20" x14ac:dyDescent="0.3">
      <c r="B329" s="1">
        <v>3.19</v>
      </c>
      <c r="C329" s="1">
        <v>5</v>
      </c>
      <c r="D329" s="1">
        <v>11.62</v>
      </c>
      <c r="E329" s="1">
        <v>28.74</v>
      </c>
      <c r="I329">
        <f t="shared" si="44"/>
        <v>60.61</v>
      </c>
      <c r="J329">
        <f t="shared" si="54"/>
        <v>21.483900000000002</v>
      </c>
      <c r="K329">
        <f t="shared" si="45"/>
        <v>39.126099999999994</v>
      </c>
      <c r="L329">
        <f t="shared" si="46"/>
        <v>5005.7479999999996</v>
      </c>
      <c r="M329">
        <f t="shared" si="47"/>
        <v>0.2349782756315395</v>
      </c>
      <c r="N329">
        <v>1</v>
      </c>
      <c r="O329">
        <f t="shared" si="48"/>
        <v>126.38975006453495</v>
      </c>
      <c r="P329">
        <f t="shared" si="49"/>
        <v>1.4904785152896141</v>
      </c>
      <c r="Q329">
        <f t="shared" si="50"/>
        <v>2.635999439153138E-4</v>
      </c>
      <c r="R329">
        <f t="shared" si="51"/>
        <v>2.6359994391531381E-6</v>
      </c>
      <c r="S329">
        <f t="shared" si="52"/>
        <v>37.936275142807617</v>
      </c>
      <c r="T329" s="4" t="str">
        <f t="shared" si="53"/>
        <v>Sands - clean sand to silty sand</v>
      </c>
    </row>
    <row r="330" spans="2:20" x14ac:dyDescent="0.3">
      <c r="B330" s="1">
        <v>3.2</v>
      </c>
      <c r="C330" s="1">
        <v>4.92</v>
      </c>
      <c r="D330" s="1">
        <v>12.67</v>
      </c>
      <c r="E330" s="1">
        <v>28.74</v>
      </c>
      <c r="I330">
        <f t="shared" si="44"/>
        <v>60.800000000000004</v>
      </c>
      <c r="J330">
        <f t="shared" si="54"/>
        <v>21.582000000000004</v>
      </c>
      <c r="K330">
        <f t="shared" si="45"/>
        <v>39.218000000000004</v>
      </c>
      <c r="L330">
        <f t="shared" si="46"/>
        <v>4925.7479999999996</v>
      </c>
      <c r="M330">
        <f t="shared" si="47"/>
        <v>0.26043443835370905</v>
      </c>
      <c r="N330">
        <v>1</v>
      </c>
      <c r="O330">
        <f t="shared" si="48"/>
        <v>124.04885511754804</v>
      </c>
      <c r="P330">
        <f t="shared" si="49"/>
        <v>1.5161165392636768</v>
      </c>
      <c r="Q330">
        <f t="shared" si="50"/>
        <v>2.2029554807575505E-4</v>
      </c>
      <c r="R330">
        <f t="shared" si="51"/>
        <v>2.2029554807575505E-6</v>
      </c>
      <c r="S330">
        <f t="shared" si="52"/>
        <v>45.393563725405876</v>
      </c>
      <c r="T330" s="4" t="str">
        <f t="shared" si="53"/>
        <v>Sands - clean sand to silty sand</v>
      </c>
    </row>
    <row r="331" spans="2:20" x14ac:dyDescent="0.3">
      <c r="B331" s="1">
        <v>3.21</v>
      </c>
      <c r="C331" s="1">
        <v>4.87</v>
      </c>
      <c r="D331" s="1">
        <v>15.38</v>
      </c>
      <c r="E331" s="1">
        <v>28.83</v>
      </c>
      <c r="I331">
        <f t="shared" ref="I331:I394" si="55">B331*$D$4</f>
        <v>60.99</v>
      </c>
      <c r="J331">
        <f t="shared" si="54"/>
        <v>21.680099999999999</v>
      </c>
      <c r="K331">
        <f t="shared" si="45"/>
        <v>39.309899999999999</v>
      </c>
      <c r="L331">
        <f t="shared" si="46"/>
        <v>4875.7659999999996</v>
      </c>
      <c r="M331">
        <f t="shared" si="47"/>
        <v>0.31943334435496068</v>
      </c>
      <c r="N331">
        <v>1</v>
      </c>
      <c r="O331">
        <f t="shared" si="48"/>
        <v>122.48252984617106</v>
      </c>
      <c r="P331">
        <f t="shared" si="49"/>
        <v>1.5602710676808365</v>
      </c>
      <c r="Q331">
        <f t="shared" si="50"/>
        <v>1.6172455106662508E-4</v>
      </c>
      <c r="R331">
        <f t="shared" si="51"/>
        <v>1.6172455106662508E-6</v>
      </c>
      <c r="S331">
        <f t="shared" si="52"/>
        <v>61.833530741293174</v>
      </c>
      <c r="T331" s="4" t="str">
        <f t="shared" si="53"/>
        <v>Sands - clean sand to silty sand</v>
      </c>
    </row>
    <row r="332" spans="2:20" x14ac:dyDescent="0.3">
      <c r="B332" s="1">
        <v>3.22</v>
      </c>
      <c r="C332" s="1">
        <v>4.8499999999999996</v>
      </c>
      <c r="D332" s="1">
        <v>16.489999999999998</v>
      </c>
      <c r="E332" s="1">
        <v>28.83</v>
      </c>
      <c r="I332">
        <f t="shared" si="55"/>
        <v>61.180000000000007</v>
      </c>
      <c r="J332">
        <f t="shared" si="54"/>
        <v>21.778200000000002</v>
      </c>
      <c r="K332">
        <f t="shared" ref="K332:K395" si="56">I332-J332</f>
        <v>39.401800000000009</v>
      </c>
      <c r="L332">
        <f t="shared" ref="L332:L395" si="57">(C332*1000)+(E332*(1-$E$4))</f>
        <v>4855.7659999999996</v>
      </c>
      <c r="M332">
        <f t="shared" ref="M332:M395" si="58">D332*100/(L332-I332)</f>
        <v>0.34392959058404626</v>
      </c>
      <c r="N332">
        <v>1</v>
      </c>
      <c r="O332">
        <f t="shared" ref="O332:O395" si="59">(L332-I332)/K332</f>
        <v>121.68444081234863</v>
      </c>
      <c r="P332">
        <f t="shared" ref="P332:P395" si="60">(((3.47-LOG(O332))^2)+(1.22+LOG(M332))^2)^0.5</f>
        <v>1.5779163900176572</v>
      </c>
      <c r="Q332">
        <f t="shared" ref="Q332:Q395" si="61">IF(AND(P332&gt;1,P332&lt;=3.27),10^(0.952-3.04*P332),IF(AND(P332&gt;3.27,P332&lt;4),10^(-4.52-1.37*P332),0))</f>
        <v>1.4293354804271492E-4</v>
      </c>
      <c r="R332">
        <f t="shared" ref="R332:R395" si="62">Q332*0.01</f>
        <v>1.4293354804271494E-6</v>
      </c>
      <c r="S332">
        <f t="shared" ref="S332:S395" si="63">0.01/Q332</f>
        <v>69.962581471856794</v>
      </c>
      <c r="T332" s="4" t="str">
        <f t="shared" ref="T332:T395" si="64">IF(P332&gt;3.6,"Clay",IF(AND(2.95&lt;P332,P332&lt;3.6),"Silty clay to clay",IF(AND(2.6&lt;P332,P332&lt;2.95),"Silt mixtures - Clayey silt to silty clay",IF(AND(2.05&lt;P332,P332&lt;2.6),"Sand mixtures - silty sand to sandy silt",IF(AND(1.31&lt;P332,P332&lt;2.05),"Sands - clean sand to silty sand","Gavelly sand to dense sand")))))</f>
        <v>Sands - clean sand to silty sand</v>
      </c>
    </row>
    <row r="333" spans="2:20" x14ac:dyDescent="0.3">
      <c r="B333" s="1">
        <v>3.23</v>
      </c>
      <c r="C333" s="1">
        <v>4.87</v>
      </c>
      <c r="D333" s="1">
        <v>17.829999999999998</v>
      </c>
      <c r="E333" s="1">
        <v>28.93</v>
      </c>
      <c r="I333">
        <f t="shared" si="55"/>
        <v>61.37</v>
      </c>
      <c r="J333">
        <f t="shared" si="54"/>
        <v>21.876300000000001</v>
      </c>
      <c r="K333">
        <f t="shared" si="56"/>
        <v>39.493699999999997</v>
      </c>
      <c r="L333">
        <f t="shared" si="57"/>
        <v>4875.7860000000001</v>
      </c>
      <c r="M333">
        <f t="shared" si="58"/>
        <v>0.37034606066447096</v>
      </c>
      <c r="N333">
        <v>1</v>
      </c>
      <c r="O333">
        <f t="shared" si="59"/>
        <v>121.90339218660193</v>
      </c>
      <c r="P333">
        <f t="shared" si="60"/>
        <v>1.5928949878125827</v>
      </c>
      <c r="Q333">
        <f t="shared" si="61"/>
        <v>1.2870613151962448E-4</v>
      </c>
      <c r="R333">
        <f t="shared" si="62"/>
        <v>1.2870613151962449E-6</v>
      </c>
      <c r="S333">
        <f t="shared" si="63"/>
        <v>77.696376092814575</v>
      </c>
      <c r="T333" s="4" t="str">
        <f t="shared" si="64"/>
        <v>Sands - clean sand to silty sand</v>
      </c>
    </row>
    <row r="334" spans="2:20" x14ac:dyDescent="0.3">
      <c r="B334" s="1">
        <v>3.24</v>
      </c>
      <c r="C334" s="1">
        <v>4.99</v>
      </c>
      <c r="D334" s="1">
        <v>19.55</v>
      </c>
      <c r="E334" s="1">
        <v>29.11</v>
      </c>
      <c r="I334">
        <f t="shared" si="55"/>
        <v>61.56</v>
      </c>
      <c r="J334">
        <f t="shared" si="54"/>
        <v>21.974400000000003</v>
      </c>
      <c r="K334">
        <f t="shared" si="56"/>
        <v>39.585599999999999</v>
      </c>
      <c r="L334">
        <f t="shared" si="57"/>
        <v>4995.8220000000001</v>
      </c>
      <c r="M334">
        <f t="shared" si="58"/>
        <v>0.39620920007895816</v>
      </c>
      <c r="N334">
        <v>1</v>
      </c>
      <c r="O334">
        <f t="shared" si="59"/>
        <v>124.6479022674912</v>
      </c>
      <c r="P334">
        <f t="shared" si="60"/>
        <v>1.5992943348437227</v>
      </c>
      <c r="Q334">
        <f t="shared" si="61"/>
        <v>1.2306802244818737E-4</v>
      </c>
      <c r="R334">
        <f t="shared" si="62"/>
        <v>1.2306802244818738E-6</v>
      </c>
      <c r="S334">
        <f t="shared" si="63"/>
        <v>81.25587623064375</v>
      </c>
      <c r="T334" s="4" t="str">
        <f t="shared" si="64"/>
        <v>Sands - clean sand to silty sand</v>
      </c>
    </row>
    <row r="335" spans="2:20" x14ac:dyDescent="0.3">
      <c r="B335" s="1">
        <v>3.25</v>
      </c>
      <c r="C335" s="1">
        <v>5.12</v>
      </c>
      <c r="D335" s="1">
        <v>21.3</v>
      </c>
      <c r="E335" s="1">
        <v>29.2</v>
      </c>
      <c r="I335">
        <f t="shared" si="55"/>
        <v>61.75</v>
      </c>
      <c r="J335">
        <f t="shared" si="54"/>
        <v>22.072500000000002</v>
      </c>
      <c r="K335">
        <f t="shared" si="56"/>
        <v>39.677499999999995</v>
      </c>
      <c r="L335">
        <f t="shared" si="57"/>
        <v>5125.84</v>
      </c>
      <c r="M335">
        <f t="shared" si="58"/>
        <v>0.42060863847206503</v>
      </c>
      <c r="N335">
        <v>1</v>
      </c>
      <c r="O335">
        <f t="shared" si="59"/>
        <v>127.6312771722009</v>
      </c>
      <c r="P335">
        <f t="shared" si="60"/>
        <v>1.6039773651590137</v>
      </c>
      <c r="Q335">
        <f t="shared" si="61"/>
        <v>1.1909919057148513E-4</v>
      </c>
      <c r="R335">
        <f t="shared" si="62"/>
        <v>1.1909919057148512E-6</v>
      </c>
      <c r="S335">
        <f t="shared" si="63"/>
        <v>83.963626889620627</v>
      </c>
      <c r="T335" s="4" t="str">
        <f t="shared" si="64"/>
        <v>Sands - clean sand to silty sand</v>
      </c>
    </row>
    <row r="336" spans="2:20" x14ac:dyDescent="0.3">
      <c r="B336" s="1">
        <v>3.26</v>
      </c>
      <c r="C336" s="1">
        <v>5.27</v>
      </c>
      <c r="D336" s="1">
        <v>22.99</v>
      </c>
      <c r="E336" s="1">
        <v>29.29</v>
      </c>
      <c r="I336">
        <f t="shared" si="55"/>
        <v>61.94</v>
      </c>
      <c r="J336">
        <f t="shared" si="54"/>
        <v>22.1706</v>
      </c>
      <c r="K336">
        <f t="shared" si="56"/>
        <v>39.769399999999997</v>
      </c>
      <c r="L336">
        <f t="shared" si="57"/>
        <v>5275.8580000000002</v>
      </c>
      <c r="M336">
        <f t="shared" si="58"/>
        <v>0.44093520458127644</v>
      </c>
      <c r="N336">
        <v>1</v>
      </c>
      <c r="O336">
        <f t="shared" si="59"/>
        <v>131.10376319481816</v>
      </c>
      <c r="P336">
        <f t="shared" si="60"/>
        <v>1.6050197856334281</v>
      </c>
      <c r="Q336">
        <f t="shared" si="61"/>
        <v>1.1823331098825762E-4</v>
      </c>
      <c r="R336">
        <f t="shared" si="62"/>
        <v>1.1823331098825762E-6</v>
      </c>
      <c r="S336">
        <f t="shared" si="63"/>
        <v>84.578533041277623</v>
      </c>
      <c r="T336" s="4" t="str">
        <f t="shared" si="64"/>
        <v>Sands - clean sand to silty sand</v>
      </c>
    </row>
    <row r="337" spans="2:20" x14ac:dyDescent="0.3">
      <c r="B337" s="1">
        <v>3.27</v>
      </c>
      <c r="C337" s="1">
        <v>5.36</v>
      </c>
      <c r="D337" s="1">
        <v>24.52</v>
      </c>
      <c r="E337" s="1">
        <v>29.38</v>
      </c>
      <c r="I337">
        <f t="shared" si="55"/>
        <v>62.13</v>
      </c>
      <c r="J337">
        <f t="shared" si="54"/>
        <v>22.268700000000003</v>
      </c>
      <c r="K337">
        <f t="shared" si="56"/>
        <v>39.8613</v>
      </c>
      <c r="L337">
        <f t="shared" si="57"/>
        <v>5365.8760000000002</v>
      </c>
      <c r="M337">
        <f t="shared" si="58"/>
        <v>0.46231474885863688</v>
      </c>
      <c r="N337">
        <v>1</v>
      </c>
      <c r="O337">
        <f t="shared" si="59"/>
        <v>133.05501827587159</v>
      </c>
      <c r="P337">
        <f t="shared" si="60"/>
        <v>1.6108217377399887</v>
      </c>
      <c r="Q337">
        <f t="shared" si="61"/>
        <v>1.1352772035342345E-4</v>
      </c>
      <c r="R337">
        <f t="shared" si="62"/>
        <v>1.1352772035342344E-6</v>
      </c>
      <c r="S337">
        <f t="shared" si="63"/>
        <v>88.084213871898186</v>
      </c>
      <c r="T337" s="4" t="str">
        <f t="shared" si="64"/>
        <v>Sands - clean sand to silty sand</v>
      </c>
    </row>
    <row r="338" spans="2:20" x14ac:dyDescent="0.3">
      <c r="B338" s="1">
        <v>3.28</v>
      </c>
      <c r="C338" s="1">
        <v>5.42</v>
      </c>
      <c r="D338" s="1">
        <v>26.39</v>
      </c>
      <c r="E338" s="1">
        <v>29.38</v>
      </c>
      <c r="I338">
        <f t="shared" si="55"/>
        <v>62.319999999999993</v>
      </c>
      <c r="J338">
        <f t="shared" si="54"/>
        <v>22.366799999999998</v>
      </c>
      <c r="K338">
        <f t="shared" si="56"/>
        <v>39.953199999999995</v>
      </c>
      <c r="L338">
        <f t="shared" si="57"/>
        <v>5425.8760000000002</v>
      </c>
      <c r="M338">
        <f t="shared" si="58"/>
        <v>0.49202432117796474</v>
      </c>
      <c r="N338">
        <v>1</v>
      </c>
      <c r="O338">
        <f t="shared" si="59"/>
        <v>134.24596778230531</v>
      </c>
      <c r="P338">
        <f t="shared" si="60"/>
        <v>1.6226362993389587</v>
      </c>
      <c r="Q338">
        <f t="shared" si="61"/>
        <v>1.0451669064055579E-4</v>
      </c>
      <c r="R338">
        <f t="shared" si="62"/>
        <v>1.0451669064055579E-6</v>
      </c>
      <c r="S338">
        <f t="shared" si="63"/>
        <v>95.678498225619123</v>
      </c>
      <c r="T338" s="4" t="str">
        <f t="shared" si="64"/>
        <v>Sands - clean sand to silty sand</v>
      </c>
    </row>
    <row r="339" spans="2:20" x14ac:dyDescent="0.3">
      <c r="B339" s="1">
        <v>3.29</v>
      </c>
      <c r="C339" s="1">
        <v>5.44</v>
      </c>
      <c r="D339" s="1">
        <v>29.36</v>
      </c>
      <c r="E339" s="1">
        <v>29.56</v>
      </c>
      <c r="I339">
        <f t="shared" si="55"/>
        <v>62.51</v>
      </c>
      <c r="J339">
        <f t="shared" si="54"/>
        <v>22.4649</v>
      </c>
      <c r="K339">
        <f t="shared" si="56"/>
        <v>40.045099999999998</v>
      </c>
      <c r="L339">
        <f t="shared" si="57"/>
        <v>5445.9120000000003</v>
      </c>
      <c r="M339">
        <f t="shared" si="58"/>
        <v>0.54538004035366483</v>
      </c>
      <c r="N339">
        <v>1</v>
      </c>
      <c r="O339">
        <f t="shared" si="59"/>
        <v>134.4334762555219</v>
      </c>
      <c r="P339">
        <f t="shared" si="60"/>
        <v>1.6476880024207576</v>
      </c>
      <c r="Q339">
        <f t="shared" si="61"/>
        <v>8.7705831979730648E-5</v>
      </c>
      <c r="R339">
        <f t="shared" si="62"/>
        <v>8.7705831979730654E-7</v>
      </c>
      <c r="S339">
        <f t="shared" si="63"/>
        <v>114.01750344619114</v>
      </c>
      <c r="T339" s="4" t="str">
        <f t="shared" si="64"/>
        <v>Sands - clean sand to silty sand</v>
      </c>
    </row>
    <row r="340" spans="2:20" x14ac:dyDescent="0.3">
      <c r="B340" s="1">
        <v>3.3</v>
      </c>
      <c r="C340" s="1">
        <v>5.44</v>
      </c>
      <c r="D340" s="1">
        <v>30.95</v>
      </c>
      <c r="E340" s="1">
        <v>29.56</v>
      </c>
      <c r="I340">
        <f t="shared" si="55"/>
        <v>62.699999999999996</v>
      </c>
      <c r="J340">
        <f t="shared" si="54"/>
        <v>22.562999999999999</v>
      </c>
      <c r="K340">
        <f t="shared" si="56"/>
        <v>40.137</v>
      </c>
      <c r="L340">
        <f t="shared" si="57"/>
        <v>5445.9120000000003</v>
      </c>
      <c r="M340">
        <f t="shared" si="58"/>
        <v>0.57493555891909875</v>
      </c>
      <c r="N340">
        <v>1</v>
      </c>
      <c r="O340">
        <f t="shared" si="59"/>
        <v>134.12093579490246</v>
      </c>
      <c r="P340">
        <f t="shared" si="60"/>
        <v>1.6619173157578031</v>
      </c>
      <c r="Q340">
        <f t="shared" si="61"/>
        <v>7.9391016049065179E-5</v>
      </c>
      <c r="R340">
        <f t="shared" si="62"/>
        <v>7.9391016049065182E-7</v>
      </c>
      <c r="S340">
        <f t="shared" si="63"/>
        <v>125.95883637286877</v>
      </c>
      <c r="T340" s="4" t="str">
        <f t="shared" si="64"/>
        <v>Sands - clean sand to silty sand</v>
      </c>
    </row>
    <row r="341" spans="2:20" x14ac:dyDescent="0.3">
      <c r="B341" s="1">
        <v>3.31</v>
      </c>
      <c r="C341" s="1">
        <v>5.41</v>
      </c>
      <c r="D341" s="1">
        <v>32.380000000000003</v>
      </c>
      <c r="E341" s="1">
        <v>29.65</v>
      </c>
      <c r="I341">
        <f t="shared" si="55"/>
        <v>62.89</v>
      </c>
      <c r="J341">
        <f t="shared" si="54"/>
        <v>22.661100000000001</v>
      </c>
      <c r="K341">
        <f t="shared" si="56"/>
        <v>40.228899999999996</v>
      </c>
      <c r="L341">
        <f t="shared" si="57"/>
        <v>5415.93</v>
      </c>
      <c r="M341">
        <f t="shared" si="58"/>
        <v>0.60488993170235983</v>
      </c>
      <c r="N341">
        <v>1</v>
      </c>
      <c r="O341">
        <f t="shared" si="59"/>
        <v>133.06453818026347</v>
      </c>
      <c r="P341">
        <f t="shared" si="60"/>
        <v>1.6777674840545187</v>
      </c>
      <c r="Q341">
        <f t="shared" si="61"/>
        <v>7.105372461944672E-5</v>
      </c>
      <c r="R341">
        <f t="shared" si="62"/>
        <v>7.1053724619446725E-7</v>
      </c>
      <c r="S341">
        <f t="shared" si="63"/>
        <v>140.73857568422383</v>
      </c>
      <c r="T341" s="4" t="str">
        <f t="shared" si="64"/>
        <v>Sands - clean sand to silty sand</v>
      </c>
    </row>
    <row r="342" spans="2:20" x14ac:dyDescent="0.3">
      <c r="B342" s="1">
        <v>3.32</v>
      </c>
      <c r="C342" s="1">
        <v>5.36</v>
      </c>
      <c r="D342" s="1">
        <v>34.32</v>
      </c>
      <c r="E342" s="1">
        <v>29.65</v>
      </c>
      <c r="I342">
        <f t="shared" si="55"/>
        <v>63.08</v>
      </c>
      <c r="J342">
        <f t="shared" si="54"/>
        <v>22.7592</v>
      </c>
      <c r="K342">
        <f t="shared" si="56"/>
        <v>40.320799999999998</v>
      </c>
      <c r="L342">
        <f t="shared" si="57"/>
        <v>5365.93</v>
      </c>
      <c r="M342">
        <f t="shared" si="58"/>
        <v>0.64719914762816222</v>
      </c>
      <c r="N342">
        <v>1</v>
      </c>
      <c r="O342">
        <f t="shared" si="59"/>
        <v>131.51648776809986</v>
      </c>
      <c r="P342">
        <f t="shared" si="60"/>
        <v>1.6994980790562437</v>
      </c>
      <c r="Q342">
        <f t="shared" si="61"/>
        <v>6.1027536575059419E-5</v>
      </c>
      <c r="R342">
        <f t="shared" si="62"/>
        <v>6.1027536575059423E-7</v>
      </c>
      <c r="S342">
        <f t="shared" si="63"/>
        <v>163.86045646297273</v>
      </c>
      <c r="T342" s="4" t="str">
        <f t="shared" si="64"/>
        <v>Sands - clean sand to silty sand</v>
      </c>
    </row>
    <row r="343" spans="2:20" x14ac:dyDescent="0.3">
      <c r="B343" s="1">
        <v>3.33</v>
      </c>
      <c r="C343" s="1">
        <v>5.3</v>
      </c>
      <c r="D343" s="1">
        <v>36.200000000000003</v>
      </c>
      <c r="E343" s="1">
        <v>29.65</v>
      </c>
      <c r="I343">
        <f t="shared" si="55"/>
        <v>63.27</v>
      </c>
      <c r="J343">
        <f t="shared" si="54"/>
        <v>22.857300000000002</v>
      </c>
      <c r="K343">
        <f t="shared" si="56"/>
        <v>40.412700000000001</v>
      </c>
      <c r="L343">
        <f t="shared" si="57"/>
        <v>5305.93</v>
      </c>
      <c r="M343">
        <f t="shared" si="58"/>
        <v>0.69048917915714547</v>
      </c>
      <c r="N343">
        <v>1</v>
      </c>
      <c r="O343">
        <f t="shared" si="59"/>
        <v>129.72803103974741</v>
      </c>
      <c r="P343">
        <f t="shared" si="60"/>
        <v>1.7213862105646507</v>
      </c>
      <c r="Q343">
        <f t="shared" si="61"/>
        <v>5.2358346138581823E-5</v>
      </c>
      <c r="R343">
        <f t="shared" si="62"/>
        <v>5.235834613858182E-7</v>
      </c>
      <c r="S343">
        <f t="shared" si="63"/>
        <v>190.99151782854346</v>
      </c>
      <c r="T343" s="4" t="str">
        <f t="shared" si="64"/>
        <v>Sands - clean sand to silty sand</v>
      </c>
    </row>
    <row r="344" spans="2:20" x14ac:dyDescent="0.3">
      <c r="B344" s="1">
        <v>3.34</v>
      </c>
      <c r="C344" s="1">
        <v>5.24</v>
      </c>
      <c r="D344" s="1">
        <v>37.89</v>
      </c>
      <c r="E344" s="1">
        <v>29.74</v>
      </c>
      <c r="I344">
        <f t="shared" si="55"/>
        <v>63.459999999999994</v>
      </c>
      <c r="J344">
        <f t="shared" si="54"/>
        <v>22.955400000000001</v>
      </c>
      <c r="K344">
        <f t="shared" si="56"/>
        <v>40.504599999999996</v>
      </c>
      <c r="L344">
        <f t="shared" si="57"/>
        <v>5245.9480000000003</v>
      </c>
      <c r="M344">
        <f t="shared" si="58"/>
        <v>0.73111601995026321</v>
      </c>
      <c r="N344">
        <v>1</v>
      </c>
      <c r="O344">
        <f t="shared" si="59"/>
        <v>127.94813428598235</v>
      </c>
      <c r="P344">
        <f t="shared" si="60"/>
        <v>1.7414656849646992</v>
      </c>
      <c r="Q344">
        <f t="shared" si="61"/>
        <v>4.5492972840665289E-5</v>
      </c>
      <c r="R344">
        <f t="shared" si="62"/>
        <v>4.5492972840665287E-7</v>
      </c>
      <c r="S344">
        <f t="shared" si="63"/>
        <v>219.81416855354843</v>
      </c>
      <c r="T344" s="4" t="str">
        <f t="shared" si="64"/>
        <v>Sands - clean sand to silty sand</v>
      </c>
    </row>
    <row r="345" spans="2:20" x14ac:dyDescent="0.3">
      <c r="B345" s="1">
        <v>3.35</v>
      </c>
      <c r="C345" s="1">
        <v>5.23</v>
      </c>
      <c r="D345" s="1">
        <v>40.119999999999997</v>
      </c>
      <c r="E345" s="1">
        <v>29.83</v>
      </c>
      <c r="I345">
        <f t="shared" si="55"/>
        <v>63.65</v>
      </c>
      <c r="J345">
        <f t="shared" si="54"/>
        <v>23.053500000000003</v>
      </c>
      <c r="K345">
        <f t="shared" si="56"/>
        <v>40.596499999999992</v>
      </c>
      <c r="L345">
        <f t="shared" si="57"/>
        <v>5235.9660000000003</v>
      </c>
      <c r="M345">
        <f t="shared" si="58"/>
        <v>0.77566799862962721</v>
      </c>
      <c r="N345">
        <v>1</v>
      </c>
      <c r="O345">
        <f t="shared" si="59"/>
        <v>127.40792925498508</v>
      </c>
      <c r="P345">
        <f t="shared" si="60"/>
        <v>1.7589966618548991</v>
      </c>
      <c r="Q345">
        <f t="shared" si="61"/>
        <v>4.0239275057758029E-5</v>
      </c>
      <c r="R345">
        <f t="shared" si="62"/>
        <v>4.0239275057758029E-7</v>
      </c>
      <c r="S345">
        <f t="shared" si="63"/>
        <v>248.513423406519</v>
      </c>
      <c r="T345" s="4" t="str">
        <f t="shared" si="64"/>
        <v>Sands - clean sand to silty sand</v>
      </c>
    </row>
    <row r="346" spans="2:20" x14ac:dyDescent="0.3">
      <c r="B346" s="1">
        <v>3.36</v>
      </c>
      <c r="C346" s="1">
        <v>5.23</v>
      </c>
      <c r="D346" s="1">
        <v>40.880000000000003</v>
      </c>
      <c r="E346" s="1">
        <v>29.92</v>
      </c>
      <c r="I346">
        <f t="shared" si="55"/>
        <v>63.839999999999996</v>
      </c>
      <c r="J346">
        <f t="shared" si="54"/>
        <v>23.151599999999998</v>
      </c>
      <c r="K346">
        <f t="shared" si="56"/>
        <v>40.688400000000001</v>
      </c>
      <c r="L346">
        <f t="shared" si="57"/>
        <v>5235.9840000000004</v>
      </c>
      <c r="M346">
        <f t="shared" si="58"/>
        <v>0.79038789329918124</v>
      </c>
      <c r="N346">
        <v>1</v>
      </c>
      <c r="O346">
        <f t="shared" si="59"/>
        <v>127.11593476273336</v>
      </c>
      <c r="P346">
        <f t="shared" si="60"/>
        <v>1.7649296140644923</v>
      </c>
      <c r="Q346">
        <f t="shared" si="61"/>
        <v>3.8602370369728837E-5</v>
      </c>
      <c r="R346">
        <f t="shared" si="62"/>
        <v>3.8602370369728837E-7</v>
      </c>
      <c r="S346">
        <f t="shared" si="63"/>
        <v>259.05144954108283</v>
      </c>
      <c r="T346" s="4" t="str">
        <f t="shared" si="64"/>
        <v>Sands - clean sand to silty sand</v>
      </c>
    </row>
    <row r="347" spans="2:20" x14ac:dyDescent="0.3">
      <c r="B347" s="1">
        <v>3.37</v>
      </c>
      <c r="C347" s="1">
        <v>5.28</v>
      </c>
      <c r="D347" s="1">
        <v>41.23</v>
      </c>
      <c r="E347" s="1">
        <v>30.01</v>
      </c>
      <c r="I347">
        <f t="shared" si="55"/>
        <v>64.03</v>
      </c>
      <c r="J347">
        <f t="shared" si="54"/>
        <v>23.249700000000001</v>
      </c>
      <c r="K347">
        <f t="shared" si="56"/>
        <v>40.780299999999997</v>
      </c>
      <c r="L347">
        <f t="shared" si="57"/>
        <v>5286.0020000000004</v>
      </c>
      <c r="M347">
        <f t="shared" si="58"/>
        <v>0.78954846942879042</v>
      </c>
      <c r="N347">
        <v>1</v>
      </c>
      <c r="O347">
        <f t="shared" si="59"/>
        <v>128.05133851393936</v>
      </c>
      <c r="P347">
        <f t="shared" si="60"/>
        <v>1.762174055919024</v>
      </c>
      <c r="Q347">
        <f t="shared" si="61"/>
        <v>3.9354180210176598E-5</v>
      </c>
      <c r="R347">
        <f t="shared" si="62"/>
        <v>3.9354180210176597E-7</v>
      </c>
      <c r="S347">
        <f t="shared" si="63"/>
        <v>254.10261239323441</v>
      </c>
      <c r="T347" s="4" t="str">
        <f t="shared" si="64"/>
        <v>Sands - clean sand to silty sand</v>
      </c>
    </row>
    <row r="348" spans="2:20" x14ac:dyDescent="0.3">
      <c r="B348" s="1">
        <v>3.38</v>
      </c>
      <c r="C348" s="1">
        <v>5.36</v>
      </c>
      <c r="D348" s="1">
        <v>41.61</v>
      </c>
      <c r="E348" s="1">
        <v>30.1</v>
      </c>
      <c r="I348">
        <f t="shared" si="55"/>
        <v>64.22</v>
      </c>
      <c r="J348">
        <f t="shared" si="54"/>
        <v>23.347799999999999</v>
      </c>
      <c r="K348">
        <f t="shared" si="56"/>
        <v>40.872199999999999</v>
      </c>
      <c r="L348">
        <f t="shared" si="57"/>
        <v>5366.02</v>
      </c>
      <c r="M348">
        <f t="shared" si="58"/>
        <v>0.78482779433399974</v>
      </c>
      <c r="N348">
        <v>1</v>
      </c>
      <c r="O348">
        <f t="shared" si="59"/>
        <v>129.71653104065845</v>
      </c>
      <c r="P348">
        <f t="shared" si="60"/>
        <v>1.7561843845221403</v>
      </c>
      <c r="Q348">
        <f t="shared" si="61"/>
        <v>4.1039255262466869E-5</v>
      </c>
      <c r="R348">
        <f t="shared" si="62"/>
        <v>4.103925526246687E-7</v>
      </c>
      <c r="S348">
        <f t="shared" si="63"/>
        <v>243.66913912167567</v>
      </c>
      <c r="T348" s="4" t="str">
        <f t="shared" si="64"/>
        <v>Sands - clean sand to silty sand</v>
      </c>
    </row>
    <row r="349" spans="2:20" x14ac:dyDescent="0.3">
      <c r="B349" s="1">
        <v>3.39</v>
      </c>
      <c r="C349" s="1">
        <v>5.47</v>
      </c>
      <c r="D349" s="1">
        <v>41.77</v>
      </c>
      <c r="E349" s="1">
        <v>30.19</v>
      </c>
      <c r="I349">
        <f t="shared" si="55"/>
        <v>64.41</v>
      </c>
      <c r="J349">
        <f t="shared" si="54"/>
        <v>23.445900000000002</v>
      </c>
      <c r="K349">
        <f t="shared" si="56"/>
        <v>40.964099999999995</v>
      </c>
      <c r="L349">
        <f t="shared" si="57"/>
        <v>5476.0379999999996</v>
      </c>
      <c r="M349">
        <f t="shared" si="58"/>
        <v>0.77185645428695404</v>
      </c>
      <c r="N349">
        <v>1</v>
      </c>
      <c r="O349">
        <f t="shared" si="59"/>
        <v>132.10660065764901</v>
      </c>
      <c r="P349">
        <f t="shared" si="60"/>
        <v>1.745463217907429</v>
      </c>
      <c r="Q349">
        <f t="shared" si="61"/>
        <v>4.4237626502483948E-5</v>
      </c>
      <c r="R349">
        <f t="shared" si="62"/>
        <v>4.4237626502483948E-7</v>
      </c>
      <c r="S349">
        <f t="shared" si="63"/>
        <v>226.05191079676254</v>
      </c>
      <c r="T349" s="4" t="str">
        <f t="shared" si="64"/>
        <v>Sands - clean sand to silty sand</v>
      </c>
    </row>
    <row r="350" spans="2:20" x14ac:dyDescent="0.3">
      <c r="B350" s="1">
        <v>3.4</v>
      </c>
      <c r="C350" s="1">
        <v>5.61</v>
      </c>
      <c r="D350" s="1">
        <v>41.87</v>
      </c>
      <c r="E350" s="1">
        <v>30.28</v>
      </c>
      <c r="I350">
        <f t="shared" si="55"/>
        <v>64.599999999999994</v>
      </c>
      <c r="J350">
        <f t="shared" si="54"/>
        <v>23.544</v>
      </c>
      <c r="K350">
        <f t="shared" si="56"/>
        <v>41.055999999999997</v>
      </c>
      <c r="L350">
        <f t="shared" si="57"/>
        <v>5616.0559999999996</v>
      </c>
      <c r="M350">
        <f t="shared" si="58"/>
        <v>0.75421655147766653</v>
      </c>
      <c r="N350">
        <v>1</v>
      </c>
      <c r="O350">
        <f t="shared" si="59"/>
        <v>135.21667965705376</v>
      </c>
      <c r="P350">
        <f t="shared" si="60"/>
        <v>1.7312820522074608</v>
      </c>
      <c r="Q350">
        <f t="shared" si="61"/>
        <v>4.8854273714654224E-5</v>
      </c>
      <c r="R350">
        <f t="shared" si="62"/>
        <v>4.8854273714654229E-7</v>
      </c>
      <c r="S350">
        <f t="shared" si="63"/>
        <v>204.69038304422529</v>
      </c>
      <c r="T350" s="4" t="str">
        <f t="shared" si="64"/>
        <v>Sands - clean sand to silty sand</v>
      </c>
    </row>
    <row r="351" spans="2:20" x14ac:dyDescent="0.3">
      <c r="B351" s="1">
        <v>3.41</v>
      </c>
      <c r="C351" s="1">
        <v>5.77</v>
      </c>
      <c r="D351" s="1">
        <v>41.96</v>
      </c>
      <c r="E351" s="1">
        <v>30.37</v>
      </c>
      <c r="I351">
        <f t="shared" si="55"/>
        <v>64.790000000000006</v>
      </c>
      <c r="J351">
        <f t="shared" si="54"/>
        <v>23.642100000000003</v>
      </c>
      <c r="K351">
        <f t="shared" si="56"/>
        <v>41.147900000000007</v>
      </c>
      <c r="L351">
        <f t="shared" si="57"/>
        <v>5776.0739999999996</v>
      </c>
      <c r="M351">
        <f t="shared" si="58"/>
        <v>0.73468593051930187</v>
      </c>
      <c r="N351">
        <v>1</v>
      </c>
      <c r="O351">
        <f t="shared" si="59"/>
        <v>138.79891804928073</v>
      </c>
      <c r="P351">
        <f t="shared" si="60"/>
        <v>1.715277141261861</v>
      </c>
      <c r="Q351">
        <f t="shared" si="61"/>
        <v>5.4645888363556311E-5</v>
      </c>
      <c r="R351">
        <f t="shared" si="62"/>
        <v>5.4645888363556313E-7</v>
      </c>
      <c r="S351">
        <f t="shared" si="63"/>
        <v>182.99638453071728</v>
      </c>
      <c r="T351" s="4" t="str">
        <f t="shared" si="64"/>
        <v>Sands - clean sand to silty sand</v>
      </c>
    </row>
    <row r="352" spans="2:20" x14ac:dyDescent="0.3">
      <c r="B352" s="1">
        <v>3.42</v>
      </c>
      <c r="C352" s="1">
        <v>5.95</v>
      </c>
      <c r="D352" s="1">
        <v>44.03</v>
      </c>
      <c r="E352" s="1">
        <v>30.55</v>
      </c>
      <c r="I352">
        <f t="shared" si="55"/>
        <v>64.98</v>
      </c>
      <c r="J352">
        <f t="shared" si="54"/>
        <v>23.740200000000002</v>
      </c>
      <c r="K352">
        <f t="shared" si="56"/>
        <v>41.239800000000002</v>
      </c>
      <c r="L352">
        <f t="shared" si="57"/>
        <v>5956.11</v>
      </c>
      <c r="M352">
        <f t="shared" si="58"/>
        <v>0.74739481220071535</v>
      </c>
      <c r="N352">
        <v>1</v>
      </c>
      <c r="O352">
        <f t="shared" si="59"/>
        <v>142.8505957836847</v>
      </c>
      <c r="P352">
        <f t="shared" si="60"/>
        <v>1.7103762690904767</v>
      </c>
      <c r="Q352">
        <f t="shared" si="61"/>
        <v>5.6553064304273663E-5</v>
      </c>
      <c r="R352">
        <f t="shared" si="62"/>
        <v>5.6553064304273664E-7</v>
      </c>
      <c r="S352">
        <f t="shared" si="63"/>
        <v>176.8250778807809</v>
      </c>
      <c r="T352" s="4" t="str">
        <f t="shared" si="64"/>
        <v>Sands - clean sand to silty sand</v>
      </c>
    </row>
    <row r="353" spans="2:20" x14ac:dyDescent="0.3">
      <c r="B353" s="1">
        <v>3.43</v>
      </c>
      <c r="C353" s="1">
        <v>5.99</v>
      </c>
      <c r="D353" s="1">
        <v>45.31</v>
      </c>
      <c r="E353" s="1">
        <v>30.55</v>
      </c>
      <c r="I353">
        <f t="shared" si="55"/>
        <v>65.17</v>
      </c>
      <c r="J353">
        <f t="shared" si="54"/>
        <v>23.838300000000004</v>
      </c>
      <c r="K353">
        <f t="shared" si="56"/>
        <v>41.331699999999998</v>
      </c>
      <c r="L353">
        <f t="shared" si="57"/>
        <v>5996.11</v>
      </c>
      <c r="M353">
        <f t="shared" si="58"/>
        <v>0.76395984447659226</v>
      </c>
      <c r="N353">
        <v>1</v>
      </c>
      <c r="O353">
        <f t="shared" si="59"/>
        <v>143.49615428351603</v>
      </c>
      <c r="P353">
        <f t="shared" si="60"/>
        <v>1.714979036337106</v>
      </c>
      <c r="Q353">
        <f t="shared" si="61"/>
        <v>5.4760036575219942E-5</v>
      </c>
      <c r="R353">
        <f t="shared" si="62"/>
        <v>5.4760036575219946E-7</v>
      </c>
      <c r="S353">
        <f t="shared" si="63"/>
        <v>182.6149255080156</v>
      </c>
      <c r="T353" s="4" t="str">
        <f t="shared" si="64"/>
        <v>Sands - clean sand to silty sand</v>
      </c>
    </row>
    <row r="354" spans="2:20" x14ac:dyDescent="0.3">
      <c r="B354" s="1">
        <v>3.44</v>
      </c>
      <c r="C354" s="1">
        <v>5.98</v>
      </c>
      <c r="D354" s="1">
        <v>44.92</v>
      </c>
      <c r="E354" s="1">
        <v>30.64</v>
      </c>
      <c r="I354">
        <f t="shared" si="55"/>
        <v>65.36</v>
      </c>
      <c r="J354">
        <f t="shared" si="54"/>
        <v>23.936399999999999</v>
      </c>
      <c r="K354">
        <f t="shared" si="56"/>
        <v>41.4236</v>
      </c>
      <c r="L354">
        <f t="shared" si="57"/>
        <v>5986.1279999999997</v>
      </c>
      <c r="M354">
        <f t="shared" si="58"/>
        <v>0.75868535973711515</v>
      </c>
      <c r="N354">
        <v>1</v>
      </c>
      <c r="O354">
        <f t="shared" si="59"/>
        <v>142.9322415241553</v>
      </c>
      <c r="P354">
        <f t="shared" si="60"/>
        <v>1.7143565354775245</v>
      </c>
      <c r="Q354">
        <f t="shared" si="61"/>
        <v>5.499916956968637E-5</v>
      </c>
      <c r="R354">
        <f t="shared" si="62"/>
        <v>5.4999169569686372E-7</v>
      </c>
      <c r="S354">
        <f t="shared" si="63"/>
        <v>181.82092708380915</v>
      </c>
      <c r="T354" s="4" t="str">
        <f t="shared" si="64"/>
        <v>Sands - clean sand to silty sand</v>
      </c>
    </row>
    <row r="355" spans="2:20" x14ac:dyDescent="0.3">
      <c r="B355" s="1">
        <v>3.45</v>
      </c>
      <c r="C355" s="1">
        <v>5.91</v>
      </c>
      <c r="D355" s="1">
        <v>43.78</v>
      </c>
      <c r="E355" s="1">
        <v>30.64</v>
      </c>
      <c r="I355">
        <f t="shared" si="55"/>
        <v>65.55</v>
      </c>
      <c r="J355">
        <f t="shared" si="54"/>
        <v>24.034500000000001</v>
      </c>
      <c r="K355">
        <f t="shared" si="56"/>
        <v>41.515499999999996</v>
      </c>
      <c r="L355">
        <f t="shared" si="57"/>
        <v>5916.1279999999997</v>
      </c>
      <c r="M355">
        <f t="shared" si="58"/>
        <v>0.74830213356697417</v>
      </c>
      <c r="N355">
        <v>1</v>
      </c>
      <c r="O355">
        <f t="shared" si="59"/>
        <v>140.92514843853502</v>
      </c>
      <c r="P355">
        <f t="shared" si="60"/>
        <v>1.7152480364214593</v>
      </c>
      <c r="Q355">
        <f t="shared" si="61"/>
        <v>5.4657022491951087E-5</v>
      </c>
      <c r="R355">
        <f t="shared" si="62"/>
        <v>5.4657022491951088E-7</v>
      </c>
      <c r="S355">
        <f t="shared" si="63"/>
        <v>182.95910651687296</v>
      </c>
      <c r="T355" s="4" t="str">
        <f t="shared" si="64"/>
        <v>Sands - clean sand to silty sand</v>
      </c>
    </row>
    <row r="356" spans="2:20" x14ac:dyDescent="0.3">
      <c r="B356" s="1">
        <v>3.46</v>
      </c>
      <c r="C356" s="1">
        <v>5.84</v>
      </c>
      <c r="D356" s="1">
        <v>43.97</v>
      </c>
      <c r="E356" s="1">
        <v>30.73</v>
      </c>
      <c r="I356">
        <f t="shared" si="55"/>
        <v>65.739999999999995</v>
      </c>
      <c r="J356">
        <f t="shared" si="54"/>
        <v>24.1326</v>
      </c>
      <c r="K356">
        <f t="shared" si="56"/>
        <v>41.607399999999998</v>
      </c>
      <c r="L356">
        <f t="shared" si="57"/>
        <v>5846.1459999999997</v>
      </c>
      <c r="M356">
        <f t="shared" si="58"/>
        <v>0.76067321222765327</v>
      </c>
      <c r="N356">
        <v>1</v>
      </c>
      <c r="O356">
        <f t="shared" si="59"/>
        <v>138.92735426871181</v>
      </c>
      <c r="P356">
        <f t="shared" si="60"/>
        <v>1.724566502460334</v>
      </c>
      <c r="Q356">
        <f t="shared" si="61"/>
        <v>5.1205644000291369E-5</v>
      </c>
      <c r="R356">
        <f t="shared" si="62"/>
        <v>5.1205644000291368E-7</v>
      </c>
      <c r="S356">
        <f t="shared" si="63"/>
        <v>195.29097222062276</v>
      </c>
      <c r="T356" s="4" t="str">
        <f t="shared" si="64"/>
        <v>Sands - clean sand to silty sand</v>
      </c>
    </row>
    <row r="357" spans="2:20" x14ac:dyDescent="0.3">
      <c r="B357" s="1">
        <v>3.47</v>
      </c>
      <c r="C357" s="1">
        <v>5.73</v>
      </c>
      <c r="D357" s="1">
        <v>44.77</v>
      </c>
      <c r="E357" s="1">
        <v>30.73</v>
      </c>
      <c r="I357">
        <f t="shared" si="55"/>
        <v>65.930000000000007</v>
      </c>
      <c r="J357">
        <f t="shared" si="54"/>
        <v>24.230700000000002</v>
      </c>
      <c r="K357">
        <f t="shared" si="56"/>
        <v>41.699300000000008</v>
      </c>
      <c r="L357">
        <f t="shared" si="57"/>
        <v>5736.1459999999997</v>
      </c>
      <c r="M357">
        <f t="shared" si="58"/>
        <v>0.78956427762187553</v>
      </c>
      <c r="N357">
        <v>1</v>
      </c>
      <c r="O357">
        <f t="shared" si="59"/>
        <v>135.97868549352143</v>
      </c>
      <c r="P357">
        <f t="shared" si="60"/>
        <v>1.7420863942598663</v>
      </c>
      <c r="Q357">
        <f t="shared" si="61"/>
        <v>4.5295740239431457E-5</v>
      </c>
      <c r="R357">
        <f t="shared" si="62"/>
        <v>4.5295740239431459E-7</v>
      </c>
      <c r="S357">
        <f t="shared" si="63"/>
        <v>220.7713119851978</v>
      </c>
      <c r="T357" s="4" t="str">
        <f t="shared" si="64"/>
        <v>Sands - clean sand to silty sand</v>
      </c>
    </row>
    <row r="358" spans="2:20" x14ac:dyDescent="0.3">
      <c r="B358" s="1">
        <v>3.48</v>
      </c>
      <c r="C358" s="1">
        <v>5.43</v>
      </c>
      <c r="D358" s="1">
        <v>44.29</v>
      </c>
      <c r="E358" s="1">
        <v>30.73</v>
      </c>
      <c r="I358">
        <f t="shared" si="55"/>
        <v>66.12</v>
      </c>
      <c r="J358">
        <f t="shared" si="54"/>
        <v>24.328800000000001</v>
      </c>
      <c r="K358">
        <f t="shared" si="56"/>
        <v>41.791200000000003</v>
      </c>
      <c r="L358">
        <f t="shared" si="57"/>
        <v>5436.1459999999997</v>
      </c>
      <c r="M358">
        <f t="shared" si="58"/>
        <v>0.82476323205883917</v>
      </c>
      <c r="N358">
        <v>1</v>
      </c>
      <c r="O358">
        <f t="shared" si="59"/>
        <v>128.49657344129864</v>
      </c>
      <c r="P358">
        <f t="shared" si="60"/>
        <v>1.7730934778541083</v>
      </c>
      <c r="Q358">
        <f t="shared" si="61"/>
        <v>3.6458250729261465E-5</v>
      </c>
      <c r="R358">
        <f t="shared" si="62"/>
        <v>3.6458250729261467E-7</v>
      </c>
      <c r="S358">
        <f t="shared" si="63"/>
        <v>274.28633573947036</v>
      </c>
      <c r="T358" s="4" t="str">
        <f t="shared" si="64"/>
        <v>Sands - clean sand to silty sand</v>
      </c>
    </row>
    <row r="359" spans="2:20" x14ac:dyDescent="0.3">
      <c r="B359" s="1">
        <v>3.49</v>
      </c>
      <c r="C359" s="1">
        <v>5.27</v>
      </c>
      <c r="D359" s="1">
        <v>43.81</v>
      </c>
      <c r="E359" s="1">
        <v>30.73</v>
      </c>
      <c r="I359">
        <f t="shared" si="55"/>
        <v>66.31</v>
      </c>
      <c r="J359">
        <f t="shared" si="54"/>
        <v>24.426900000000003</v>
      </c>
      <c r="K359">
        <f t="shared" si="56"/>
        <v>41.883099999999999</v>
      </c>
      <c r="L359">
        <f t="shared" si="57"/>
        <v>5276.1459999999997</v>
      </c>
      <c r="M359">
        <f t="shared" si="58"/>
        <v>0.84090938755077904</v>
      </c>
      <c r="N359">
        <v>1</v>
      </c>
      <c r="O359">
        <f t="shared" si="59"/>
        <v>124.38993293237606</v>
      </c>
      <c r="P359">
        <f t="shared" si="60"/>
        <v>1.7893200904966153</v>
      </c>
      <c r="Q359">
        <f t="shared" si="61"/>
        <v>3.2543699784051361E-5</v>
      </c>
      <c r="R359">
        <f t="shared" si="62"/>
        <v>3.2543699784051359E-7</v>
      </c>
      <c r="S359">
        <f t="shared" si="63"/>
        <v>307.27913747842166</v>
      </c>
      <c r="T359" s="4" t="str">
        <f t="shared" si="64"/>
        <v>Sands - clean sand to silty sand</v>
      </c>
    </row>
    <row r="360" spans="2:20" x14ac:dyDescent="0.3">
      <c r="B360" s="1">
        <v>3.5</v>
      </c>
      <c r="C360" s="1">
        <v>5.1100000000000003</v>
      </c>
      <c r="D360" s="1">
        <v>41.58</v>
      </c>
      <c r="E360" s="1">
        <v>30.82</v>
      </c>
      <c r="I360">
        <f t="shared" si="55"/>
        <v>66.5</v>
      </c>
      <c r="J360">
        <f t="shared" si="54"/>
        <v>24.525000000000002</v>
      </c>
      <c r="K360">
        <f t="shared" si="56"/>
        <v>41.974999999999994</v>
      </c>
      <c r="L360">
        <f t="shared" si="57"/>
        <v>5116.1639999999998</v>
      </c>
      <c r="M360">
        <f t="shared" si="58"/>
        <v>0.8234211226727165</v>
      </c>
      <c r="N360">
        <v>1</v>
      </c>
      <c r="O360">
        <f t="shared" si="59"/>
        <v>120.30170339487792</v>
      </c>
      <c r="P360">
        <f t="shared" si="60"/>
        <v>1.7947094108417592</v>
      </c>
      <c r="Q360">
        <f t="shared" si="61"/>
        <v>3.1338874198391428E-5</v>
      </c>
      <c r="R360">
        <f t="shared" si="62"/>
        <v>3.1338874198391428E-7</v>
      </c>
      <c r="S360">
        <f t="shared" si="63"/>
        <v>319.0925090893432</v>
      </c>
      <c r="T360" s="4" t="str">
        <f t="shared" si="64"/>
        <v>Sands - clean sand to silty sand</v>
      </c>
    </row>
    <row r="361" spans="2:20" x14ac:dyDescent="0.3">
      <c r="B361" s="1">
        <v>3.51</v>
      </c>
      <c r="C361" s="1">
        <v>5.0199999999999996</v>
      </c>
      <c r="D361" s="1">
        <v>39.770000000000003</v>
      </c>
      <c r="E361" s="1">
        <v>30.82</v>
      </c>
      <c r="I361">
        <f t="shared" si="55"/>
        <v>66.69</v>
      </c>
      <c r="J361">
        <f t="shared" si="54"/>
        <v>24.623100000000001</v>
      </c>
      <c r="K361">
        <f t="shared" si="56"/>
        <v>42.066899999999997</v>
      </c>
      <c r="L361">
        <f t="shared" si="57"/>
        <v>5026.1639999999998</v>
      </c>
      <c r="M361">
        <f t="shared" si="58"/>
        <v>0.80189955628358978</v>
      </c>
      <c r="N361">
        <v>1</v>
      </c>
      <c r="O361">
        <f t="shared" si="59"/>
        <v>117.89492451309701</v>
      </c>
      <c r="P361">
        <f t="shared" si="60"/>
        <v>1.7942858314734575</v>
      </c>
      <c r="Q361">
        <f t="shared" si="61"/>
        <v>3.1431931715624769E-5</v>
      </c>
      <c r="R361">
        <f t="shared" si="62"/>
        <v>3.143193171562477E-7</v>
      </c>
      <c r="S361">
        <f t="shared" si="63"/>
        <v>318.1478023836828</v>
      </c>
      <c r="T361" s="4" t="str">
        <f t="shared" si="64"/>
        <v>Sands - clean sand to silty sand</v>
      </c>
    </row>
    <row r="362" spans="2:20" x14ac:dyDescent="0.3">
      <c r="B362" s="1">
        <v>3.52</v>
      </c>
      <c r="C362" s="1">
        <v>4.96</v>
      </c>
      <c r="D362" s="1">
        <v>38.21</v>
      </c>
      <c r="E362" s="1">
        <v>30.82</v>
      </c>
      <c r="I362">
        <f t="shared" si="55"/>
        <v>66.88</v>
      </c>
      <c r="J362">
        <f t="shared" si="54"/>
        <v>24.721200000000003</v>
      </c>
      <c r="K362">
        <f t="shared" si="56"/>
        <v>42.158799999999992</v>
      </c>
      <c r="L362">
        <f t="shared" si="57"/>
        <v>4966.1639999999998</v>
      </c>
      <c r="M362">
        <f t="shared" si="58"/>
        <v>0.77990988070909961</v>
      </c>
      <c r="N362">
        <v>1</v>
      </c>
      <c r="O362">
        <f t="shared" si="59"/>
        <v>116.21023368786589</v>
      </c>
      <c r="P362">
        <f t="shared" si="60"/>
        <v>1.7916420303411367</v>
      </c>
      <c r="Q362">
        <f t="shared" si="61"/>
        <v>3.2019034180864356E-5</v>
      </c>
      <c r="R362">
        <f t="shared" si="62"/>
        <v>3.2019034180864359E-7</v>
      </c>
      <c r="S362">
        <f t="shared" si="63"/>
        <v>312.31422982696756</v>
      </c>
      <c r="T362" s="4" t="str">
        <f t="shared" si="64"/>
        <v>Sands - clean sand to silty sand</v>
      </c>
    </row>
    <row r="363" spans="2:20" x14ac:dyDescent="0.3">
      <c r="B363" s="1">
        <v>3.53</v>
      </c>
      <c r="C363" s="1">
        <v>4.93</v>
      </c>
      <c r="D363" s="1">
        <v>37.409999999999997</v>
      </c>
      <c r="E363" s="1">
        <v>30.91</v>
      </c>
      <c r="I363">
        <f t="shared" si="55"/>
        <v>67.069999999999993</v>
      </c>
      <c r="J363">
        <f t="shared" si="54"/>
        <v>24.819299999999998</v>
      </c>
      <c r="K363">
        <f t="shared" si="56"/>
        <v>42.250699999999995</v>
      </c>
      <c r="L363">
        <f t="shared" si="57"/>
        <v>4936.1819999999998</v>
      </c>
      <c r="M363">
        <f t="shared" si="58"/>
        <v>0.76831257937792341</v>
      </c>
      <c r="N363">
        <v>1</v>
      </c>
      <c r="O363">
        <f t="shared" si="59"/>
        <v>115.24334508067324</v>
      </c>
      <c r="P363">
        <f t="shared" si="60"/>
        <v>1.7904636391450186</v>
      </c>
      <c r="Q363">
        <f t="shared" si="61"/>
        <v>3.2284237756431619E-5</v>
      </c>
      <c r="R363">
        <f t="shared" si="62"/>
        <v>3.2284237756431621E-7</v>
      </c>
      <c r="S363">
        <f t="shared" si="63"/>
        <v>309.74867907506393</v>
      </c>
      <c r="T363" s="4" t="str">
        <f t="shared" si="64"/>
        <v>Sands - clean sand to silty sand</v>
      </c>
    </row>
    <row r="364" spans="2:20" x14ac:dyDescent="0.3">
      <c r="B364" s="1">
        <v>3.54</v>
      </c>
      <c r="C364" s="1">
        <v>4.9400000000000004</v>
      </c>
      <c r="D364" s="1">
        <v>36.549999999999997</v>
      </c>
      <c r="E364" s="1">
        <v>31</v>
      </c>
      <c r="I364">
        <f t="shared" si="55"/>
        <v>67.260000000000005</v>
      </c>
      <c r="J364">
        <f t="shared" si="54"/>
        <v>24.917400000000001</v>
      </c>
      <c r="K364">
        <f t="shared" si="56"/>
        <v>42.342600000000004</v>
      </c>
      <c r="L364">
        <f t="shared" si="57"/>
        <v>4946.2</v>
      </c>
      <c r="M364">
        <f t="shared" si="58"/>
        <v>0.74913813246319894</v>
      </c>
      <c r="N364">
        <v>1</v>
      </c>
      <c r="O364">
        <f t="shared" si="59"/>
        <v>115.2253286288513</v>
      </c>
      <c r="P364">
        <f t="shared" si="60"/>
        <v>1.7837608930380657</v>
      </c>
      <c r="Q364">
        <f t="shared" si="61"/>
        <v>3.3835054874115008E-5</v>
      </c>
      <c r="R364">
        <f t="shared" si="62"/>
        <v>3.3835054874115011E-7</v>
      </c>
      <c r="S364">
        <f t="shared" si="63"/>
        <v>295.55146392419027</v>
      </c>
      <c r="T364" s="4" t="str">
        <f t="shared" si="64"/>
        <v>Sands - clean sand to silty sand</v>
      </c>
    </row>
    <row r="365" spans="2:20" x14ac:dyDescent="0.3">
      <c r="B365" s="1">
        <v>3.55</v>
      </c>
      <c r="C365" s="1">
        <v>4.9800000000000004</v>
      </c>
      <c r="D365" s="1">
        <v>35.630000000000003</v>
      </c>
      <c r="E365" s="1">
        <v>31.09</v>
      </c>
      <c r="I365">
        <f t="shared" si="55"/>
        <v>67.45</v>
      </c>
      <c r="J365">
        <f t="shared" si="54"/>
        <v>25.015499999999999</v>
      </c>
      <c r="K365">
        <f t="shared" si="56"/>
        <v>42.4345</v>
      </c>
      <c r="L365">
        <f t="shared" si="57"/>
        <v>4986.2179999999998</v>
      </c>
      <c r="M365">
        <f t="shared" si="58"/>
        <v>0.724368378423215</v>
      </c>
      <c r="N365">
        <v>1</v>
      </c>
      <c r="O365">
        <f t="shared" si="59"/>
        <v>115.91436213458388</v>
      </c>
      <c r="P365">
        <f t="shared" si="60"/>
        <v>1.7727838442561545</v>
      </c>
      <c r="Q365">
        <f t="shared" si="61"/>
        <v>3.6537355724188949E-5</v>
      </c>
      <c r="R365">
        <f t="shared" si="62"/>
        <v>3.6537355724188951E-7</v>
      </c>
      <c r="S365">
        <f t="shared" si="63"/>
        <v>273.69249366285328</v>
      </c>
      <c r="T365" s="4" t="str">
        <f t="shared" si="64"/>
        <v>Sands - clean sand to silty sand</v>
      </c>
    </row>
    <row r="366" spans="2:20" x14ac:dyDescent="0.3">
      <c r="B366" s="1">
        <v>3.56</v>
      </c>
      <c r="C366" s="1">
        <v>5.0199999999999996</v>
      </c>
      <c r="D366" s="1">
        <v>34.58</v>
      </c>
      <c r="E366" s="1">
        <v>31.09</v>
      </c>
      <c r="I366">
        <f t="shared" si="55"/>
        <v>67.64</v>
      </c>
      <c r="J366">
        <f t="shared" si="54"/>
        <v>25.113600000000002</v>
      </c>
      <c r="K366">
        <f t="shared" si="56"/>
        <v>42.526399999999995</v>
      </c>
      <c r="L366">
        <f t="shared" si="57"/>
        <v>5026.2179999999998</v>
      </c>
      <c r="M366">
        <f t="shared" si="58"/>
        <v>0.69737735294271874</v>
      </c>
      <c r="N366">
        <v>1</v>
      </c>
      <c r="O366">
        <f t="shared" si="59"/>
        <v>116.59999435644681</v>
      </c>
      <c r="P366">
        <f t="shared" si="60"/>
        <v>1.760743838129295</v>
      </c>
      <c r="Q366">
        <f t="shared" si="61"/>
        <v>3.975014636179877E-5</v>
      </c>
      <c r="R366">
        <f t="shared" si="62"/>
        <v>3.9750146361798769E-7</v>
      </c>
      <c r="S366">
        <f t="shared" si="63"/>
        <v>251.57140074357909</v>
      </c>
      <c r="T366" s="4" t="str">
        <f t="shared" si="64"/>
        <v>Sands - clean sand to silty sand</v>
      </c>
    </row>
    <row r="367" spans="2:20" x14ac:dyDescent="0.3">
      <c r="B367" s="1">
        <v>3.57</v>
      </c>
      <c r="C367" s="1">
        <v>5.05</v>
      </c>
      <c r="D367" s="1">
        <v>32.54</v>
      </c>
      <c r="E367" s="1">
        <v>31.19</v>
      </c>
      <c r="I367">
        <f t="shared" si="55"/>
        <v>67.83</v>
      </c>
      <c r="J367">
        <f t="shared" si="54"/>
        <v>25.2117</v>
      </c>
      <c r="K367">
        <f t="shared" si="56"/>
        <v>42.618299999999998</v>
      </c>
      <c r="L367">
        <f t="shared" si="57"/>
        <v>5056.2380000000003</v>
      </c>
      <c r="M367">
        <f t="shared" si="58"/>
        <v>0.65231232088473912</v>
      </c>
      <c r="N367">
        <v>1</v>
      </c>
      <c r="O367">
        <f t="shared" si="59"/>
        <v>117.04849794571817</v>
      </c>
      <c r="P367">
        <f t="shared" si="60"/>
        <v>1.7420323346694788</v>
      </c>
      <c r="Q367">
        <f t="shared" si="61"/>
        <v>4.5312883820980075E-5</v>
      </c>
      <c r="R367">
        <f t="shared" si="62"/>
        <v>4.5312883820980075E-7</v>
      </c>
      <c r="S367">
        <f t="shared" si="63"/>
        <v>220.68778582946763</v>
      </c>
      <c r="T367" s="4" t="str">
        <f t="shared" si="64"/>
        <v>Sands - clean sand to silty sand</v>
      </c>
    </row>
    <row r="368" spans="2:20" x14ac:dyDescent="0.3">
      <c r="B368" s="1">
        <v>3.58</v>
      </c>
      <c r="C368" s="1">
        <v>5.03</v>
      </c>
      <c r="D368" s="1">
        <v>29.04</v>
      </c>
      <c r="E368" s="1">
        <v>31.19</v>
      </c>
      <c r="I368">
        <f t="shared" si="55"/>
        <v>68.02</v>
      </c>
      <c r="J368">
        <f t="shared" ref="J368:J431" si="65">(B368-$B$110)*$C$4</f>
        <v>25.309800000000003</v>
      </c>
      <c r="K368">
        <f t="shared" si="56"/>
        <v>42.710199999999993</v>
      </c>
      <c r="L368">
        <f t="shared" si="57"/>
        <v>5036.2380000000003</v>
      </c>
      <c r="M368">
        <f t="shared" si="58"/>
        <v>0.58451541377612659</v>
      </c>
      <c r="N368">
        <v>1</v>
      </c>
      <c r="O368">
        <f t="shared" si="59"/>
        <v>116.32392262269904</v>
      </c>
      <c r="P368">
        <f t="shared" si="60"/>
        <v>1.7163658500054224</v>
      </c>
      <c r="Q368">
        <f t="shared" si="61"/>
        <v>5.4231025379045426E-5</v>
      </c>
      <c r="R368">
        <f t="shared" si="62"/>
        <v>5.4231025379045422E-7</v>
      </c>
      <c r="S368">
        <f t="shared" si="63"/>
        <v>184.39629216127537</v>
      </c>
      <c r="T368" s="4" t="str">
        <f t="shared" si="64"/>
        <v>Sands - clean sand to silty sand</v>
      </c>
    </row>
    <row r="369" spans="2:20" x14ac:dyDescent="0.3">
      <c r="B369" s="1">
        <v>3.59</v>
      </c>
      <c r="C369" s="1">
        <v>4.92</v>
      </c>
      <c r="D369" s="1">
        <v>28.69</v>
      </c>
      <c r="E369" s="1">
        <v>31.19</v>
      </c>
      <c r="I369">
        <f t="shared" si="55"/>
        <v>68.209999999999994</v>
      </c>
      <c r="J369">
        <f t="shared" si="65"/>
        <v>25.407900000000001</v>
      </c>
      <c r="K369">
        <f t="shared" si="56"/>
        <v>42.802099999999996</v>
      </c>
      <c r="L369">
        <f t="shared" si="57"/>
        <v>4926.2380000000003</v>
      </c>
      <c r="M369">
        <f t="shared" si="58"/>
        <v>0.59056884810050492</v>
      </c>
      <c r="N369">
        <v>1</v>
      </c>
      <c r="O369">
        <f t="shared" si="59"/>
        <v>113.49975818943464</v>
      </c>
      <c r="P369">
        <f t="shared" si="60"/>
        <v>1.7276737548633097</v>
      </c>
      <c r="Q369">
        <f t="shared" si="61"/>
        <v>5.0103929223909357E-5</v>
      </c>
      <c r="R369">
        <f t="shared" si="62"/>
        <v>5.0103929223909354E-7</v>
      </c>
      <c r="S369">
        <f t="shared" si="63"/>
        <v>199.58514541466437</v>
      </c>
      <c r="T369" s="4" t="str">
        <f t="shared" si="64"/>
        <v>Sands - clean sand to silty sand</v>
      </c>
    </row>
    <row r="370" spans="2:20" x14ac:dyDescent="0.3">
      <c r="B370" s="1">
        <v>3.6</v>
      </c>
      <c r="C370" s="1">
        <v>4.84</v>
      </c>
      <c r="D370" s="1">
        <v>29.51</v>
      </c>
      <c r="E370" s="1">
        <v>31.28</v>
      </c>
      <c r="I370">
        <f t="shared" si="55"/>
        <v>68.400000000000006</v>
      </c>
      <c r="J370">
        <f t="shared" si="65"/>
        <v>25.506000000000004</v>
      </c>
      <c r="K370">
        <f t="shared" si="56"/>
        <v>42.894000000000005</v>
      </c>
      <c r="L370">
        <f t="shared" si="57"/>
        <v>4846.2560000000003</v>
      </c>
      <c r="M370">
        <f t="shared" si="58"/>
        <v>0.61764105071396036</v>
      </c>
      <c r="N370">
        <v>1</v>
      </c>
      <c r="O370">
        <f t="shared" si="59"/>
        <v>111.38751340513825</v>
      </c>
      <c r="P370">
        <f t="shared" si="60"/>
        <v>1.7455606244071231</v>
      </c>
      <c r="Q370">
        <f t="shared" si="61"/>
        <v>4.4207474165536234E-5</v>
      </c>
      <c r="R370">
        <f t="shared" si="62"/>
        <v>4.4207474165536234E-7</v>
      </c>
      <c r="S370">
        <f t="shared" si="63"/>
        <v>226.20609271985762</v>
      </c>
      <c r="T370" s="4" t="str">
        <f t="shared" si="64"/>
        <v>Sands - clean sand to silty sand</v>
      </c>
    </row>
    <row r="371" spans="2:20" x14ac:dyDescent="0.3">
      <c r="B371" s="1">
        <v>3.61</v>
      </c>
      <c r="C371" s="1">
        <v>4.78</v>
      </c>
      <c r="D371" s="1">
        <v>30.63</v>
      </c>
      <c r="E371" s="1">
        <v>31.28</v>
      </c>
      <c r="I371">
        <f t="shared" si="55"/>
        <v>68.59</v>
      </c>
      <c r="J371">
        <f t="shared" si="65"/>
        <v>25.604099999999999</v>
      </c>
      <c r="K371">
        <f t="shared" si="56"/>
        <v>42.985900000000001</v>
      </c>
      <c r="L371">
        <f t="shared" si="57"/>
        <v>4786.2560000000003</v>
      </c>
      <c r="M371">
        <f t="shared" si="58"/>
        <v>0.64926173239055074</v>
      </c>
      <c r="N371">
        <v>1</v>
      </c>
      <c r="O371">
        <f t="shared" si="59"/>
        <v>109.7491503027737</v>
      </c>
      <c r="P371">
        <f t="shared" si="60"/>
        <v>1.7634181242444811</v>
      </c>
      <c r="Q371">
        <f t="shared" si="61"/>
        <v>3.901295998626727E-5</v>
      </c>
      <c r="R371">
        <f t="shared" si="62"/>
        <v>3.9012959986267271E-7</v>
      </c>
      <c r="S371">
        <f t="shared" si="63"/>
        <v>256.32507770546107</v>
      </c>
      <c r="T371" s="4" t="str">
        <f t="shared" si="64"/>
        <v>Sands - clean sand to silty sand</v>
      </c>
    </row>
    <row r="372" spans="2:20" x14ac:dyDescent="0.3">
      <c r="B372" s="1">
        <v>3.62</v>
      </c>
      <c r="C372" s="1">
        <v>4.72</v>
      </c>
      <c r="D372" s="1">
        <v>30.85</v>
      </c>
      <c r="E372" s="1">
        <v>31.28</v>
      </c>
      <c r="I372">
        <f t="shared" si="55"/>
        <v>68.78</v>
      </c>
      <c r="J372">
        <f t="shared" si="65"/>
        <v>25.702200000000001</v>
      </c>
      <c r="K372">
        <f t="shared" si="56"/>
        <v>43.077799999999996</v>
      </c>
      <c r="L372">
        <f t="shared" si="57"/>
        <v>4726.2560000000003</v>
      </c>
      <c r="M372">
        <f t="shared" si="58"/>
        <v>0.66237593065428568</v>
      </c>
      <c r="N372">
        <v>1</v>
      </c>
      <c r="O372">
        <f t="shared" si="59"/>
        <v>108.11777760238455</v>
      </c>
      <c r="P372">
        <f t="shared" si="60"/>
        <v>1.7737785034763618</v>
      </c>
      <c r="Q372">
        <f t="shared" si="61"/>
        <v>3.6283848877197604E-5</v>
      </c>
      <c r="R372">
        <f t="shared" si="62"/>
        <v>3.6283848877197604E-7</v>
      </c>
      <c r="S372">
        <f t="shared" si="63"/>
        <v>275.6047197155109</v>
      </c>
      <c r="T372" s="4" t="str">
        <f t="shared" si="64"/>
        <v>Sands - clean sand to silty sand</v>
      </c>
    </row>
    <row r="373" spans="2:20" x14ac:dyDescent="0.3">
      <c r="B373" s="1">
        <v>3.63</v>
      </c>
      <c r="C373" s="1">
        <v>4.67</v>
      </c>
      <c r="D373" s="1">
        <v>27.95</v>
      </c>
      <c r="E373" s="1">
        <v>31.28</v>
      </c>
      <c r="I373">
        <f t="shared" si="55"/>
        <v>68.97</v>
      </c>
      <c r="J373">
        <f t="shared" si="65"/>
        <v>25.8003</v>
      </c>
      <c r="K373">
        <f t="shared" si="56"/>
        <v>43.169699999999999</v>
      </c>
      <c r="L373">
        <f t="shared" si="57"/>
        <v>4676.2560000000003</v>
      </c>
      <c r="M373">
        <f t="shared" si="58"/>
        <v>0.60664781826003422</v>
      </c>
      <c r="N373">
        <v>1</v>
      </c>
      <c r="O373">
        <f t="shared" si="59"/>
        <v>106.72499461427807</v>
      </c>
      <c r="P373">
        <f t="shared" si="60"/>
        <v>1.756268323041829</v>
      </c>
      <c r="Q373">
        <f t="shared" si="61"/>
        <v>4.1015149411405644E-5</v>
      </c>
      <c r="R373">
        <f t="shared" si="62"/>
        <v>4.1015149411405645E-7</v>
      </c>
      <c r="S373">
        <f t="shared" si="63"/>
        <v>243.81235088757626</v>
      </c>
      <c r="T373" s="4" t="str">
        <f t="shared" si="64"/>
        <v>Sands - clean sand to silty sand</v>
      </c>
    </row>
    <row r="374" spans="2:20" x14ac:dyDescent="0.3">
      <c r="B374" s="1">
        <v>3.64</v>
      </c>
      <c r="C374" s="1">
        <v>4.59</v>
      </c>
      <c r="D374" s="1">
        <v>28.43</v>
      </c>
      <c r="E374" s="1">
        <v>31.37</v>
      </c>
      <c r="I374">
        <f t="shared" si="55"/>
        <v>69.16</v>
      </c>
      <c r="J374">
        <f t="shared" si="65"/>
        <v>25.898400000000002</v>
      </c>
      <c r="K374">
        <f t="shared" si="56"/>
        <v>43.261599999999994</v>
      </c>
      <c r="L374">
        <f t="shared" si="57"/>
        <v>4596.2740000000003</v>
      </c>
      <c r="M374">
        <f t="shared" si="58"/>
        <v>0.62799390516783971</v>
      </c>
      <c r="N374">
        <v>1</v>
      </c>
      <c r="O374">
        <f t="shared" si="59"/>
        <v>104.64508940954568</v>
      </c>
      <c r="P374">
        <f t="shared" si="60"/>
        <v>1.7718771569420997</v>
      </c>
      <c r="Q374">
        <f t="shared" si="61"/>
        <v>3.6769984169750361E-5</v>
      </c>
      <c r="R374">
        <f t="shared" si="62"/>
        <v>3.6769984169750362E-7</v>
      </c>
      <c r="S374">
        <f t="shared" si="63"/>
        <v>271.96095472422644</v>
      </c>
      <c r="T374" s="4" t="str">
        <f t="shared" si="64"/>
        <v>Sands - clean sand to silty sand</v>
      </c>
    </row>
    <row r="375" spans="2:20" x14ac:dyDescent="0.3">
      <c r="B375" s="1">
        <v>3.65</v>
      </c>
      <c r="C375" s="1">
        <v>4.41</v>
      </c>
      <c r="D375" s="1">
        <v>30.5</v>
      </c>
      <c r="E375" s="1">
        <v>31.37</v>
      </c>
      <c r="I375">
        <f t="shared" si="55"/>
        <v>69.349999999999994</v>
      </c>
      <c r="J375">
        <f t="shared" si="65"/>
        <v>25.996500000000001</v>
      </c>
      <c r="K375">
        <f t="shared" si="56"/>
        <v>43.353499999999997</v>
      </c>
      <c r="L375">
        <f t="shared" si="57"/>
        <v>4416.2740000000003</v>
      </c>
      <c r="M375">
        <f t="shared" si="58"/>
        <v>0.70164557742440403</v>
      </c>
      <c r="N375">
        <v>1</v>
      </c>
      <c r="O375">
        <f t="shared" si="59"/>
        <v>100.26696806486213</v>
      </c>
      <c r="P375">
        <f t="shared" si="60"/>
        <v>1.814966752405347</v>
      </c>
      <c r="Q375">
        <f t="shared" si="61"/>
        <v>2.719575203318481E-5</v>
      </c>
      <c r="R375">
        <f t="shared" si="62"/>
        <v>2.7195752033184809E-7</v>
      </c>
      <c r="S375">
        <f t="shared" si="63"/>
        <v>367.70448516363132</v>
      </c>
      <c r="T375" s="4" t="str">
        <f t="shared" si="64"/>
        <v>Sands - clean sand to silty sand</v>
      </c>
    </row>
    <row r="376" spans="2:20" x14ac:dyDescent="0.3">
      <c r="B376" s="1">
        <v>3.66</v>
      </c>
      <c r="C376" s="1">
        <v>4.3099999999999996</v>
      </c>
      <c r="D376" s="1">
        <v>32.6</v>
      </c>
      <c r="E376" s="1">
        <v>31.28</v>
      </c>
      <c r="I376">
        <f t="shared" si="55"/>
        <v>69.540000000000006</v>
      </c>
      <c r="J376">
        <f t="shared" si="65"/>
        <v>26.094600000000003</v>
      </c>
      <c r="K376">
        <f t="shared" si="56"/>
        <v>43.445400000000006</v>
      </c>
      <c r="L376">
        <f t="shared" si="57"/>
        <v>4316.2560000000003</v>
      </c>
      <c r="M376">
        <f t="shared" si="58"/>
        <v>0.76765199273980167</v>
      </c>
      <c r="N376">
        <v>1</v>
      </c>
      <c r="O376">
        <f t="shared" si="59"/>
        <v>97.748346200057995</v>
      </c>
      <c r="P376">
        <f t="shared" si="60"/>
        <v>1.8470150091930588</v>
      </c>
      <c r="Q376">
        <f t="shared" si="61"/>
        <v>2.1730732814135102E-5</v>
      </c>
      <c r="R376">
        <f t="shared" si="62"/>
        <v>2.1730732814135103E-7</v>
      </c>
      <c r="S376">
        <f t="shared" si="63"/>
        <v>460.17776232080587</v>
      </c>
      <c r="T376" s="4" t="str">
        <f t="shared" si="64"/>
        <v>Sands - clean sand to silty sand</v>
      </c>
    </row>
    <row r="377" spans="2:20" x14ac:dyDescent="0.3">
      <c r="B377" s="1">
        <v>3.67</v>
      </c>
      <c r="C377" s="1">
        <v>4.2300000000000004</v>
      </c>
      <c r="D377" s="1">
        <v>32.89</v>
      </c>
      <c r="E377" s="1">
        <v>31.28</v>
      </c>
      <c r="I377">
        <f t="shared" si="55"/>
        <v>69.73</v>
      </c>
      <c r="J377">
        <f t="shared" si="65"/>
        <v>26.192700000000002</v>
      </c>
      <c r="K377">
        <f t="shared" si="56"/>
        <v>43.537300000000002</v>
      </c>
      <c r="L377">
        <f t="shared" si="57"/>
        <v>4236.2560000000003</v>
      </c>
      <c r="M377">
        <f t="shared" si="58"/>
        <v>0.78938664969329353</v>
      </c>
      <c r="N377">
        <v>1</v>
      </c>
      <c r="O377">
        <f t="shared" si="59"/>
        <v>95.700146770700073</v>
      </c>
      <c r="P377">
        <f t="shared" si="60"/>
        <v>1.8616438219243026</v>
      </c>
      <c r="Q377">
        <f t="shared" si="61"/>
        <v>1.9615653501046542E-5</v>
      </c>
      <c r="R377">
        <f t="shared" si="62"/>
        <v>1.9615653501046542E-7</v>
      </c>
      <c r="S377">
        <f t="shared" si="63"/>
        <v>509.79693332503433</v>
      </c>
      <c r="T377" s="4" t="str">
        <f t="shared" si="64"/>
        <v>Sands - clean sand to silty sand</v>
      </c>
    </row>
    <row r="378" spans="2:20" x14ac:dyDescent="0.3">
      <c r="B378" s="1">
        <v>3.68</v>
      </c>
      <c r="C378" s="1">
        <v>4.17</v>
      </c>
      <c r="D378" s="1">
        <v>33.340000000000003</v>
      </c>
      <c r="E378" s="1">
        <v>31.37</v>
      </c>
      <c r="I378">
        <f t="shared" si="55"/>
        <v>69.92</v>
      </c>
      <c r="J378">
        <f t="shared" si="65"/>
        <v>26.290800000000004</v>
      </c>
      <c r="K378">
        <f t="shared" si="56"/>
        <v>43.629199999999997</v>
      </c>
      <c r="L378">
        <f t="shared" si="57"/>
        <v>4176.2740000000003</v>
      </c>
      <c r="M378">
        <f t="shared" si="58"/>
        <v>0.81191246541335704</v>
      </c>
      <c r="N378">
        <v>1</v>
      </c>
      <c r="O378">
        <f t="shared" si="59"/>
        <v>94.119397101024092</v>
      </c>
      <c r="P378">
        <f t="shared" si="60"/>
        <v>1.8747712340798628</v>
      </c>
      <c r="Q378">
        <f t="shared" si="61"/>
        <v>1.789350621142452E-5</v>
      </c>
      <c r="R378">
        <f t="shared" si="62"/>
        <v>1.789350621142452E-7</v>
      </c>
      <c r="S378">
        <f t="shared" si="63"/>
        <v>558.86196264962712</v>
      </c>
      <c r="T378" s="4" t="str">
        <f t="shared" si="64"/>
        <v>Sands - clean sand to silty sand</v>
      </c>
    </row>
    <row r="379" spans="2:20" x14ac:dyDescent="0.3">
      <c r="B379" s="1">
        <v>3.69</v>
      </c>
      <c r="C379" s="1">
        <v>4.1399999999999997</v>
      </c>
      <c r="D379" s="1">
        <v>33.49</v>
      </c>
      <c r="E379" s="1">
        <v>31.37</v>
      </c>
      <c r="I379">
        <f t="shared" si="55"/>
        <v>70.11</v>
      </c>
      <c r="J379">
        <f t="shared" si="65"/>
        <v>26.3889</v>
      </c>
      <c r="K379">
        <f t="shared" si="56"/>
        <v>43.7211</v>
      </c>
      <c r="L379">
        <f t="shared" si="57"/>
        <v>4146.2740000000003</v>
      </c>
      <c r="M379">
        <f t="shared" si="58"/>
        <v>0.8216058038881654</v>
      </c>
      <c r="N379">
        <v>1</v>
      </c>
      <c r="O379">
        <f t="shared" si="59"/>
        <v>93.231048624119708</v>
      </c>
      <c r="P379">
        <f t="shared" si="60"/>
        <v>1.8811644640672489</v>
      </c>
      <c r="Q379">
        <f t="shared" si="61"/>
        <v>1.7110394752770393E-5</v>
      </c>
      <c r="R379">
        <f t="shared" si="62"/>
        <v>1.7110394752770392E-7</v>
      </c>
      <c r="S379">
        <f t="shared" si="63"/>
        <v>584.44005205554197</v>
      </c>
      <c r="T379" s="4" t="str">
        <f t="shared" si="64"/>
        <v>Sands - clean sand to silty sand</v>
      </c>
    </row>
    <row r="380" spans="2:20" x14ac:dyDescent="0.3">
      <c r="B380" s="1">
        <v>3.7</v>
      </c>
      <c r="C380" s="1">
        <v>3.46</v>
      </c>
      <c r="D380" s="1">
        <v>31.58</v>
      </c>
      <c r="E380" s="1">
        <v>31.09</v>
      </c>
      <c r="I380">
        <f t="shared" si="55"/>
        <v>70.3</v>
      </c>
      <c r="J380">
        <f t="shared" si="65"/>
        <v>26.487000000000002</v>
      </c>
      <c r="K380">
        <f t="shared" si="56"/>
        <v>43.812999999999995</v>
      </c>
      <c r="L380">
        <f t="shared" si="57"/>
        <v>3466.2179999999998</v>
      </c>
      <c r="M380">
        <f t="shared" si="58"/>
        <v>0.92994000444062552</v>
      </c>
      <c r="N380">
        <v>1</v>
      </c>
      <c r="O380">
        <f t="shared" si="59"/>
        <v>77.509369365256887</v>
      </c>
      <c r="P380">
        <f t="shared" si="60"/>
        <v>1.9775910236290597</v>
      </c>
      <c r="Q380">
        <f t="shared" si="61"/>
        <v>8.7121087550205673E-6</v>
      </c>
      <c r="R380">
        <f t="shared" si="62"/>
        <v>8.7121087550205671E-8</v>
      </c>
      <c r="S380">
        <f t="shared" si="63"/>
        <v>1147.8277281877656</v>
      </c>
      <c r="T380" s="4" t="str">
        <f t="shared" si="64"/>
        <v>Sands - clean sand to silty sand</v>
      </c>
    </row>
    <row r="381" spans="2:20" x14ac:dyDescent="0.3">
      <c r="B381" s="1">
        <v>3.71</v>
      </c>
      <c r="C381" s="1">
        <v>3.46</v>
      </c>
      <c r="D381" s="1">
        <v>31.52</v>
      </c>
      <c r="E381" s="1">
        <v>31.09</v>
      </c>
      <c r="I381">
        <f t="shared" si="55"/>
        <v>70.489999999999995</v>
      </c>
      <c r="J381">
        <f t="shared" si="65"/>
        <v>26.585100000000001</v>
      </c>
      <c r="K381">
        <f t="shared" si="56"/>
        <v>43.904899999999998</v>
      </c>
      <c r="L381">
        <f t="shared" si="57"/>
        <v>3466.2179999999998</v>
      </c>
      <c r="M381">
        <f t="shared" si="58"/>
        <v>0.92822511108074612</v>
      </c>
      <c r="N381">
        <v>1</v>
      </c>
      <c r="O381">
        <f t="shared" si="59"/>
        <v>77.342802284027528</v>
      </c>
      <c r="P381">
        <f t="shared" si="60"/>
        <v>1.9778564139485351</v>
      </c>
      <c r="Q381">
        <f t="shared" si="61"/>
        <v>8.6959393400496175E-6</v>
      </c>
      <c r="R381">
        <f t="shared" si="62"/>
        <v>8.695939340049617E-8</v>
      </c>
      <c r="S381">
        <f t="shared" si="63"/>
        <v>1149.9620235325769</v>
      </c>
      <c r="T381" s="4" t="str">
        <f t="shared" si="64"/>
        <v>Sands - clean sand to silty sand</v>
      </c>
    </row>
    <row r="382" spans="2:20" x14ac:dyDescent="0.3">
      <c r="B382" s="1">
        <v>3.72</v>
      </c>
      <c r="C382" s="1">
        <v>3.46</v>
      </c>
      <c r="D382" s="1">
        <v>34.64</v>
      </c>
      <c r="E382" s="1">
        <v>31.09</v>
      </c>
      <c r="I382">
        <f t="shared" si="55"/>
        <v>70.680000000000007</v>
      </c>
      <c r="J382">
        <f t="shared" si="65"/>
        <v>26.683200000000003</v>
      </c>
      <c r="K382">
        <f t="shared" si="56"/>
        <v>43.996800000000007</v>
      </c>
      <c r="L382">
        <f t="shared" si="57"/>
        <v>3466.2179999999998</v>
      </c>
      <c r="M382">
        <f t="shared" si="58"/>
        <v>1.0201623424623727</v>
      </c>
      <c r="N382">
        <v>1</v>
      </c>
      <c r="O382">
        <f t="shared" si="59"/>
        <v>77.176931049530864</v>
      </c>
      <c r="P382">
        <f t="shared" si="60"/>
        <v>2.003490458514896</v>
      </c>
      <c r="Q382">
        <f t="shared" si="61"/>
        <v>7.2675663620097928E-6</v>
      </c>
      <c r="R382">
        <f t="shared" si="62"/>
        <v>7.2675663620097935E-8</v>
      </c>
      <c r="S382">
        <f t="shared" si="63"/>
        <v>1375.9764275801635</v>
      </c>
      <c r="T382" s="4" t="str">
        <f t="shared" si="64"/>
        <v>Sands - clean sand to silty sand</v>
      </c>
    </row>
    <row r="383" spans="2:20" x14ac:dyDescent="0.3">
      <c r="B383" s="1">
        <v>3.73</v>
      </c>
      <c r="C383" s="1">
        <v>4.47</v>
      </c>
      <c r="D383" s="1">
        <v>36.9</v>
      </c>
      <c r="E383" s="1">
        <v>28.2</v>
      </c>
      <c r="I383">
        <f t="shared" si="55"/>
        <v>70.87</v>
      </c>
      <c r="J383">
        <f t="shared" si="65"/>
        <v>26.781300000000002</v>
      </c>
      <c r="K383">
        <f t="shared" si="56"/>
        <v>44.088700000000003</v>
      </c>
      <c r="L383">
        <f t="shared" si="57"/>
        <v>4475.6400000000003</v>
      </c>
      <c r="M383">
        <f t="shared" si="58"/>
        <v>0.83772819012116406</v>
      </c>
      <c r="N383">
        <v>1</v>
      </c>
      <c r="O383">
        <f t="shared" si="59"/>
        <v>99.907005649973812</v>
      </c>
      <c r="P383">
        <f t="shared" si="60"/>
        <v>1.8624641895430487</v>
      </c>
      <c r="Q383">
        <f t="shared" si="61"/>
        <v>1.9503334249371866E-5</v>
      </c>
      <c r="R383">
        <f t="shared" si="62"/>
        <v>1.9503334249371866E-7</v>
      </c>
      <c r="S383">
        <f t="shared" si="63"/>
        <v>512.73284209452879</v>
      </c>
      <c r="T383" s="4" t="str">
        <f t="shared" si="64"/>
        <v>Sands - clean sand to silty sand</v>
      </c>
    </row>
    <row r="384" spans="2:20" x14ac:dyDescent="0.3">
      <c r="B384" s="1">
        <v>3.74</v>
      </c>
      <c r="C384" s="1">
        <v>4.5999999999999996</v>
      </c>
      <c r="D384" s="1">
        <v>31.17</v>
      </c>
      <c r="E384" s="1">
        <v>28.38</v>
      </c>
      <c r="I384">
        <f t="shared" si="55"/>
        <v>71.06</v>
      </c>
      <c r="J384">
        <f t="shared" si="65"/>
        <v>26.879400000000004</v>
      </c>
      <c r="K384">
        <f t="shared" si="56"/>
        <v>44.180599999999998</v>
      </c>
      <c r="L384">
        <f t="shared" si="57"/>
        <v>4605.6760000000004</v>
      </c>
      <c r="M384">
        <f t="shared" si="58"/>
        <v>0.68737904157705965</v>
      </c>
      <c r="N384">
        <v>1</v>
      </c>
      <c r="O384">
        <f t="shared" si="59"/>
        <v>102.63817150514026</v>
      </c>
      <c r="P384">
        <f t="shared" si="60"/>
        <v>1.8015115025587909</v>
      </c>
      <c r="Q384">
        <f t="shared" si="61"/>
        <v>2.9881681486238705E-5</v>
      </c>
      <c r="R384">
        <f t="shared" si="62"/>
        <v>2.9881681486238707E-7</v>
      </c>
      <c r="S384">
        <f t="shared" si="63"/>
        <v>334.65318893132775</v>
      </c>
      <c r="T384" s="4" t="str">
        <f t="shared" si="64"/>
        <v>Sands - clean sand to silty sand</v>
      </c>
    </row>
    <row r="385" spans="2:20" x14ac:dyDescent="0.3">
      <c r="B385" s="1">
        <v>3.75</v>
      </c>
      <c r="C385" s="1">
        <v>4.71</v>
      </c>
      <c r="D385" s="1">
        <v>30.06</v>
      </c>
      <c r="E385" s="1">
        <v>28.38</v>
      </c>
      <c r="I385">
        <f t="shared" si="55"/>
        <v>71.25</v>
      </c>
      <c r="J385">
        <f t="shared" si="65"/>
        <v>26.977500000000003</v>
      </c>
      <c r="K385">
        <f t="shared" si="56"/>
        <v>44.272499999999994</v>
      </c>
      <c r="L385">
        <f t="shared" si="57"/>
        <v>4715.6760000000004</v>
      </c>
      <c r="M385">
        <f t="shared" si="58"/>
        <v>0.64722745071188559</v>
      </c>
      <c r="N385">
        <v>1</v>
      </c>
      <c r="O385">
        <f t="shared" si="59"/>
        <v>104.90543791292565</v>
      </c>
      <c r="P385">
        <f t="shared" si="60"/>
        <v>1.7785569498759772</v>
      </c>
      <c r="Q385">
        <f t="shared" si="61"/>
        <v>3.5090283129380012E-5</v>
      </c>
      <c r="R385">
        <f t="shared" si="62"/>
        <v>3.5090283129380015E-7</v>
      </c>
      <c r="S385">
        <f t="shared" si="63"/>
        <v>284.97917680314492</v>
      </c>
      <c r="T385" s="4" t="str">
        <f t="shared" si="64"/>
        <v>Sands - clean sand to silty sand</v>
      </c>
    </row>
    <row r="386" spans="2:20" x14ac:dyDescent="0.3">
      <c r="B386" s="1">
        <v>3.76</v>
      </c>
      <c r="C386" s="1">
        <v>4.79</v>
      </c>
      <c r="D386" s="1">
        <v>29.99</v>
      </c>
      <c r="E386" s="1">
        <v>28.38</v>
      </c>
      <c r="I386">
        <f t="shared" si="55"/>
        <v>71.44</v>
      </c>
      <c r="J386">
        <f t="shared" si="65"/>
        <v>27.075599999999998</v>
      </c>
      <c r="K386">
        <f t="shared" si="56"/>
        <v>44.364400000000003</v>
      </c>
      <c r="L386">
        <f t="shared" si="57"/>
        <v>4795.6760000000004</v>
      </c>
      <c r="M386">
        <f t="shared" si="58"/>
        <v>0.63481163938465379</v>
      </c>
      <c r="N386">
        <v>1</v>
      </c>
      <c r="O386">
        <f t="shared" si="59"/>
        <v>106.48709325495219</v>
      </c>
      <c r="P386">
        <f t="shared" si="60"/>
        <v>1.7683875645738587</v>
      </c>
      <c r="Q386">
        <f t="shared" si="61"/>
        <v>3.7679211310165203E-5</v>
      </c>
      <c r="R386">
        <f t="shared" si="62"/>
        <v>3.7679211310165202E-7</v>
      </c>
      <c r="S386">
        <f t="shared" si="63"/>
        <v>265.39833643763592</v>
      </c>
      <c r="T386" s="4" t="str">
        <f t="shared" si="64"/>
        <v>Sands - clean sand to silty sand</v>
      </c>
    </row>
    <row r="387" spans="2:20" x14ac:dyDescent="0.3">
      <c r="B387" s="1">
        <v>3.77</v>
      </c>
      <c r="C387" s="1">
        <v>4.8</v>
      </c>
      <c r="D387" s="1">
        <v>30.79</v>
      </c>
      <c r="E387" s="1">
        <v>28.29</v>
      </c>
      <c r="I387">
        <f t="shared" si="55"/>
        <v>71.63</v>
      </c>
      <c r="J387">
        <f t="shared" si="65"/>
        <v>27.1737</v>
      </c>
      <c r="K387">
        <f t="shared" si="56"/>
        <v>44.456299999999999</v>
      </c>
      <c r="L387">
        <f t="shared" si="57"/>
        <v>4805.6580000000004</v>
      </c>
      <c r="M387">
        <f t="shared" si="58"/>
        <v>0.65039750504221772</v>
      </c>
      <c r="N387">
        <v>1</v>
      </c>
      <c r="O387">
        <f t="shared" si="59"/>
        <v>106.48722453285588</v>
      </c>
      <c r="P387">
        <f t="shared" si="60"/>
        <v>1.7744996622787215</v>
      </c>
      <c r="Q387">
        <f t="shared" si="61"/>
        <v>3.6101149178849909E-5</v>
      </c>
      <c r="R387">
        <f t="shared" si="62"/>
        <v>3.6101149178849909E-7</v>
      </c>
      <c r="S387">
        <f t="shared" si="63"/>
        <v>276.99949246653244</v>
      </c>
      <c r="T387" s="4" t="str">
        <f t="shared" si="64"/>
        <v>Sands - clean sand to silty sand</v>
      </c>
    </row>
    <row r="388" spans="2:20" x14ac:dyDescent="0.3">
      <c r="B388" s="1">
        <v>3.78</v>
      </c>
      <c r="C388" s="1">
        <v>4.76</v>
      </c>
      <c r="D388" s="1">
        <v>32.06</v>
      </c>
      <c r="E388" s="1">
        <v>28.29</v>
      </c>
      <c r="I388">
        <f t="shared" si="55"/>
        <v>71.819999999999993</v>
      </c>
      <c r="J388">
        <f t="shared" si="65"/>
        <v>27.271799999999999</v>
      </c>
      <c r="K388">
        <f t="shared" si="56"/>
        <v>44.548199999999994</v>
      </c>
      <c r="L388">
        <f t="shared" si="57"/>
        <v>4765.6580000000004</v>
      </c>
      <c r="M388">
        <f t="shared" si="58"/>
        <v>0.68302314651677365</v>
      </c>
      <c r="N388">
        <v>1</v>
      </c>
      <c r="O388">
        <f t="shared" si="59"/>
        <v>105.36537952150707</v>
      </c>
      <c r="P388">
        <f t="shared" si="60"/>
        <v>1.7906751025882002</v>
      </c>
      <c r="Q388">
        <f t="shared" si="61"/>
        <v>3.2236485519149652E-5</v>
      </c>
      <c r="R388">
        <f t="shared" si="62"/>
        <v>3.2236485519149654E-7</v>
      </c>
      <c r="S388">
        <f t="shared" si="63"/>
        <v>310.20751297655056</v>
      </c>
      <c r="T388" s="4" t="str">
        <f t="shared" si="64"/>
        <v>Sands - clean sand to silty sand</v>
      </c>
    </row>
    <row r="389" spans="2:20" x14ac:dyDescent="0.3">
      <c r="B389" s="1">
        <v>3.79</v>
      </c>
      <c r="C389" s="1">
        <v>4.7</v>
      </c>
      <c r="D389" s="1">
        <v>32.130000000000003</v>
      </c>
      <c r="E389" s="1">
        <v>28.2</v>
      </c>
      <c r="I389">
        <f t="shared" si="55"/>
        <v>72.010000000000005</v>
      </c>
      <c r="J389">
        <f t="shared" si="65"/>
        <v>27.369900000000001</v>
      </c>
      <c r="K389">
        <f t="shared" si="56"/>
        <v>44.640100000000004</v>
      </c>
      <c r="L389">
        <f t="shared" si="57"/>
        <v>4705.6400000000003</v>
      </c>
      <c r="M389">
        <f t="shared" si="58"/>
        <v>0.69340883929014629</v>
      </c>
      <c r="N389">
        <v>1</v>
      </c>
      <c r="O389">
        <f t="shared" si="59"/>
        <v>103.79972267087214</v>
      </c>
      <c r="P389">
        <f t="shared" si="60"/>
        <v>1.799789976508926</v>
      </c>
      <c r="Q389">
        <f t="shared" si="61"/>
        <v>3.0243947214972963E-5</v>
      </c>
      <c r="R389">
        <f t="shared" si="62"/>
        <v>3.0243947214972963E-7</v>
      </c>
      <c r="S389">
        <f t="shared" si="63"/>
        <v>330.64467177251487</v>
      </c>
      <c r="T389" s="4" t="str">
        <f t="shared" si="64"/>
        <v>Sands - clean sand to silty sand</v>
      </c>
    </row>
    <row r="390" spans="2:20" x14ac:dyDescent="0.3">
      <c r="B390" s="1">
        <v>3.8</v>
      </c>
      <c r="C390" s="1">
        <v>4.62</v>
      </c>
      <c r="D390" s="1">
        <v>28.08</v>
      </c>
      <c r="E390" s="1">
        <v>28.2</v>
      </c>
      <c r="I390">
        <f t="shared" si="55"/>
        <v>72.2</v>
      </c>
      <c r="J390">
        <f t="shared" si="65"/>
        <v>27.468</v>
      </c>
      <c r="K390">
        <f t="shared" si="56"/>
        <v>44.731999999999999</v>
      </c>
      <c r="L390">
        <f t="shared" si="57"/>
        <v>4625.6400000000003</v>
      </c>
      <c r="M390">
        <f t="shared" si="58"/>
        <v>0.61667662250957511</v>
      </c>
      <c r="N390">
        <v>1</v>
      </c>
      <c r="O390">
        <f t="shared" si="59"/>
        <v>101.79379415183763</v>
      </c>
      <c r="P390">
        <f t="shared" si="60"/>
        <v>1.7772099239127435</v>
      </c>
      <c r="Q390">
        <f t="shared" si="61"/>
        <v>3.5422713887147368E-5</v>
      </c>
      <c r="R390">
        <f t="shared" si="62"/>
        <v>3.5422713887147367E-7</v>
      </c>
      <c r="S390">
        <f t="shared" si="63"/>
        <v>282.30473904000786</v>
      </c>
      <c r="T390" s="4" t="str">
        <f t="shared" si="64"/>
        <v>Sands - clean sand to silty sand</v>
      </c>
    </row>
    <row r="391" spans="2:20" x14ac:dyDescent="0.3">
      <c r="B391" s="1">
        <v>3.81</v>
      </c>
      <c r="C391" s="1">
        <v>4.4000000000000004</v>
      </c>
      <c r="D391" s="1">
        <v>26.62</v>
      </c>
      <c r="E391" s="1">
        <v>28.2</v>
      </c>
      <c r="I391">
        <f t="shared" si="55"/>
        <v>72.39</v>
      </c>
      <c r="J391">
        <f t="shared" si="65"/>
        <v>27.566100000000002</v>
      </c>
      <c r="K391">
        <f t="shared" si="56"/>
        <v>44.823899999999995</v>
      </c>
      <c r="L391">
        <f t="shared" si="57"/>
        <v>4405.6400000000003</v>
      </c>
      <c r="M391">
        <f t="shared" si="58"/>
        <v>0.61431950614434894</v>
      </c>
      <c r="N391">
        <v>1</v>
      </c>
      <c r="O391">
        <f t="shared" si="59"/>
        <v>96.672757167493245</v>
      </c>
      <c r="P391">
        <f t="shared" si="60"/>
        <v>1.7947648802937159</v>
      </c>
      <c r="Q391">
        <f t="shared" si="61"/>
        <v>3.1326708354832837E-5</v>
      </c>
      <c r="R391">
        <f t="shared" si="62"/>
        <v>3.1326708354832837E-7</v>
      </c>
      <c r="S391">
        <f t="shared" si="63"/>
        <v>319.21642985057764</v>
      </c>
      <c r="T391" s="4" t="str">
        <f t="shared" si="64"/>
        <v>Sands - clean sand to silty sand</v>
      </c>
    </row>
    <row r="392" spans="2:20" x14ac:dyDescent="0.3">
      <c r="B392" s="1">
        <v>3.82</v>
      </c>
      <c r="C392" s="1">
        <v>4.32</v>
      </c>
      <c r="D392" s="1">
        <v>25.66</v>
      </c>
      <c r="E392" s="1">
        <v>28.2</v>
      </c>
      <c r="I392">
        <f t="shared" si="55"/>
        <v>72.58</v>
      </c>
      <c r="J392">
        <f t="shared" si="65"/>
        <v>27.664200000000001</v>
      </c>
      <c r="K392">
        <f t="shared" si="56"/>
        <v>44.915799999999997</v>
      </c>
      <c r="L392">
        <f t="shared" si="57"/>
        <v>4325.6400000000003</v>
      </c>
      <c r="M392">
        <f t="shared" si="58"/>
        <v>0.60333030806054933</v>
      </c>
      <c r="N392">
        <v>1</v>
      </c>
      <c r="O392">
        <f t="shared" si="59"/>
        <v>94.689619243117136</v>
      </c>
      <c r="P392">
        <f t="shared" si="60"/>
        <v>1.797844042838896</v>
      </c>
      <c r="Q392">
        <f t="shared" si="61"/>
        <v>3.0658726399052478E-5</v>
      </c>
      <c r="R392">
        <f t="shared" si="62"/>
        <v>3.0658726399052479E-7</v>
      </c>
      <c r="S392">
        <f t="shared" si="63"/>
        <v>326.1714094003936</v>
      </c>
      <c r="T392" s="4" t="str">
        <f t="shared" si="64"/>
        <v>Sands - clean sand to silty sand</v>
      </c>
    </row>
    <row r="393" spans="2:20" x14ac:dyDescent="0.3">
      <c r="B393" s="1">
        <v>3.83</v>
      </c>
      <c r="C393" s="1">
        <v>4.26</v>
      </c>
      <c r="D393" s="1">
        <v>25.22</v>
      </c>
      <c r="E393" s="1">
        <v>28.2</v>
      </c>
      <c r="I393">
        <f t="shared" si="55"/>
        <v>72.77</v>
      </c>
      <c r="J393">
        <f t="shared" si="65"/>
        <v>27.762300000000003</v>
      </c>
      <c r="K393">
        <f t="shared" si="56"/>
        <v>45.007699999999993</v>
      </c>
      <c r="L393">
        <f t="shared" si="57"/>
        <v>4265.6400000000003</v>
      </c>
      <c r="M393">
        <f t="shared" si="58"/>
        <v>0.60149730375613841</v>
      </c>
      <c r="N393">
        <v>1</v>
      </c>
      <c r="O393">
        <f t="shared" si="59"/>
        <v>93.158948357725464</v>
      </c>
      <c r="P393">
        <f t="shared" si="60"/>
        <v>1.8029960694789378</v>
      </c>
      <c r="Q393">
        <f t="shared" si="61"/>
        <v>2.9572766131142858E-5</v>
      </c>
      <c r="R393">
        <f t="shared" si="62"/>
        <v>2.957276613114286E-7</v>
      </c>
      <c r="S393">
        <f t="shared" si="63"/>
        <v>338.14895622729978</v>
      </c>
      <c r="T393" s="4" t="str">
        <f t="shared" si="64"/>
        <v>Sands - clean sand to silty sand</v>
      </c>
    </row>
    <row r="394" spans="2:20" x14ac:dyDescent="0.3">
      <c r="B394" s="1">
        <v>3.84</v>
      </c>
      <c r="C394" s="1">
        <v>4.1900000000000004</v>
      </c>
      <c r="D394" s="1">
        <v>25.5</v>
      </c>
      <c r="E394" s="1">
        <v>28.2</v>
      </c>
      <c r="I394">
        <f t="shared" si="55"/>
        <v>72.959999999999994</v>
      </c>
      <c r="J394">
        <f t="shared" si="65"/>
        <v>27.860399999999998</v>
      </c>
      <c r="K394">
        <f t="shared" si="56"/>
        <v>45.099599999999995</v>
      </c>
      <c r="L394">
        <f t="shared" si="57"/>
        <v>4195.6400000000003</v>
      </c>
      <c r="M394">
        <f t="shared" si="58"/>
        <v>0.61852969427653848</v>
      </c>
      <c r="N394">
        <v>1</v>
      </c>
      <c r="O394">
        <f t="shared" si="59"/>
        <v>91.412784148861647</v>
      </c>
      <c r="P394">
        <f t="shared" si="60"/>
        <v>1.8165655056145549</v>
      </c>
      <c r="Q394">
        <f t="shared" si="61"/>
        <v>2.6893099763163068E-5</v>
      </c>
      <c r="R394">
        <f t="shared" si="62"/>
        <v>2.689309976316307E-7</v>
      </c>
      <c r="S394">
        <f t="shared" si="63"/>
        <v>371.84259486879756</v>
      </c>
      <c r="T394" s="4" t="str">
        <f t="shared" si="64"/>
        <v>Sands - clean sand to silty sand</v>
      </c>
    </row>
    <row r="395" spans="2:20" x14ac:dyDescent="0.3">
      <c r="B395" s="1">
        <v>3.85</v>
      </c>
      <c r="C395" s="1">
        <v>4.12</v>
      </c>
      <c r="D395" s="1">
        <v>26.33</v>
      </c>
      <c r="E395" s="1">
        <v>28.2</v>
      </c>
      <c r="I395">
        <f t="shared" ref="I395:I458" si="66">B395*$D$4</f>
        <v>73.150000000000006</v>
      </c>
      <c r="J395">
        <f t="shared" si="65"/>
        <v>27.958500000000001</v>
      </c>
      <c r="K395">
        <f t="shared" si="56"/>
        <v>45.191500000000005</v>
      </c>
      <c r="L395">
        <f t="shared" si="57"/>
        <v>4125.6400000000003</v>
      </c>
      <c r="M395">
        <f t="shared" si="58"/>
        <v>0.64972399685131854</v>
      </c>
      <c r="N395">
        <v>1</v>
      </c>
      <c r="O395">
        <f t="shared" si="59"/>
        <v>89.673721828219911</v>
      </c>
      <c r="P395">
        <f t="shared" si="60"/>
        <v>1.8354383416297797</v>
      </c>
      <c r="Q395">
        <f t="shared" si="61"/>
        <v>2.3564999856199808E-5</v>
      </c>
      <c r="R395">
        <f t="shared" si="62"/>
        <v>2.3564999856199809E-7</v>
      </c>
      <c r="S395">
        <f t="shared" si="63"/>
        <v>424.35816087514473</v>
      </c>
      <c r="T395" s="4" t="str">
        <f t="shared" si="64"/>
        <v>Sands - clean sand to silty sand</v>
      </c>
    </row>
    <row r="396" spans="2:20" x14ac:dyDescent="0.3">
      <c r="B396" s="1">
        <v>3.86</v>
      </c>
      <c r="C396" s="1">
        <v>4.04</v>
      </c>
      <c r="D396" s="1">
        <v>24.9</v>
      </c>
      <c r="E396" s="1">
        <v>28.2</v>
      </c>
      <c r="I396">
        <f t="shared" si="66"/>
        <v>73.34</v>
      </c>
      <c r="J396">
        <f t="shared" si="65"/>
        <v>28.0566</v>
      </c>
      <c r="K396">
        <f t="shared" ref="K396:K459" si="67">I396-J396</f>
        <v>45.2834</v>
      </c>
      <c r="L396">
        <f t="shared" ref="L396:L459" si="68">(C396*1000)+(E396*(1-$E$4))</f>
        <v>4045.64</v>
      </c>
      <c r="M396">
        <f t="shared" ref="M396:M459" si="69">D396*100/(L396-I396)</f>
        <v>0.62684087304584246</v>
      </c>
      <c r="N396">
        <v>1</v>
      </c>
      <c r="O396">
        <f t="shared" ref="O396:O459" si="70">(L396-I396)/K396</f>
        <v>87.720886682537085</v>
      </c>
      <c r="P396">
        <f t="shared" ref="P396:P459" si="71">(((3.47-LOG(O396))^2)+(1.22+LOG(M396))^2)^0.5</f>
        <v>1.8346725582766541</v>
      </c>
      <c r="Q396">
        <f t="shared" ref="Q396:Q459" si="72">IF(AND(P396&gt;1,P396&lt;=3.27),10^(0.952-3.04*P396),IF(AND(P396&gt;3.27,P396&lt;4),10^(-4.52-1.37*P396),0))</f>
        <v>2.3691656257922551E-5</v>
      </c>
      <c r="R396">
        <f t="shared" ref="R396:R459" si="73">Q396*0.01</f>
        <v>2.3691656257922551E-7</v>
      </c>
      <c r="S396">
        <f t="shared" ref="S396:S459" si="74">0.01/Q396</f>
        <v>422.08952768576381</v>
      </c>
      <c r="T396" s="4" t="str">
        <f t="shared" ref="T396:T459" si="75">IF(P396&gt;3.6,"Clay",IF(AND(2.95&lt;P396,P396&lt;3.6),"Silty clay to clay",IF(AND(2.6&lt;P396,P396&lt;2.95),"Silt mixtures - Clayey silt to silty clay",IF(AND(2.05&lt;P396,P396&lt;2.6),"Sand mixtures - silty sand to sandy silt",IF(AND(1.31&lt;P396,P396&lt;2.05),"Sands - clean sand to silty sand","Gavelly sand to dense sand")))))</f>
        <v>Sands - clean sand to silty sand</v>
      </c>
    </row>
    <row r="397" spans="2:20" x14ac:dyDescent="0.3">
      <c r="B397" s="1">
        <v>3.87</v>
      </c>
      <c r="C397" s="1">
        <v>3.95</v>
      </c>
      <c r="D397" s="1">
        <v>24.48</v>
      </c>
      <c r="E397" s="1">
        <v>28.2</v>
      </c>
      <c r="I397">
        <f t="shared" si="66"/>
        <v>73.53</v>
      </c>
      <c r="J397">
        <f t="shared" si="65"/>
        <v>28.154700000000002</v>
      </c>
      <c r="K397">
        <f t="shared" si="67"/>
        <v>45.375299999999996</v>
      </c>
      <c r="L397">
        <f t="shared" si="68"/>
        <v>3955.64</v>
      </c>
      <c r="M397">
        <f t="shared" si="69"/>
        <v>0.63058491387415616</v>
      </c>
      <c r="N397">
        <v>1</v>
      </c>
      <c r="O397">
        <f t="shared" si="70"/>
        <v>85.555577593977347</v>
      </c>
      <c r="P397">
        <f t="shared" si="71"/>
        <v>1.8451442132531599</v>
      </c>
      <c r="Q397">
        <f t="shared" si="72"/>
        <v>2.2017174866011295E-5</v>
      </c>
      <c r="R397">
        <f t="shared" si="73"/>
        <v>2.2017174866011295E-7</v>
      </c>
      <c r="S397">
        <f t="shared" si="74"/>
        <v>454.19087875063207</v>
      </c>
      <c r="T397" s="4" t="str">
        <f t="shared" si="75"/>
        <v>Sands - clean sand to silty sand</v>
      </c>
    </row>
    <row r="398" spans="2:20" x14ac:dyDescent="0.3">
      <c r="B398" s="1">
        <v>3.88</v>
      </c>
      <c r="C398" s="1">
        <v>3.85</v>
      </c>
      <c r="D398" s="1">
        <v>24.48</v>
      </c>
      <c r="E398" s="1">
        <v>28.2</v>
      </c>
      <c r="I398">
        <f t="shared" si="66"/>
        <v>73.72</v>
      </c>
      <c r="J398">
        <f t="shared" si="65"/>
        <v>28.252800000000001</v>
      </c>
      <c r="K398">
        <f t="shared" si="67"/>
        <v>45.467199999999998</v>
      </c>
      <c r="L398">
        <f t="shared" si="68"/>
        <v>3855.64</v>
      </c>
      <c r="M398">
        <f t="shared" si="69"/>
        <v>0.6472902652620891</v>
      </c>
      <c r="N398">
        <v>1</v>
      </c>
      <c r="O398">
        <f t="shared" si="70"/>
        <v>83.179082943308586</v>
      </c>
      <c r="P398">
        <f t="shared" si="71"/>
        <v>1.8616179810550917</v>
      </c>
      <c r="Q398">
        <f t="shared" si="72"/>
        <v>1.9619201949087366E-5</v>
      </c>
      <c r="R398">
        <f t="shared" si="73"/>
        <v>1.9619201949087368E-7</v>
      </c>
      <c r="S398">
        <f t="shared" si="74"/>
        <v>509.70472835492546</v>
      </c>
      <c r="T398" s="4" t="str">
        <f t="shared" si="75"/>
        <v>Sands - clean sand to silty sand</v>
      </c>
    </row>
    <row r="399" spans="2:20" x14ac:dyDescent="0.3">
      <c r="B399" s="1">
        <v>3.89</v>
      </c>
      <c r="C399" s="1">
        <v>3.65</v>
      </c>
      <c r="D399" s="1">
        <v>24.48</v>
      </c>
      <c r="E399" s="1">
        <v>28.2</v>
      </c>
      <c r="I399">
        <f t="shared" si="66"/>
        <v>73.91</v>
      </c>
      <c r="J399">
        <f t="shared" si="65"/>
        <v>28.350900000000003</v>
      </c>
      <c r="K399">
        <f t="shared" si="67"/>
        <v>45.559099999999994</v>
      </c>
      <c r="L399">
        <f t="shared" si="68"/>
        <v>3655.64</v>
      </c>
      <c r="M399">
        <f t="shared" si="69"/>
        <v>0.6834686031610423</v>
      </c>
      <c r="N399">
        <v>1</v>
      </c>
      <c r="O399">
        <f t="shared" si="70"/>
        <v>78.617224659837447</v>
      </c>
      <c r="P399">
        <f t="shared" si="71"/>
        <v>1.8951057349194012</v>
      </c>
      <c r="Q399">
        <f t="shared" si="72"/>
        <v>1.5519530038635976E-5</v>
      </c>
      <c r="R399">
        <f t="shared" si="73"/>
        <v>1.5519530038635977E-7</v>
      </c>
      <c r="S399">
        <f t="shared" si="74"/>
        <v>644.3494084617854</v>
      </c>
      <c r="T399" s="4" t="str">
        <f t="shared" si="75"/>
        <v>Sands - clean sand to silty sand</v>
      </c>
    </row>
    <row r="400" spans="2:20" x14ac:dyDescent="0.3">
      <c r="B400" s="1">
        <v>3.9</v>
      </c>
      <c r="C400" s="1">
        <v>3.55</v>
      </c>
      <c r="D400" s="1">
        <v>23.31</v>
      </c>
      <c r="E400" s="1">
        <v>28.2</v>
      </c>
      <c r="I400">
        <f t="shared" si="66"/>
        <v>74.099999999999994</v>
      </c>
      <c r="J400">
        <f t="shared" si="65"/>
        <v>28.449000000000002</v>
      </c>
      <c r="K400">
        <f t="shared" si="67"/>
        <v>45.650999999999996</v>
      </c>
      <c r="L400">
        <f t="shared" si="68"/>
        <v>3555.64</v>
      </c>
      <c r="M400">
        <f t="shared" si="69"/>
        <v>0.66953129936752132</v>
      </c>
      <c r="N400">
        <v>1</v>
      </c>
      <c r="O400">
        <f t="shared" si="70"/>
        <v>76.26426584302645</v>
      </c>
      <c r="P400">
        <f t="shared" si="71"/>
        <v>1.9011472987022933</v>
      </c>
      <c r="Q400">
        <f t="shared" si="72"/>
        <v>1.4876892058874858E-5</v>
      </c>
      <c r="R400">
        <f t="shared" si="73"/>
        <v>1.4876892058874857E-7</v>
      </c>
      <c r="S400">
        <f t="shared" si="74"/>
        <v>672.18340769196266</v>
      </c>
      <c r="T400" s="4" t="str">
        <f t="shared" si="75"/>
        <v>Sands - clean sand to silty sand</v>
      </c>
    </row>
    <row r="401" spans="2:20" x14ac:dyDescent="0.3">
      <c r="B401" s="1">
        <v>3.91</v>
      </c>
      <c r="C401" s="1">
        <v>3.47</v>
      </c>
      <c r="D401" s="1">
        <v>23.91</v>
      </c>
      <c r="E401" s="1">
        <v>28.2</v>
      </c>
      <c r="I401">
        <f t="shared" si="66"/>
        <v>74.290000000000006</v>
      </c>
      <c r="J401">
        <f t="shared" si="65"/>
        <v>28.547100000000004</v>
      </c>
      <c r="K401">
        <f t="shared" si="67"/>
        <v>45.742900000000006</v>
      </c>
      <c r="L401">
        <f t="shared" si="68"/>
        <v>3475.64</v>
      </c>
      <c r="M401">
        <f t="shared" si="69"/>
        <v>0.70295617916415543</v>
      </c>
      <c r="N401">
        <v>1</v>
      </c>
      <c r="O401">
        <f t="shared" si="70"/>
        <v>74.357987797013294</v>
      </c>
      <c r="P401">
        <f t="shared" si="71"/>
        <v>1.9220013650175802</v>
      </c>
      <c r="Q401">
        <f t="shared" si="72"/>
        <v>1.2856295626812745E-5</v>
      </c>
      <c r="R401">
        <f t="shared" si="73"/>
        <v>1.2856295626812744E-7</v>
      </c>
      <c r="S401">
        <f t="shared" si="74"/>
        <v>777.82903336045479</v>
      </c>
      <c r="T401" s="4" t="str">
        <f t="shared" si="75"/>
        <v>Sands - clean sand to silty sand</v>
      </c>
    </row>
    <row r="402" spans="2:20" x14ac:dyDescent="0.3">
      <c r="B402" s="1">
        <v>3.92</v>
      </c>
      <c r="C402" s="1">
        <v>3.43</v>
      </c>
      <c r="D402" s="1">
        <v>24.39</v>
      </c>
      <c r="E402" s="1">
        <v>28.2</v>
      </c>
      <c r="I402">
        <f t="shared" si="66"/>
        <v>74.48</v>
      </c>
      <c r="J402">
        <f t="shared" si="65"/>
        <v>28.645199999999999</v>
      </c>
      <c r="K402">
        <f t="shared" si="67"/>
        <v>45.834800000000001</v>
      </c>
      <c r="L402">
        <f t="shared" si="68"/>
        <v>3435.64</v>
      </c>
      <c r="M402">
        <f t="shared" si="69"/>
        <v>0.72564233776434328</v>
      </c>
      <c r="N402">
        <v>1</v>
      </c>
      <c r="O402">
        <f t="shared" si="70"/>
        <v>73.332053374292016</v>
      </c>
      <c r="P402">
        <f t="shared" si="71"/>
        <v>1.9346946035727086</v>
      </c>
      <c r="Q402">
        <f t="shared" si="72"/>
        <v>1.1763279201898693E-5</v>
      </c>
      <c r="R402">
        <f t="shared" si="73"/>
        <v>1.1763279201898692E-7</v>
      </c>
      <c r="S402">
        <f t="shared" si="74"/>
        <v>850.10309016434087</v>
      </c>
      <c r="T402" s="4" t="str">
        <f t="shared" si="75"/>
        <v>Sands - clean sand to silty sand</v>
      </c>
    </row>
    <row r="403" spans="2:20" x14ac:dyDescent="0.3">
      <c r="B403" s="1">
        <v>3.93</v>
      </c>
      <c r="C403" s="1">
        <v>3.41</v>
      </c>
      <c r="D403" s="1">
        <v>23.91</v>
      </c>
      <c r="E403" s="1">
        <v>28.29</v>
      </c>
      <c r="I403">
        <f t="shared" si="66"/>
        <v>74.67</v>
      </c>
      <c r="J403">
        <f t="shared" si="65"/>
        <v>28.743300000000001</v>
      </c>
      <c r="K403">
        <f t="shared" si="67"/>
        <v>45.926699999999997</v>
      </c>
      <c r="L403">
        <f t="shared" si="68"/>
        <v>3415.6579999999999</v>
      </c>
      <c r="M403">
        <f t="shared" si="69"/>
        <v>0.71565656626123775</v>
      </c>
      <c r="N403">
        <v>1</v>
      </c>
      <c r="O403">
        <f t="shared" si="70"/>
        <v>72.746093231170533</v>
      </c>
      <c r="P403">
        <f t="shared" si="71"/>
        <v>1.9342353085560322</v>
      </c>
      <c r="Q403">
        <f t="shared" si="72"/>
        <v>1.1801159006169354E-5</v>
      </c>
      <c r="R403">
        <f t="shared" si="73"/>
        <v>1.1801159006169353E-7</v>
      </c>
      <c r="S403">
        <f t="shared" si="74"/>
        <v>847.3743972750683</v>
      </c>
      <c r="T403" s="4" t="str">
        <f t="shared" si="75"/>
        <v>Sands - clean sand to silty sand</v>
      </c>
    </row>
    <row r="404" spans="2:20" x14ac:dyDescent="0.3">
      <c r="B404" s="1">
        <v>3.94</v>
      </c>
      <c r="C404" s="1">
        <v>3.44</v>
      </c>
      <c r="D404" s="1">
        <v>22.83</v>
      </c>
      <c r="E404" s="1">
        <v>28.29</v>
      </c>
      <c r="I404">
        <f t="shared" si="66"/>
        <v>74.86</v>
      </c>
      <c r="J404">
        <f t="shared" si="65"/>
        <v>28.8414</v>
      </c>
      <c r="K404">
        <f t="shared" si="67"/>
        <v>46.018599999999999</v>
      </c>
      <c r="L404">
        <f t="shared" si="68"/>
        <v>3445.6579999999999</v>
      </c>
      <c r="M404">
        <f t="shared" si="69"/>
        <v>0.67728769270659361</v>
      </c>
      <c r="N404">
        <v>1</v>
      </c>
      <c r="O404">
        <f t="shared" si="70"/>
        <v>73.248599479340953</v>
      </c>
      <c r="P404">
        <f t="shared" si="71"/>
        <v>1.918539415790631</v>
      </c>
      <c r="Q404">
        <f t="shared" si="72"/>
        <v>1.3171649817190335E-5</v>
      </c>
      <c r="R404">
        <f t="shared" si="73"/>
        <v>1.3171649817190334E-7</v>
      </c>
      <c r="S404">
        <f t="shared" si="74"/>
        <v>759.20633624414984</v>
      </c>
      <c r="T404" s="4" t="str">
        <f t="shared" si="75"/>
        <v>Sands - clean sand to silty sand</v>
      </c>
    </row>
    <row r="405" spans="2:20" x14ac:dyDescent="0.3">
      <c r="B405" s="1">
        <v>3.95</v>
      </c>
      <c r="C405" s="1">
        <v>3.53</v>
      </c>
      <c r="D405" s="1">
        <v>22.19</v>
      </c>
      <c r="E405" s="1">
        <v>28.38</v>
      </c>
      <c r="I405">
        <f t="shared" si="66"/>
        <v>75.05</v>
      </c>
      <c r="J405">
        <f t="shared" si="65"/>
        <v>28.939500000000002</v>
      </c>
      <c r="K405">
        <f t="shared" si="67"/>
        <v>46.110499999999995</v>
      </c>
      <c r="L405">
        <f t="shared" si="68"/>
        <v>3535.6759999999999</v>
      </c>
      <c r="M405">
        <f t="shared" si="69"/>
        <v>0.64121346831469228</v>
      </c>
      <c r="N405">
        <v>1</v>
      </c>
      <c r="O405">
        <f t="shared" si="70"/>
        <v>75.050715129959556</v>
      </c>
      <c r="P405">
        <f t="shared" si="71"/>
        <v>1.8967413152333501</v>
      </c>
      <c r="Q405">
        <f t="shared" si="72"/>
        <v>1.5342862807434436E-5</v>
      </c>
      <c r="R405">
        <f t="shared" si="73"/>
        <v>1.5342862807434436E-7</v>
      </c>
      <c r="S405">
        <f t="shared" si="74"/>
        <v>651.76884689045562</v>
      </c>
      <c r="T405" s="4" t="str">
        <f t="shared" si="75"/>
        <v>Sands - clean sand to silty sand</v>
      </c>
    </row>
    <row r="406" spans="2:20" x14ac:dyDescent="0.3">
      <c r="B406" s="1">
        <v>3.96</v>
      </c>
      <c r="C406" s="1">
        <v>3.6</v>
      </c>
      <c r="D406" s="1">
        <v>20.89</v>
      </c>
      <c r="E406" s="1">
        <v>28.47</v>
      </c>
      <c r="I406">
        <f t="shared" si="66"/>
        <v>75.239999999999995</v>
      </c>
      <c r="J406">
        <f t="shared" si="65"/>
        <v>29.037600000000001</v>
      </c>
      <c r="K406">
        <f t="shared" si="67"/>
        <v>46.202399999999997</v>
      </c>
      <c r="L406">
        <f t="shared" si="68"/>
        <v>3605.694</v>
      </c>
      <c r="M406">
        <f t="shared" si="69"/>
        <v>0.59170860178322671</v>
      </c>
      <c r="N406">
        <v>1</v>
      </c>
      <c r="O406">
        <f t="shared" si="70"/>
        <v>76.412783751493436</v>
      </c>
      <c r="P406">
        <f t="shared" si="71"/>
        <v>1.8714486704938882</v>
      </c>
      <c r="Q406">
        <f t="shared" si="72"/>
        <v>1.831454112115731E-5</v>
      </c>
      <c r="R406">
        <f t="shared" si="73"/>
        <v>1.8314541121157311E-7</v>
      </c>
      <c r="S406">
        <f t="shared" si="74"/>
        <v>546.01422628316948</v>
      </c>
      <c r="T406" s="4" t="str">
        <f t="shared" si="75"/>
        <v>Sands - clean sand to silty sand</v>
      </c>
    </row>
    <row r="407" spans="2:20" x14ac:dyDescent="0.3">
      <c r="B407" s="1">
        <v>3.97</v>
      </c>
      <c r="C407" s="1">
        <v>3.66</v>
      </c>
      <c r="D407" s="1">
        <v>19.77</v>
      </c>
      <c r="E407" s="1">
        <v>28.56</v>
      </c>
      <c r="I407">
        <f t="shared" si="66"/>
        <v>75.430000000000007</v>
      </c>
      <c r="J407">
        <f t="shared" si="65"/>
        <v>29.135700000000003</v>
      </c>
      <c r="K407">
        <f t="shared" si="67"/>
        <v>46.294300000000007</v>
      </c>
      <c r="L407">
        <f t="shared" si="68"/>
        <v>3665.712</v>
      </c>
      <c r="M407">
        <f t="shared" si="69"/>
        <v>0.55065312418355994</v>
      </c>
      <c r="N407">
        <v>1</v>
      </c>
      <c r="O407">
        <f t="shared" si="70"/>
        <v>77.553435304130304</v>
      </c>
      <c r="P407">
        <f t="shared" si="71"/>
        <v>1.8495803875951842</v>
      </c>
      <c r="Q407">
        <f t="shared" si="72"/>
        <v>2.1343990636348667E-5</v>
      </c>
      <c r="R407">
        <f t="shared" si="73"/>
        <v>2.1343990636348668E-7</v>
      </c>
      <c r="S407">
        <f t="shared" si="74"/>
        <v>468.51594766772763</v>
      </c>
      <c r="T407" s="4" t="str">
        <f t="shared" si="75"/>
        <v>Sands - clean sand to silty sand</v>
      </c>
    </row>
    <row r="408" spans="2:20" x14ac:dyDescent="0.3">
      <c r="B408" s="1">
        <v>3.98</v>
      </c>
      <c r="C408" s="1">
        <v>3.69</v>
      </c>
      <c r="D408" s="1">
        <v>19.100000000000001</v>
      </c>
      <c r="E408" s="1">
        <v>28.56</v>
      </c>
      <c r="I408">
        <f t="shared" si="66"/>
        <v>75.62</v>
      </c>
      <c r="J408">
        <f t="shared" si="65"/>
        <v>29.233800000000002</v>
      </c>
      <c r="K408">
        <f t="shared" si="67"/>
        <v>46.386200000000002</v>
      </c>
      <c r="L408">
        <f t="shared" si="68"/>
        <v>3695.712</v>
      </c>
      <c r="M408">
        <f t="shared" si="69"/>
        <v>0.52761090049645154</v>
      </c>
      <c r="N408">
        <v>1</v>
      </c>
      <c r="O408">
        <f t="shared" si="70"/>
        <v>78.042435034557684</v>
      </c>
      <c r="P408">
        <f t="shared" si="71"/>
        <v>1.8376602759043787</v>
      </c>
      <c r="Q408">
        <f t="shared" si="72"/>
        <v>2.3201323590254452E-5</v>
      </c>
      <c r="R408">
        <f t="shared" si="73"/>
        <v>2.3201323590254453E-7</v>
      </c>
      <c r="S408">
        <f t="shared" si="74"/>
        <v>431.00989308215276</v>
      </c>
      <c r="T408" s="4" t="str">
        <f t="shared" si="75"/>
        <v>Sands - clean sand to silty sand</v>
      </c>
    </row>
    <row r="409" spans="2:20" x14ac:dyDescent="0.3">
      <c r="B409" s="1">
        <v>3.99</v>
      </c>
      <c r="C409" s="1">
        <v>3.7</v>
      </c>
      <c r="D409" s="1">
        <v>18.5</v>
      </c>
      <c r="E409" s="1">
        <v>28.56</v>
      </c>
      <c r="I409">
        <f t="shared" si="66"/>
        <v>75.81</v>
      </c>
      <c r="J409">
        <f t="shared" si="65"/>
        <v>29.331900000000005</v>
      </c>
      <c r="K409">
        <f t="shared" si="67"/>
        <v>46.478099999999998</v>
      </c>
      <c r="L409">
        <f t="shared" si="68"/>
        <v>3705.712</v>
      </c>
      <c r="M409">
        <f t="shared" si="69"/>
        <v>0.50965563257630642</v>
      </c>
      <c r="N409">
        <v>1</v>
      </c>
      <c r="O409">
        <f t="shared" si="70"/>
        <v>78.099190801689403</v>
      </c>
      <c r="P409">
        <f t="shared" si="71"/>
        <v>1.8297230043463315</v>
      </c>
      <c r="Q409">
        <f t="shared" si="72"/>
        <v>2.4526866475761307E-5</v>
      </c>
      <c r="R409">
        <f t="shared" si="73"/>
        <v>2.452686647576131E-7</v>
      </c>
      <c r="S409">
        <f t="shared" si="74"/>
        <v>407.71616748851744</v>
      </c>
      <c r="T409" s="4" t="str">
        <f t="shared" si="75"/>
        <v>Sands - clean sand to silty sand</v>
      </c>
    </row>
    <row r="410" spans="2:20" x14ac:dyDescent="0.3">
      <c r="B410" s="1">
        <v>4</v>
      </c>
      <c r="C410" s="1">
        <v>3.67</v>
      </c>
      <c r="D410" s="1">
        <v>18.63</v>
      </c>
      <c r="E410" s="1">
        <v>28.56</v>
      </c>
      <c r="I410">
        <f t="shared" si="66"/>
        <v>76</v>
      </c>
      <c r="J410">
        <f t="shared" si="65"/>
        <v>29.43</v>
      </c>
      <c r="K410">
        <f t="shared" si="67"/>
        <v>46.57</v>
      </c>
      <c r="L410">
        <f t="shared" si="68"/>
        <v>3675.712</v>
      </c>
      <c r="M410">
        <f t="shared" si="69"/>
        <v>0.51754140331226495</v>
      </c>
      <c r="N410">
        <v>1</v>
      </c>
      <c r="O410">
        <f t="shared" si="70"/>
        <v>77.296800515353226</v>
      </c>
      <c r="P410">
        <f t="shared" si="71"/>
        <v>1.8369720824189693</v>
      </c>
      <c r="Q410">
        <f t="shared" si="72"/>
        <v>2.3313359969439776E-5</v>
      </c>
      <c r="R410">
        <f t="shared" si="73"/>
        <v>2.3313359969439777E-7</v>
      </c>
      <c r="S410">
        <f t="shared" si="74"/>
        <v>428.93860057531219</v>
      </c>
      <c r="T410" s="4" t="str">
        <f t="shared" si="75"/>
        <v>Sands - clean sand to silty sand</v>
      </c>
    </row>
    <row r="411" spans="2:20" x14ac:dyDescent="0.3">
      <c r="B411" s="1">
        <v>4.01</v>
      </c>
      <c r="C411" s="1">
        <v>3.53</v>
      </c>
      <c r="D411" s="1">
        <v>19.420000000000002</v>
      </c>
      <c r="E411" s="1">
        <v>28.56</v>
      </c>
      <c r="I411">
        <f t="shared" si="66"/>
        <v>76.19</v>
      </c>
      <c r="J411">
        <f t="shared" si="65"/>
        <v>29.528099999999998</v>
      </c>
      <c r="K411">
        <f t="shared" si="67"/>
        <v>46.661900000000003</v>
      </c>
      <c r="L411">
        <f t="shared" si="68"/>
        <v>3535.712</v>
      </c>
      <c r="M411">
        <f t="shared" si="69"/>
        <v>0.5613492268585083</v>
      </c>
      <c r="N411">
        <v>1</v>
      </c>
      <c r="O411">
        <f t="shared" si="70"/>
        <v>74.140187176261563</v>
      </c>
      <c r="P411">
        <f t="shared" si="71"/>
        <v>1.8706258554033059</v>
      </c>
      <c r="Q411">
        <f t="shared" si="72"/>
        <v>1.8420329714244981E-5</v>
      </c>
      <c r="R411">
        <f t="shared" si="73"/>
        <v>1.8420329714244981E-7</v>
      </c>
      <c r="S411">
        <f t="shared" si="74"/>
        <v>542.87844762445843</v>
      </c>
      <c r="T411" s="4" t="str">
        <f t="shared" si="75"/>
        <v>Sands - clean sand to silty sand</v>
      </c>
    </row>
    <row r="412" spans="2:20" x14ac:dyDescent="0.3">
      <c r="B412" s="1">
        <v>4.0199999999999996</v>
      </c>
      <c r="C412" s="1">
        <v>3.45</v>
      </c>
      <c r="D412" s="1">
        <v>19.420000000000002</v>
      </c>
      <c r="E412" s="1">
        <v>28.56</v>
      </c>
      <c r="I412">
        <f t="shared" si="66"/>
        <v>76.38</v>
      </c>
      <c r="J412">
        <f t="shared" si="65"/>
        <v>29.626199999999997</v>
      </c>
      <c r="K412">
        <f t="shared" si="67"/>
        <v>46.753799999999998</v>
      </c>
      <c r="L412">
        <f t="shared" si="68"/>
        <v>3455.712</v>
      </c>
      <c r="M412">
        <f t="shared" si="69"/>
        <v>0.57466978680993763</v>
      </c>
      <c r="N412">
        <v>1</v>
      </c>
      <c r="O412">
        <f t="shared" si="70"/>
        <v>72.27930136160056</v>
      </c>
      <c r="P412">
        <f t="shared" si="71"/>
        <v>1.8853478191273516</v>
      </c>
      <c r="Q412">
        <f t="shared" si="72"/>
        <v>1.6616617765935539E-5</v>
      </c>
      <c r="R412">
        <f t="shared" si="73"/>
        <v>1.6616617765935539E-7</v>
      </c>
      <c r="S412">
        <f t="shared" si="74"/>
        <v>601.80718729055911</v>
      </c>
      <c r="T412" s="4" t="str">
        <f t="shared" si="75"/>
        <v>Sands - clean sand to silty sand</v>
      </c>
    </row>
    <row r="413" spans="2:20" x14ac:dyDescent="0.3">
      <c r="B413" s="1">
        <v>4.03</v>
      </c>
      <c r="C413" s="1">
        <v>3.39</v>
      </c>
      <c r="D413" s="1">
        <v>18.239999999999998</v>
      </c>
      <c r="E413" s="1">
        <v>28.56</v>
      </c>
      <c r="I413">
        <f t="shared" si="66"/>
        <v>76.570000000000007</v>
      </c>
      <c r="J413">
        <f t="shared" si="65"/>
        <v>29.724300000000003</v>
      </c>
      <c r="K413">
        <f t="shared" si="67"/>
        <v>46.845700000000008</v>
      </c>
      <c r="L413">
        <f t="shared" si="68"/>
        <v>3395.712</v>
      </c>
      <c r="M413">
        <f t="shared" si="69"/>
        <v>0.54953960993533868</v>
      </c>
      <c r="N413">
        <v>1</v>
      </c>
      <c r="O413">
        <f t="shared" si="70"/>
        <v>70.852650296612055</v>
      </c>
      <c r="P413">
        <f t="shared" si="71"/>
        <v>1.8827757288107438</v>
      </c>
      <c r="Q413">
        <f t="shared" si="72"/>
        <v>1.691849722253034E-5</v>
      </c>
      <c r="R413">
        <f t="shared" si="73"/>
        <v>1.691849722253034E-7</v>
      </c>
      <c r="S413">
        <f t="shared" si="74"/>
        <v>591.06904522719742</v>
      </c>
      <c r="T413" s="4" t="str">
        <f t="shared" si="75"/>
        <v>Sands - clean sand to silty sand</v>
      </c>
    </row>
    <row r="414" spans="2:20" x14ac:dyDescent="0.3">
      <c r="B414" s="1">
        <v>4.04</v>
      </c>
      <c r="C414" s="1">
        <v>3.33</v>
      </c>
      <c r="D414" s="1">
        <v>17.38</v>
      </c>
      <c r="E414" s="1">
        <v>28.56</v>
      </c>
      <c r="I414">
        <f t="shared" si="66"/>
        <v>76.760000000000005</v>
      </c>
      <c r="J414">
        <f t="shared" si="65"/>
        <v>29.822400000000002</v>
      </c>
      <c r="K414">
        <f t="shared" si="67"/>
        <v>46.937600000000003</v>
      </c>
      <c r="L414">
        <f t="shared" si="68"/>
        <v>3335.712</v>
      </c>
      <c r="M414">
        <f t="shared" si="69"/>
        <v>0.53330027567144289</v>
      </c>
      <c r="N414">
        <v>1</v>
      </c>
      <c r="O414">
        <f t="shared" si="70"/>
        <v>69.431585764930446</v>
      </c>
      <c r="P414">
        <f t="shared" si="71"/>
        <v>1.8837680151986536</v>
      </c>
      <c r="Q414">
        <f t="shared" si="72"/>
        <v>1.6801390806942953E-5</v>
      </c>
      <c r="R414">
        <f t="shared" si="73"/>
        <v>1.6801390806942954E-7</v>
      </c>
      <c r="S414">
        <f t="shared" si="74"/>
        <v>595.18882186036842</v>
      </c>
      <c r="T414" s="4" t="str">
        <f t="shared" si="75"/>
        <v>Sands - clean sand to silty sand</v>
      </c>
    </row>
    <row r="415" spans="2:20" x14ac:dyDescent="0.3">
      <c r="B415" s="1">
        <v>4.05</v>
      </c>
      <c r="C415" s="1">
        <v>3.27</v>
      </c>
      <c r="D415" s="1">
        <v>17.190000000000001</v>
      </c>
      <c r="E415" s="1">
        <v>28.65</v>
      </c>
      <c r="I415">
        <f t="shared" si="66"/>
        <v>76.95</v>
      </c>
      <c r="J415">
        <f t="shared" si="65"/>
        <v>29.920500000000001</v>
      </c>
      <c r="K415">
        <f t="shared" si="67"/>
        <v>47.029499999999999</v>
      </c>
      <c r="L415">
        <f t="shared" si="68"/>
        <v>3275.73</v>
      </c>
      <c r="M415">
        <f t="shared" si="69"/>
        <v>0.53739238084519725</v>
      </c>
      <c r="N415">
        <v>1</v>
      </c>
      <c r="O415">
        <f t="shared" si="70"/>
        <v>68.016457755238733</v>
      </c>
      <c r="P415">
        <f t="shared" si="71"/>
        <v>1.8931684612451189</v>
      </c>
      <c r="Q415">
        <f t="shared" si="72"/>
        <v>1.5731418251795261E-5</v>
      </c>
      <c r="R415">
        <f t="shared" si="73"/>
        <v>1.573141825179526E-7</v>
      </c>
      <c r="S415">
        <f t="shared" si="74"/>
        <v>635.67059498013191</v>
      </c>
      <c r="T415" s="4" t="str">
        <f t="shared" si="75"/>
        <v>Sands - clean sand to silty sand</v>
      </c>
    </row>
    <row r="416" spans="2:20" x14ac:dyDescent="0.3">
      <c r="B416" s="1">
        <v>4.0599999999999996</v>
      </c>
      <c r="C416" s="1">
        <v>3.23</v>
      </c>
      <c r="D416" s="1">
        <v>16.940000000000001</v>
      </c>
      <c r="E416" s="1">
        <v>28.65</v>
      </c>
      <c r="I416">
        <f t="shared" si="66"/>
        <v>77.139999999999986</v>
      </c>
      <c r="J416">
        <f t="shared" si="65"/>
        <v>30.018599999999999</v>
      </c>
      <c r="K416">
        <f t="shared" si="67"/>
        <v>47.121399999999987</v>
      </c>
      <c r="L416">
        <f t="shared" si="68"/>
        <v>3235.73</v>
      </c>
      <c r="M416">
        <f t="shared" si="69"/>
        <v>0.53631525459144747</v>
      </c>
      <c r="N416">
        <v>1</v>
      </c>
      <c r="O416">
        <f t="shared" si="70"/>
        <v>67.030903156527629</v>
      </c>
      <c r="P416">
        <f t="shared" si="71"/>
        <v>1.8982176543498692</v>
      </c>
      <c r="Q416">
        <f t="shared" si="72"/>
        <v>1.5185123584201332E-5</v>
      </c>
      <c r="R416">
        <f t="shared" si="73"/>
        <v>1.5185123584201333E-7</v>
      </c>
      <c r="S416">
        <f t="shared" si="74"/>
        <v>658.53925682923273</v>
      </c>
      <c r="T416" s="4" t="str">
        <f t="shared" si="75"/>
        <v>Sands - clean sand to silty sand</v>
      </c>
    </row>
    <row r="417" spans="2:20" x14ac:dyDescent="0.3">
      <c r="B417" s="1">
        <v>4.07</v>
      </c>
      <c r="C417" s="1">
        <v>3.19</v>
      </c>
      <c r="D417" s="1">
        <v>15.95</v>
      </c>
      <c r="E417" s="1">
        <v>28.65</v>
      </c>
      <c r="I417">
        <f t="shared" si="66"/>
        <v>77.330000000000013</v>
      </c>
      <c r="J417">
        <f t="shared" si="65"/>
        <v>30.116700000000005</v>
      </c>
      <c r="K417">
        <f t="shared" si="67"/>
        <v>47.213300000000004</v>
      </c>
      <c r="L417">
        <f t="shared" si="68"/>
        <v>3195.73</v>
      </c>
      <c r="M417">
        <f t="shared" si="69"/>
        <v>0.51148024628014366</v>
      </c>
      <c r="N417">
        <v>1</v>
      </c>
      <c r="O417">
        <f t="shared" si="70"/>
        <v>66.049185293127138</v>
      </c>
      <c r="P417">
        <f t="shared" si="71"/>
        <v>1.8935840210005919</v>
      </c>
      <c r="Q417">
        <f t="shared" si="72"/>
        <v>1.56857242563091E-5</v>
      </c>
      <c r="R417">
        <f t="shared" si="73"/>
        <v>1.56857242563091E-7</v>
      </c>
      <c r="S417">
        <f t="shared" si="74"/>
        <v>637.52236343041716</v>
      </c>
      <c r="T417" s="4" t="str">
        <f t="shared" si="75"/>
        <v>Sands - clean sand to silty sand</v>
      </c>
    </row>
    <row r="418" spans="2:20" x14ac:dyDescent="0.3">
      <c r="B418" s="1">
        <v>4.08</v>
      </c>
      <c r="C418" s="1">
        <v>3.14</v>
      </c>
      <c r="D418" s="1">
        <v>15.19</v>
      </c>
      <c r="E418" s="1">
        <v>28.74</v>
      </c>
      <c r="I418">
        <f t="shared" si="66"/>
        <v>77.52</v>
      </c>
      <c r="J418">
        <f t="shared" si="65"/>
        <v>30.214800000000004</v>
      </c>
      <c r="K418">
        <f t="shared" si="67"/>
        <v>47.305199999999992</v>
      </c>
      <c r="L418">
        <f t="shared" si="68"/>
        <v>3145.748</v>
      </c>
      <c r="M418">
        <f t="shared" si="69"/>
        <v>0.49507402970053072</v>
      </c>
      <c r="N418">
        <v>1</v>
      </c>
      <c r="O418">
        <f t="shared" si="70"/>
        <v>64.860269061329419</v>
      </c>
      <c r="P418">
        <f t="shared" si="71"/>
        <v>1.8935828350054436</v>
      </c>
      <c r="Q418">
        <f t="shared" si="72"/>
        <v>1.5685854476570761E-5</v>
      </c>
      <c r="R418">
        <f t="shared" si="73"/>
        <v>1.5685854476570762E-7</v>
      </c>
      <c r="S418">
        <f t="shared" si="74"/>
        <v>637.5170708702251</v>
      </c>
      <c r="T418" s="4" t="str">
        <f t="shared" si="75"/>
        <v>Sands - clean sand to silty sand</v>
      </c>
    </row>
    <row r="419" spans="2:20" x14ac:dyDescent="0.3">
      <c r="B419" s="1">
        <v>4.09</v>
      </c>
      <c r="C419" s="1">
        <v>3.09</v>
      </c>
      <c r="D419" s="1">
        <v>14.52</v>
      </c>
      <c r="E419" s="1">
        <v>28.74</v>
      </c>
      <c r="I419">
        <f t="shared" si="66"/>
        <v>77.709999999999994</v>
      </c>
      <c r="J419">
        <f t="shared" si="65"/>
        <v>30.312899999999999</v>
      </c>
      <c r="K419">
        <f t="shared" si="67"/>
        <v>47.397099999999995</v>
      </c>
      <c r="L419">
        <f t="shared" si="68"/>
        <v>3095.748</v>
      </c>
      <c r="M419">
        <f t="shared" si="69"/>
        <v>0.48110726240027463</v>
      </c>
      <c r="N419">
        <v>1</v>
      </c>
      <c r="O419">
        <f t="shared" si="70"/>
        <v>63.675583527262226</v>
      </c>
      <c r="P419">
        <f t="shared" si="71"/>
        <v>1.8946468418049265</v>
      </c>
      <c r="Q419">
        <f t="shared" si="72"/>
        <v>1.5569461822702997E-5</v>
      </c>
      <c r="R419">
        <f t="shared" si="73"/>
        <v>1.5569461822702999E-7</v>
      </c>
      <c r="S419">
        <f t="shared" si="74"/>
        <v>642.28295838834015</v>
      </c>
      <c r="T419" s="4" t="str">
        <f t="shared" si="75"/>
        <v>Sands - clean sand to silty sand</v>
      </c>
    </row>
    <row r="420" spans="2:20" x14ac:dyDescent="0.3">
      <c r="B420" s="1">
        <v>4.0999999999999996</v>
      </c>
      <c r="C420" s="1">
        <v>3.06</v>
      </c>
      <c r="D420" s="1">
        <v>14.39</v>
      </c>
      <c r="E420" s="1">
        <v>28.74</v>
      </c>
      <c r="I420">
        <f t="shared" si="66"/>
        <v>77.899999999999991</v>
      </c>
      <c r="J420">
        <f t="shared" si="65"/>
        <v>30.410999999999998</v>
      </c>
      <c r="K420">
        <f t="shared" si="67"/>
        <v>47.48899999999999</v>
      </c>
      <c r="L420">
        <f t="shared" si="68"/>
        <v>3065.748</v>
      </c>
      <c r="M420">
        <f t="shared" si="69"/>
        <v>0.48161753877707303</v>
      </c>
      <c r="N420">
        <v>1</v>
      </c>
      <c r="O420">
        <f t="shared" si="70"/>
        <v>62.91663332561226</v>
      </c>
      <c r="P420">
        <f t="shared" si="71"/>
        <v>1.8994463055433621</v>
      </c>
      <c r="Q420">
        <f t="shared" si="72"/>
        <v>1.5055085668871883E-5</v>
      </c>
      <c r="R420">
        <f t="shared" si="73"/>
        <v>1.5055085668871883E-7</v>
      </c>
      <c r="S420">
        <f t="shared" si="74"/>
        <v>664.2273727260249</v>
      </c>
      <c r="T420" s="4" t="str">
        <f t="shared" si="75"/>
        <v>Sands - clean sand to silty sand</v>
      </c>
    </row>
    <row r="421" spans="2:20" x14ac:dyDescent="0.3">
      <c r="B421" s="1">
        <v>4.1100000000000003</v>
      </c>
      <c r="C421" s="1">
        <v>3.01</v>
      </c>
      <c r="D421" s="1">
        <v>14.3</v>
      </c>
      <c r="E421" s="1">
        <v>28.74</v>
      </c>
      <c r="I421">
        <f t="shared" si="66"/>
        <v>78.09</v>
      </c>
      <c r="J421">
        <f t="shared" si="65"/>
        <v>30.509100000000004</v>
      </c>
      <c r="K421">
        <f t="shared" si="67"/>
        <v>47.5809</v>
      </c>
      <c r="L421">
        <f t="shared" si="68"/>
        <v>3015.748</v>
      </c>
      <c r="M421">
        <f t="shared" si="69"/>
        <v>0.48678232796329596</v>
      </c>
      <c r="N421">
        <v>1</v>
      </c>
      <c r="O421">
        <f t="shared" si="70"/>
        <v>61.740278136815398</v>
      </c>
      <c r="P421">
        <f t="shared" si="71"/>
        <v>1.9088599567099453</v>
      </c>
      <c r="Q421">
        <f t="shared" si="72"/>
        <v>1.4095021140971697E-5</v>
      </c>
      <c r="R421">
        <f t="shared" si="73"/>
        <v>1.4095021140971698E-7</v>
      </c>
      <c r="S421">
        <f t="shared" si="74"/>
        <v>709.47037964574554</v>
      </c>
      <c r="T421" s="4" t="str">
        <f t="shared" si="75"/>
        <v>Sands - clean sand to silty sand</v>
      </c>
    </row>
    <row r="422" spans="2:20" x14ac:dyDescent="0.3">
      <c r="B422" s="1">
        <v>4.12</v>
      </c>
      <c r="C422" s="1">
        <v>2.92</v>
      </c>
      <c r="D422" s="1">
        <v>14.26</v>
      </c>
      <c r="E422" s="1">
        <v>28.74</v>
      </c>
      <c r="I422">
        <f t="shared" si="66"/>
        <v>78.28</v>
      </c>
      <c r="J422">
        <f t="shared" si="65"/>
        <v>30.607200000000002</v>
      </c>
      <c r="K422">
        <f t="shared" si="67"/>
        <v>47.672799999999995</v>
      </c>
      <c r="L422">
        <f t="shared" si="68"/>
        <v>2925.748</v>
      </c>
      <c r="M422">
        <f t="shared" si="69"/>
        <v>0.50079579472008118</v>
      </c>
      <c r="N422">
        <v>1</v>
      </c>
      <c r="O422">
        <f t="shared" si="70"/>
        <v>59.729405447131278</v>
      </c>
      <c r="P422">
        <f t="shared" si="71"/>
        <v>1.9273749494790164</v>
      </c>
      <c r="Q422">
        <f t="shared" si="72"/>
        <v>1.2381696477126598E-5</v>
      </c>
      <c r="R422">
        <f t="shared" si="73"/>
        <v>1.2381696477126599E-7</v>
      </c>
      <c r="S422">
        <f t="shared" si="74"/>
        <v>807.64376824077067</v>
      </c>
      <c r="T422" s="4" t="str">
        <f t="shared" si="75"/>
        <v>Sands - clean sand to silty sand</v>
      </c>
    </row>
    <row r="423" spans="2:20" x14ac:dyDescent="0.3">
      <c r="B423" s="1">
        <v>4.13</v>
      </c>
      <c r="C423" s="1">
        <v>2.92</v>
      </c>
      <c r="D423" s="1">
        <v>13.91</v>
      </c>
      <c r="E423" s="1">
        <v>28.74</v>
      </c>
      <c r="I423">
        <f t="shared" si="66"/>
        <v>78.47</v>
      </c>
      <c r="J423">
        <f t="shared" si="65"/>
        <v>30.705300000000001</v>
      </c>
      <c r="K423">
        <f t="shared" si="67"/>
        <v>47.764699999999998</v>
      </c>
      <c r="L423">
        <f t="shared" si="68"/>
        <v>2925.748</v>
      </c>
      <c r="M423">
        <f t="shared" si="69"/>
        <v>0.48853677090891717</v>
      </c>
      <c r="N423">
        <v>1</v>
      </c>
      <c r="O423">
        <f t="shared" si="70"/>
        <v>59.610507341195493</v>
      </c>
      <c r="P423">
        <f t="shared" si="71"/>
        <v>1.9230249544872844</v>
      </c>
      <c r="Q423">
        <f t="shared" si="72"/>
        <v>1.2764509719563515E-5</v>
      </c>
      <c r="R423">
        <f t="shared" si="73"/>
        <v>1.2764509719563516E-7</v>
      </c>
      <c r="S423">
        <f t="shared" si="74"/>
        <v>783.42217756107846</v>
      </c>
      <c r="T423" s="4" t="str">
        <f t="shared" si="75"/>
        <v>Sands - clean sand to silty sand</v>
      </c>
    </row>
    <row r="424" spans="2:20" x14ac:dyDescent="0.3">
      <c r="B424" s="1">
        <v>4.1399999999999997</v>
      </c>
      <c r="C424" s="1">
        <v>2.89</v>
      </c>
      <c r="D424" s="1">
        <v>14.2</v>
      </c>
      <c r="E424" s="1">
        <v>28.74</v>
      </c>
      <c r="I424">
        <f t="shared" si="66"/>
        <v>78.66</v>
      </c>
      <c r="J424">
        <f t="shared" si="65"/>
        <v>30.8034</v>
      </c>
      <c r="K424">
        <f t="shared" si="67"/>
        <v>47.8566</v>
      </c>
      <c r="L424">
        <f t="shared" si="68"/>
        <v>2895.748</v>
      </c>
      <c r="M424">
        <f t="shared" si="69"/>
        <v>0.50406661062771196</v>
      </c>
      <c r="N424">
        <v>1</v>
      </c>
      <c r="O424">
        <f t="shared" si="70"/>
        <v>58.865193097712755</v>
      </c>
      <c r="P424">
        <f t="shared" si="71"/>
        <v>1.9342866525335989</v>
      </c>
      <c r="Q424">
        <f t="shared" si="72"/>
        <v>1.1796918424772574E-5</v>
      </c>
      <c r="R424">
        <f t="shared" si="73"/>
        <v>1.1796918424772574E-7</v>
      </c>
      <c r="S424">
        <f t="shared" si="74"/>
        <v>847.67899886472128</v>
      </c>
      <c r="T424" s="4" t="str">
        <f t="shared" si="75"/>
        <v>Sands - clean sand to silty sand</v>
      </c>
    </row>
    <row r="425" spans="2:20" x14ac:dyDescent="0.3">
      <c r="B425" s="1">
        <v>4.1500000000000004</v>
      </c>
      <c r="C425" s="1">
        <v>2.87</v>
      </c>
      <c r="D425" s="1">
        <v>14.61</v>
      </c>
      <c r="E425" s="1">
        <v>28.74</v>
      </c>
      <c r="I425">
        <f t="shared" si="66"/>
        <v>78.850000000000009</v>
      </c>
      <c r="J425">
        <f t="shared" si="65"/>
        <v>30.901500000000006</v>
      </c>
      <c r="K425">
        <f t="shared" si="67"/>
        <v>47.948500000000003</v>
      </c>
      <c r="L425">
        <f t="shared" si="68"/>
        <v>2875.748</v>
      </c>
      <c r="M425">
        <f t="shared" si="69"/>
        <v>0.52236441943896417</v>
      </c>
      <c r="N425">
        <v>1</v>
      </c>
      <c r="O425">
        <f t="shared" si="70"/>
        <v>58.331292949727313</v>
      </c>
      <c r="P425">
        <f t="shared" si="71"/>
        <v>1.9451852862331622</v>
      </c>
      <c r="Q425">
        <f t="shared" si="72"/>
        <v>1.0930416976556123E-5</v>
      </c>
      <c r="R425">
        <f t="shared" si="73"/>
        <v>1.0930416976556123E-7</v>
      </c>
      <c r="S425">
        <f t="shared" si="74"/>
        <v>914.87818090090173</v>
      </c>
      <c r="T425" s="4" t="str">
        <f t="shared" si="75"/>
        <v>Sands - clean sand to silty sand</v>
      </c>
    </row>
    <row r="426" spans="2:20" x14ac:dyDescent="0.3">
      <c r="B426" s="1">
        <v>4.16</v>
      </c>
      <c r="C426" s="1">
        <v>2.85</v>
      </c>
      <c r="D426" s="1">
        <v>13.88</v>
      </c>
      <c r="E426" s="1">
        <v>28.83</v>
      </c>
      <c r="I426">
        <f t="shared" si="66"/>
        <v>79.040000000000006</v>
      </c>
      <c r="J426">
        <f t="shared" si="65"/>
        <v>30.999600000000004</v>
      </c>
      <c r="K426">
        <f t="shared" si="67"/>
        <v>48.040400000000005</v>
      </c>
      <c r="L426">
        <f t="shared" si="68"/>
        <v>2855.7660000000001</v>
      </c>
      <c r="M426">
        <f t="shared" si="69"/>
        <v>0.49986927050058233</v>
      </c>
      <c r="N426">
        <v>1</v>
      </c>
      <c r="O426">
        <f t="shared" si="70"/>
        <v>57.799810159782176</v>
      </c>
      <c r="P426">
        <f t="shared" si="71"/>
        <v>1.9395392592110681</v>
      </c>
      <c r="Q426">
        <f t="shared" si="72"/>
        <v>1.1371052168246074E-5</v>
      </c>
      <c r="R426">
        <f t="shared" si="73"/>
        <v>1.1371052168246073E-7</v>
      </c>
      <c r="S426">
        <f t="shared" si="74"/>
        <v>879.42609461640075</v>
      </c>
      <c r="T426" s="4" t="str">
        <f t="shared" si="75"/>
        <v>Sands - clean sand to silty sand</v>
      </c>
    </row>
    <row r="427" spans="2:20" x14ac:dyDescent="0.3">
      <c r="B427" s="1">
        <v>4.17</v>
      </c>
      <c r="C427" s="1">
        <v>2.82</v>
      </c>
      <c r="D427" s="1">
        <v>13.56</v>
      </c>
      <c r="E427" s="1">
        <v>28.83</v>
      </c>
      <c r="I427">
        <f t="shared" si="66"/>
        <v>79.23</v>
      </c>
      <c r="J427">
        <f t="shared" si="65"/>
        <v>31.0977</v>
      </c>
      <c r="K427">
        <f t="shared" si="67"/>
        <v>48.132300000000001</v>
      </c>
      <c r="L427">
        <f t="shared" si="68"/>
        <v>2825.7660000000001</v>
      </c>
      <c r="M427">
        <f t="shared" si="69"/>
        <v>0.4937128076966768</v>
      </c>
      <c r="N427">
        <v>1</v>
      </c>
      <c r="O427">
        <f t="shared" si="70"/>
        <v>57.06222224992365</v>
      </c>
      <c r="P427">
        <f t="shared" si="71"/>
        <v>1.9419156292492321</v>
      </c>
      <c r="Q427">
        <f t="shared" si="72"/>
        <v>1.1183467682546105E-5</v>
      </c>
      <c r="R427">
        <f t="shared" si="73"/>
        <v>1.1183467682546105E-7</v>
      </c>
      <c r="S427">
        <f t="shared" si="74"/>
        <v>894.17703737874365</v>
      </c>
      <c r="T427" s="4" t="str">
        <f t="shared" si="75"/>
        <v>Sands - clean sand to silty sand</v>
      </c>
    </row>
    <row r="428" spans="2:20" x14ac:dyDescent="0.3">
      <c r="B428" s="1">
        <v>4.18</v>
      </c>
      <c r="C428" s="1">
        <v>2.8</v>
      </c>
      <c r="D428" s="1">
        <v>13.85</v>
      </c>
      <c r="E428" s="1">
        <v>28.83</v>
      </c>
      <c r="I428">
        <f t="shared" si="66"/>
        <v>79.419999999999987</v>
      </c>
      <c r="J428">
        <f t="shared" si="65"/>
        <v>31.195799999999998</v>
      </c>
      <c r="K428">
        <f t="shared" si="67"/>
        <v>48.224199999999989</v>
      </c>
      <c r="L428">
        <f t="shared" si="68"/>
        <v>2805.7660000000001</v>
      </c>
      <c r="M428">
        <f t="shared" si="69"/>
        <v>0.50800595375641977</v>
      </c>
      <c r="N428">
        <v>1</v>
      </c>
      <c r="O428">
        <f t="shared" si="70"/>
        <v>56.53481032344758</v>
      </c>
      <c r="P428">
        <f t="shared" si="71"/>
        <v>1.9513255932270135</v>
      </c>
      <c r="Q428">
        <f t="shared" si="72"/>
        <v>1.0470566914373133E-5</v>
      </c>
      <c r="R428">
        <f t="shared" si="73"/>
        <v>1.0470566914373134E-7</v>
      </c>
      <c r="S428">
        <f t="shared" si="74"/>
        <v>955.05812452932446</v>
      </c>
      <c r="T428" s="4" t="str">
        <f t="shared" si="75"/>
        <v>Sands - clean sand to silty sand</v>
      </c>
    </row>
    <row r="429" spans="2:20" x14ac:dyDescent="0.3">
      <c r="B429" s="1">
        <v>4.1900000000000004</v>
      </c>
      <c r="C429" s="1">
        <v>2.78</v>
      </c>
      <c r="D429" s="1">
        <v>14.74</v>
      </c>
      <c r="E429" s="1">
        <v>28.93</v>
      </c>
      <c r="I429">
        <f t="shared" si="66"/>
        <v>79.610000000000014</v>
      </c>
      <c r="J429">
        <f t="shared" si="65"/>
        <v>31.293900000000004</v>
      </c>
      <c r="K429">
        <f t="shared" si="67"/>
        <v>48.316100000000006</v>
      </c>
      <c r="L429">
        <f t="shared" si="68"/>
        <v>2785.7860000000001</v>
      </c>
      <c r="M429">
        <f t="shared" si="69"/>
        <v>0.54468002081165456</v>
      </c>
      <c r="N429">
        <v>1</v>
      </c>
      <c r="O429">
        <f t="shared" si="70"/>
        <v>56.009818673278673</v>
      </c>
      <c r="P429">
        <f t="shared" si="71"/>
        <v>1.969411268200044</v>
      </c>
      <c r="Q429">
        <f t="shared" si="72"/>
        <v>9.2254964202646946E-6</v>
      </c>
      <c r="R429">
        <f t="shared" si="73"/>
        <v>9.2254964202646945E-8</v>
      </c>
      <c r="S429">
        <f t="shared" si="74"/>
        <v>1083.9525099195782</v>
      </c>
      <c r="T429" s="4" t="str">
        <f t="shared" si="75"/>
        <v>Sands - clean sand to silty sand</v>
      </c>
    </row>
    <row r="430" spans="2:20" x14ac:dyDescent="0.3">
      <c r="B430" s="1">
        <v>4.2</v>
      </c>
      <c r="C430" s="1">
        <v>2.76</v>
      </c>
      <c r="D430" s="1">
        <v>15.28</v>
      </c>
      <c r="E430" s="1">
        <v>28.93</v>
      </c>
      <c r="I430">
        <f t="shared" si="66"/>
        <v>79.8</v>
      </c>
      <c r="J430">
        <f t="shared" si="65"/>
        <v>31.392000000000003</v>
      </c>
      <c r="K430">
        <f t="shared" si="67"/>
        <v>48.407999999999994</v>
      </c>
      <c r="L430">
        <f t="shared" si="68"/>
        <v>2765.7860000000001</v>
      </c>
      <c r="M430">
        <f t="shared" si="69"/>
        <v>0.56887861664208228</v>
      </c>
      <c r="N430">
        <v>1</v>
      </c>
      <c r="O430">
        <f t="shared" si="70"/>
        <v>55.486407205420598</v>
      </c>
      <c r="P430">
        <f t="shared" si="71"/>
        <v>1.9821945197596875</v>
      </c>
      <c r="Q430">
        <f t="shared" si="72"/>
        <v>8.4358463306677516E-6</v>
      </c>
      <c r="R430">
        <f t="shared" si="73"/>
        <v>8.4358463306677522E-8</v>
      </c>
      <c r="S430">
        <f t="shared" si="74"/>
        <v>1185.4175156849301</v>
      </c>
      <c r="T430" s="4" t="str">
        <f t="shared" si="75"/>
        <v>Sands - clean sand to silty sand</v>
      </c>
    </row>
    <row r="431" spans="2:20" x14ac:dyDescent="0.3">
      <c r="B431" s="1">
        <v>4.21</v>
      </c>
      <c r="C431" s="1">
        <v>2.73</v>
      </c>
      <c r="D431" s="1">
        <v>16.079999999999998</v>
      </c>
      <c r="E431" s="1">
        <v>28.93</v>
      </c>
      <c r="I431">
        <f t="shared" si="66"/>
        <v>79.989999999999995</v>
      </c>
      <c r="J431">
        <f t="shared" si="65"/>
        <v>31.490100000000002</v>
      </c>
      <c r="K431">
        <f t="shared" si="67"/>
        <v>48.499899999999997</v>
      </c>
      <c r="L431">
        <f t="shared" si="68"/>
        <v>2735.7860000000001</v>
      </c>
      <c r="M431">
        <f t="shared" si="69"/>
        <v>0.6054681910809413</v>
      </c>
      <c r="N431">
        <v>1</v>
      </c>
      <c r="O431">
        <f t="shared" si="70"/>
        <v>54.758793317099631</v>
      </c>
      <c r="P431">
        <f t="shared" si="71"/>
        <v>2.0006096671469775</v>
      </c>
      <c r="Q431">
        <f t="shared" si="72"/>
        <v>7.4156053973884177E-6</v>
      </c>
      <c r="R431">
        <f t="shared" si="73"/>
        <v>7.4156053973884177E-8</v>
      </c>
      <c r="S431">
        <f t="shared" si="74"/>
        <v>1348.5075680431619</v>
      </c>
      <c r="T431" s="4" t="str">
        <f t="shared" si="75"/>
        <v>Sands - clean sand to silty sand</v>
      </c>
    </row>
    <row r="432" spans="2:20" x14ac:dyDescent="0.3">
      <c r="B432" s="1">
        <v>4.22</v>
      </c>
      <c r="C432" s="1">
        <v>2.71</v>
      </c>
      <c r="D432" s="1">
        <v>19.23</v>
      </c>
      <c r="E432" s="1">
        <v>28.93</v>
      </c>
      <c r="I432">
        <f t="shared" si="66"/>
        <v>80.179999999999993</v>
      </c>
      <c r="J432">
        <f t="shared" ref="J432:J495" si="76">(B432-$B$110)*$C$4</f>
        <v>31.588200000000001</v>
      </c>
      <c r="K432">
        <f t="shared" si="67"/>
        <v>48.591799999999992</v>
      </c>
      <c r="L432">
        <f t="shared" si="68"/>
        <v>2715.7860000000001</v>
      </c>
      <c r="M432">
        <f t="shared" si="69"/>
        <v>0.72962347179358367</v>
      </c>
      <c r="N432">
        <v>1</v>
      </c>
      <c r="O432">
        <f t="shared" si="70"/>
        <v>54.239727690680333</v>
      </c>
      <c r="P432">
        <f t="shared" si="71"/>
        <v>2.0458975395780135</v>
      </c>
      <c r="Q432">
        <f t="shared" si="72"/>
        <v>5.4009664520640369E-6</v>
      </c>
      <c r="R432">
        <f t="shared" si="73"/>
        <v>5.4009664520640372E-8</v>
      </c>
      <c r="S432">
        <f t="shared" si="74"/>
        <v>1851.5204804092782</v>
      </c>
      <c r="T432" s="4" t="str">
        <f t="shared" si="75"/>
        <v>Sands - clean sand to silty sand</v>
      </c>
    </row>
    <row r="433" spans="2:20" x14ac:dyDescent="0.3">
      <c r="B433" s="1">
        <v>4.2300000000000004</v>
      </c>
      <c r="C433" s="1">
        <v>2.71</v>
      </c>
      <c r="D433" s="1">
        <v>22.16</v>
      </c>
      <c r="E433" s="1">
        <v>29.02</v>
      </c>
      <c r="I433">
        <f t="shared" si="66"/>
        <v>80.37</v>
      </c>
      <c r="J433">
        <f t="shared" si="76"/>
        <v>31.686300000000006</v>
      </c>
      <c r="K433">
        <f t="shared" si="67"/>
        <v>48.683700000000002</v>
      </c>
      <c r="L433">
        <f t="shared" si="68"/>
        <v>2715.8040000000001</v>
      </c>
      <c r="M433">
        <f t="shared" si="69"/>
        <v>0.84084822461879138</v>
      </c>
      <c r="N433">
        <v>1</v>
      </c>
      <c r="O433">
        <f t="shared" si="70"/>
        <v>54.133806592350211</v>
      </c>
      <c r="P433">
        <f t="shared" si="71"/>
        <v>2.0798845708495346</v>
      </c>
      <c r="Q433">
        <f t="shared" si="72"/>
        <v>4.2574632181733966E-6</v>
      </c>
      <c r="R433">
        <f t="shared" si="73"/>
        <v>4.2574632181733967E-8</v>
      </c>
      <c r="S433">
        <f t="shared" si="74"/>
        <v>2348.8165340604764</v>
      </c>
      <c r="T433" s="4" t="str">
        <f t="shared" si="75"/>
        <v>Sand mixtures - silty sand to sandy silt</v>
      </c>
    </row>
    <row r="434" spans="2:20" x14ac:dyDescent="0.3">
      <c r="B434" s="1">
        <v>4.24</v>
      </c>
      <c r="C434" s="1">
        <v>2.71</v>
      </c>
      <c r="D434" s="1">
        <v>23.31</v>
      </c>
      <c r="E434" s="1">
        <v>29.02</v>
      </c>
      <c r="I434">
        <f t="shared" si="66"/>
        <v>80.56</v>
      </c>
      <c r="J434">
        <f t="shared" si="76"/>
        <v>31.784400000000005</v>
      </c>
      <c r="K434">
        <f t="shared" si="67"/>
        <v>48.775599999999997</v>
      </c>
      <c r="L434">
        <f t="shared" si="68"/>
        <v>2715.8040000000001</v>
      </c>
      <c r="M434">
        <f t="shared" si="69"/>
        <v>0.88454807220887322</v>
      </c>
      <c r="N434">
        <v>1</v>
      </c>
      <c r="O434">
        <f t="shared" si="70"/>
        <v>54.027915597142837</v>
      </c>
      <c r="P434">
        <f t="shared" si="71"/>
        <v>2.0927814969671998</v>
      </c>
      <c r="Q434">
        <f t="shared" si="72"/>
        <v>3.8899520611822049E-6</v>
      </c>
      <c r="R434">
        <f t="shared" si="73"/>
        <v>3.8899520611822052E-8</v>
      </c>
      <c r="S434">
        <f t="shared" si="74"/>
        <v>2570.7257680087901</v>
      </c>
      <c r="T434" s="4" t="str">
        <f t="shared" si="75"/>
        <v>Sand mixtures - silty sand to sandy silt</v>
      </c>
    </row>
    <row r="435" spans="2:20" x14ac:dyDescent="0.3">
      <c r="B435" s="1">
        <v>4.25</v>
      </c>
      <c r="C435" s="1">
        <v>2.71</v>
      </c>
      <c r="D435" s="1">
        <v>21.78</v>
      </c>
      <c r="E435" s="1">
        <v>29.02</v>
      </c>
      <c r="I435">
        <f t="shared" si="66"/>
        <v>80.75</v>
      </c>
      <c r="J435">
        <f t="shared" si="76"/>
        <v>31.8825</v>
      </c>
      <c r="K435">
        <f t="shared" si="67"/>
        <v>48.8675</v>
      </c>
      <c r="L435">
        <f t="shared" si="68"/>
        <v>2715.8040000000001</v>
      </c>
      <c r="M435">
        <f t="shared" si="69"/>
        <v>0.8265485261402612</v>
      </c>
      <c r="N435">
        <v>1</v>
      </c>
      <c r="O435">
        <f t="shared" si="70"/>
        <v>53.922422878191028</v>
      </c>
      <c r="P435">
        <f t="shared" si="71"/>
        <v>2.0772156698197533</v>
      </c>
      <c r="Q435">
        <f t="shared" si="72"/>
        <v>4.3377484547320133E-6</v>
      </c>
      <c r="R435">
        <f t="shared" si="73"/>
        <v>4.3377484547320133E-8</v>
      </c>
      <c r="S435">
        <f t="shared" si="74"/>
        <v>2305.3434527977493</v>
      </c>
      <c r="T435" s="4" t="str">
        <f t="shared" si="75"/>
        <v>Sand mixtures - silty sand to sandy silt</v>
      </c>
    </row>
    <row r="436" spans="2:20" x14ac:dyDescent="0.3">
      <c r="B436" s="1">
        <v>4.26</v>
      </c>
      <c r="C436" s="1">
        <v>2.71</v>
      </c>
      <c r="D436" s="1">
        <v>18.850000000000001</v>
      </c>
      <c r="E436" s="1">
        <v>29.02</v>
      </c>
      <c r="I436">
        <f t="shared" si="66"/>
        <v>80.94</v>
      </c>
      <c r="J436">
        <f t="shared" si="76"/>
        <v>31.980599999999999</v>
      </c>
      <c r="K436">
        <f t="shared" si="67"/>
        <v>48.959400000000002</v>
      </c>
      <c r="L436">
        <f t="shared" si="68"/>
        <v>2715.8040000000001</v>
      </c>
      <c r="M436">
        <f t="shared" si="69"/>
        <v>0.71540694320465881</v>
      </c>
      <c r="N436">
        <v>1</v>
      </c>
      <c r="O436">
        <f t="shared" si="70"/>
        <v>53.817326192722945</v>
      </c>
      <c r="P436">
        <f t="shared" si="71"/>
        <v>2.0442740416369238</v>
      </c>
      <c r="Q436">
        <f t="shared" si="72"/>
        <v>5.4626945006836117E-6</v>
      </c>
      <c r="R436">
        <f t="shared" si="73"/>
        <v>5.4626945006836121E-8</v>
      </c>
      <c r="S436">
        <f t="shared" si="74"/>
        <v>1830.5984342980523</v>
      </c>
      <c r="T436" s="4" t="str">
        <f t="shared" si="75"/>
        <v>Sands - clean sand to silty sand</v>
      </c>
    </row>
    <row r="437" spans="2:20" x14ac:dyDescent="0.3">
      <c r="B437" s="1">
        <v>4.2699999999999996</v>
      </c>
      <c r="C437" s="1">
        <v>2.72</v>
      </c>
      <c r="D437" s="1">
        <v>17.510000000000002</v>
      </c>
      <c r="E437" s="1">
        <v>29.11</v>
      </c>
      <c r="I437">
        <f t="shared" si="66"/>
        <v>81.13</v>
      </c>
      <c r="J437">
        <f t="shared" si="76"/>
        <v>32.078699999999998</v>
      </c>
      <c r="K437">
        <f t="shared" si="67"/>
        <v>49.051299999999998</v>
      </c>
      <c r="L437">
        <f t="shared" si="68"/>
        <v>2725.8220000000001</v>
      </c>
      <c r="M437">
        <f t="shared" si="69"/>
        <v>0.66208087747079825</v>
      </c>
      <c r="N437">
        <v>1</v>
      </c>
      <c r="O437">
        <f t="shared" si="70"/>
        <v>53.916858472660259</v>
      </c>
      <c r="P437">
        <f t="shared" si="71"/>
        <v>2.0261039558387743</v>
      </c>
      <c r="Q437">
        <f t="shared" si="72"/>
        <v>6.2036026703819661E-6</v>
      </c>
      <c r="R437">
        <f t="shared" si="73"/>
        <v>6.2036026703819663E-8</v>
      </c>
      <c r="S437">
        <f t="shared" si="74"/>
        <v>1611.9665509435799</v>
      </c>
      <c r="T437" s="4" t="str">
        <f t="shared" si="75"/>
        <v>Sands - clean sand to silty sand</v>
      </c>
    </row>
    <row r="438" spans="2:20" x14ac:dyDescent="0.3">
      <c r="B438" s="1">
        <v>4.28</v>
      </c>
      <c r="C438" s="1">
        <v>2.73</v>
      </c>
      <c r="D438" s="1">
        <v>17.38</v>
      </c>
      <c r="E438" s="1">
        <v>29.11</v>
      </c>
      <c r="I438">
        <f t="shared" si="66"/>
        <v>81.320000000000007</v>
      </c>
      <c r="J438">
        <f t="shared" si="76"/>
        <v>32.176800000000007</v>
      </c>
      <c r="K438">
        <f t="shared" si="67"/>
        <v>49.1432</v>
      </c>
      <c r="L438">
        <f t="shared" si="68"/>
        <v>2735.8220000000001</v>
      </c>
      <c r="M438">
        <f t="shared" si="69"/>
        <v>0.65473674534809168</v>
      </c>
      <c r="N438">
        <v>1</v>
      </c>
      <c r="O438">
        <f t="shared" si="70"/>
        <v>54.015652216379884</v>
      </c>
      <c r="P438">
        <f t="shared" si="71"/>
        <v>2.0229365521553171</v>
      </c>
      <c r="Q438">
        <f t="shared" si="72"/>
        <v>6.3426811751098206E-6</v>
      </c>
      <c r="R438">
        <f t="shared" si="73"/>
        <v>6.3426811751098213E-8</v>
      </c>
      <c r="S438">
        <f t="shared" si="74"/>
        <v>1576.6203162224774</v>
      </c>
      <c r="T438" s="4" t="str">
        <f t="shared" si="75"/>
        <v>Sands - clean sand to silty sand</v>
      </c>
    </row>
    <row r="439" spans="2:20" x14ac:dyDescent="0.3">
      <c r="B439" s="1">
        <v>4.29</v>
      </c>
      <c r="C439" s="1">
        <v>2.73</v>
      </c>
      <c r="D439" s="1">
        <v>18.05</v>
      </c>
      <c r="E439" s="1">
        <v>29.11</v>
      </c>
      <c r="I439">
        <f t="shared" si="66"/>
        <v>81.510000000000005</v>
      </c>
      <c r="J439">
        <f t="shared" si="76"/>
        <v>32.274900000000002</v>
      </c>
      <c r="K439">
        <f t="shared" si="67"/>
        <v>49.235100000000003</v>
      </c>
      <c r="L439">
        <f t="shared" si="68"/>
        <v>2735.8220000000001</v>
      </c>
      <c r="M439">
        <f t="shared" si="69"/>
        <v>0.68002555841212342</v>
      </c>
      <c r="N439">
        <v>1</v>
      </c>
      <c r="O439">
        <f t="shared" si="70"/>
        <v>53.910970019356107</v>
      </c>
      <c r="P439">
        <f t="shared" si="71"/>
        <v>2.0321357523777466</v>
      </c>
      <c r="Q439">
        <f t="shared" si="72"/>
        <v>5.9471283677361719E-6</v>
      </c>
      <c r="R439">
        <f t="shared" si="73"/>
        <v>5.9471283677361717E-8</v>
      </c>
      <c r="S439">
        <f t="shared" si="74"/>
        <v>1681.4837988450199</v>
      </c>
      <c r="T439" s="4" t="str">
        <f t="shared" si="75"/>
        <v>Sands - clean sand to silty sand</v>
      </c>
    </row>
    <row r="440" spans="2:20" x14ac:dyDescent="0.3">
      <c r="B440" s="1">
        <v>4.3</v>
      </c>
      <c r="C440" s="1">
        <v>2.74</v>
      </c>
      <c r="D440" s="1">
        <v>19.45</v>
      </c>
      <c r="E440" s="1">
        <v>29.2</v>
      </c>
      <c r="I440">
        <f t="shared" si="66"/>
        <v>81.7</v>
      </c>
      <c r="J440">
        <f t="shared" si="76"/>
        <v>32.372999999999998</v>
      </c>
      <c r="K440">
        <f t="shared" si="67"/>
        <v>49.327000000000005</v>
      </c>
      <c r="L440">
        <f t="shared" si="68"/>
        <v>2745.84</v>
      </c>
      <c r="M440">
        <f t="shared" si="69"/>
        <v>0.7300667382344771</v>
      </c>
      <c r="N440">
        <v>1</v>
      </c>
      <c r="O440">
        <f t="shared" si="70"/>
        <v>54.009771524722773</v>
      </c>
      <c r="P440">
        <f t="shared" si="71"/>
        <v>2.0476026984438422</v>
      </c>
      <c r="Q440">
        <f t="shared" si="72"/>
        <v>5.3368844109944528E-6</v>
      </c>
      <c r="R440">
        <f t="shared" si="73"/>
        <v>5.3368844109944529E-8</v>
      </c>
      <c r="S440">
        <f t="shared" si="74"/>
        <v>1873.7524049423139</v>
      </c>
      <c r="T440" s="4" t="str">
        <f t="shared" si="75"/>
        <v>Sands - clean sand to silty sand</v>
      </c>
    </row>
    <row r="441" spans="2:20" x14ac:dyDescent="0.3">
      <c r="B441" s="1">
        <v>4.3099999999999996</v>
      </c>
      <c r="C441" s="1">
        <v>2.76</v>
      </c>
      <c r="D441" s="1">
        <v>20.38</v>
      </c>
      <c r="E441" s="1">
        <v>29.2</v>
      </c>
      <c r="I441">
        <f t="shared" si="66"/>
        <v>81.889999999999986</v>
      </c>
      <c r="J441">
        <f t="shared" si="76"/>
        <v>32.4711</v>
      </c>
      <c r="K441">
        <f t="shared" si="67"/>
        <v>49.418899999999987</v>
      </c>
      <c r="L441">
        <f t="shared" si="68"/>
        <v>2765.84</v>
      </c>
      <c r="M441">
        <f t="shared" si="69"/>
        <v>0.75932860150151815</v>
      </c>
      <c r="N441">
        <v>1</v>
      </c>
      <c r="O441">
        <f t="shared" si="70"/>
        <v>54.310193063787359</v>
      </c>
      <c r="P441">
        <f t="shared" si="71"/>
        <v>2.0546489712428984</v>
      </c>
      <c r="Q441">
        <f t="shared" si="72"/>
        <v>5.0800399474741138E-6</v>
      </c>
      <c r="R441">
        <f t="shared" si="73"/>
        <v>5.0800399474741138E-8</v>
      </c>
      <c r="S441">
        <f t="shared" si="74"/>
        <v>1968.4884574524219</v>
      </c>
      <c r="T441" s="4" t="str">
        <f t="shared" si="75"/>
        <v>Sand mixtures - silty sand to sandy silt</v>
      </c>
    </row>
    <row r="442" spans="2:20" x14ac:dyDescent="0.3">
      <c r="B442" s="1">
        <v>4.32</v>
      </c>
      <c r="C442" s="1">
        <v>2.77</v>
      </c>
      <c r="D442" s="1">
        <v>21.4</v>
      </c>
      <c r="E442" s="1">
        <v>29.29</v>
      </c>
      <c r="I442">
        <f t="shared" si="66"/>
        <v>82.080000000000013</v>
      </c>
      <c r="J442">
        <f t="shared" si="76"/>
        <v>32.569200000000002</v>
      </c>
      <c r="K442">
        <f t="shared" si="67"/>
        <v>49.51080000000001</v>
      </c>
      <c r="L442">
        <f t="shared" si="68"/>
        <v>2775.8580000000002</v>
      </c>
      <c r="M442">
        <f t="shared" si="69"/>
        <v>0.7944232969457764</v>
      </c>
      <c r="N442">
        <v>1</v>
      </c>
      <c r="O442">
        <f t="shared" si="70"/>
        <v>54.407886764099949</v>
      </c>
      <c r="P442">
        <f t="shared" si="71"/>
        <v>2.0645690131467256</v>
      </c>
      <c r="Q442">
        <f t="shared" si="72"/>
        <v>4.739256343218666E-6</v>
      </c>
      <c r="R442">
        <f t="shared" si="73"/>
        <v>4.7392563432186659E-8</v>
      </c>
      <c r="S442">
        <f t="shared" si="74"/>
        <v>2110.0356840390914</v>
      </c>
      <c r="T442" s="4" t="str">
        <f t="shared" si="75"/>
        <v>Sand mixtures - silty sand to sandy silt</v>
      </c>
    </row>
    <row r="443" spans="2:20" x14ac:dyDescent="0.3">
      <c r="B443" s="1">
        <v>4.33</v>
      </c>
      <c r="C443" s="1">
        <v>2.8</v>
      </c>
      <c r="D443" s="1">
        <v>22.48</v>
      </c>
      <c r="E443" s="1">
        <v>29.29</v>
      </c>
      <c r="I443">
        <f t="shared" si="66"/>
        <v>82.27</v>
      </c>
      <c r="J443">
        <f t="shared" si="76"/>
        <v>32.667300000000004</v>
      </c>
      <c r="K443">
        <f t="shared" si="67"/>
        <v>49.602699999999992</v>
      </c>
      <c r="L443">
        <f t="shared" si="68"/>
        <v>2805.8580000000002</v>
      </c>
      <c r="M443">
        <f t="shared" si="69"/>
        <v>0.82538181252083642</v>
      </c>
      <c r="N443">
        <v>1</v>
      </c>
      <c r="O443">
        <f t="shared" si="70"/>
        <v>54.908059440312741</v>
      </c>
      <c r="P443">
        <f t="shared" si="71"/>
        <v>2.0703003630452153</v>
      </c>
      <c r="Q443">
        <f t="shared" si="72"/>
        <v>4.552887260369591E-6</v>
      </c>
      <c r="R443">
        <f t="shared" si="73"/>
        <v>4.5528872603695908E-8</v>
      </c>
      <c r="S443">
        <f t="shared" si="74"/>
        <v>2196.4084388920774</v>
      </c>
      <c r="T443" s="4" t="str">
        <f t="shared" si="75"/>
        <v>Sand mixtures - silty sand to sandy silt</v>
      </c>
    </row>
    <row r="444" spans="2:20" x14ac:dyDescent="0.3">
      <c r="B444" s="1">
        <v>4.34</v>
      </c>
      <c r="C444" s="1">
        <v>2.84</v>
      </c>
      <c r="D444" s="1">
        <v>23.47</v>
      </c>
      <c r="E444" s="1">
        <v>29.38</v>
      </c>
      <c r="I444">
        <f t="shared" si="66"/>
        <v>82.46</v>
      </c>
      <c r="J444">
        <f t="shared" si="76"/>
        <v>32.7654</v>
      </c>
      <c r="K444">
        <f t="shared" si="67"/>
        <v>49.694599999999994</v>
      </c>
      <c r="L444">
        <f t="shared" si="68"/>
        <v>2845.8760000000002</v>
      </c>
      <c r="M444">
        <f t="shared" si="69"/>
        <v>0.84931114244109462</v>
      </c>
      <c r="N444">
        <v>1</v>
      </c>
      <c r="O444">
        <f t="shared" si="70"/>
        <v>55.607973502151147</v>
      </c>
      <c r="P444">
        <f t="shared" si="71"/>
        <v>2.0725604196819263</v>
      </c>
      <c r="Q444">
        <f t="shared" si="72"/>
        <v>4.4814269769926248E-6</v>
      </c>
      <c r="R444">
        <f t="shared" si="73"/>
        <v>4.4814269769926251E-8</v>
      </c>
      <c r="S444">
        <f t="shared" si="74"/>
        <v>2231.432097708921</v>
      </c>
      <c r="T444" s="4" t="str">
        <f t="shared" si="75"/>
        <v>Sand mixtures - silty sand to sandy silt</v>
      </c>
    </row>
    <row r="445" spans="2:20" x14ac:dyDescent="0.3">
      <c r="B445" s="1">
        <v>4.3499999999999996</v>
      </c>
      <c r="C445" s="1">
        <v>2.88</v>
      </c>
      <c r="D445" s="1">
        <v>24.29</v>
      </c>
      <c r="E445" s="1">
        <v>29.47</v>
      </c>
      <c r="I445">
        <f t="shared" si="66"/>
        <v>82.649999999999991</v>
      </c>
      <c r="J445">
        <f t="shared" si="76"/>
        <v>32.863499999999995</v>
      </c>
      <c r="K445">
        <f t="shared" si="67"/>
        <v>49.786499999999997</v>
      </c>
      <c r="L445">
        <f t="shared" si="68"/>
        <v>2885.8939999999998</v>
      </c>
      <c r="M445">
        <f t="shared" si="69"/>
        <v>0.86649610237282249</v>
      </c>
      <c r="N445">
        <v>1</v>
      </c>
      <c r="O445">
        <f t="shared" si="70"/>
        <v>56.305303646570856</v>
      </c>
      <c r="P445">
        <f t="shared" si="71"/>
        <v>2.0729047793567532</v>
      </c>
      <c r="Q445">
        <f t="shared" si="72"/>
        <v>4.4706376448206299E-6</v>
      </c>
      <c r="R445">
        <f t="shared" si="73"/>
        <v>4.4706376448206297E-8</v>
      </c>
      <c r="S445">
        <f t="shared" si="74"/>
        <v>2236.8173836645665</v>
      </c>
      <c r="T445" s="4" t="str">
        <f t="shared" si="75"/>
        <v>Sand mixtures - silty sand to sandy silt</v>
      </c>
    </row>
    <row r="446" spans="2:20" x14ac:dyDescent="0.3">
      <c r="B446" s="1">
        <v>4.3600000000000003</v>
      </c>
      <c r="C446" s="1">
        <v>3</v>
      </c>
      <c r="D446" s="1">
        <v>25.22</v>
      </c>
      <c r="E446" s="1">
        <v>29.56</v>
      </c>
      <c r="I446">
        <f t="shared" si="66"/>
        <v>82.84</v>
      </c>
      <c r="J446">
        <f t="shared" si="76"/>
        <v>32.961600000000004</v>
      </c>
      <c r="K446">
        <f t="shared" si="67"/>
        <v>49.878399999999999</v>
      </c>
      <c r="L446">
        <f t="shared" si="68"/>
        <v>3005.9119999999998</v>
      </c>
      <c r="M446">
        <f t="shared" si="69"/>
        <v>0.86279092680577152</v>
      </c>
      <c r="N446">
        <v>1</v>
      </c>
      <c r="O446">
        <f t="shared" si="70"/>
        <v>58.60396484249695</v>
      </c>
      <c r="P446">
        <f t="shared" si="71"/>
        <v>2.0574669342563214</v>
      </c>
      <c r="Q446">
        <f t="shared" si="72"/>
        <v>4.9808162457187076E-6</v>
      </c>
      <c r="R446">
        <f t="shared" si="73"/>
        <v>4.9808162457187076E-8</v>
      </c>
      <c r="S446">
        <f t="shared" si="74"/>
        <v>2007.7030564208355</v>
      </c>
      <c r="T446" s="4" t="str">
        <f t="shared" si="75"/>
        <v>Sand mixtures - silty sand to sandy silt</v>
      </c>
    </row>
    <row r="447" spans="2:20" x14ac:dyDescent="0.3">
      <c r="B447" s="1">
        <v>4.37</v>
      </c>
      <c r="C447" s="1">
        <v>3.08</v>
      </c>
      <c r="D447" s="1">
        <v>26.49</v>
      </c>
      <c r="E447" s="1">
        <v>29.65</v>
      </c>
      <c r="I447">
        <f t="shared" si="66"/>
        <v>83.03</v>
      </c>
      <c r="J447">
        <f t="shared" si="76"/>
        <v>33.059699999999999</v>
      </c>
      <c r="K447">
        <f t="shared" si="67"/>
        <v>49.970300000000002</v>
      </c>
      <c r="L447">
        <f t="shared" si="68"/>
        <v>3085.93</v>
      </c>
      <c r="M447">
        <f t="shared" si="69"/>
        <v>0.88214725765093749</v>
      </c>
      <c r="N447">
        <v>1</v>
      </c>
      <c r="O447">
        <f t="shared" si="70"/>
        <v>60.093695655219193</v>
      </c>
      <c r="P447">
        <f t="shared" si="71"/>
        <v>2.053909850402349</v>
      </c>
      <c r="Q447">
        <f t="shared" si="72"/>
        <v>5.1063908682792679E-6</v>
      </c>
      <c r="R447">
        <f t="shared" si="73"/>
        <v>5.106390868279268E-8</v>
      </c>
      <c r="S447">
        <f t="shared" si="74"/>
        <v>1958.3303076385459</v>
      </c>
      <c r="T447" s="4" t="str">
        <f t="shared" si="75"/>
        <v>Sand mixtures - silty sand to sandy silt</v>
      </c>
    </row>
    <row r="448" spans="2:20" x14ac:dyDescent="0.3">
      <c r="B448" s="1">
        <v>4.38</v>
      </c>
      <c r="C448" s="1">
        <v>3.16</v>
      </c>
      <c r="D448" s="1">
        <v>27</v>
      </c>
      <c r="E448" s="1">
        <v>29.65</v>
      </c>
      <c r="I448">
        <f t="shared" si="66"/>
        <v>83.22</v>
      </c>
      <c r="J448">
        <f t="shared" si="76"/>
        <v>33.157800000000002</v>
      </c>
      <c r="K448">
        <f t="shared" si="67"/>
        <v>50.062199999999997</v>
      </c>
      <c r="L448">
        <f t="shared" si="68"/>
        <v>3165.93</v>
      </c>
      <c r="M448">
        <f t="shared" si="69"/>
        <v>0.87585273995932145</v>
      </c>
      <c r="N448">
        <v>1</v>
      </c>
      <c r="O448">
        <f t="shared" si="70"/>
        <v>61.577597468748884</v>
      </c>
      <c r="P448">
        <f t="shared" si="71"/>
        <v>2.0434250589486851</v>
      </c>
      <c r="Q448">
        <f t="shared" si="72"/>
        <v>5.4952546293981921E-6</v>
      </c>
      <c r="R448">
        <f t="shared" si="73"/>
        <v>5.4952546293981919E-8</v>
      </c>
      <c r="S448">
        <f t="shared" si="74"/>
        <v>1819.7518903860405</v>
      </c>
      <c r="T448" s="4" t="str">
        <f t="shared" si="75"/>
        <v>Sands - clean sand to silty sand</v>
      </c>
    </row>
    <row r="449" spans="2:20" x14ac:dyDescent="0.3">
      <c r="B449" s="1">
        <v>4.3899999999999997</v>
      </c>
      <c r="C449" s="1">
        <v>3.24</v>
      </c>
      <c r="D449" s="1">
        <v>27.41</v>
      </c>
      <c r="E449" s="1">
        <v>29.83</v>
      </c>
      <c r="I449">
        <f t="shared" si="66"/>
        <v>83.41</v>
      </c>
      <c r="J449">
        <f t="shared" si="76"/>
        <v>33.255899999999997</v>
      </c>
      <c r="K449">
        <f t="shared" si="67"/>
        <v>50.1541</v>
      </c>
      <c r="L449">
        <f t="shared" si="68"/>
        <v>3245.9659999999999</v>
      </c>
      <c r="M449">
        <f t="shared" si="69"/>
        <v>0.86670402041892691</v>
      </c>
      <c r="N449">
        <v>1</v>
      </c>
      <c r="O449">
        <f t="shared" si="70"/>
        <v>63.056779007100118</v>
      </c>
      <c r="P449">
        <f t="shared" si="71"/>
        <v>2.0323534959552316</v>
      </c>
      <c r="Q449">
        <f t="shared" si="72"/>
        <v>5.9380708120890938E-6</v>
      </c>
      <c r="R449">
        <f t="shared" si="73"/>
        <v>5.9380708120890938E-8</v>
      </c>
      <c r="S449">
        <f t="shared" si="74"/>
        <v>1684.0486273153526</v>
      </c>
      <c r="T449" s="4" t="str">
        <f t="shared" si="75"/>
        <v>Sands - clean sand to silty sand</v>
      </c>
    </row>
    <row r="450" spans="2:20" x14ac:dyDescent="0.3">
      <c r="B450" s="1">
        <v>4.4000000000000004</v>
      </c>
      <c r="C450" s="1">
        <v>3.33</v>
      </c>
      <c r="D450" s="1">
        <v>27.6</v>
      </c>
      <c r="E450" s="1">
        <v>29.83</v>
      </c>
      <c r="I450">
        <f t="shared" si="66"/>
        <v>83.600000000000009</v>
      </c>
      <c r="J450">
        <f t="shared" si="76"/>
        <v>33.354000000000006</v>
      </c>
      <c r="K450">
        <f t="shared" si="67"/>
        <v>50.246000000000002</v>
      </c>
      <c r="L450">
        <f t="shared" si="68"/>
        <v>3335.9659999999999</v>
      </c>
      <c r="M450">
        <f t="shared" si="69"/>
        <v>0.84861297898207033</v>
      </c>
      <c r="N450">
        <v>1</v>
      </c>
      <c r="O450">
        <f t="shared" si="70"/>
        <v>64.728854038132383</v>
      </c>
      <c r="P450">
        <f t="shared" si="71"/>
        <v>2.0177933546163023</v>
      </c>
      <c r="Q450">
        <f t="shared" si="72"/>
        <v>6.575188410781882E-6</v>
      </c>
      <c r="R450">
        <f t="shared" si="73"/>
        <v>6.5751884107818819E-8</v>
      </c>
      <c r="S450">
        <f t="shared" si="74"/>
        <v>1520.8689660667626</v>
      </c>
      <c r="T450" s="4" t="str">
        <f t="shared" si="75"/>
        <v>Sands - clean sand to silty sand</v>
      </c>
    </row>
    <row r="451" spans="2:20" x14ac:dyDescent="0.3">
      <c r="B451" s="1">
        <v>4.41</v>
      </c>
      <c r="C451" s="1">
        <v>3.43</v>
      </c>
      <c r="D451" s="1">
        <v>28.05</v>
      </c>
      <c r="E451" s="1">
        <v>29.92</v>
      </c>
      <c r="I451">
        <f t="shared" si="66"/>
        <v>83.79</v>
      </c>
      <c r="J451">
        <f t="shared" si="76"/>
        <v>33.452100000000002</v>
      </c>
      <c r="K451">
        <f t="shared" si="67"/>
        <v>50.337900000000005</v>
      </c>
      <c r="L451">
        <f t="shared" si="68"/>
        <v>3435.9839999999999</v>
      </c>
      <c r="M451">
        <f t="shared" si="69"/>
        <v>0.83676541393487369</v>
      </c>
      <c r="N451">
        <v>1</v>
      </c>
      <c r="O451">
        <f t="shared" si="70"/>
        <v>66.593838837138605</v>
      </c>
      <c r="P451">
        <f t="shared" si="71"/>
        <v>2.0041763118257432</v>
      </c>
      <c r="Q451">
        <f t="shared" si="72"/>
        <v>7.2327592943116873E-6</v>
      </c>
      <c r="R451">
        <f t="shared" si="73"/>
        <v>7.2327592943116871E-8</v>
      </c>
      <c r="S451">
        <f t="shared" si="74"/>
        <v>1382.598202578738</v>
      </c>
      <c r="T451" s="4" t="str">
        <f t="shared" si="75"/>
        <v>Sands - clean sand to silty sand</v>
      </c>
    </row>
    <row r="452" spans="2:20" x14ac:dyDescent="0.3">
      <c r="B452" s="1">
        <v>4.42</v>
      </c>
      <c r="C452" s="1">
        <v>3.55</v>
      </c>
      <c r="D452" s="1">
        <v>27.8</v>
      </c>
      <c r="E452" s="1">
        <v>30.1</v>
      </c>
      <c r="I452">
        <f t="shared" si="66"/>
        <v>83.98</v>
      </c>
      <c r="J452">
        <f t="shared" si="76"/>
        <v>33.550200000000004</v>
      </c>
      <c r="K452">
        <f t="shared" si="67"/>
        <v>50.4298</v>
      </c>
      <c r="L452">
        <f t="shared" si="68"/>
        <v>3556.02</v>
      </c>
      <c r="M452">
        <f t="shared" si="69"/>
        <v>0.80068201979239872</v>
      </c>
      <c r="N452">
        <v>1</v>
      </c>
      <c r="O452">
        <f t="shared" si="70"/>
        <v>68.848974217625297</v>
      </c>
      <c r="P452">
        <f t="shared" si="71"/>
        <v>1.9813937512766873</v>
      </c>
      <c r="Q452">
        <f t="shared" si="72"/>
        <v>8.483264266053737E-6</v>
      </c>
      <c r="R452">
        <f t="shared" si="73"/>
        <v>8.4832642660537376E-8</v>
      </c>
      <c r="S452">
        <f t="shared" si="74"/>
        <v>1178.7915225057372</v>
      </c>
      <c r="T452" s="4" t="str">
        <f t="shared" si="75"/>
        <v>Sands - clean sand to silty sand</v>
      </c>
    </row>
    <row r="453" spans="2:20" x14ac:dyDescent="0.3">
      <c r="B453" s="1">
        <v>4.43</v>
      </c>
      <c r="C453" s="1">
        <v>3.79</v>
      </c>
      <c r="D453" s="1">
        <v>28.97</v>
      </c>
      <c r="E453" s="1">
        <v>30.28</v>
      </c>
      <c r="I453">
        <f t="shared" si="66"/>
        <v>84.169999999999987</v>
      </c>
      <c r="J453">
        <f t="shared" si="76"/>
        <v>33.648299999999999</v>
      </c>
      <c r="K453">
        <f t="shared" si="67"/>
        <v>50.521699999999989</v>
      </c>
      <c r="L453">
        <f t="shared" si="68"/>
        <v>3796.056</v>
      </c>
      <c r="M453">
        <f t="shared" si="69"/>
        <v>0.78046577939085415</v>
      </c>
      <c r="N453">
        <v>1</v>
      </c>
      <c r="O453">
        <f t="shared" si="70"/>
        <v>73.471122309819364</v>
      </c>
      <c r="P453">
        <f t="shared" si="71"/>
        <v>1.9518639414065344</v>
      </c>
      <c r="Q453">
        <f t="shared" si="72"/>
        <v>1.0431184287080097E-5</v>
      </c>
      <c r="R453">
        <f t="shared" si="73"/>
        <v>1.0431184287080097E-7</v>
      </c>
      <c r="S453">
        <f t="shared" si="74"/>
        <v>958.6639181886419</v>
      </c>
      <c r="T453" s="4" t="str">
        <f t="shared" si="75"/>
        <v>Sands - clean sand to silty sand</v>
      </c>
    </row>
    <row r="454" spans="2:20" x14ac:dyDescent="0.3">
      <c r="B454" s="1">
        <v>4.4400000000000004</v>
      </c>
      <c r="C454" s="1">
        <v>3.87</v>
      </c>
      <c r="D454" s="1">
        <v>30.18</v>
      </c>
      <c r="E454" s="1">
        <v>30.28</v>
      </c>
      <c r="I454">
        <f t="shared" si="66"/>
        <v>84.360000000000014</v>
      </c>
      <c r="J454">
        <f t="shared" si="76"/>
        <v>33.746400000000008</v>
      </c>
      <c r="K454">
        <f t="shared" si="67"/>
        <v>50.613600000000005</v>
      </c>
      <c r="L454">
        <f t="shared" si="68"/>
        <v>3876.056</v>
      </c>
      <c r="M454">
        <f t="shared" si="69"/>
        <v>0.79594988627780283</v>
      </c>
      <c r="N454">
        <v>1</v>
      </c>
      <c r="O454">
        <f t="shared" si="70"/>
        <v>74.914568416394005</v>
      </c>
      <c r="P454">
        <f t="shared" si="71"/>
        <v>1.949818852473536</v>
      </c>
      <c r="Q454">
        <f t="shared" si="72"/>
        <v>1.0581584112609017E-5</v>
      </c>
      <c r="R454">
        <f t="shared" si="73"/>
        <v>1.0581584112609018E-7</v>
      </c>
      <c r="S454">
        <f t="shared" si="74"/>
        <v>945.03808631866366</v>
      </c>
      <c r="T454" s="4" t="str">
        <f t="shared" si="75"/>
        <v>Sands - clean sand to silty sand</v>
      </c>
    </row>
    <row r="455" spans="2:20" x14ac:dyDescent="0.3">
      <c r="B455" s="1">
        <v>4.45</v>
      </c>
      <c r="C455" s="1">
        <v>3.92</v>
      </c>
      <c r="D455" s="1">
        <v>30.22</v>
      </c>
      <c r="E455" s="1">
        <v>30.37</v>
      </c>
      <c r="I455">
        <f t="shared" si="66"/>
        <v>84.55</v>
      </c>
      <c r="J455">
        <f t="shared" si="76"/>
        <v>33.844500000000004</v>
      </c>
      <c r="K455">
        <f t="shared" si="67"/>
        <v>50.705499999999994</v>
      </c>
      <c r="L455">
        <f t="shared" si="68"/>
        <v>3926.0740000000001</v>
      </c>
      <c r="M455">
        <f t="shared" si="69"/>
        <v>0.78666695821762411</v>
      </c>
      <c r="N455">
        <v>1</v>
      </c>
      <c r="O455">
        <f t="shared" si="70"/>
        <v>75.761485440435465</v>
      </c>
      <c r="P455">
        <f t="shared" si="71"/>
        <v>1.9428956449101606</v>
      </c>
      <c r="Q455">
        <f t="shared" si="72"/>
        <v>1.1107011958930308E-5</v>
      </c>
      <c r="R455">
        <f t="shared" si="73"/>
        <v>1.1107011958930308E-7</v>
      </c>
      <c r="S455">
        <f t="shared" si="74"/>
        <v>900.33215386607708</v>
      </c>
      <c r="T455" s="4" t="str">
        <f t="shared" si="75"/>
        <v>Sands - clean sand to silty sand</v>
      </c>
    </row>
    <row r="456" spans="2:20" x14ac:dyDescent="0.3">
      <c r="B456" s="1">
        <v>4.46</v>
      </c>
      <c r="C456" s="1">
        <v>3.94</v>
      </c>
      <c r="D456" s="1">
        <v>30.41</v>
      </c>
      <c r="E456" s="1">
        <v>30.46</v>
      </c>
      <c r="I456">
        <f t="shared" si="66"/>
        <v>84.74</v>
      </c>
      <c r="J456">
        <f t="shared" si="76"/>
        <v>33.942599999999999</v>
      </c>
      <c r="K456">
        <f t="shared" si="67"/>
        <v>50.797399999999996</v>
      </c>
      <c r="L456">
        <f t="shared" si="68"/>
        <v>3946.0920000000001</v>
      </c>
      <c r="M456">
        <f t="shared" si="69"/>
        <v>0.78754798837298434</v>
      </c>
      <c r="N456">
        <v>1</v>
      </c>
      <c r="O456">
        <f t="shared" si="70"/>
        <v>76.014756660773983</v>
      </c>
      <c r="P456">
        <f t="shared" si="71"/>
        <v>1.9419886337843024</v>
      </c>
      <c r="Q456">
        <f t="shared" si="72"/>
        <v>1.1177754150906156E-5</v>
      </c>
      <c r="R456">
        <f t="shared" si="73"/>
        <v>1.1177754150906156E-7</v>
      </c>
      <c r="S456">
        <f t="shared" si="74"/>
        <v>894.63409777976938</v>
      </c>
      <c r="T456" s="4" t="str">
        <f t="shared" si="75"/>
        <v>Sands - clean sand to silty sand</v>
      </c>
    </row>
    <row r="457" spans="2:20" x14ac:dyDescent="0.3">
      <c r="B457" s="1">
        <v>4.47</v>
      </c>
      <c r="C457" s="1">
        <v>3.97</v>
      </c>
      <c r="D457" s="1">
        <v>31.3</v>
      </c>
      <c r="E457" s="1">
        <v>30.46</v>
      </c>
      <c r="I457">
        <f t="shared" si="66"/>
        <v>84.929999999999993</v>
      </c>
      <c r="J457">
        <f t="shared" si="76"/>
        <v>34.040700000000001</v>
      </c>
      <c r="K457">
        <f t="shared" si="67"/>
        <v>50.889299999999992</v>
      </c>
      <c r="L457">
        <f t="shared" si="68"/>
        <v>3976.0920000000001</v>
      </c>
      <c r="M457">
        <f t="shared" si="69"/>
        <v>0.8043869671835816</v>
      </c>
      <c r="N457">
        <v>1</v>
      </c>
      <c r="O457">
        <f t="shared" si="70"/>
        <v>76.463264379741929</v>
      </c>
      <c r="P457">
        <f t="shared" si="71"/>
        <v>1.9452001002997639</v>
      </c>
      <c r="Q457">
        <f t="shared" si="72"/>
        <v>1.0929283590728269E-5</v>
      </c>
      <c r="R457">
        <f t="shared" si="73"/>
        <v>1.092928359072827E-7</v>
      </c>
      <c r="S457">
        <f t="shared" si="74"/>
        <v>914.97305536873284</v>
      </c>
      <c r="T457" s="4" t="str">
        <f t="shared" si="75"/>
        <v>Sands - clean sand to silty sand</v>
      </c>
    </row>
    <row r="458" spans="2:20" x14ac:dyDescent="0.3">
      <c r="B458" s="1">
        <v>4.4800000000000004</v>
      </c>
      <c r="C458" s="1">
        <v>3.98</v>
      </c>
      <c r="D458" s="1">
        <v>32.76</v>
      </c>
      <c r="E458" s="1">
        <v>30.46</v>
      </c>
      <c r="I458">
        <f t="shared" si="66"/>
        <v>85.12</v>
      </c>
      <c r="J458">
        <f t="shared" si="76"/>
        <v>34.138800000000003</v>
      </c>
      <c r="K458">
        <f t="shared" si="67"/>
        <v>50.981200000000001</v>
      </c>
      <c r="L458">
        <f t="shared" si="68"/>
        <v>3986.0920000000001</v>
      </c>
      <c r="M458">
        <f t="shared" si="69"/>
        <v>0.83979069831826525</v>
      </c>
      <c r="N458">
        <v>1</v>
      </c>
      <c r="O458">
        <f t="shared" si="70"/>
        <v>76.517853640165399</v>
      </c>
      <c r="P458">
        <f t="shared" si="71"/>
        <v>1.955831264359307</v>
      </c>
      <c r="Q458">
        <f t="shared" si="72"/>
        <v>1.0145488346314552E-5</v>
      </c>
      <c r="R458">
        <f t="shared" si="73"/>
        <v>1.0145488346314552E-7</v>
      </c>
      <c r="S458">
        <f t="shared" si="74"/>
        <v>985.65979858747733</v>
      </c>
      <c r="T458" s="4" t="str">
        <f t="shared" si="75"/>
        <v>Sands - clean sand to silty sand</v>
      </c>
    </row>
    <row r="459" spans="2:20" x14ac:dyDescent="0.3">
      <c r="B459" s="1">
        <v>4.49</v>
      </c>
      <c r="C459" s="1">
        <v>3.99</v>
      </c>
      <c r="D459" s="1">
        <v>34.67</v>
      </c>
      <c r="E459" s="1">
        <v>30.55</v>
      </c>
      <c r="I459">
        <f t="shared" ref="I459:I522" si="77">B459*$D$4</f>
        <v>85.31</v>
      </c>
      <c r="J459">
        <f t="shared" si="76"/>
        <v>34.236900000000006</v>
      </c>
      <c r="K459">
        <f t="shared" si="67"/>
        <v>51.073099999999997</v>
      </c>
      <c r="L459">
        <f t="shared" si="68"/>
        <v>3996.11</v>
      </c>
      <c r="M459">
        <f t="shared" si="69"/>
        <v>0.88651938222358595</v>
      </c>
      <c r="N459">
        <v>1</v>
      </c>
      <c r="O459">
        <f t="shared" si="70"/>
        <v>76.572598882777825</v>
      </c>
      <c r="P459">
        <f t="shared" si="71"/>
        <v>1.9694311450794479</v>
      </c>
      <c r="Q459">
        <f t="shared" si="72"/>
        <v>9.2242129169125217E-6</v>
      </c>
      <c r="R459">
        <f t="shared" si="73"/>
        <v>9.224212916912522E-8</v>
      </c>
      <c r="S459">
        <f t="shared" si="74"/>
        <v>1084.1033365204612</v>
      </c>
      <c r="T459" s="4" t="str">
        <f t="shared" si="75"/>
        <v>Sands - clean sand to silty sand</v>
      </c>
    </row>
    <row r="460" spans="2:20" x14ac:dyDescent="0.3">
      <c r="B460" s="1">
        <v>4.5</v>
      </c>
      <c r="C460" s="1">
        <v>4.04</v>
      </c>
      <c r="D460" s="1">
        <v>40.659999999999997</v>
      </c>
      <c r="E460" s="1">
        <v>30.64</v>
      </c>
      <c r="I460">
        <f t="shared" si="77"/>
        <v>85.5</v>
      </c>
      <c r="J460">
        <f t="shared" si="76"/>
        <v>34.335000000000001</v>
      </c>
      <c r="K460">
        <f t="shared" ref="K460:K523" si="78">I460-J460</f>
        <v>51.164999999999999</v>
      </c>
      <c r="L460">
        <f t="shared" ref="L460:L523" si="79">(C460*1000)+(E460*(1-$E$4))</f>
        <v>4046.1280000000002</v>
      </c>
      <c r="M460">
        <f t="shared" ref="M460:M523" si="80">D460*100/(L460-I460)</f>
        <v>1.0266048717526612</v>
      </c>
      <c r="N460">
        <v>1</v>
      </c>
      <c r="O460">
        <f t="shared" ref="O460:O523" si="81">(L460-I460)/K460</f>
        <v>77.408931887032153</v>
      </c>
      <c r="P460">
        <f t="shared" ref="P460:P523" si="82">(((3.47-LOG(O460))^2)+(1.22+LOG(M460))^2)^0.5</f>
        <v>2.0041396666072924</v>
      </c>
      <c r="Q460">
        <f t="shared" ref="Q460:Q523" si="83">IF(AND(P460&gt;1,P460&lt;=3.27),10^(0.952-3.04*P460),IF(AND(P460&gt;3.27,P460&lt;4),10^(-4.52-1.37*P460),0))</f>
        <v>7.2346148171376564E-6</v>
      </c>
      <c r="R460">
        <f t="shared" ref="R460:R523" si="84">Q460*0.01</f>
        <v>7.2346148171376562E-8</v>
      </c>
      <c r="S460">
        <f t="shared" ref="S460:S523" si="85">0.01/Q460</f>
        <v>1382.2435959287818</v>
      </c>
      <c r="T460" s="4" t="str">
        <f t="shared" ref="T460:T523" si="86">IF(P460&gt;3.6,"Clay",IF(AND(2.95&lt;P460,P460&lt;3.6),"Silty clay to clay",IF(AND(2.6&lt;P460,P460&lt;2.95),"Silt mixtures - Clayey silt to silty clay",IF(AND(2.05&lt;P460,P460&lt;2.6),"Sand mixtures - silty sand to sandy silt",IF(AND(1.31&lt;P460,P460&lt;2.05),"Sands - clean sand to silty sand","Gavelly sand to dense sand")))))</f>
        <v>Sands - clean sand to silty sand</v>
      </c>
    </row>
    <row r="461" spans="2:20" x14ac:dyDescent="0.3">
      <c r="B461" s="1">
        <v>4.51</v>
      </c>
      <c r="C461" s="1">
        <v>4.0999999999999996</v>
      </c>
      <c r="D461" s="1">
        <v>43.01</v>
      </c>
      <c r="E461" s="1">
        <v>30.73</v>
      </c>
      <c r="I461">
        <f t="shared" si="77"/>
        <v>85.69</v>
      </c>
      <c r="J461">
        <f t="shared" si="76"/>
        <v>34.433100000000003</v>
      </c>
      <c r="K461">
        <f t="shared" si="78"/>
        <v>51.256899999999995</v>
      </c>
      <c r="L461">
        <f t="shared" si="79"/>
        <v>4106.1459999999997</v>
      </c>
      <c r="M461">
        <f t="shared" si="80"/>
        <v>1.0697791494298161</v>
      </c>
      <c r="N461">
        <v>1</v>
      </c>
      <c r="O461">
        <f t="shared" si="81"/>
        <v>78.437361603998681</v>
      </c>
      <c r="P461">
        <f t="shared" si="82"/>
        <v>2.0106873628524746</v>
      </c>
      <c r="Q461">
        <f t="shared" si="83"/>
        <v>6.9105150467371744E-6</v>
      </c>
      <c r="R461">
        <f t="shared" si="84"/>
        <v>6.9105150467371747E-8</v>
      </c>
      <c r="S461">
        <f t="shared" si="85"/>
        <v>1447.0701434506734</v>
      </c>
      <c r="T461" s="4" t="str">
        <f t="shared" si="86"/>
        <v>Sands - clean sand to silty sand</v>
      </c>
    </row>
    <row r="462" spans="2:20" x14ac:dyDescent="0.3">
      <c r="B462" s="1">
        <v>4.5199999999999996</v>
      </c>
      <c r="C462" s="1">
        <v>4.3099999999999996</v>
      </c>
      <c r="D462" s="1">
        <v>44.8</v>
      </c>
      <c r="E462" s="1">
        <v>30.91</v>
      </c>
      <c r="I462">
        <f t="shared" si="77"/>
        <v>85.88</v>
      </c>
      <c r="J462">
        <f t="shared" si="76"/>
        <v>34.531199999999998</v>
      </c>
      <c r="K462">
        <f t="shared" si="78"/>
        <v>51.348799999999997</v>
      </c>
      <c r="L462">
        <f t="shared" si="79"/>
        <v>4316.1819999999998</v>
      </c>
      <c r="M462">
        <f t="shared" si="80"/>
        <v>1.0590260458945957</v>
      </c>
      <c r="N462">
        <v>1</v>
      </c>
      <c r="O462">
        <f t="shared" si="81"/>
        <v>82.383658430187268</v>
      </c>
      <c r="P462">
        <f t="shared" si="82"/>
        <v>1.9912816258370807</v>
      </c>
      <c r="Q462">
        <f t="shared" si="83"/>
        <v>7.9159648564723078E-6</v>
      </c>
      <c r="R462">
        <f t="shared" si="84"/>
        <v>7.9159648564723082E-8</v>
      </c>
      <c r="S462">
        <f t="shared" si="85"/>
        <v>1263.2698832440785</v>
      </c>
      <c r="T462" s="4" t="str">
        <f t="shared" si="86"/>
        <v>Sands - clean sand to silty sand</v>
      </c>
    </row>
    <row r="463" spans="2:20" x14ac:dyDescent="0.3">
      <c r="B463" s="1">
        <v>4.53</v>
      </c>
      <c r="C463" s="1">
        <v>4.45</v>
      </c>
      <c r="D463" s="1">
        <v>46.55</v>
      </c>
      <c r="E463" s="1">
        <v>31</v>
      </c>
      <c r="I463">
        <f t="shared" si="77"/>
        <v>86.070000000000007</v>
      </c>
      <c r="J463">
        <f t="shared" si="76"/>
        <v>34.629300000000008</v>
      </c>
      <c r="K463">
        <f t="shared" si="78"/>
        <v>51.4407</v>
      </c>
      <c r="L463">
        <f t="shared" si="79"/>
        <v>4456.2</v>
      </c>
      <c r="M463">
        <f t="shared" si="80"/>
        <v>1.0651857038577799</v>
      </c>
      <c r="N463">
        <v>1</v>
      </c>
      <c r="O463">
        <f t="shared" si="81"/>
        <v>84.954714846415385</v>
      </c>
      <c r="P463">
        <f t="shared" si="82"/>
        <v>1.9824664318080836</v>
      </c>
      <c r="Q463">
        <f t="shared" si="83"/>
        <v>8.4198052677209453E-6</v>
      </c>
      <c r="R463">
        <f t="shared" si="84"/>
        <v>8.4198052677209459E-8</v>
      </c>
      <c r="S463">
        <f t="shared" si="85"/>
        <v>1187.675923852664</v>
      </c>
      <c r="T463" s="4" t="str">
        <f t="shared" si="86"/>
        <v>Sands - clean sand to silty sand</v>
      </c>
    </row>
    <row r="464" spans="2:20" x14ac:dyDescent="0.3">
      <c r="B464" s="1">
        <v>4.54</v>
      </c>
      <c r="C464" s="1">
        <v>4.57</v>
      </c>
      <c r="D464" s="1">
        <v>49.29</v>
      </c>
      <c r="E464" s="1">
        <v>31.09</v>
      </c>
      <c r="I464">
        <f t="shared" si="77"/>
        <v>86.26</v>
      </c>
      <c r="J464">
        <f t="shared" si="76"/>
        <v>34.727400000000003</v>
      </c>
      <c r="K464">
        <f t="shared" si="78"/>
        <v>51.532600000000002</v>
      </c>
      <c r="L464">
        <f t="shared" si="79"/>
        <v>4576.2179999999998</v>
      </c>
      <c r="M464">
        <f t="shared" si="80"/>
        <v>1.0977830973029148</v>
      </c>
      <c r="N464">
        <v>1</v>
      </c>
      <c r="O464">
        <f t="shared" si="81"/>
        <v>87.128497300737777</v>
      </c>
      <c r="P464">
        <f t="shared" si="82"/>
        <v>1.9822491486503879</v>
      </c>
      <c r="Q464">
        <f t="shared" si="83"/>
        <v>8.4326211259919923E-6</v>
      </c>
      <c r="R464">
        <f t="shared" si="84"/>
        <v>8.4326211259919929E-8</v>
      </c>
      <c r="S464">
        <f t="shared" si="85"/>
        <v>1185.8708995210104</v>
      </c>
      <c r="T464" s="4" t="str">
        <f t="shared" si="86"/>
        <v>Sands - clean sand to silty sand</v>
      </c>
    </row>
    <row r="465" spans="2:20" x14ac:dyDescent="0.3">
      <c r="B465" s="1">
        <v>4.55</v>
      </c>
      <c r="C465" s="1">
        <v>4.66</v>
      </c>
      <c r="D465" s="1">
        <v>52.5</v>
      </c>
      <c r="E465" s="1">
        <v>31.19</v>
      </c>
      <c r="I465">
        <f t="shared" si="77"/>
        <v>86.45</v>
      </c>
      <c r="J465">
        <f t="shared" si="76"/>
        <v>34.825499999999998</v>
      </c>
      <c r="K465">
        <f t="shared" si="78"/>
        <v>51.624500000000005</v>
      </c>
      <c r="L465">
        <f t="shared" si="79"/>
        <v>4666.2380000000003</v>
      </c>
      <c r="M465">
        <f t="shared" si="80"/>
        <v>1.146341271692052</v>
      </c>
      <c r="N465">
        <v>1</v>
      </c>
      <c r="O465">
        <f t="shared" si="81"/>
        <v>88.713459694524886</v>
      </c>
      <c r="P465">
        <f t="shared" si="82"/>
        <v>1.9882555268330724</v>
      </c>
      <c r="Q465">
        <f t="shared" si="83"/>
        <v>8.0854314314200232E-6</v>
      </c>
      <c r="R465">
        <f t="shared" si="84"/>
        <v>8.0854314314200233E-8</v>
      </c>
      <c r="S465">
        <f t="shared" si="85"/>
        <v>1236.7923820539686</v>
      </c>
      <c r="T465" s="4" t="str">
        <f t="shared" si="86"/>
        <v>Sands - clean sand to silty sand</v>
      </c>
    </row>
    <row r="466" spans="2:20" x14ac:dyDescent="0.3">
      <c r="B466" s="1">
        <v>4.5599999999999996</v>
      </c>
      <c r="C466" s="1">
        <v>4.72</v>
      </c>
      <c r="D466" s="1">
        <v>56.07</v>
      </c>
      <c r="E466" s="1">
        <v>31.19</v>
      </c>
      <c r="I466">
        <f t="shared" si="77"/>
        <v>86.639999999999986</v>
      </c>
      <c r="J466">
        <f t="shared" si="76"/>
        <v>34.9236</v>
      </c>
      <c r="K466">
        <f t="shared" si="78"/>
        <v>51.716399999999986</v>
      </c>
      <c r="L466">
        <f t="shared" si="79"/>
        <v>4726.2380000000003</v>
      </c>
      <c r="M466">
        <f t="shared" si="80"/>
        <v>1.208509875209016</v>
      </c>
      <c r="N466">
        <v>1</v>
      </c>
      <c r="O466">
        <f t="shared" si="81"/>
        <v>89.712315629084799</v>
      </c>
      <c r="P466">
        <f t="shared" si="82"/>
        <v>1.9993982705146791</v>
      </c>
      <c r="Q466">
        <f t="shared" si="83"/>
        <v>7.4787541636543331E-6</v>
      </c>
      <c r="R466">
        <f t="shared" si="84"/>
        <v>7.4787541636543338E-8</v>
      </c>
      <c r="S466">
        <f t="shared" si="85"/>
        <v>1337.1211008109558</v>
      </c>
      <c r="T466" s="4" t="str">
        <f t="shared" si="86"/>
        <v>Sands - clean sand to silty sand</v>
      </c>
    </row>
    <row r="467" spans="2:20" x14ac:dyDescent="0.3">
      <c r="B467" s="1">
        <v>4.57</v>
      </c>
      <c r="C467" s="1">
        <v>4.78</v>
      </c>
      <c r="D467" s="1">
        <v>59.63</v>
      </c>
      <c r="E467" s="1">
        <v>31.28</v>
      </c>
      <c r="I467">
        <f t="shared" si="77"/>
        <v>86.830000000000013</v>
      </c>
      <c r="J467">
        <f t="shared" si="76"/>
        <v>35.021700000000003</v>
      </c>
      <c r="K467">
        <f t="shared" si="78"/>
        <v>51.80830000000001</v>
      </c>
      <c r="L467">
        <f t="shared" si="79"/>
        <v>4786.2560000000003</v>
      </c>
      <c r="M467">
        <f t="shared" si="80"/>
        <v>1.2688783694008587</v>
      </c>
      <c r="N467">
        <v>1</v>
      </c>
      <c r="O467">
        <f t="shared" si="81"/>
        <v>90.707975363020978</v>
      </c>
      <c r="P467">
        <f t="shared" si="82"/>
        <v>2.009640936734308</v>
      </c>
      <c r="Q467">
        <f t="shared" si="83"/>
        <v>6.961319267984577E-6</v>
      </c>
      <c r="R467">
        <f t="shared" si="84"/>
        <v>6.9613192679845767E-8</v>
      </c>
      <c r="S467">
        <f t="shared" si="85"/>
        <v>1436.5093188571961</v>
      </c>
      <c r="T467" s="4" t="str">
        <f t="shared" si="86"/>
        <v>Sands - clean sand to silty sand</v>
      </c>
    </row>
    <row r="468" spans="2:20" x14ac:dyDescent="0.3">
      <c r="B468" s="1">
        <v>4.58</v>
      </c>
      <c r="C468" s="1">
        <v>4.84</v>
      </c>
      <c r="D468" s="1">
        <v>63.84</v>
      </c>
      <c r="E468" s="1">
        <v>31.37</v>
      </c>
      <c r="I468">
        <f t="shared" si="77"/>
        <v>87.02</v>
      </c>
      <c r="J468">
        <f t="shared" si="76"/>
        <v>35.119800000000005</v>
      </c>
      <c r="K468">
        <f t="shared" si="78"/>
        <v>51.900199999999991</v>
      </c>
      <c r="L468">
        <f t="shared" si="79"/>
        <v>4846.2740000000003</v>
      </c>
      <c r="M468">
        <f t="shared" si="80"/>
        <v>1.3413866963183727</v>
      </c>
      <c r="N468">
        <v>1</v>
      </c>
      <c r="O468">
        <f t="shared" si="81"/>
        <v>91.700109055456451</v>
      </c>
      <c r="P468">
        <f t="shared" si="82"/>
        <v>2.0220906091113759</v>
      </c>
      <c r="Q468">
        <f t="shared" si="83"/>
        <v>6.3803506655355916E-6</v>
      </c>
      <c r="R468">
        <f t="shared" si="84"/>
        <v>6.3803506655355918E-8</v>
      </c>
      <c r="S468">
        <f t="shared" si="85"/>
        <v>1567.3119745622259</v>
      </c>
      <c r="T468" s="4" t="str">
        <f t="shared" si="86"/>
        <v>Sands - clean sand to silty sand</v>
      </c>
    </row>
    <row r="469" spans="2:20" x14ac:dyDescent="0.3">
      <c r="B469" s="1">
        <v>4.59</v>
      </c>
      <c r="C469" s="1">
        <v>4.93</v>
      </c>
      <c r="D469" s="1">
        <v>64.790000000000006</v>
      </c>
      <c r="E469" s="1">
        <v>31.46</v>
      </c>
      <c r="I469">
        <f t="shared" si="77"/>
        <v>87.21</v>
      </c>
      <c r="J469">
        <f t="shared" si="76"/>
        <v>35.2179</v>
      </c>
      <c r="K469">
        <f t="shared" si="78"/>
        <v>51.992099999999994</v>
      </c>
      <c r="L469">
        <f t="shared" si="79"/>
        <v>4936.2920000000004</v>
      </c>
      <c r="M469">
        <f t="shared" si="80"/>
        <v>1.3361291889887612</v>
      </c>
      <c r="N469">
        <v>1</v>
      </c>
      <c r="O469">
        <f t="shared" si="81"/>
        <v>93.265746142202389</v>
      </c>
      <c r="P469">
        <f t="shared" si="82"/>
        <v>2.0154755332212901</v>
      </c>
      <c r="Q469">
        <f t="shared" si="83"/>
        <v>6.6827371425526465E-6</v>
      </c>
      <c r="R469">
        <f t="shared" si="84"/>
        <v>6.6827371425526472E-8</v>
      </c>
      <c r="S469">
        <f t="shared" si="85"/>
        <v>1496.3928382465508</v>
      </c>
      <c r="T469" s="4" t="str">
        <f t="shared" si="86"/>
        <v>Sands - clean sand to silty sand</v>
      </c>
    </row>
    <row r="470" spans="2:20" x14ac:dyDescent="0.3">
      <c r="B470" s="1">
        <v>4.5999999999999996</v>
      </c>
      <c r="C470" s="1">
        <v>5.0999999999999996</v>
      </c>
      <c r="D470" s="1">
        <v>66</v>
      </c>
      <c r="E470" s="1">
        <v>31.55</v>
      </c>
      <c r="I470">
        <f t="shared" si="77"/>
        <v>87.399999999999991</v>
      </c>
      <c r="J470">
        <f t="shared" si="76"/>
        <v>35.315999999999995</v>
      </c>
      <c r="K470">
        <f t="shared" si="78"/>
        <v>52.083999999999996</v>
      </c>
      <c r="L470">
        <f t="shared" si="79"/>
        <v>5106.3100000000004</v>
      </c>
      <c r="M470">
        <f t="shared" si="80"/>
        <v>1.3150265695140975</v>
      </c>
      <c r="N470">
        <v>1</v>
      </c>
      <c r="O470">
        <f t="shared" si="81"/>
        <v>96.361838568466339</v>
      </c>
      <c r="P470">
        <f t="shared" si="82"/>
        <v>2.0003059234676832</v>
      </c>
      <c r="Q470">
        <f t="shared" si="83"/>
        <v>7.4313889552135154E-6</v>
      </c>
      <c r="R470">
        <f t="shared" si="84"/>
        <v>7.4313889552135152E-8</v>
      </c>
      <c r="S470">
        <f t="shared" si="85"/>
        <v>1345.6434672261996</v>
      </c>
      <c r="T470" s="4" t="str">
        <f t="shared" si="86"/>
        <v>Sands - clean sand to silty sand</v>
      </c>
    </row>
    <row r="471" spans="2:20" x14ac:dyDescent="0.3">
      <c r="B471" s="1">
        <v>4.6100000000000003</v>
      </c>
      <c r="C471" s="1">
        <v>5.21</v>
      </c>
      <c r="D471" s="1">
        <v>67.819999999999993</v>
      </c>
      <c r="E471" s="1">
        <v>31.73</v>
      </c>
      <c r="I471">
        <f t="shared" si="77"/>
        <v>87.59</v>
      </c>
      <c r="J471">
        <f t="shared" si="76"/>
        <v>35.414100000000005</v>
      </c>
      <c r="K471">
        <f t="shared" si="78"/>
        <v>52.175899999999999</v>
      </c>
      <c r="L471">
        <f t="shared" si="79"/>
        <v>5216.3459999999995</v>
      </c>
      <c r="M471">
        <f t="shared" si="80"/>
        <v>1.3223479533828475</v>
      </c>
      <c r="N471">
        <v>1</v>
      </c>
      <c r="O471">
        <f t="shared" si="81"/>
        <v>98.297413173514968</v>
      </c>
      <c r="P471">
        <f t="shared" si="82"/>
        <v>1.9955175501578293</v>
      </c>
      <c r="Q471">
        <f t="shared" si="83"/>
        <v>7.6846952154683825E-6</v>
      </c>
      <c r="R471">
        <f t="shared" si="84"/>
        <v>7.6846952154683831E-8</v>
      </c>
      <c r="S471">
        <f t="shared" si="85"/>
        <v>1301.2877830042216</v>
      </c>
      <c r="T471" s="4" t="str">
        <f t="shared" si="86"/>
        <v>Sands - clean sand to silty sand</v>
      </c>
    </row>
    <row r="472" spans="2:20" x14ac:dyDescent="0.3">
      <c r="B472" s="1">
        <v>4.62</v>
      </c>
      <c r="C472" s="1">
        <v>5.38</v>
      </c>
      <c r="D472" s="1">
        <v>69.5</v>
      </c>
      <c r="E472" s="1">
        <v>31.82</v>
      </c>
      <c r="I472">
        <f t="shared" si="77"/>
        <v>87.78</v>
      </c>
      <c r="J472">
        <f t="shared" si="76"/>
        <v>35.5122</v>
      </c>
      <c r="K472">
        <f t="shared" si="78"/>
        <v>52.267800000000001</v>
      </c>
      <c r="L472">
        <f t="shared" si="79"/>
        <v>5386.3639999999996</v>
      </c>
      <c r="M472">
        <f t="shared" si="80"/>
        <v>1.3116711936623069</v>
      </c>
      <c r="N472">
        <v>1</v>
      </c>
      <c r="O472">
        <f t="shared" si="81"/>
        <v>101.37377123200135</v>
      </c>
      <c r="P472">
        <f t="shared" si="82"/>
        <v>1.9832522580595406</v>
      </c>
      <c r="Q472">
        <f t="shared" si="83"/>
        <v>8.3736178221366961E-6</v>
      </c>
      <c r="R472">
        <f t="shared" si="84"/>
        <v>8.3736178221366965E-8</v>
      </c>
      <c r="S472">
        <f t="shared" si="85"/>
        <v>1194.2269413781653</v>
      </c>
      <c r="T472" s="4" t="str">
        <f t="shared" si="86"/>
        <v>Sands - clean sand to silty sand</v>
      </c>
    </row>
    <row r="473" spans="2:20" x14ac:dyDescent="0.3">
      <c r="B473" s="1">
        <v>4.63</v>
      </c>
      <c r="C473" s="1">
        <v>5.57</v>
      </c>
      <c r="D473" s="1">
        <v>75.33</v>
      </c>
      <c r="E473" s="1">
        <v>31.91</v>
      </c>
      <c r="I473">
        <f t="shared" si="77"/>
        <v>87.97</v>
      </c>
      <c r="J473">
        <f t="shared" si="76"/>
        <v>35.610300000000002</v>
      </c>
      <c r="K473">
        <f t="shared" si="78"/>
        <v>52.359699999999997</v>
      </c>
      <c r="L473">
        <f t="shared" si="79"/>
        <v>5576.3819999999996</v>
      </c>
      <c r="M473">
        <f t="shared" si="80"/>
        <v>1.3725281556851054</v>
      </c>
      <c r="N473">
        <v>1</v>
      </c>
      <c r="O473">
        <f t="shared" si="81"/>
        <v>104.82130340700958</v>
      </c>
      <c r="P473">
        <f t="shared" si="82"/>
        <v>1.98596587786729</v>
      </c>
      <c r="Q473">
        <f t="shared" si="83"/>
        <v>8.2160624428996065E-6</v>
      </c>
      <c r="R473">
        <f t="shared" si="84"/>
        <v>8.2160624428996065E-8</v>
      </c>
      <c r="S473">
        <f t="shared" si="85"/>
        <v>1217.1280427210102</v>
      </c>
      <c r="T473" s="4" t="str">
        <f t="shared" si="86"/>
        <v>Sands - clean sand to silty sand</v>
      </c>
    </row>
    <row r="474" spans="2:20" x14ac:dyDescent="0.3">
      <c r="B474" s="1">
        <v>4.6399999999999997</v>
      </c>
      <c r="C474" s="1">
        <v>5.76</v>
      </c>
      <c r="D474" s="1">
        <v>71.41</v>
      </c>
      <c r="E474" s="1">
        <v>32</v>
      </c>
      <c r="I474">
        <f t="shared" si="77"/>
        <v>88.16</v>
      </c>
      <c r="J474">
        <f t="shared" si="76"/>
        <v>35.708399999999997</v>
      </c>
      <c r="K474">
        <f t="shared" si="78"/>
        <v>52.451599999999999</v>
      </c>
      <c r="L474">
        <f t="shared" si="79"/>
        <v>5766.4</v>
      </c>
      <c r="M474">
        <f t="shared" si="80"/>
        <v>1.2576079912085436</v>
      </c>
      <c r="N474">
        <v>1</v>
      </c>
      <c r="O474">
        <f t="shared" si="81"/>
        <v>108.25675479870966</v>
      </c>
      <c r="P474">
        <f t="shared" si="82"/>
        <v>1.9498690220330384</v>
      </c>
      <c r="Q474">
        <f t="shared" si="83"/>
        <v>1.0577868726156824E-5</v>
      </c>
      <c r="R474">
        <f t="shared" si="84"/>
        <v>1.0577868726156825E-7</v>
      </c>
      <c r="S474">
        <f t="shared" si="85"/>
        <v>945.37002291133774</v>
      </c>
      <c r="T474" s="4" t="str">
        <f t="shared" si="86"/>
        <v>Sands - clean sand to silty sand</v>
      </c>
    </row>
    <row r="475" spans="2:20" x14ac:dyDescent="0.3">
      <c r="B475" s="1">
        <v>4.6500000000000004</v>
      </c>
      <c r="C475" s="1">
        <v>5.89</v>
      </c>
      <c r="D475" s="1">
        <v>60.11</v>
      </c>
      <c r="E475" s="1">
        <v>32.18</v>
      </c>
      <c r="I475">
        <f t="shared" si="77"/>
        <v>88.350000000000009</v>
      </c>
      <c r="J475">
        <f t="shared" si="76"/>
        <v>35.806500000000007</v>
      </c>
      <c r="K475">
        <f t="shared" si="78"/>
        <v>52.543500000000002</v>
      </c>
      <c r="L475">
        <f t="shared" si="79"/>
        <v>5896.4359999999997</v>
      </c>
      <c r="M475">
        <f t="shared" si="80"/>
        <v>1.0349364661611418</v>
      </c>
      <c r="N475">
        <v>1</v>
      </c>
      <c r="O475">
        <f t="shared" si="81"/>
        <v>110.53862038120793</v>
      </c>
      <c r="P475">
        <f t="shared" si="82"/>
        <v>1.8867628402235883</v>
      </c>
      <c r="Q475">
        <f t="shared" si="83"/>
        <v>1.645284346281758E-5</v>
      </c>
      <c r="R475">
        <f t="shared" si="84"/>
        <v>1.645284346281758E-7</v>
      </c>
      <c r="S475">
        <f t="shared" si="85"/>
        <v>607.79767476663767</v>
      </c>
      <c r="T475" s="4" t="str">
        <f t="shared" si="86"/>
        <v>Sands - clean sand to silty sand</v>
      </c>
    </row>
    <row r="476" spans="2:20" x14ac:dyDescent="0.3">
      <c r="B476" s="1">
        <v>4.66</v>
      </c>
      <c r="C476" s="1">
        <v>5.94</v>
      </c>
      <c r="D476" s="1">
        <v>56.71</v>
      </c>
      <c r="E476" s="1">
        <v>32.270000000000003</v>
      </c>
      <c r="I476">
        <f t="shared" si="77"/>
        <v>88.54</v>
      </c>
      <c r="J476">
        <f t="shared" si="76"/>
        <v>35.904600000000002</v>
      </c>
      <c r="K476">
        <f t="shared" si="78"/>
        <v>52.635400000000004</v>
      </c>
      <c r="L476">
        <f t="shared" si="79"/>
        <v>5946.4539999999997</v>
      </c>
      <c r="M476">
        <f t="shared" si="80"/>
        <v>0.96809205461193182</v>
      </c>
      <c r="N476">
        <v>1</v>
      </c>
      <c r="O476">
        <f t="shared" si="81"/>
        <v>111.29228618002331</v>
      </c>
      <c r="P476">
        <f t="shared" si="82"/>
        <v>1.8656598551557635</v>
      </c>
      <c r="Q476">
        <f t="shared" si="83"/>
        <v>1.9071903486983772E-5</v>
      </c>
      <c r="R476">
        <f t="shared" si="84"/>
        <v>1.9071903486983774E-7</v>
      </c>
      <c r="S476">
        <f t="shared" si="85"/>
        <v>524.33151241693406</v>
      </c>
      <c r="T476" s="4" t="str">
        <f t="shared" si="86"/>
        <v>Sands - clean sand to silty sand</v>
      </c>
    </row>
    <row r="477" spans="2:20" x14ac:dyDescent="0.3">
      <c r="B477" s="1">
        <v>4.67</v>
      </c>
      <c r="C477" s="1">
        <v>5.92</v>
      </c>
      <c r="D477" s="1">
        <v>54.73</v>
      </c>
      <c r="E477" s="1">
        <v>32.270000000000003</v>
      </c>
      <c r="I477">
        <f t="shared" si="77"/>
        <v>88.73</v>
      </c>
      <c r="J477">
        <f t="shared" si="76"/>
        <v>36.002700000000004</v>
      </c>
      <c r="K477">
        <f t="shared" si="78"/>
        <v>52.7273</v>
      </c>
      <c r="L477">
        <f t="shared" si="79"/>
        <v>5926.4539999999997</v>
      </c>
      <c r="M477">
        <f t="shared" si="80"/>
        <v>0.93752291132640042</v>
      </c>
      <c r="N477">
        <v>1</v>
      </c>
      <c r="O477">
        <f t="shared" si="81"/>
        <v>110.71539790582867</v>
      </c>
      <c r="P477">
        <f t="shared" si="82"/>
        <v>1.8584142652163322</v>
      </c>
      <c r="Q477">
        <f t="shared" si="83"/>
        <v>2.006414389174879E-5</v>
      </c>
      <c r="R477">
        <f t="shared" si="84"/>
        <v>2.0064143891748791E-7</v>
      </c>
      <c r="S477">
        <f t="shared" si="85"/>
        <v>498.40152931281636</v>
      </c>
      <c r="T477" s="4" t="str">
        <f t="shared" si="86"/>
        <v>Sands - clean sand to silty sand</v>
      </c>
    </row>
    <row r="478" spans="2:20" x14ac:dyDescent="0.3">
      <c r="B478" s="1">
        <v>4.68</v>
      </c>
      <c r="C478" s="1">
        <v>5.84</v>
      </c>
      <c r="D478" s="1">
        <v>53.71</v>
      </c>
      <c r="E478" s="1">
        <v>32.270000000000003</v>
      </c>
      <c r="I478">
        <f t="shared" si="77"/>
        <v>88.919999999999987</v>
      </c>
      <c r="J478">
        <f t="shared" si="76"/>
        <v>36.1008</v>
      </c>
      <c r="K478">
        <f t="shared" si="78"/>
        <v>52.819199999999988</v>
      </c>
      <c r="L478">
        <f t="shared" si="79"/>
        <v>5846.4539999999997</v>
      </c>
      <c r="M478">
        <f t="shared" si="80"/>
        <v>0.93286466046053751</v>
      </c>
      <c r="N478">
        <v>1</v>
      </c>
      <c r="O478">
        <f t="shared" si="81"/>
        <v>109.00456652126502</v>
      </c>
      <c r="P478">
        <f t="shared" si="82"/>
        <v>1.8622253109150357</v>
      </c>
      <c r="Q478">
        <f t="shared" si="83"/>
        <v>1.9535973379686269E-5</v>
      </c>
      <c r="R478">
        <f t="shared" si="84"/>
        <v>1.9535973379686269E-7</v>
      </c>
      <c r="S478">
        <f t="shared" si="85"/>
        <v>511.87620937271117</v>
      </c>
      <c r="T478" s="4" t="str">
        <f t="shared" si="86"/>
        <v>Sands - clean sand to silty sand</v>
      </c>
    </row>
    <row r="479" spans="2:20" x14ac:dyDescent="0.3">
      <c r="B479" s="1">
        <v>4.6900000000000004</v>
      </c>
      <c r="C479" s="1">
        <v>5.7</v>
      </c>
      <c r="D479" s="1">
        <v>54.41</v>
      </c>
      <c r="E479" s="1">
        <v>32.270000000000003</v>
      </c>
      <c r="I479">
        <f t="shared" si="77"/>
        <v>89.110000000000014</v>
      </c>
      <c r="J479">
        <f t="shared" si="76"/>
        <v>36.198900000000009</v>
      </c>
      <c r="K479">
        <f t="shared" si="78"/>
        <v>52.911100000000005</v>
      </c>
      <c r="L479">
        <f t="shared" si="79"/>
        <v>5706.4539999999997</v>
      </c>
      <c r="M479">
        <f t="shared" si="80"/>
        <v>0.96860722789987586</v>
      </c>
      <c r="N479">
        <v>1</v>
      </c>
      <c r="O479">
        <f t="shared" si="81"/>
        <v>106.1657005807855</v>
      </c>
      <c r="P479">
        <f t="shared" si="82"/>
        <v>1.8814818180203972</v>
      </c>
      <c r="Q479">
        <f t="shared" si="83"/>
        <v>1.7072427346861774E-5</v>
      </c>
      <c r="R479">
        <f t="shared" si="84"/>
        <v>1.7072427346861775E-7</v>
      </c>
      <c r="S479">
        <f t="shared" si="85"/>
        <v>585.73978947628586</v>
      </c>
      <c r="T479" s="4" t="str">
        <f t="shared" si="86"/>
        <v>Sands - clean sand to silty sand</v>
      </c>
    </row>
    <row r="480" spans="2:20" x14ac:dyDescent="0.3">
      <c r="B480" s="1">
        <v>4.7</v>
      </c>
      <c r="C480" s="1">
        <v>5.51</v>
      </c>
      <c r="D480" s="1">
        <v>51.42</v>
      </c>
      <c r="E480" s="1">
        <v>32.36</v>
      </c>
      <c r="I480">
        <f t="shared" si="77"/>
        <v>89.3</v>
      </c>
      <c r="J480">
        <f t="shared" si="76"/>
        <v>36.297000000000004</v>
      </c>
      <c r="K480">
        <f t="shared" si="78"/>
        <v>53.002999999999993</v>
      </c>
      <c r="L480">
        <f t="shared" si="79"/>
        <v>5516.4719999999998</v>
      </c>
      <c r="M480">
        <f t="shared" si="80"/>
        <v>0.94745477018233448</v>
      </c>
      <c r="N480">
        <v>1</v>
      </c>
      <c r="O480">
        <f t="shared" si="81"/>
        <v>102.39367582967003</v>
      </c>
      <c r="P480">
        <f t="shared" si="82"/>
        <v>1.8874731085080683</v>
      </c>
      <c r="Q480">
        <f t="shared" si="83"/>
        <v>1.6371246592759856E-5</v>
      </c>
      <c r="R480">
        <f t="shared" si="84"/>
        <v>1.6371246592759856E-7</v>
      </c>
      <c r="S480">
        <f t="shared" si="85"/>
        <v>610.8270340526467</v>
      </c>
      <c r="T480" s="4" t="str">
        <f t="shared" si="86"/>
        <v>Sands - clean sand to silty sand</v>
      </c>
    </row>
    <row r="481" spans="2:20" x14ac:dyDescent="0.3">
      <c r="B481" s="1">
        <v>4.71</v>
      </c>
      <c r="C481" s="1">
        <v>5.13</v>
      </c>
      <c r="D481" s="1">
        <v>51.42</v>
      </c>
      <c r="E481" s="1">
        <v>32.36</v>
      </c>
      <c r="I481">
        <f t="shared" si="77"/>
        <v>89.49</v>
      </c>
      <c r="J481">
        <f t="shared" si="76"/>
        <v>36.395099999999999</v>
      </c>
      <c r="K481">
        <f t="shared" si="78"/>
        <v>53.094899999999996</v>
      </c>
      <c r="L481">
        <f t="shared" si="79"/>
        <v>5136.4719999999998</v>
      </c>
      <c r="M481">
        <f t="shared" si="80"/>
        <v>1.0188266968259447</v>
      </c>
      <c r="N481">
        <v>1</v>
      </c>
      <c r="O481">
        <f t="shared" si="81"/>
        <v>95.055871656223104</v>
      </c>
      <c r="P481">
        <f t="shared" si="82"/>
        <v>1.9324484999596074</v>
      </c>
      <c r="Q481">
        <f t="shared" si="83"/>
        <v>1.1949687831844204E-5</v>
      </c>
      <c r="R481">
        <f t="shared" si="84"/>
        <v>1.1949687831844205E-7</v>
      </c>
      <c r="S481">
        <f t="shared" si="85"/>
        <v>836.84194438547877</v>
      </c>
      <c r="T481" s="4" t="str">
        <f t="shared" si="86"/>
        <v>Sands - clean sand to silty sand</v>
      </c>
    </row>
    <row r="482" spans="2:20" x14ac:dyDescent="0.3">
      <c r="B482" s="1">
        <v>4.72</v>
      </c>
      <c r="C482" s="1">
        <v>4.97</v>
      </c>
      <c r="D482" s="1">
        <v>46.68</v>
      </c>
      <c r="E482" s="1">
        <v>32.270000000000003</v>
      </c>
      <c r="I482">
        <f t="shared" si="77"/>
        <v>89.679999999999993</v>
      </c>
      <c r="J482">
        <f t="shared" si="76"/>
        <v>36.493200000000002</v>
      </c>
      <c r="K482">
        <f t="shared" si="78"/>
        <v>53.186799999999991</v>
      </c>
      <c r="L482">
        <f t="shared" si="79"/>
        <v>4976.4539999999997</v>
      </c>
      <c r="M482">
        <f t="shared" si="80"/>
        <v>0.95523140624059977</v>
      </c>
      <c r="N482">
        <v>1</v>
      </c>
      <c r="O482">
        <f t="shared" si="81"/>
        <v>91.879451292425941</v>
      </c>
      <c r="P482">
        <f t="shared" si="82"/>
        <v>1.9263051279663403</v>
      </c>
      <c r="Q482">
        <f t="shared" si="83"/>
        <v>1.247476608756784E-5</v>
      </c>
      <c r="R482">
        <f t="shared" si="84"/>
        <v>1.2474766087567839E-7</v>
      </c>
      <c r="S482">
        <f t="shared" si="85"/>
        <v>801.61823715202536</v>
      </c>
      <c r="T482" s="4" t="str">
        <f t="shared" si="86"/>
        <v>Sands - clean sand to silty sand</v>
      </c>
    </row>
    <row r="483" spans="2:20" x14ac:dyDescent="0.3">
      <c r="B483" s="1">
        <v>4.7300000000000004</v>
      </c>
      <c r="C483" s="1">
        <v>4.87</v>
      </c>
      <c r="D483" s="1">
        <v>45.31</v>
      </c>
      <c r="E483" s="1">
        <v>32.36</v>
      </c>
      <c r="I483">
        <f t="shared" si="77"/>
        <v>89.87</v>
      </c>
      <c r="J483">
        <f t="shared" si="76"/>
        <v>36.591300000000004</v>
      </c>
      <c r="K483">
        <f t="shared" si="78"/>
        <v>53.278700000000001</v>
      </c>
      <c r="L483">
        <f t="shared" si="79"/>
        <v>4876.4719999999998</v>
      </c>
      <c r="M483">
        <f t="shared" si="80"/>
        <v>0.9466005320684695</v>
      </c>
      <c r="N483">
        <v>1</v>
      </c>
      <c r="O483">
        <f t="shared" si="81"/>
        <v>89.840818188131465</v>
      </c>
      <c r="P483">
        <f t="shared" si="82"/>
        <v>1.9314934386082414</v>
      </c>
      <c r="Q483">
        <f t="shared" si="83"/>
        <v>1.2029842644832111E-5</v>
      </c>
      <c r="R483">
        <f t="shared" si="84"/>
        <v>1.2029842644832111E-7</v>
      </c>
      <c r="S483">
        <f t="shared" si="85"/>
        <v>831.26606849640632</v>
      </c>
      <c r="T483" s="4" t="str">
        <f t="shared" si="86"/>
        <v>Sands - clean sand to silty sand</v>
      </c>
    </row>
    <row r="484" spans="2:20" x14ac:dyDescent="0.3">
      <c r="B484" s="1">
        <v>4.74</v>
      </c>
      <c r="C484" s="1">
        <v>4.8099999999999996</v>
      </c>
      <c r="D484" s="1">
        <v>44.35</v>
      </c>
      <c r="E484" s="1">
        <v>32.450000000000003</v>
      </c>
      <c r="I484">
        <f t="shared" si="77"/>
        <v>90.06</v>
      </c>
      <c r="J484">
        <f t="shared" si="76"/>
        <v>36.689400000000006</v>
      </c>
      <c r="K484">
        <f t="shared" si="78"/>
        <v>53.370599999999996</v>
      </c>
      <c r="L484">
        <f t="shared" si="79"/>
        <v>4816.49</v>
      </c>
      <c r="M484">
        <f t="shared" si="80"/>
        <v>0.93834035413620864</v>
      </c>
      <c r="N484">
        <v>1</v>
      </c>
      <c r="O484">
        <f t="shared" si="81"/>
        <v>88.558682120868042</v>
      </c>
      <c r="P484">
        <f t="shared" si="82"/>
        <v>1.9340497136288524</v>
      </c>
      <c r="Q484">
        <f t="shared" si="83"/>
        <v>1.1816500306453337E-5</v>
      </c>
      <c r="R484">
        <f t="shared" si="84"/>
        <v>1.1816500306453337E-7</v>
      </c>
      <c r="S484">
        <f t="shared" si="85"/>
        <v>846.27425554575643</v>
      </c>
      <c r="T484" s="4" t="str">
        <f t="shared" si="86"/>
        <v>Sands - clean sand to silty sand</v>
      </c>
    </row>
    <row r="485" spans="2:20" x14ac:dyDescent="0.3">
      <c r="B485" s="1">
        <v>4.75</v>
      </c>
      <c r="C485" s="1">
        <v>4.79</v>
      </c>
      <c r="D485" s="1">
        <v>43.08</v>
      </c>
      <c r="E485" s="1">
        <v>32.450000000000003</v>
      </c>
      <c r="I485">
        <f t="shared" si="77"/>
        <v>90.25</v>
      </c>
      <c r="J485">
        <f t="shared" si="76"/>
        <v>36.787500000000001</v>
      </c>
      <c r="K485">
        <f t="shared" si="78"/>
        <v>53.462499999999999</v>
      </c>
      <c r="L485">
        <f t="shared" si="79"/>
        <v>4796.49</v>
      </c>
      <c r="M485">
        <f t="shared" si="80"/>
        <v>0.91538043108723743</v>
      </c>
      <c r="N485">
        <v>1</v>
      </c>
      <c r="O485">
        <f t="shared" si="81"/>
        <v>88.028805237315879</v>
      </c>
      <c r="P485">
        <f t="shared" si="82"/>
        <v>1.9294952385376731</v>
      </c>
      <c r="Q485">
        <f t="shared" si="83"/>
        <v>1.2199287736547585E-5</v>
      </c>
      <c r="R485">
        <f t="shared" si="84"/>
        <v>1.2199287736547585E-7</v>
      </c>
      <c r="S485">
        <f t="shared" si="85"/>
        <v>819.71998824498701</v>
      </c>
      <c r="T485" s="4" t="str">
        <f t="shared" si="86"/>
        <v>Sands - clean sand to silty sand</v>
      </c>
    </row>
    <row r="486" spans="2:20" x14ac:dyDescent="0.3">
      <c r="B486" s="1">
        <v>4.76</v>
      </c>
      <c r="C486" s="1">
        <v>4.79</v>
      </c>
      <c r="D486" s="1">
        <v>41.01</v>
      </c>
      <c r="E486" s="1">
        <v>32.450000000000003</v>
      </c>
      <c r="I486">
        <f t="shared" si="77"/>
        <v>90.44</v>
      </c>
      <c r="J486">
        <f t="shared" si="76"/>
        <v>36.885599999999997</v>
      </c>
      <c r="K486">
        <f t="shared" si="78"/>
        <v>53.554400000000001</v>
      </c>
      <c r="L486">
        <f t="shared" si="79"/>
        <v>4796.49</v>
      </c>
      <c r="M486">
        <f t="shared" si="80"/>
        <v>0.87143145525440657</v>
      </c>
      <c r="N486">
        <v>1</v>
      </c>
      <c r="O486">
        <f t="shared" si="81"/>
        <v>87.874198945371433</v>
      </c>
      <c r="P486">
        <f t="shared" si="82"/>
        <v>1.9170916106113531</v>
      </c>
      <c r="Q486">
        <f t="shared" si="83"/>
        <v>1.3305815701228355E-5</v>
      </c>
      <c r="R486">
        <f t="shared" si="84"/>
        <v>1.3305815701228355E-7</v>
      </c>
      <c r="S486">
        <f t="shared" si="85"/>
        <v>751.55106793466473</v>
      </c>
      <c r="T486" s="4" t="str">
        <f t="shared" si="86"/>
        <v>Sands - clean sand to silty sand</v>
      </c>
    </row>
    <row r="487" spans="2:20" x14ac:dyDescent="0.3">
      <c r="B487" s="1">
        <v>4.7699999999999996</v>
      </c>
      <c r="C487" s="1">
        <v>4.79</v>
      </c>
      <c r="D487" s="1">
        <v>34.26</v>
      </c>
      <c r="E487" s="1">
        <v>32.450000000000003</v>
      </c>
      <c r="I487">
        <f t="shared" si="77"/>
        <v>90.63</v>
      </c>
      <c r="J487">
        <f t="shared" si="76"/>
        <v>36.983699999999999</v>
      </c>
      <c r="K487">
        <f t="shared" si="78"/>
        <v>53.646299999999997</v>
      </c>
      <c r="L487">
        <f t="shared" si="79"/>
        <v>4796.49</v>
      </c>
      <c r="M487">
        <f t="shared" si="80"/>
        <v>0.72802845813517614</v>
      </c>
      <c r="N487">
        <v>1</v>
      </c>
      <c r="O487">
        <f t="shared" si="81"/>
        <v>87.720122356993869</v>
      </c>
      <c r="P487">
        <f t="shared" si="82"/>
        <v>1.871488987239295</v>
      </c>
      <c r="Q487">
        <f t="shared" si="83"/>
        <v>1.8309373275909247E-5</v>
      </c>
      <c r="R487">
        <f t="shared" si="84"/>
        <v>1.8309373275909247E-7</v>
      </c>
      <c r="S487">
        <f t="shared" si="85"/>
        <v>546.16833953336936</v>
      </c>
      <c r="T487" s="4" t="str">
        <f t="shared" si="86"/>
        <v>Sands - clean sand to silty sand</v>
      </c>
    </row>
    <row r="488" spans="2:20" x14ac:dyDescent="0.3">
      <c r="B488" s="1">
        <v>4.78</v>
      </c>
      <c r="C488" s="1">
        <v>4.8600000000000003</v>
      </c>
      <c r="D488" s="1">
        <v>31.81</v>
      </c>
      <c r="E488" s="1">
        <v>40.04</v>
      </c>
      <c r="I488">
        <f t="shared" si="77"/>
        <v>90.820000000000007</v>
      </c>
      <c r="J488">
        <f t="shared" si="76"/>
        <v>37.081800000000001</v>
      </c>
      <c r="K488">
        <f t="shared" si="78"/>
        <v>53.738200000000006</v>
      </c>
      <c r="L488">
        <f t="shared" si="79"/>
        <v>4868.0079999999998</v>
      </c>
      <c r="M488">
        <f t="shared" si="80"/>
        <v>0.66587289426331975</v>
      </c>
      <c r="N488">
        <v>1</v>
      </c>
      <c r="O488">
        <f t="shared" si="81"/>
        <v>88.897432366547434</v>
      </c>
      <c r="P488">
        <f t="shared" si="82"/>
        <v>1.844571357759367</v>
      </c>
      <c r="Q488">
        <f t="shared" si="83"/>
        <v>2.2105638948539886E-5</v>
      </c>
      <c r="R488">
        <f t="shared" si="84"/>
        <v>2.2105638948539887E-7</v>
      </c>
      <c r="S488">
        <f t="shared" si="85"/>
        <v>452.37326201152473</v>
      </c>
      <c r="T488" s="4" t="str">
        <f t="shared" si="86"/>
        <v>Sands - clean sand to silty sand</v>
      </c>
    </row>
    <row r="489" spans="2:20" x14ac:dyDescent="0.3">
      <c r="B489" s="1">
        <v>4.79</v>
      </c>
      <c r="C489" s="1">
        <v>4.95</v>
      </c>
      <c r="D489" s="1">
        <v>32.25</v>
      </c>
      <c r="E489" s="1">
        <v>40.04</v>
      </c>
      <c r="I489">
        <f t="shared" si="77"/>
        <v>91.01</v>
      </c>
      <c r="J489">
        <f t="shared" si="76"/>
        <v>37.179900000000004</v>
      </c>
      <c r="K489">
        <f t="shared" si="78"/>
        <v>53.830100000000002</v>
      </c>
      <c r="L489">
        <f t="shared" si="79"/>
        <v>4958.0079999999998</v>
      </c>
      <c r="M489">
        <f t="shared" si="80"/>
        <v>0.66262611983814257</v>
      </c>
      <c r="N489">
        <v>1</v>
      </c>
      <c r="O489">
        <f t="shared" si="81"/>
        <v>90.414062021062549</v>
      </c>
      <c r="P489">
        <f t="shared" si="82"/>
        <v>1.8373137185558199</v>
      </c>
      <c r="Q489">
        <f t="shared" si="83"/>
        <v>2.3257674900633702E-5</v>
      </c>
      <c r="R489">
        <f t="shared" si="84"/>
        <v>2.3257674900633702E-7</v>
      </c>
      <c r="S489">
        <f t="shared" si="85"/>
        <v>429.96559384048879</v>
      </c>
      <c r="T489" s="4" t="str">
        <f t="shared" si="86"/>
        <v>Sands - clean sand to silty sand</v>
      </c>
    </row>
    <row r="490" spans="2:20" x14ac:dyDescent="0.3">
      <c r="B490" s="1">
        <v>4.8</v>
      </c>
      <c r="C490" s="1">
        <v>5</v>
      </c>
      <c r="D490" s="1">
        <v>33.270000000000003</v>
      </c>
      <c r="E490" s="1">
        <v>40.04</v>
      </c>
      <c r="I490">
        <f t="shared" si="77"/>
        <v>91.2</v>
      </c>
      <c r="J490">
        <f t="shared" si="76"/>
        <v>37.277999999999999</v>
      </c>
      <c r="K490">
        <f t="shared" si="78"/>
        <v>53.922000000000004</v>
      </c>
      <c r="L490">
        <f t="shared" si="79"/>
        <v>5008.0079999999998</v>
      </c>
      <c r="M490">
        <f t="shared" si="80"/>
        <v>0.67665851503658481</v>
      </c>
      <c r="N490">
        <v>1</v>
      </c>
      <c r="O490">
        <f t="shared" si="81"/>
        <v>91.183709803048842</v>
      </c>
      <c r="P490">
        <f t="shared" si="82"/>
        <v>1.8394635314820356</v>
      </c>
      <c r="Q490">
        <f t="shared" si="83"/>
        <v>2.2910304651672205E-5</v>
      </c>
      <c r="R490">
        <f t="shared" si="84"/>
        <v>2.2910304651672206E-7</v>
      </c>
      <c r="S490">
        <f t="shared" si="85"/>
        <v>436.48481118168405</v>
      </c>
      <c r="T490" s="4" t="str">
        <f t="shared" si="86"/>
        <v>Sands - clean sand to silty sand</v>
      </c>
    </row>
    <row r="491" spans="2:20" x14ac:dyDescent="0.3">
      <c r="B491" s="1">
        <v>4.8099999999999996</v>
      </c>
      <c r="C491" s="1">
        <v>5.0199999999999996</v>
      </c>
      <c r="D491" s="1">
        <v>34.29</v>
      </c>
      <c r="E491" s="1">
        <v>39.950000000000003</v>
      </c>
      <c r="I491">
        <f t="shared" si="77"/>
        <v>91.389999999999986</v>
      </c>
      <c r="J491">
        <f t="shared" si="76"/>
        <v>37.376100000000001</v>
      </c>
      <c r="K491">
        <f t="shared" si="78"/>
        <v>54.013899999999985</v>
      </c>
      <c r="L491">
        <f t="shared" si="79"/>
        <v>5027.99</v>
      </c>
      <c r="M491">
        <f t="shared" si="80"/>
        <v>0.69460762468095461</v>
      </c>
      <c r="N491">
        <v>1</v>
      </c>
      <c r="O491">
        <f t="shared" si="81"/>
        <v>91.394992770379488</v>
      </c>
      <c r="P491">
        <f t="shared" si="82"/>
        <v>1.8451574616629485</v>
      </c>
      <c r="Q491">
        <f t="shared" si="83"/>
        <v>2.2015133154020011E-5</v>
      </c>
      <c r="R491">
        <f t="shared" si="84"/>
        <v>2.2015133154020011E-7</v>
      </c>
      <c r="S491">
        <f t="shared" si="85"/>
        <v>454.23300100158508</v>
      </c>
      <c r="T491" s="4" t="str">
        <f t="shared" si="86"/>
        <v>Sands - clean sand to silty sand</v>
      </c>
    </row>
    <row r="492" spans="2:20" x14ac:dyDescent="0.3">
      <c r="B492" s="1">
        <v>4.82</v>
      </c>
      <c r="C492" s="1">
        <v>4.99</v>
      </c>
      <c r="D492" s="1">
        <v>34.35</v>
      </c>
      <c r="E492" s="1">
        <v>39.86</v>
      </c>
      <c r="I492">
        <f t="shared" si="77"/>
        <v>91.580000000000013</v>
      </c>
      <c r="J492">
        <f t="shared" si="76"/>
        <v>37.474200000000003</v>
      </c>
      <c r="K492">
        <f t="shared" si="78"/>
        <v>54.105800000000009</v>
      </c>
      <c r="L492">
        <f t="shared" si="79"/>
        <v>4997.9719999999998</v>
      </c>
      <c r="M492">
        <f t="shared" si="80"/>
        <v>0.70010712556192012</v>
      </c>
      <c r="N492">
        <v>1</v>
      </c>
      <c r="O492">
        <f t="shared" si="81"/>
        <v>90.681442654946395</v>
      </c>
      <c r="P492">
        <f t="shared" si="82"/>
        <v>1.8499124128271394</v>
      </c>
      <c r="Q492">
        <f t="shared" si="83"/>
        <v>2.1294442034726642E-5</v>
      </c>
      <c r="R492">
        <f t="shared" si="84"/>
        <v>2.1294442034726643E-7</v>
      </c>
      <c r="S492">
        <f t="shared" si="85"/>
        <v>469.60610584171013</v>
      </c>
      <c r="T492" s="4" t="str">
        <f t="shared" si="86"/>
        <v>Sands - clean sand to silty sand</v>
      </c>
    </row>
    <row r="493" spans="2:20" x14ac:dyDescent="0.3">
      <c r="B493" s="1">
        <v>4.83</v>
      </c>
      <c r="C493" s="1">
        <v>4.95</v>
      </c>
      <c r="D493" s="1">
        <v>34.35</v>
      </c>
      <c r="E493" s="1">
        <v>39.86</v>
      </c>
      <c r="I493">
        <f t="shared" si="77"/>
        <v>91.77</v>
      </c>
      <c r="J493">
        <f t="shared" si="76"/>
        <v>37.572300000000006</v>
      </c>
      <c r="K493">
        <f t="shared" si="78"/>
        <v>54.19769999999999</v>
      </c>
      <c r="L493">
        <f t="shared" si="79"/>
        <v>4957.9719999999998</v>
      </c>
      <c r="M493">
        <f t="shared" si="80"/>
        <v>0.70588931573329683</v>
      </c>
      <c r="N493">
        <v>1</v>
      </c>
      <c r="O493">
        <f t="shared" si="81"/>
        <v>89.786134835980121</v>
      </c>
      <c r="P493">
        <f t="shared" si="82"/>
        <v>1.8554923977603883</v>
      </c>
      <c r="Q493">
        <f t="shared" si="83"/>
        <v>2.0478734276254829E-5</v>
      </c>
      <c r="R493">
        <f t="shared" si="84"/>
        <v>2.0478734276254831E-7</v>
      </c>
      <c r="S493">
        <f t="shared" si="85"/>
        <v>488.31142907084052</v>
      </c>
      <c r="T493" s="4" t="str">
        <f t="shared" si="86"/>
        <v>Sands - clean sand to silty sand</v>
      </c>
    </row>
    <row r="494" spans="2:20" x14ac:dyDescent="0.3">
      <c r="B494" s="1">
        <v>4.84</v>
      </c>
      <c r="C494" s="1">
        <v>4.92</v>
      </c>
      <c r="D494" s="1">
        <v>34.35</v>
      </c>
      <c r="E494" s="1">
        <v>39.770000000000003</v>
      </c>
      <c r="I494">
        <f t="shared" si="77"/>
        <v>91.96</v>
      </c>
      <c r="J494">
        <f t="shared" si="76"/>
        <v>37.670400000000001</v>
      </c>
      <c r="K494">
        <f t="shared" si="78"/>
        <v>54.289599999999993</v>
      </c>
      <c r="L494">
        <f t="shared" si="79"/>
        <v>4927.9539999999997</v>
      </c>
      <c r="M494">
        <f t="shared" si="80"/>
        <v>0.71029864801321096</v>
      </c>
      <c r="N494">
        <v>1</v>
      </c>
      <c r="O494">
        <f t="shared" si="81"/>
        <v>89.077723910288526</v>
      </c>
      <c r="P494">
        <f t="shared" si="82"/>
        <v>1.8598622919718932</v>
      </c>
      <c r="Q494">
        <f t="shared" si="83"/>
        <v>1.9861801280177085E-5</v>
      </c>
      <c r="R494">
        <f t="shared" si="84"/>
        <v>1.9861801280177087E-7</v>
      </c>
      <c r="S494">
        <f t="shared" si="85"/>
        <v>503.47900771620453</v>
      </c>
      <c r="T494" s="4" t="str">
        <f t="shared" si="86"/>
        <v>Sands - clean sand to silty sand</v>
      </c>
    </row>
    <row r="495" spans="2:20" x14ac:dyDescent="0.3">
      <c r="B495" s="1">
        <v>4.8499999999999996</v>
      </c>
      <c r="C495" s="1">
        <v>4.88</v>
      </c>
      <c r="D495" s="1">
        <v>23.5</v>
      </c>
      <c r="E495" s="1">
        <v>39.770000000000003</v>
      </c>
      <c r="I495">
        <f t="shared" si="77"/>
        <v>92.149999999999991</v>
      </c>
      <c r="J495">
        <f t="shared" si="76"/>
        <v>37.768499999999996</v>
      </c>
      <c r="K495">
        <f t="shared" si="78"/>
        <v>54.381499999999996</v>
      </c>
      <c r="L495">
        <f t="shared" si="79"/>
        <v>4887.9539999999997</v>
      </c>
      <c r="M495">
        <f t="shared" si="80"/>
        <v>0.4900116852148253</v>
      </c>
      <c r="N495">
        <v>1</v>
      </c>
      <c r="O495">
        <f t="shared" si="81"/>
        <v>88.18815222088395</v>
      </c>
      <c r="P495">
        <f t="shared" si="82"/>
        <v>1.7756265610641031</v>
      </c>
      <c r="Q495">
        <f t="shared" si="83"/>
        <v>3.5817498746693372E-5</v>
      </c>
      <c r="R495">
        <f t="shared" si="84"/>
        <v>3.5817498746693371E-7</v>
      </c>
      <c r="S495">
        <f t="shared" si="85"/>
        <v>279.19314161833222</v>
      </c>
      <c r="T495" s="4" t="str">
        <f t="shared" si="86"/>
        <v>Sands - clean sand to silty sand</v>
      </c>
    </row>
    <row r="496" spans="2:20" x14ac:dyDescent="0.3">
      <c r="B496" s="1">
        <v>4.8600000000000003</v>
      </c>
      <c r="C496" s="1">
        <v>4.87</v>
      </c>
      <c r="D496" s="1">
        <v>24.29</v>
      </c>
      <c r="E496" s="1">
        <v>39.770000000000003</v>
      </c>
      <c r="I496">
        <f t="shared" si="77"/>
        <v>92.34</v>
      </c>
      <c r="J496">
        <f t="shared" ref="J496:J559" si="87">(B496-$B$110)*$C$4</f>
        <v>37.866600000000005</v>
      </c>
      <c r="K496">
        <f t="shared" si="78"/>
        <v>54.473399999999998</v>
      </c>
      <c r="L496">
        <f t="shared" si="79"/>
        <v>4877.9539999999997</v>
      </c>
      <c r="M496">
        <f t="shared" si="80"/>
        <v>0.50756287489964724</v>
      </c>
      <c r="N496">
        <v>1</v>
      </c>
      <c r="O496">
        <f t="shared" si="81"/>
        <v>87.852309567605474</v>
      </c>
      <c r="P496">
        <f t="shared" si="82"/>
        <v>1.7849259944221108</v>
      </c>
      <c r="Q496">
        <f t="shared" si="83"/>
        <v>3.3560233741504373E-5</v>
      </c>
      <c r="R496">
        <f t="shared" si="84"/>
        <v>3.3560233741504373E-7</v>
      </c>
      <c r="S496">
        <f t="shared" si="85"/>
        <v>297.97170296918614</v>
      </c>
      <c r="T496" s="4" t="str">
        <f t="shared" si="86"/>
        <v>Sands - clean sand to silty sand</v>
      </c>
    </row>
    <row r="497" spans="2:20" x14ac:dyDescent="0.3">
      <c r="B497" s="1">
        <v>4.87</v>
      </c>
      <c r="C497" s="1">
        <v>4.87</v>
      </c>
      <c r="D497" s="1">
        <v>25.15</v>
      </c>
      <c r="E497" s="1">
        <v>39.770000000000003</v>
      </c>
      <c r="I497">
        <f t="shared" si="77"/>
        <v>92.53</v>
      </c>
      <c r="J497">
        <f t="shared" si="87"/>
        <v>37.964700000000001</v>
      </c>
      <c r="K497">
        <f t="shared" si="78"/>
        <v>54.565300000000001</v>
      </c>
      <c r="L497">
        <f t="shared" si="79"/>
        <v>4877.9539999999997</v>
      </c>
      <c r="M497">
        <f t="shared" si="80"/>
        <v>0.52555426645580416</v>
      </c>
      <c r="N497">
        <v>1</v>
      </c>
      <c r="O497">
        <f t="shared" si="81"/>
        <v>87.700864835344078</v>
      </c>
      <c r="P497">
        <f t="shared" si="82"/>
        <v>1.7934543674463537</v>
      </c>
      <c r="Q497">
        <f t="shared" si="83"/>
        <v>3.1615403061730945E-5</v>
      </c>
      <c r="R497">
        <f t="shared" si="84"/>
        <v>3.1615403061730945E-7</v>
      </c>
      <c r="S497">
        <f t="shared" si="85"/>
        <v>316.3015186133926</v>
      </c>
      <c r="T497" s="4" t="str">
        <f t="shared" si="86"/>
        <v>Sands - clean sand to silty sand</v>
      </c>
    </row>
    <row r="498" spans="2:20" x14ac:dyDescent="0.3">
      <c r="B498" s="1">
        <v>4.88</v>
      </c>
      <c r="C498" s="1">
        <v>4.8899999999999997</v>
      </c>
      <c r="D498" s="1">
        <v>25.47</v>
      </c>
      <c r="E498" s="1">
        <v>39.86</v>
      </c>
      <c r="I498">
        <f t="shared" si="77"/>
        <v>92.72</v>
      </c>
      <c r="J498">
        <f t="shared" si="87"/>
        <v>38.062800000000003</v>
      </c>
      <c r="K498">
        <f t="shared" si="78"/>
        <v>54.657199999999996</v>
      </c>
      <c r="L498">
        <f t="shared" si="79"/>
        <v>4897.9719999999998</v>
      </c>
      <c r="M498">
        <f t="shared" si="80"/>
        <v>0.53004504238279293</v>
      </c>
      <c r="N498">
        <v>1</v>
      </c>
      <c r="O498">
        <f t="shared" si="81"/>
        <v>87.916175727991913</v>
      </c>
      <c r="P498">
        <f t="shared" si="82"/>
        <v>1.7944895326928001</v>
      </c>
      <c r="Q498">
        <f t="shared" si="83"/>
        <v>3.1387145498191176E-5</v>
      </c>
      <c r="R498">
        <f t="shared" si="84"/>
        <v>3.1387145498191175E-7</v>
      </c>
      <c r="S498">
        <f t="shared" si="85"/>
        <v>318.60176646443671</v>
      </c>
      <c r="T498" s="4" t="str">
        <f t="shared" si="86"/>
        <v>Sands - clean sand to silty sand</v>
      </c>
    </row>
    <row r="499" spans="2:20" x14ac:dyDescent="0.3">
      <c r="B499" s="1">
        <v>4.8899999999999997</v>
      </c>
      <c r="C499" s="1">
        <v>4.92</v>
      </c>
      <c r="D499" s="1">
        <v>26.17</v>
      </c>
      <c r="E499" s="1">
        <v>39.86</v>
      </c>
      <c r="I499">
        <f t="shared" si="77"/>
        <v>92.91</v>
      </c>
      <c r="J499">
        <f t="shared" si="87"/>
        <v>38.160899999999998</v>
      </c>
      <c r="K499">
        <f t="shared" si="78"/>
        <v>54.749099999999999</v>
      </c>
      <c r="L499">
        <f t="shared" si="79"/>
        <v>4927.9719999999998</v>
      </c>
      <c r="M499">
        <f t="shared" si="80"/>
        <v>0.5412546933214093</v>
      </c>
      <c r="N499">
        <v>1</v>
      </c>
      <c r="O499">
        <f t="shared" si="81"/>
        <v>88.313086425164983</v>
      </c>
      <c r="P499">
        <f t="shared" si="82"/>
        <v>1.797630207464068</v>
      </c>
      <c r="Q499">
        <f t="shared" si="83"/>
        <v>3.0704651276349985E-5</v>
      </c>
      <c r="R499">
        <f t="shared" si="84"/>
        <v>3.0704651276349987E-7</v>
      </c>
      <c r="S499">
        <f t="shared" si="85"/>
        <v>325.68355556288049</v>
      </c>
      <c r="T499" s="4" t="str">
        <f t="shared" si="86"/>
        <v>Sands - clean sand to silty sand</v>
      </c>
    </row>
    <row r="500" spans="2:20" x14ac:dyDescent="0.3">
      <c r="B500" s="1">
        <v>4.9000000000000004</v>
      </c>
      <c r="C500" s="1">
        <v>4.91</v>
      </c>
      <c r="D500" s="1">
        <v>26.62</v>
      </c>
      <c r="E500" s="1">
        <v>39.86</v>
      </c>
      <c r="I500">
        <f t="shared" si="77"/>
        <v>93.100000000000009</v>
      </c>
      <c r="J500">
        <f t="shared" si="87"/>
        <v>38.259000000000007</v>
      </c>
      <c r="K500">
        <f t="shared" si="78"/>
        <v>54.841000000000001</v>
      </c>
      <c r="L500">
        <f t="shared" si="79"/>
        <v>4917.9719999999998</v>
      </c>
      <c r="M500">
        <f t="shared" si="80"/>
        <v>0.55172448098104998</v>
      </c>
      <c r="N500">
        <v>1</v>
      </c>
      <c r="O500">
        <f t="shared" si="81"/>
        <v>87.979285571014373</v>
      </c>
      <c r="P500">
        <f t="shared" si="82"/>
        <v>1.8034480210630293</v>
      </c>
      <c r="Q500">
        <f t="shared" si="83"/>
        <v>2.9479357641744829E-5</v>
      </c>
      <c r="R500">
        <f t="shared" si="84"/>
        <v>2.9479357641744829E-7</v>
      </c>
      <c r="S500">
        <f t="shared" si="85"/>
        <v>339.2204172671423</v>
      </c>
      <c r="T500" s="4" t="str">
        <f t="shared" si="86"/>
        <v>Sands - clean sand to silty sand</v>
      </c>
    </row>
    <row r="501" spans="2:20" x14ac:dyDescent="0.3">
      <c r="B501" s="1">
        <v>4.91</v>
      </c>
      <c r="C501" s="1">
        <v>4.9000000000000004</v>
      </c>
      <c r="D501" s="1">
        <v>27.03</v>
      </c>
      <c r="E501" s="1">
        <v>39.950000000000003</v>
      </c>
      <c r="I501">
        <f t="shared" si="77"/>
        <v>93.29</v>
      </c>
      <c r="J501">
        <f t="shared" si="87"/>
        <v>38.357100000000003</v>
      </c>
      <c r="K501">
        <f t="shared" si="78"/>
        <v>54.932900000000004</v>
      </c>
      <c r="L501">
        <f t="shared" si="79"/>
        <v>4907.99</v>
      </c>
      <c r="M501">
        <f t="shared" si="80"/>
        <v>0.56140569505888216</v>
      </c>
      <c r="N501">
        <v>1</v>
      </c>
      <c r="O501">
        <f t="shared" si="81"/>
        <v>87.646929253689493</v>
      </c>
      <c r="P501">
        <f t="shared" si="82"/>
        <v>1.8088755386263273</v>
      </c>
      <c r="Q501">
        <f t="shared" si="83"/>
        <v>2.8380390221499773E-5</v>
      </c>
      <c r="R501">
        <f t="shared" si="84"/>
        <v>2.8380390221499772E-7</v>
      </c>
      <c r="S501">
        <f t="shared" si="85"/>
        <v>352.35597262593052</v>
      </c>
      <c r="T501" s="4" t="str">
        <f t="shared" si="86"/>
        <v>Sands - clean sand to silty sand</v>
      </c>
    </row>
    <row r="502" spans="2:20" x14ac:dyDescent="0.3">
      <c r="B502" s="1">
        <v>4.92</v>
      </c>
      <c r="C502" s="1">
        <v>4.84</v>
      </c>
      <c r="D502" s="1">
        <v>27.19</v>
      </c>
      <c r="E502" s="1">
        <v>39.950000000000003</v>
      </c>
      <c r="I502">
        <f t="shared" si="77"/>
        <v>93.48</v>
      </c>
      <c r="J502">
        <f t="shared" si="87"/>
        <v>38.455199999999998</v>
      </c>
      <c r="K502">
        <f t="shared" si="78"/>
        <v>55.024800000000006</v>
      </c>
      <c r="L502">
        <f t="shared" si="79"/>
        <v>4847.99</v>
      </c>
      <c r="M502">
        <f t="shared" si="80"/>
        <v>0.57187806945405517</v>
      </c>
      <c r="N502">
        <v>1</v>
      </c>
      <c r="O502">
        <f t="shared" si="81"/>
        <v>86.406674808450006</v>
      </c>
      <c r="P502">
        <f t="shared" si="82"/>
        <v>1.8184056821134884</v>
      </c>
      <c r="Q502">
        <f t="shared" si="83"/>
        <v>2.6548911902144119E-5</v>
      </c>
      <c r="R502">
        <f t="shared" si="84"/>
        <v>2.6548911902144117E-7</v>
      </c>
      <c r="S502">
        <f t="shared" si="85"/>
        <v>376.66327105452444</v>
      </c>
      <c r="T502" s="4" t="str">
        <f t="shared" si="86"/>
        <v>Sands - clean sand to silty sand</v>
      </c>
    </row>
    <row r="503" spans="2:20" x14ac:dyDescent="0.3">
      <c r="B503" s="1">
        <v>4.93</v>
      </c>
      <c r="C503" s="1">
        <v>4.8600000000000003</v>
      </c>
      <c r="D503" s="1">
        <v>27.41</v>
      </c>
      <c r="E503" s="1">
        <v>39.950000000000003</v>
      </c>
      <c r="I503">
        <f t="shared" si="77"/>
        <v>93.669999999999987</v>
      </c>
      <c r="J503">
        <f t="shared" si="87"/>
        <v>38.5533</v>
      </c>
      <c r="K503">
        <f t="shared" si="78"/>
        <v>55.116699999999987</v>
      </c>
      <c r="L503">
        <f t="shared" si="79"/>
        <v>4867.99</v>
      </c>
      <c r="M503">
        <f t="shared" si="80"/>
        <v>0.57411317213760282</v>
      </c>
      <c r="N503">
        <v>1</v>
      </c>
      <c r="O503">
        <f t="shared" si="81"/>
        <v>86.622022000591485</v>
      </c>
      <c r="P503">
        <f t="shared" si="82"/>
        <v>1.8184056481690765</v>
      </c>
      <c r="Q503">
        <f t="shared" si="83"/>
        <v>2.6548918210327959E-5</v>
      </c>
      <c r="R503">
        <f t="shared" si="84"/>
        <v>2.654891821032796E-7</v>
      </c>
      <c r="S503">
        <f t="shared" si="85"/>
        <v>376.66318155704886</v>
      </c>
      <c r="T503" s="4" t="str">
        <f t="shared" si="86"/>
        <v>Sands - clean sand to silty sand</v>
      </c>
    </row>
    <row r="504" spans="2:20" x14ac:dyDescent="0.3">
      <c r="B504" s="1">
        <v>4.9400000000000004</v>
      </c>
      <c r="C504" s="1">
        <v>4.8899999999999997</v>
      </c>
      <c r="D504" s="1">
        <v>27.57</v>
      </c>
      <c r="E504" s="1">
        <v>40.04</v>
      </c>
      <c r="I504">
        <f t="shared" si="77"/>
        <v>93.860000000000014</v>
      </c>
      <c r="J504">
        <f t="shared" si="87"/>
        <v>38.651400000000002</v>
      </c>
      <c r="K504">
        <f t="shared" si="78"/>
        <v>55.208600000000011</v>
      </c>
      <c r="L504">
        <f t="shared" si="79"/>
        <v>4898.0079999999998</v>
      </c>
      <c r="M504">
        <f t="shared" si="80"/>
        <v>0.57387907283455875</v>
      </c>
      <c r="N504">
        <v>1</v>
      </c>
      <c r="O504">
        <f t="shared" si="81"/>
        <v>87.018109497433358</v>
      </c>
      <c r="P504">
        <f t="shared" si="82"/>
        <v>1.8166408544776533</v>
      </c>
      <c r="Q504">
        <f t="shared" si="83"/>
        <v>2.6878919238032799E-5</v>
      </c>
      <c r="R504">
        <f t="shared" si="84"/>
        <v>2.68789192380328E-7</v>
      </c>
      <c r="S504">
        <f t="shared" si="85"/>
        <v>372.03876805620683</v>
      </c>
      <c r="T504" s="4" t="str">
        <f t="shared" si="86"/>
        <v>Sands - clean sand to silty sand</v>
      </c>
    </row>
    <row r="505" spans="2:20" x14ac:dyDescent="0.3">
      <c r="B505" s="1">
        <v>4.95</v>
      </c>
      <c r="C505" s="1">
        <v>4.96</v>
      </c>
      <c r="D505" s="1">
        <v>27.41</v>
      </c>
      <c r="E505" s="1">
        <v>40.130000000000003</v>
      </c>
      <c r="I505">
        <f t="shared" si="77"/>
        <v>94.05</v>
      </c>
      <c r="J505">
        <f t="shared" si="87"/>
        <v>38.749500000000005</v>
      </c>
      <c r="K505">
        <f t="shared" si="78"/>
        <v>55.300499999999992</v>
      </c>
      <c r="L505">
        <f t="shared" si="79"/>
        <v>4968.0259999999998</v>
      </c>
      <c r="M505">
        <f t="shared" si="80"/>
        <v>0.56237453774905743</v>
      </c>
      <c r="N505">
        <v>1</v>
      </c>
      <c r="O505">
        <f t="shared" si="81"/>
        <v>88.136201300169077</v>
      </c>
      <c r="P505">
        <f t="shared" si="82"/>
        <v>1.807236587303247</v>
      </c>
      <c r="Q505">
        <f t="shared" si="83"/>
        <v>2.8707857022906447E-5</v>
      </c>
      <c r="R505">
        <f t="shared" si="84"/>
        <v>2.870785702290645E-7</v>
      </c>
      <c r="S505">
        <f t="shared" si="85"/>
        <v>348.3366937497579</v>
      </c>
      <c r="T505" s="4" t="str">
        <f t="shared" si="86"/>
        <v>Sands - clean sand to silty sand</v>
      </c>
    </row>
    <row r="506" spans="2:20" x14ac:dyDescent="0.3">
      <c r="B506" s="1">
        <v>4.96</v>
      </c>
      <c r="C506" s="1">
        <v>5.07</v>
      </c>
      <c r="D506" s="1">
        <v>27</v>
      </c>
      <c r="E506" s="1">
        <v>40.22</v>
      </c>
      <c r="I506">
        <f t="shared" si="77"/>
        <v>94.24</v>
      </c>
      <c r="J506">
        <f t="shared" si="87"/>
        <v>38.8476</v>
      </c>
      <c r="K506">
        <f t="shared" si="78"/>
        <v>55.392399999999995</v>
      </c>
      <c r="L506">
        <f t="shared" si="79"/>
        <v>5078.0439999999999</v>
      </c>
      <c r="M506">
        <f t="shared" si="80"/>
        <v>0.54175485231762721</v>
      </c>
      <c r="N506">
        <v>1</v>
      </c>
      <c r="O506">
        <f t="shared" si="81"/>
        <v>89.972703836627417</v>
      </c>
      <c r="P506">
        <f t="shared" si="82"/>
        <v>1.790994123854371</v>
      </c>
      <c r="Q506">
        <f t="shared" si="83"/>
        <v>3.2164578419373907E-5</v>
      </c>
      <c r="R506">
        <f t="shared" si="84"/>
        <v>3.2164578419373907E-7</v>
      </c>
      <c r="S506">
        <f t="shared" si="85"/>
        <v>310.90101258646166</v>
      </c>
      <c r="T506" s="4" t="str">
        <f t="shared" si="86"/>
        <v>Sands - clean sand to silty sand</v>
      </c>
    </row>
    <row r="507" spans="2:20" x14ac:dyDescent="0.3">
      <c r="B507" s="1">
        <v>4.97</v>
      </c>
      <c r="C507" s="1">
        <v>5.2</v>
      </c>
      <c r="D507" s="1">
        <v>26.33</v>
      </c>
      <c r="E507" s="1">
        <v>40.22</v>
      </c>
      <c r="I507">
        <f t="shared" si="77"/>
        <v>94.429999999999993</v>
      </c>
      <c r="J507">
        <f t="shared" si="87"/>
        <v>38.945700000000002</v>
      </c>
      <c r="K507">
        <f t="shared" si="78"/>
        <v>55.48429999999999</v>
      </c>
      <c r="L507">
        <f t="shared" si="79"/>
        <v>5208.0439999999999</v>
      </c>
      <c r="M507">
        <f t="shared" si="80"/>
        <v>0.51490002960724068</v>
      </c>
      <c r="N507">
        <v>1</v>
      </c>
      <c r="O507">
        <f t="shared" si="81"/>
        <v>92.163260598043053</v>
      </c>
      <c r="P507">
        <f t="shared" si="82"/>
        <v>1.7704416730793275</v>
      </c>
      <c r="Q507">
        <f t="shared" si="83"/>
        <v>3.7141318235212964E-5</v>
      </c>
      <c r="R507">
        <f t="shared" si="84"/>
        <v>3.7141318235212967E-7</v>
      </c>
      <c r="S507">
        <f t="shared" si="85"/>
        <v>269.24192449688536</v>
      </c>
      <c r="T507" s="4" t="str">
        <f t="shared" si="86"/>
        <v>Sands - clean sand to silty sand</v>
      </c>
    </row>
    <row r="508" spans="2:20" x14ac:dyDescent="0.3">
      <c r="B508" s="1">
        <v>4.9800000000000004</v>
      </c>
      <c r="C508" s="1">
        <v>5.36</v>
      </c>
      <c r="D508" s="1">
        <v>26.2</v>
      </c>
      <c r="E508" s="1">
        <v>40.31</v>
      </c>
      <c r="I508">
        <f t="shared" si="77"/>
        <v>94.62</v>
      </c>
      <c r="J508">
        <f t="shared" si="87"/>
        <v>39.043800000000005</v>
      </c>
      <c r="K508">
        <f t="shared" si="78"/>
        <v>55.5762</v>
      </c>
      <c r="L508">
        <f t="shared" si="79"/>
        <v>5368.0619999999999</v>
      </c>
      <c r="M508">
        <f t="shared" si="80"/>
        <v>0.49682920566870747</v>
      </c>
      <c r="N508">
        <v>1</v>
      </c>
      <c r="O508">
        <f t="shared" si="81"/>
        <v>94.886696103727857</v>
      </c>
      <c r="P508">
        <f t="shared" si="82"/>
        <v>1.7515340201777787</v>
      </c>
      <c r="Q508">
        <f t="shared" si="83"/>
        <v>4.239714170320924E-5</v>
      </c>
      <c r="R508">
        <f t="shared" si="84"/>
        <v>4.2397141703209239E-7</v>
      </c>
      <c r="S508">
        <f t="shared" si="85"/>
        <v>235.8649568879558</v>
      </c>
      <c r="T508" s="4" t="str">
        <f t="shared" si="86"/>
        <v>Sands - clean sand to silty sand</v>
      </c>
    </row>
    <row r="509" spans="2:20" x14ac:dyDescent="0.3">
      <c r="B509" s="1">
        <v>4.99</v>
      </c>
      <c r="C509" s="1">
        <v>5.54</v>
      </c>
      <c r="D509" s="1">
        <v>25.92</v>
      </c>
      <c r="E509" s="1">
        <v>40.5</v>
      </c>
      <c r="I509">
        <f t="shared" si="77"/>
        <v>94.81</v>
      </c>
      <c r="J509">
        <f t="shared" si="87"/>
        <v>39.141900000000007</v>
      </c>
      <c r="K509">
        <f t="shared" si="78"/>
        <v>55.668099999999995</v>
      </c>
      <c r="L509">
        <f t="shared" si="79"/>
        <v>5548.1</v>
      </c>
      <c r="M509">
        <f t="shared" si="80"/>
        <v>0.47530940038032088</v>
      </c>
      <c r="N509">
        <v>1</v>
      </c>
      <c r="O509">
        <f t="shared" si="81"/>
        <v>97.960771069966469</v>
      </c>
      <c r="P509">
        <f t="shared" si="82"/>
        <v>1.7296974529785658</v>
      </c>
      <c r="Q509">
        <f t="shared" si="83"/>
        <v>4.9399180343294957E-5</v>
      </c>
      <c r="R509">
        <f t="shared" si="84"/>
        <v>4.9399180343294953E-7</v>
      </c>
      <c r="S509">
        <f t="shared" si="85"/>
        <v>202.43250860653842</v>
      </c>
      <c r="T509" s="4" t="str">
        <f t="shared" si="86"/>
        <v>Sands - clean sand to silty sand</v>
      </c>
    </row>
    <row r="510" spans="2:20" x14ac:dyDescent="0.3">
      <c r="B510" s="1">
        <v>5</v>
      </c>
      <c r="C510" s="1">
        <v>5.73</v>
      </c>
      <c r="D510" s="1">
        <v>25.69</v>
      </c>
      <c r="E510" s="1">
        <v>40.590000000000003</v>
      </c>
      <c r="I510">
        <f t="shared" si="77"/>
        <v>95</v>
      </c>
      <c r="J510">
        <f t="shared" si="87"/>
        <v>39.24</v>
      </c>
      <c r="K510">
        <f t="shared" si="78"/>
        <v>55.76</v>
      </c>
      <c r="L510">
        <f t="shared" si="79"/>
        <v>5738.1180000000004</v>
      </c>
      <c r="M510">
        <f t="shared" si="80"/>
        <v>0.45524477779837313</v>
      </c>
      <c r="N510">
        <v>1</v>
      </c>
      <c r="O510">
        <f t="shared" si="81"/>
        <v>101.20369440459112</v>
      </c>
      <c r="P510">
        <f t="shared" si="82"/>
        <v>1.7079121512760649</v>
      </c>
      <c r="Q510">
        <f t="shared" si="83"/>
        <v>5.7536979630291965E-5</v>
      </c>
      <c r="R510">
        <f t="shared" si="84"/>
        <v>5.7536979630291968E-7</v>
      </c>
      <c r="S510">
        <f t="shared" si="85"/>
        <v>173.80126771088308</v>
      </c>
      <c r="T510" s="4" t="str">
        <f t="shared" si="86"/>
        <v>Sands - clean sand to silty sand</v>
      </c>
    </row>
    <row r="511" spans="2:20" x14ac:dyDescent="0.3">
      <c r="B511" s="1">
        <v>5.01</v>
      </c>
      <c r="C511" s="1">
        <v>6.15</v>
      </c>
      <c r="D511" s="1">
        <v>25.28</v>
      </c>
      <c r="E511" s="1">
        <v>40.770000000000003</v>
      </c>
      <c r="I511">
        <f t="shared" si="77"/>
        <v>95.19</v>
      </c>
      <c r="J511">
        <f t="shared" si="87"/>
        <v>39.338099999999997</v>
      </c>
      <c r="K511">
        <f t="shared" si="78"/>
        <v>55.851900000000001</v>
      </c>
      <c r="L511">
        <f t="shared" si="79"/>
        <v>6158.1540000000005</v>
      </c>
      <c r="M511">
        <f t="shared" si="80"/>
        <v>0.41695777840673304</v>
      </c>
      <c r="N511">
        <v>1</v>
      </c>
      <c r="O511">
        <f t="shared" si="81"/>
        <v>108.55430164416968</v>
      </c>
      <c r="P511">
        <f t="shared" si="82"/>
        <v>1.6622644564748772</v>
      </c>
      <c r="Q511">
        <f t="shared" si="83"/>
        <v>7.9198335159985035E-5</v>
      </c>
      <c r="R511">
        <f t="shared" si="84"/>
        <v>7.9198335159985037E-7</v>
      </c>
      <c r="S511">
        <f t="shared" si="85"/>
        <v>126.26528044812362</v>
      </c>
      <c r="T511" s="4" t="str">
        <f t="shared" si="86"/>
        <v>Sands - clean sand to silty sand</v>
      </c>
    </row>
    <row r="512" spans="2:20" x14ac:dyDescent="0.3">
      <c r="B512" s="1">
        <v>5.0199999999999996</v>
      </c>
      <c r="C512" s="1">
        <v>6.32</v>
      </c>
      <c r="D512" s="1">
        <v>24.93</v>
      </c>
      <c r="E512" s="1">
        <v>40.770000000000003</v>
      </c>
      <c r="I512">
        <f t="shared" si="77"/>
        <v>95.38</v>
      </c>
      <c r="J512">
        <f t="shared" si="87"/>
        <v>39.436199999999999</v>
      </c>
      <c r="K512">
        <f t="shared" si="78"/>
        <v>55.943799999999996</v>
      </c>
      <c r="L512">
        <f t="shared" si="79"/>
        <v>6328.1540000000005</v>
      </c>
      <c r="M512">
        <f t="shared" si="80"/>
        <v>0.39998241553439928</v>
      </c>
      <c r="N512">
        <v>1</v>
      </c>
      <c r="O512">
        <f t="shared" si="81"/>
        <v>111.41134495690319</v>
      </c>
      <c r="P512">
        <f t="shared" si="82"/>
        <v>1.6434357679428224</v>
      </c>
      <c r="Q512">
        <f t="shared" si="83"/>
        <v>9.0355639801235806E-5</v>
      </c>
      <c r="R512">
        <f t="shared" si="84"/>
        <v>9.0355639801235803E-7</v>
      </c>
      <c r="S512">
        <f t="shared" si="85"/>
        <v>110.67377777411554</v>
      </c>
      <c r="T512" s="4" t="str">
        <f t="shared" si="86"/>
        <v>Sands - clean sand to silty sand</v>
      </c>
    </row>
    <row r="513" spans="2:20" x14ac:dyDescent="0.3">
      <c r="B513" s="1">
        <v>5.03</v>
      </c>
      <c r="C513" s="1">
        <v>6.41</v>
      </c>
      <c r="D513" s="1">
        <v>24.61</v>
      </c>
      <c r="E513" s="1">
        <v>40.770000000000003</v>
      </c>
      <c r="I513">
        <f t="shared" si="77"/>
        <v>95.570000000000007</v>
      </c>
      <c r="J513">
        <f t="shared" si="87"/>
        <v>39.534300000000002</v>
      </c>
      <c r="K513">
        <f t="shared" si="78"/>
        <v>56.035700000000006</v>
      </c>
      <c r="L513">
        <f t="shared" si="79"/>
        <v>6418.1540000000005</v>
      </c>
      <c r="M513">
        <f t="shared" si="80"/>
        <v>0.38923958938307496</v>
      </c>
      <c r="N513">
        <v>1</v>
      </c>
      <c r="O513">
        <f t="shared" si="81"/>
        <v>112.83135572501102</v>
      </c>
      <c r="P513">
        <f t="shared" si="82"/>
        <v>1.6327758113295869</v>
      </c>
      <c r="Q513">
        <f t="shared" si="83"/>
        <v>9.7355733581058805E-5</v>
      </c>
      <c r="R513">
        <f t="shared" si="84"/>
        <v>9.735573358105881E-7</v>
      </c>
      <c r="S513">
        <f t="shared" si="85"/>
        <v>102.71608699526625</v>
      </c>
      <c r="T513" s="4" t="str">
        <f t="shared" si="86"/>
        <v>Sands - clean sand to silty sand</v>
      </c>
    </row>
    <row r="514" spans="2:20" x14ac:dyDescent="0.3">
      <c r="B514" s="1">
        <v>5.04</v>
      </c>
      <c r="C514" s="1">
        <v>6.46</v>
      </c>
      <c r="D514" s="1">
        <v>24.55</v>
      </c>
      <c r="E514" s="1">
        <v>40.770000000000003</v>
      </c>
      <c r="I514">
        <f t="shared" si="77"/>
        <v>95.76</v>
      </c>
      <c r="J514">
        <f t="shared" si="87"/>
        <v>39.632400000000004</v>
      </c>
      <c r="K514">
        <f t="shared" si="78"/>
        <v>56.127600000000001</v>
      </c>
      <c r="L514">
        <f t="shared" si="79"/>
        <v>6468.1540000000005</v>
      </c>
      <c r="M514">
        <f t="shared" si="80"/>
        <v>0.38525552563134041</v>
      </c>
      <c r="N514">
        <v>1</v>
      </c>
      <c r="O514">
        <f t="shared" si="81"/>
        <v>113.53405454713902</v>
      </c>
      <c r="P514">
        <f t="shared" si="82"/>
        <v>1.628219662605727</v>
      </c>
      <c r="Q514">
        <f t="shared" si="83"/>
        <v>1.0051068335185199E-4</v>
      </c>
      <c r="R514">
        <f t="shared" si="84"/>
        <v>1.0051068335185199E-6</v>
      </c>
      <c r="S514">
        <f t="shared" si="85"/>
        <v>99.491911372182926</v>
      </c>
      <c r="T514" s="4" t="str">
        <f t="shared" si="86"/>
        <v>Sands - clean sand to silty sand</v>
      </c>
    </row>
    <row r="515" spans="2:20" x14ac:dyDescent="0.3">
      <c r="B515" s="1">
        <v>5.05</v>
      </c>
      <c r="C515" s="1">
        <v>6.46</v>
      </c>
      <c r="D515" s="1">
        <v>24.68</v>
      </c>
      <c r="E515" s="1">
        <v>40.770000000000003</v>
      </c>
      <c r="I515">
        <f t="shared" si="77"/>
        <v>95.95</v>
      </c>
      <c r="J515">
        <f t="shared" si="87"/>
        <v>39.730499999999999</v>
      </c>
      <c r="K515">
        <f t="shared" si="78"/>
        <v>56.219500000000004</v>
      </c>
      <c r="L515">
        <f t="shared" si="79"/>
        <v>6468.1540000000005</v>
      </c>
      <c r="M515">
        <f t="shared" si="80"/>
        <v>0.38730712324966365</v>
      </c>
      <c r="N515">
        <v>1</v>
      </c>
      <c r="O515">
        <f t="shared" si="81"/>
        <v>113.34508489047396</v>
      </c>
      <c r="P515">
        <f t="shared" si="82"/>
        <v>1.6299906147639249</v>
      </c>
      <c r="Q515">
        <f t="shared" si="83"/>
        <v>9.9272402205732472E-5</v>
      </c>
      <c r="R515">
        <f t="shared" si="84"/>
        <v>9.927240220573248E-7</v>
      </c>
      <c r="S515">
        <f t="shared" si="85"/>
        <v>100.73293058100846</v>
      </c>
      <c r="T515" s="4" t="str">
        <f t="shared" si="86"/>
        <v>Sands - clean sand to silty sand</v>
      </c>
    </row>
    <row r="516" spans="2:20" x14ac:dyDescent="0.3">
      <c r="B516" s="1">
        <v>5.0599999999999996</v>
      </c>
      <c r="C516" s="1">
        <v>6.41</v>
      </c>
      <c r="D516" s="1">
        <v>24.71</v>
      </c>
      <c r="E516" s="1">
        <v>40.86</v>
      </c>
      <c r="I516">
        <f t="shared" si="77"/>
        <v>96.139999999999986</v>
      </c>
      <c r="J516">
        <f t="shared" si="87"/>
        <v>39.828600000000002</v>
      </c>
      <c r="K516">
        <f t="shared" si="78"/>
        <v>56.311399999999985</v>
      </c>
      <c r="L516">
        <f t="shared" si="79"/>
        <v>6418.1719999999996</v>
      </c>
      <c r="M516">
        <f t="shared" si="80"/>
        <v>0.39085534524342813</v>
      </c>
      <c r="N516">
        <v>1</v>
      </c>
      <c r="O516">
        <f t="shared" si="81"/>
        <v>112.2691320052423</v>
      </c>
      <c r="P516">
        <f t="shared" si="82"/>
        <v>1.6355521104221007</v>
      </c>
      <c r="Q516">
        <f t="shared" si="83"/>
        <v>9.5482016928832039E-5</v>
      </c>
      <c r="R516">
        <f t="shared" si="84"/>
        <v>9.5482016928832043E-7</v>
      </c>
      <c r="S516">
        <f t="shared" si="85"/>
        <v>104.73176333773455</v>
      </c>
      <c r="T516" s="4" t="str">
        <f t="shared" si="86"/>
        <v>Sands - clean sand to silty sand</v>
      </c>
    </row>
    <row r="517" spans="2:20" x14ac:dyDescent="0.3">
      <c r="B517" s="1">
        <v>5.07</v>
      </c>
      <c r="C517" s="1">
        <v>6.33</v>
      </c>
      <c r="D517" s="1">
        <v>24.99</v>
      </c>
      <c r="E517" s="1">
        <v>40.86</v>
      </c>
      <c r="I517">
        <f t="shared" si="77"/>
        <v>96.330000000000013</v>
      </c>
      <c r="J517">
        <f t="shared" si="87"/>
        <v>39.926700000000004</v>
      </c>
      <c r="K517">
        <f t="shared" si="78"/>
        <v>56.403300000000009</v>
      </c>
      <c r="L517">
        <f t="shared" si="79"/>
        <v>6338.1719999999996</v>
      </c>
      <c r="M517">
        <f t="shared" si="80"/>
        <v>0.40036258527530816</v>
      </c>
      <c r="N517">
        <v>1</v>
      </c>
      <c r="O517">
        <f t="shared" si="81"/>
        <v>110.66448239730651</v>
      </c>
      <c r="P517">
        <f t="shared" si="82"/>
        <v>1.6461719794282283</v>
      </c>
      <c r="Q517">
        <f t="shared" si="83"/>
        <v>8.8641517536382694E-5</v>
      </c>
      <c r="R517">
        <f t="shared" si="84"/>
        <v>8.86415175363827E-7</v>
      </c>
      <c r="S517">
        <f t="shared" si="85"/>
        <v>112.81395307673432</v>
      </c>
      <c r="T517" s="4" t="str">
        <f t="shared" si="86"/>
        <v>Sands - clean sand to silty sand</v>
      </c>
    </row>
    <row r="518" spans="2:20" x14ac:dyDescent="0.3">
      <c r="B518" s="1">
        <v>5.08</v>
      </c>
      <c r="C518" s="1">
        <v>6.2</v>
      </c>
      <c r="D518" s="1">
        <v>25.15</v>
      </c>
      <c r="E518" s="1">
        <v>40.86</v>
      </c>
      <c r="I518">
        <f t="shared" si="77"/>
        <v>96.52</v>
      </c>
      <c r="J518">
        <f t="shared" si="87"/>
        <v>40.024800000000006</v>
      </c>
      <c r="K518">
        <f t="shared" si="78"/>
        <v>56.49519999999999</v>
      </c>
      <c r="L518">
        <f t="shared" si="79"/>
        <v>6208.1719999999996</v>
      </c>
      <c r="M518">
        <f t="shared" si="80"/>
        <v>0.41150903225510882</v>
      </c>
      <c r="N518">
        <v>1</v>
      </c>
      <c r="O518">
        <f t="shared" si="81"/>
        <v>108.18002237358219</v>
      </c>
      <c r="P518">
        <f t="shared" si="82"/>
        <v>1.6606813607322366</v>
      </c>
      <c r="Q518">
        <f t="shared" si="83"/>
        <v>8.0080848000830206E-5</v>
      </c>
      <c r="R518">
        <f t="shared" si="84"/>
        <v>8.0080848000830206E-7</v>
      </c>
      <c r="S518">
        <f t="shared" si="85"/>
        <v>124.8738025338634</v>
      </c>
      <c r="T518" s="4" t="str">
        <f t="shared" si="86"/>
        <v>Sands - clean sand to silty sand</v>
      </c>
    </row>
    <row r="519" spans="2:20" x14ac:dyDescent="0.3">
      <c r="B519" s="1">
        <v>5.09</v>
      </c>
      <c r="C519" s="1">
        <v>6.04</v>
      </c>
      <c r="D519" s="1">
        <v>25.18</v>
      </c>
      <c r="E519" s="1">
        <v>40.950000000000003</v>
      </c>
      <c r="I519">
        <f t="shared" si="77"/>
        <v>96.71</v>
      </c>
      <c r="J519">
        <f t="shared" si="87"/>
        <v>40.122900000000001</v>
      </c>
      <c r="K519">
        <f t="shared" si="78"/>
        <v>56.587099999999992</v>
      </c>
      <c r="L519">
        <f t="shared" si="79"/>
        <v>6048.19</v>
      </c>
      <c r="M519">
        <f t="shared" si="80"/>
        <v>0.42308803860552335</v>
      </c>
      <c r="N519">
        <v>1</v>
      </c>
      <c r="O519">
        <f t="shared" si="81"/>
        <v>105.17379402726064</v>
      </c>
      <c r="P519">
        <f t="shared" si="82"/>
        <v>1.6773242918650353</v>
      </c>
      <c r="Q519">
        <f t="shared" si="83"/>
        <v>7.1274495629777178E-5</v>
      </c>
      <c r="R519">
        <f t="shared" si="84"/>
        <v>7.1274495629777178E-7</v>
      </c>
      <c r="S519">
        <f t="shared" si="85"/>
        <v>140.30264138161343</v>
      </c>
      <c r="T519" s="4" t="str">
        <f t="shared" si="86"/>
        <v>Sands - clean sand to silty sand</v>
      </c>
    </row>
    <row r="520" spans="2:20" x14ac:dyDescent="0.3">
      <c r="B520" s="1">
        <v>5.0999999999999996</v>
      </c>
      <c r="C520" s="1">
        <v>5.77</v>
      </c>
      <c r="D520" s="1">
        <v>25.73</v>
      </c>
      <c r="E520" s="1">
        <v>40.950000000000003</v>
      </c>
      <c r="I520">
        <f t="shared" si="77"/>
        <v>96.899999999999991</v>
      </c>
      <c r="J520">
        <f t="shared" si="87"/>
        <v>40.220999999999997</v>
      </c>
      <c r="K520">
        <f t="shared" si="78"/>
        <v>56.678999999999995</v>
      </c>
      <c r="L520">
        <f t="shared" si="79"/>
        <v>5778.19</v>
      </c>
      <c r="M520">
        <f t="shared" si="80"/>
        <v>0.45289010066375773</v>
      </c>
      <c r="N520">
        <v>1</v>
      </c>
      <c r="O520">
        <f t="shared" si="81"/>
        <v>100.23624270011821</v>
      </c>
      <c r="P520">
        <f t="shared" si="82"/>
        <v>1.710336702074023</v>
      </c>
      <c r="Q520">
        <f t="shared" si="83"/>
        <v>5.65687296094968E-5</v>
      </c>
      <c r="R520">
        <f t="shared" si="84"/>
        <v>5.6568729609496797E-7</v>
      </c>
      <c r="S520">
        <f t="shared" si="85"/>
        <v>176.77611056553042</v>
      </c>
      <c r="T520" s="4" t="str">
        <f t="shared" si="86"/>
        <v>Sands - clean sand to silty sand</v>
      </c>
    </row>
    <row r="521" spans="2:20" x14ac:dyDescent="0.3">
      <c r="B521" s="1">
        <v>5.1100000000000003</v>
      </c>
      <c r="C521" s="1">
        <v>5.69</v>
      </c>
      <c r="D521" s="1">
        <v>25.92</v>
      </c>
      <c r="E521" s="1">
        <v>41.04</v>
      </c>
      <c r="I521">
        <f t="shared" si="77"/>
        <v>97.09</v>
      </c>
      <c r="J521">
        <f t="shared" si="87"/>
        <v>40.319100000000006</v>
      </c>
      <c r="K521">
        <f t="shared" si="78"/>
        <v>56.770899999999997</v>
      </c>
      <c r="L521">
        <f t="shared" si="79"/>
        <v>5698.2079999999996</v>
      </c>
      <c r="M521">
        <f t="shared" si="80"/>
        <v>0.46276475517923388</v>
      </c>
      <c r="N521">
        <v>1</v>
      </c>
      <c r="O521">
        <f t="shared" si="81"/>
        <v>98.66177918616755</v>
      </c>
      <c r="P521">
        <f t="shared" si="82"/>
        <v>1.7210459492296621</v>
      </c>
      <c r="Q521">
        <f t="shared" si="83"/>
        <v>5.2483200895561246E-5</v>
      </c>
      <c r="R521">
        <f t="shared" si="84"/>
        <v>5.2483200895561251E-7</v>
      </c>
      <c r="S521">
        <f t="shared" si="85"/>
        <v>190.53715911686606</v>
      </c>
      <c r="T521" s="4" t="str">
        <f t="shared" si="86"/>
        <v>Sands - clean sand to silty sand</v>
      </c>
    </row>
    <row r="522" spans="2:20" x14ac:dyDescent="0.3">
      <c r="B522" s="1">
        <v>5.12</v>
      </c>
      <c r="C522" s="1">
        <v>5.64</v>
      </c>
      <c r="D522" s="1">
        <v>26.24</v>
      </c>
      <c r="E522" s="1">
        <v>41.04</v>
      </c>
      <c r="I522">
        <f t="shared" si="77"/>
        <v>97.28</v>
      </c>
      <c r="J522">
        <f t="shared" si="87"/>
        <v>40.417200000000001</v>
      </c>
      <c r="K522">
        <f t="shared" si="78"/>
        <v>56.8628</v>
      </c>
      <c r="L522">
        <f t="shared" si="79"/>
        <v>5648.2079999999996</v>
      </c>
      <c r="M522">
        <f t="shared" si="80"/>
        <v>0.47271375164657153</v>
      </c>
      <c r="N522">
        <v>1</v>
      </c>
      <c r="O522">
        <f t="shared" si="81"/>
        <v>97.619674022383705</v>
      </c>
      <c r="P522">
        <f t="shared" si="82"/>
        <v>1.7297617331835</v>
      </c>
      <c r="Q522">
        <f t="shared" si="83"/>
        <v>4.9376958065837943E-5</v>
      </c>
      <c r="R522">
        <f t="shared" si="84"/>
        <v>4.9376958065837946E-7</v>
      </c>
      <c r="S522">
        <f t="shared" si="85"/>
        <v>202.52361408465589</v>
      </c>
      <c r="T522" s="4" t="str">
        <f t="shared" si="86"/>
        <v>Sands - clean sand to silty sand</v>
      </c>
    </row>
    <row r="523" spans="2:20" x14ac:dyDescent="0.3">
      <c r="B523" s="1">
        <v>5.13</v>
      </c>
      <c r="C523" s="1">
        <v>5.59</v>
      </c>
      <c r="D523" s="1">
        <v>26.71</v>
      </c>
      <c r="E523" s="1">
        <v>41.13</v>
      </c>
      <c r="I523">
        <f t="shared" ref="I523:I586" si="88">B523*$D$4</f>
        <v>97.47</v>
      </c>
      <c r="J523">
        <f t="shared" si="87"/>
        <v>40.515300000000003</v>
      </c>
      <c r="K523">
        <f t="shared" si="78"/>
        <v>56.954699999999995</v>
      </c>
      <c r="L523">
        <f t="shared" si="79"/>
        <v>5598.2259999999997</v>
      </c>
      <c r="M523">
        <f t="shared" si="80"/>
        <v>0.48556961988497588</v>
      </c>
      <c r="N523">
        <v>1</v>
      </c>
      <c r="O523">
        <f t="shared" si="81"/>
        <v>96.581247904036019</v>
      </c>
      <c r="P523">
        <f t="shared" si="82"/>
        <v>1.7397802022171163</v>
      </c>
      <c r="Q523">
        <f t="shared" si="83"/>
        <v>4.6032884062396764E-5</v>
      </c>
      <c r="R523">
        <f t="shared" si="84"/>
        <v>4.6032884062396764E-7</v>
      </c>
      <c r="S523">
        <f t="shared" si="85"/>
        <v>217.23600864210846</v>
      </c>
      <c r="T523" s="4" t="str">
        <f t="shared" si="86"/>
        <v>Sands - clean sand to silty sand</v>
      </c>
    </row>
    <row r="524" spans="2:20" x14ac:dyDescent="0.3">
      <c r="B524" s="1">
        <v>5.14</v>
      </c>
      <c r="C524" s="1">
        <v>5.56</v>
      </c>
      <c r="D524" s="1">
        <v>26.9</v>
      </c>
      <c r="E524" s="1">
        <v>41.13</v>
      </c>
      <c r="I524">
        <f t="shared" si="88"/>
        <v>97.66</v>
      </c>
      <c r="J524">
        <f t="shared" si="87"/>
        <v>40.613399999999999</v>
      </c>
      <c r="K524">
        <f t="shared" ref="K524:K587" si="89">I524-J524</f>
        <v>57.046599999999998</v>
      </c>
      <c r="L524">
        <f t="shared" ref="L524:L587" si="90">(C524*1000)+(E524*(1-$E$4))</f>
        <v>5568.2259999999997</v>
      </c>
      <c r="M524">
        <f t="shared" ref="M524:M587" si="91">D524*100/(L524-I524)</f>
        <v>0.49172242872126942</v>
      </c>
      <c r="N524">
        <v>1</v>
      </c>
      <c r="O524">
        <f t="shared" ref="O524:O587" si="92">(L524-I524)/K524</f>
        <v>95.896442557488086</v>
      </c>
      <c r="P524">
        <f t="shared" ref="P524:P587" si="93">(((3.47-LOG(O524))^2)+(1.22+LOG(M524))^2)^0.5</f>
        <v>1.7452693776256349</v>
      </c>
      <c r="Q524">
        <f t="shared" ref="Q524:Q587" si="94">IF(AND(P524&gt;1,P524&lt;=3.27),10^(0.952-3.04*P524),IF(AND(P524&gt;3.27,P524&lt;4),10^(-4.52-1.37*P524),0))</f>
        <v>4.4297691268954723E-5</v>
      </c>
      <c r="R524">
        <f t="shared" ref="R524:R587" si="95">Q524*0.01</f>
        <v>4.4297691268954722E-7</v>
      </c>
      <c r="S524">
        <f t="shared" ref="S524:S587" si="96">0.01/Q524</f>
        <v>225.74539921922135</v>
      </c>
      <c r="T524" s="4" t="str">
        <f t="shared" ref="T524:T587" si="97">IF(P524&gt;3.6,"Clay",IF(AND(2.95&lt;P524,P524&lt;3.6),"Silty clay to clay",IF(AND(2.6&lt;P524,P524&lt;2.95),"Silt mixtures - Clayey silt to silty clay",IF(AND(2.05&lt;P524,P524&lt;2.6),"Sand mixtures - silty sand to sandy silt",IF(AND(1.31&lt;P524,P524&lt;2.05),"Sands - clean sand to silty sand","Gavelly sand to dense sand")))))</f>
        <v>Sands - clean sand to silty sand</v>
      </c>
    </row>
    <row r="525" spans="2:20" x14ac:dyDescent="0.3">
      <c r="B525" s="1">
        <v>5.15</v>
      </c>
      <c r="C525" s="1">
        <v>5.52</v>
      </c>
      <c r="D525" s="1">
        <v>26.97</v>
      </c>
      <c r="E525" s="1">
        <v>41.22</v>
      </c>
      <c r="I525">
        <f t="shared" si="88"/>
        <v>97.850000000000009</v>
      </c>
      <c r="J525">
        <f t="shared" si="87"/>
        <v>40.711500000000008</v>
      </c>
      <c r="K525">
        <f t="shared" si="89"/>
        <v>57.138500000000001</v>
      </c>
      <c r="L525">
        <f t="shared" si="90"/>
        <v>5528.2439999999997</v>
      </c>
      <c r="M525">
        <f t="shared" si="91"/>
        <v>0.49664904609131499</v>
      </c>
      <c r="N525">
        <v>1</v>
      </c>
      <c r="O525">
        <f t="shared" si="92"/>
        <v>95.039141734557248</v>
      </c>
      <c r="P525">
        <f t="shared" si="93"/>
        <v>1.7508574506668446</v>
      </c>
      <c r="Q525">
        <f t="shared" si="94"/>
        <v>4.2598406150632042E-5</v>
      </c>
      <c r="R525">
        <f t="shared" si="95"/>
        <v>4.2598406150632042E-7</v>
      </c>
      <c r="S525">
        <f t="shared" si="96"/>
        <v>234.75056706673587</v>
      </c>
      <c r="T525" s="4" t="str">
        <f t="shared" si="97"/>
        <v>Sands - clean sand to silty sand</v>
      </c>
    </row>
    <row r="526" spans="2:20" x14ac:dyDescent="0.3">
      <c r="B526" s="1">
        <v>5.16</v>
      </c>
      <c r="C526" s="1">
        <v>5.51</v>
      </c>
      <c r="D526" s="1">
        <v>27.19</v>
      </c>
      <c r="E526" s="1">
        <v>41.31</v>
      </c>
      <c r="I526">
        <f t="shared" si="88"/>
        <v>98.04</v>
      </c>
      <c r="J526">
        <f t="shared" si="87"/>
        <v>40.809600000000003</v>
      </c>
      <c r="K526">
        <f t="shared" si="89"/>
        <v>57.230400000000003</v>
      </c>
      <c r="L526">
        <f t="shared" si="90"/>
        <v>5518.2619999999997</v>
      </c>
      <c r="M526">
        <f t="shared" si="91"/>
        <v>0.50163996972817726</v>
      </c>
      <c r="N526">
        <v>1</v>
      </c>
      <c r="O526">
        <f t="shared" si="92"/>
        <v>94.708791131985791</v>
      </c>
      <c r="P526">
        <f t="shared" si="93"/>
        <v>1.7544205979208012</v>
      </c>
      <c r="Q526">
        <f t="shared" si="94"/>
        <v>4.1549077173370509E-5</v>
      </c>
      <c r="R526">
        <f t="shared" si="95"/>
        <v>4.1549077173370509E-7</v>
      </c>
      <c r="S526">
        <f t="shared" si="96"/>
        <v>240.67923237556684</v>
      </c>
      <c r="T526" s="4" t="str">
        <f t="shared" si="97"/>
        <v>Sands - clean sand to silty sand</v>
      </c>
    </row>
    <row r="527" spans="2:20" x14ac:dyDescent="0.3">
      <c r="B527" s="1">
        <v>5.17</v>
      </c>
      <c r="C527" s="1">
        <v>5.5</v>
      </c>
      <c r="D527" s="1">
        <v>27.8</v>
      </c>
      <c r="E527" s="1">
        <v>41.31</v>
      </c>
      <c r="I527">
        <f t="shared" si="88"/>
        <v>98.23</v>
      </c>
      <c r="J527">
        <f t="shared" si="87"/>
        <v>40.907699999999998</v>
      </c>
      <c r="K527">
        <f t="shared" si="89"/>
        <v>57.322300000000006</v>
      </c>
      <c r="L527">
        <f t="shared" si="90"/>
        <v>5508.2619999999997</v>
      </c>
      <c r="M527">
        <f t="shared" si="91"/>
        <v>0.51386017679747553</v>
      </c>
      <c r="N527">
        <v>1</v>
      </c>
      <c r="O527">
        <f t="shared" si="92"/>
        <v>94.379185761911145</v>
      </c>
      <c r="P527">
        <f t="shared" si="93"/>
        <v>1.7612119242524458</v>
      </c>
      <c r="Q527">
        <f t="shared" si="94"/>
        <v>3.9620116687712075E-5</v>
      </c>
      <c r="R527">
        <f t="shared" si="95"/>
        <v>3.9620116687712073E-7</v>
      </c>
      <c r="S527">
        <f t="shared" si="96"/>
        <v>252.39703554688006</v>
      </c>
      <c r="T527" s="4" t="str">
        <f t="shared" si="97"/>
        <v>Sands - clean sand to silty sand</v>
      </c>
    </row>
    <row r="528" spans="2:20" x14ac:dyDescent="0.3">
      <c r="B528" s="1">
        <v>5.18</v>
      </c>
      <c r="C528" s="1">
        <v>5.5</v>
      </c>
      <c r="D528" s="1">
        <v>28.43</v>
      </c>
      <c r="E528" s="1">
        <v>41.4</v>
      </c>
      <c r="I528">
        <f t="shared" si="88"/>
        <v>98.419999999999987</v>
      </c>
      <c r="J528">
        <f t="shared" si="87"/>
        <v>41.005800000000001</v>
      </c>
      <c r="K528">
        <f t="shared" si="89"/>
        <v>57.414199999999987</v>
      </c>
      <c r="L528">
        <f t="shared" si="90"/>
        <v>5508.28</v>
      </c>
      <c r="M528">
        <f t="shared" si="91"/>
        <v>0.52552191738788068</v>
      </c>
      <c r="N528">
        <v>1</v>
      </c>
      <c r="O528">
        <f t="shared" si="92"/>
        <v>94.225122008144339</v>
      </c>
      <c r="P528">
        <f t="shared" si="93"/>
        <v>1.7669828386057482</v>
      </c>
      <c r="Q528">
        <f t="shared" si="94"/>
        <v>3.8051534099898618E-5</v>
      </c>
      <c r="R528">
        <f t="shared" si="95"/>
        <v>3.8051534099898616E-7</v>
      </c>
      <c r="S528">
        <f t="shared" si="96"/>
        <v>262.8014937254959</v>
      </c>
      <c r="T528" s="4" t="str">
        <f t="shared" si="97"/>
        <v>Sands - clean sand to silty sand</v>
      </c>
    </row>
    <row r="529" spans="2:20" x14ac:dyDescent="0.3">
      <c r="B529" s="1">
        <v>5.19</v>
      </c>
      <c r="C529" s="1">
        <v>5.5</v>
      </c>
      <c r="D529" s="1">
        <v>29.13</v>
      </c>
      <c r="E529" s="1">
        <v>41.58</v>
      </c>
      <c r="I529">
        <f t="shared" si="88"/>
        <v>98.610000000000014</v>
      </c>
      <c r="J529">
        <f t="shared" si="87"/>
        <v>41.103900000000003</v>
      </c>
      <c r="K529">
        <f t="shared" si="89"/>
        <v>57.506100000000011</v>
      </c>
      <c r="L529">
        <f t="shared" si="90"/>
        <v>5508.3159999999998</v>
      </c>
      <c r="M529">
        <f t="shared" si="91"/>
        <v>0.53847658264608089</v>
      </c>
      <c r="N529">
        <v>1</v>
      </c>
      <c r="O529">
        <f t="shared" si="92"/>
        <v>94.07186368054866</v>
      </c>
      <c r="P529">
        <f t="shared" si="93"/>
        <v>1.7732318088383667</v>
      </c>
      <c r="Q529">
        <f t="shared" si="94"/>
        <v>3.642296538812177E-5</v>
      </c>
      <c r="R529">
        <f t="shared" si="95"/>
        <v>3.642296538812177E-7</v>
      </c>
      <c r="S529">
        <f t="shared" si="96"/>
        <v>274.55205509601899</v>
      </c>
      <c r="T529" s="4" t="str">
        <f t="shared" si="97"/>
        <v>Sands - clean sand to silty sand</v>
      </c>
    </row>
    <row r="530" spans="2:20" x14ac:dyDescent="0.3">
      <c r="B530" s="1">
        <v>5.2</v>
      </c>
      <c r="C530" s="1">
        <v>5.52</v>
      </c>
      <c r="D530" s="1">
        <v>29.58</v>
      </c>
      <c r="E530" s="1">
        <v>41.58</v>
      </c>
      <c r="I530">
        <f t="shared" si="88"/>
        <v>98.8</v>
      </c>
      <c r="J530">
        <f t="shared" si="87"/>
        <v>41.202000000000005</v>
      </c>
      <c r="K530">
        <f t="shared" si="89"/>
        <v>57.597999999999992</v>
      </c>
      <c r="L530">
        <f t="shared" si="90"/>
        <v>5528.3159999999998</v>
      </c>
      <c r="M530">
        <f t="shared" si="91"/>
        <v>0.54479994165225776</v>
      </c>
      <c r="N530">
        <v>1</v>
      </c>
      <c r="O530">
        <f t="shared" si="92"/>
        <v>94.265703670266333</v>
      </c>
      <c r="P530">
        <f t="shared" si="93"/>
        <v>1.7752034007009831</v>
      </c>
      <c r="Q530">
        <f t="shared" si="94"/>
        <v>3.5923749708563339E-5</v>
      </c>
      <c r="R530">
        <f t="shared" si="95"/>
        <v>3.592374970856334E-7</v>
      </c>
      <c r="S530">
        <f t="shared" si="96"/>
        <v>278.36737760190567</v>
      </c>
      <c r="T530" s="4" t="str">
        <f t="shared" si="97"/>
        <v>Sands - clean sand to silty sand</v>
      </c>
    </row>
    <row r="531" spans="2:20" x14ac:dyDescent="0.3">
      <c r="B531" s="1">
        <v>5.21</v>
      </c>
      <c r="C531" s="1">
        <v>5.53</v>
      </c>
      <c r="D531" s="1">
        <v>29.71</v>
      </c>
      <c r="E531" s="1">
        <v>41.67</v>
      </c>
      <c r="I531">
        <f t="shared" si="88"/>
        <v>98.99</v>
      </c>
      <c r="J531">
        <f t="shared" si="87"/>
        <v>41.3001</v>
      </c>
      <c r="K531">
        <f t="shared" si="89"/>
        <v>57.689899999999994</v>
      </c>
      <c r="L531">
        <f t="shared" si="90"/>
        <v>5538.3339999999998</v>
      </c>
      <c r="M531">
        <f t="shared" si="91"/>
        <v>0.54620557184836993</v>
      </c>
      <c r="N531">
        <v>1</v>
      </c>
      <c r="O531">
        <f t="shared" si="92"/>
        <v>94.285897531456996</v>
      </c>
      <c r="P531">
        <f t="shared" si="93"/>
        <v>1.7757281061185723</v>
      </c>
      <c r="Q531">
        <f t="shared" si="94"/>
        <v>3.5792048677687876E-5</v>
      </c>
      <c r="R531">
        <f t="shared" si="95"/>
        <v>3.5792048677687875E-7</v>
      </c>
      <c r="S531">
        <f t="shared" si="96"/>
        <v>279.39166293752339</v>
      </c>
      <c r="T531" s="4" t="str">
        <f t="shared" si="97"/>
        <v>Sands - clean sand to silty sand</v>
      </c>
    </row>
    <row r="532" spans="2:20" x14ac:dyDescent="0.3">
      <c r="B532" s="1">
        <v>5.22</v>
      </c>
      <c r="C532" s="1">
        <v>5.52</v>
      </c>
      <c r="D532" s="1">
        <v>29.93</v>
      </c>
      <c r="E532" s="1">
        <v>41.76</v>
      </c>
      <c r="I532">
        <f t="shared" si="88"/>
        <v>99.179999999999993</v>
      </c>
      <c r="J532">
        <f t="shared" si="87"/>
        <v>41.398200000000003</v>
      </c>
      <c r="K532">
        <f t="shared" si="89"/>
        <v>57.78179999999999</v>
      </c>
      <c r="L532">
        <f t="shared" si="90"/>
        <v>5528.3519999999999</v>
      </c>
      <c r="M532">
        <f t="shared" si="91"/>
        <v>0.55128111616283293</v>
      </c>
      <c r="N532">
        <v>1</v>
      </c>
      <c r="O532">
        <f t="shared" si="92"/>
        <v>93.959897407142051</v>
      </c>
      <c r="P532">
        <f t="shared" si="93"/>
        <v>1.7791625348328239</v>
      </c>
      <c r="Q532">
        <f t="shared" si="94"/>
        <v>3.4941849926350223E-5</v>
      </c>
      <c r="R532">
        <f t="shared" si="95"/>
        <v>3.4941849926350223E-7</v>
      </c>
      <c r="S532">
        <f t="shared" si="96"/>
        <v>286.18977017753247</v>
      </c>
      <c r="T532" s="4" t="str">
        <f t="shared" si="97"/>
        <v>Sands - clean sand to silty sand</v>
      </c>
    </row>
    <row r="533" spans="2:20" x14ac:dyDescent="0.3">
      <c r="B533" s="1">
        <v>5.23</v>
      </c>
      <c r="C533" s="1">
        <v>5.49</v>
      </c>
      <c r="D533" s="1">
        <v>30.98</v>
      </c>
      <c r="E533" s="1">
        <v>41.76</v>
      </c>
      <c r="I533">
        <f t="shared" si="88"/>
        <v>99.37</v>
      </c>
      <c r="J533">
        <f t="shared" si="87"/>
        <v>41.496300000000005</v>
      </c>
      <c r="K533">
        <f t="shared" si="89"/>
        <v>57.873699999999999</v>
      </c>
      <c r="L533">
        <f t="shared" si="90"/>
        <v>5498.3519999999999</v>
      </c>
      <c r="M533">
        <f t="shared" si="91"/>
        <v>0.57381187786882781</v>
      </c>
      <c r="N533">
        <v>1</v>
      </c>
      <c r="O533">
        <f t="shared" si="92"/>
        <v>93.289041481709305</v>
      </c>
      <c r="P533">
        <f t="shared" si="93"/>
        <v>1.7912280526440787</v>
      </c>
      <c r="Q533">
        <f t="shared" si="94"/>
        <v>3.2111953034331802E-5</v>
      </c>
      <c r="R533">
        <f t="shared" si="95"/>
        <v>3.2111953034331801E-7</v>
      </c>
      <c r="S533">
        <f t="shared" si="96"/>
        <v>311.41052022929642</v>
      </c>
      <c r="T533" s="4" t="str">
        <f t="shared" si="97"/>
        <v>Sands - clean sand to silty sand</v>
      </c>
    </row>
    <row r="534" spans="2:20" x14ac:dyDescent="0.3">
      <c r="B534" s="1">
        <v>5.24</v>
      </c>
      <c r="C534" s="1">
        <v>5.45</v>
      </c>
      <c r="D534" s="1">
        <v>31.07</v>
      </c>
      <c r="E534" s="1">
        <v>41.76</v>
      </c>
      <c r="I534">
        <f t="shared" si="88"/>
        <v>99.56</v>
      </c>
      <c r="J534">
        <f t="shared" si="87"/>
        <v>41.594400000000007</v>
      </c>
      <c r="K534">
        <f t="shared" si="89"/>
        <v>57.965599999999995</v>
      </c>
      <c r="L534">
        <f t="shared" si="90"/>
        <v>5458.3519999999999</v>
      </c>
      <c r="M534">
        <f t="shared" si="91"/>
        <v>0.57979484928692893</v>
      </c>
      <c r="N534">
        <v>1</v>
      </c>
      <c r="O534">
        <f t="shared" si="92"/>
        <v>92.447796624204699</v>
      </c>
      <c r="P534">
        <f t="shared" si="93"/>
        <v>1.7969851409992046</v>
      </c>
      <c r="Q534">
        <f t="shared" si="94"/>
        <v>3.0843607747450072E-5</v>
      </c>
      <c r="R534">
        <f t="shared" si="95"/>
        <v>3.0843607747450075E-7</v>
      </c>
      <c r="S534">
        <f t="shared" si="96"/>
        <v>324.2162875977674</v>
      </c>
      <c r="T534" s="4" t="str">
        <f t="shared" si="97"/>
        <v>Sands - clean sand to silty sand</v>
      </c>
    </row>
    <row r="535" spans="2:20" x14ac:dyDescent="0.3">
      <c r="B535" s="1">
        <v>5.25</v>
      </c>
      <c r="C535" s="1">
        <v>5.4</v>
      </c>
      <c r="D535" s="1">
        <v>31.84</v>
      </c>
      <c r="E535" s="1">
        <v>41.76</v>
      </c>
      <c r="I535">
        <f t="shared" si="88"/>
        <v>99.75</v>
      </c>
      <c r="J535">
        <f t="shared" si="87"/>
        <v>41.692500000000003</v>
      </c>
      <c r="K535">
        <f t="shared" si="89"/>
        <v>58.057499999999997</v>
      </c>
      <c r="L535">
        <f t="shared" si="90"/>
        <v>5408.3519999999999</v>
      </c>
      <c r="M535">
        <f t="shared" si="91"/>
        <v>0.59978126067842341</v>
      </c>
      <c r="N535">
        <v>1</v>
      </c>
      <c r="O535">
        <f t="shared" si="92"/>
        <v>91.43697196744607</v>
      </c>
      <c r="P535">
        <f t="shared" si="93"/>
        <v>1.8090613945386249</v>
      </c>
      <c r="Q535">
        <f t="shared" si="94"/>
        <v>2.8343492330327971E-5</v>
      </c>
      <c r="R535">
        <f t="shared" si="95"/>
        <v>2.8343492330327973E-7</v>
      </c>
      <c r="S535">
        <f t="shared" si="96"/>
        <v>352.81467376904175</v>
      </c>
      <c r="T535" s="4" t="str">
        <f t="shared" si="97"/>
        <v>Sands - clean sand to silty sand</v>
      </c>
    </row>
    <row r="536" spans="2:20" x14ac:dyDescent="0.3">
      <c r="B536" s="1">
        <v>5.26</v>
      </c>
      <c r="C536" s="1">
        <v>5.32</v>
      </c>
      <c r="D536" s="1">
        <v>32.729999999999997</v>
      </c>
      <c r="E536" s="1">
        <v>41.76</v>
      </c>
      <c r="I536">
        <f t="shared" si="88"/>
        <v>99.94</v>
      </c>
      <c r="J536">
        <f t="shared" si="87"/>
        <v>41.790599999999998</v>
      </c>
      <c r="K536">
        <f t="shared" si="89"/>
        <v>58.1494</v>
      </c>
      <c r="L536">
        <f t="shared" si="90"/>
        <v>5328.3519999999999</v>
      </c>
      <c r="M536">
        <f t="shared" si="91"/>
        <v>0.62600269450838986</v>
      </c>
      <c r="N536">
        <v>1</v>
      </c>
      <c r="O536">
        <f t="shared" si="92"/>
        <v>89.913429889216403</v>
      </c>
      <c r="P536">
        <f t="shared" si="93"/>
        <v>1.8254355989228988</v>
      </c>
      <c r="Q536">
        <f t="shared" si="94"/>
        <v>2.5274104642778589E-5</v>
      </c>
      <c r="R536">
        <f t="shared" si="95"/>
        <v>2.527410464277859E-7</v>
      </c>
      <c r="S536">
        <f t="shared" si="96"/>
        <v>395.66188956399833</v>
      </c>
      <c r="T536" s="4" t="str">
        <f t="shared" si="97"/>
        <v>Sands - clean sand to silty sand</v>
      </c>
    </row>
    <row r="537" spans="2:20" x14ac:dyDescent="0.3">
      <c r="B537" s="1">
        <v>5.27</v>
      </c>
      <c r="C537" s="1">
        <v>5.24</v>
      </c>
      <c r="D537" s="1">
        <v>33.590000000000003</v>
      </c>
      <c r="E537" s="1">
        <v>41.85</v>
      </c>
      <c r="I537">
        <f t="shared" si="88"/>
        <v>100.13</v>
      </c>
      <c r="J537">
        <f t="shared" si="87"/>
        <v>41.8887</v>
      </c>
      <c r="K537">
        <f t="shared" si="89"/>
        <v>58.241299999999995</v>
      </c>
      <c r="L537">
        <f t="shared" si="90"/>
        <v>5248.37</v>
      </c>
      <c r="M537">
        <f t="shared" si="91"/>
        <v>0.65245598495796631</v>
      </c>
      <c r="N537">
        <v>1</v>
      </c>
      <c r="O537">
        <f t="shared" si="92"/>
        <v>88.395004919189645</v>
      </c>
      <c r="P537">
        <f t="shared" si="93"/>
        <v>1.8416212163414702</v>
      </c>
      <c r="Q537">
        <f t="shared" si="94"/>
        <v>2.2566879105496302E-5</v>
      </c>
      <c r="R537">
        <f t="shared" si="95"/>
        <v>2.2566879105496303E-7</v>
      </c>
      <c r="S537">
        <f t="shared" si="96"/>
        <v>443.12729080754633</v>
      </c>
      <c r="T537" s="4" t="str">
        <f t="shared" si="97"/>
        <v>Sands - clean sand to silty sand</v>
      </c>
    </row>
    <row r="538" spans="2:20" x14ac:dyDescent="0.3">
      <c r="B538" s="1">
        <v>5.28</v>
      </c>
      <c r="C538" s="1">
        <v>5.04</v>
      </c>
      <c r="D538" s="1">
        <v>34.35</v>
      </c>
      <c r="E538" s="1">
        <v>41.85</v>
      </c>
      <c r="I538">
        <f t="shared" si="88"/>
        <v>100.32000000000001</v>
      </c>
      <c r="J538">
        <f t="shared" si="87"/>
        <v>41.986800000000002</v>
      </c>
      <c r="K538">
        <f t="shared" si="89"/>
        <v>58.333200000000005</v>
      </c>
      <c r="L538">
        <f t="shared" si="90"/>
        <v>5048.37</v>
      </c>
      <c r="M538">
        <f t="shared" si="91"/>
        <v>0.69421287173735102</v>
      </c>
      <c r="N538">
        <v>1</v>
      </c>
      <c r="O538">
        <f t="shared" si="92"/>
        <v>84.823908168932959</v>
      </c>
      <c r="P538">
        <f t="shared" si="93"/>
        <v>1.8716122915199986</v>
      </c>
      <c r="Q538">
        <f t="shared" si="94"/>
        <v>1.8293577044180613E-5</v>
      </c>
      <c r="R538">
        <f t="shared" si="95"/>
        <v>1.8293577044180614E-7</v>
      </c>
      <c r="S538">
        <f t="shared" si="96"/>
        <v>546.63994777233086</v>
      </c>
      <c r="T538" s="4" t="str">
        <f t="shared" si="97"/>
        <v>Sands - clean sand to silty sand</v>
      </c>
    </row>
    <row r="539" spans="2:20" x14ac:dyDescent="0.3">
      <c r="B539" s="1">
        <v>5.29</v>
      </c>
      <c r="C539" s="1">
        <v>4.99</v>
      </c>
      <c r="D539" s="1">
        <v>36.07</v>
      </c>
      <c r="E539" s="1">
        <v>41.94</v>
      </c>
      <c r="I539">
        <f t="shared" si="88"/>
        <v>100.51</v>
      </c>
      <c r="J539">
        <f t="shared" si="87"/>
        <v>42.084900000000005</v>
      </c>
      <c r="K539">
        <f t="shared" si="89"/>
        <v>58.4251</v>
      </c>
      <c r="L539">
        <f t="shared" si="90"/>
        <v>4998.3879999999999</v>
      </c>
      <c r="M539">
        <f t="shared" si="91"/>
        <v>0.73644137318242719</v>
      </c>
      <c r="N539">
        <v>1</v>
      </c>
      <c r="O539">
        <f t="shared" si="92"/>
        <v>83.831743548577577</v>
      </c>
      <c r="P539">
        <f t="shared" si="93"/>
        <v>1.8904535678302186</v>
      </c>
      <c r="Q539">
        <f t="shared" si="94"/>
        <v>1.6033234841347927E-5</v>
      </c>
      <c r="R539">
        <f t="shared" si="95"/>
        <v>1.6033234841347927E-7</v>
      </c>
      <c r="S539">
        <f t="shared" si="96"/>
        <v>623.70445508669991</v>
      </c>
      <c r="T539" s="4" t="str">
        <f t="shared" si="97"/>
        <v>Sands - clean sand to silty sand</v>
      </c>
    </row>
    <row r="540" spans="2:20" x14ac:dyDescent="0.3">
      <c r="B540" s="1">
        <v>5.3</v>
      </c>
      <c r="C540" s="1">
        <v>4.9800000000000004</v>
      </c>
      <c r="D540" s="1">
        <v>36.39</v>
      </c>
      <c r="E540" s="1">
        <v>42.03</v>
      </c>
      <c r="I540">
        <f t="shared" si="88"/>
        <v>100.7</v>
      </c>
      <c r="J540">
        <f t="shared" si="87"/>
        <v>42.183</v>
      </c>
      <c r="K540">
        <f t="shared" si="89"/>
        <v>58.517000000000003</v>
      </c>
      <c r="L540">
        <f t="shared" si="90"/>
        <v>4988.4059999999999</v>
      </c>
      <c r="M540">
        <f t="shared" si="91"/>
        <v>0.74452104934298424</v>
      </c>
      <c r="N540">
        <v>1</v>
      </c>
      <c r="O540">
        <f t="shared" si="92"/>
        <v>83.526257326930633</v>
      </c>
      <c r="P540">
        <f t="shared" si="93"/>
        <v>1.8944781067351988</v>
      </c>
      <c r="Q540">
        <f t="shared" si="94"/>
        <v>1.5587862115383102E-5</v>
      </c>
      <c r="R540">
        <f t="shared" si="95"/>
        <v>1.5587862115383102E-7</v>
      </c>
      <c r="S540">
        <f t="shared" si="96"/>
        <v>641.52479191686962</v>
      </c>
      <c r="T540" s="4" t="str">
        <f t="shared" si="97"/>
        <v>Sands - clean sand to silty sand</v>
      </c>
    </row>
    <row r="541" spans="2:20" x14ac:dyDescent="0.3">
      <c r="B541" s="1">
        <v>5.31</v>
      </c>
      <c r="C541" s="1">
        <v>5.0199999999999996</v>
      </c>
      <c r="D541" s="1">
        <v>36.93</v>
      </c>
      <c r="E541" s="1">
        <v>42.12</v>
      </c>
      <c r="I541">
        <f t="shared" si="88"/>
        <v>100.88999999999999</v>
      </c>
      <c r="J541">
        <f t="shared" si="87"/>
        <v>42.281099999999995</v>
      </c>
      <c r="K541">
        <f t="shared" si="89"/>
        <v>58.608899999999991</v>
      </c>
      <c r="L541">
        <f t="shared" si="90"/>
        <v>5028.424</v>
      </c>
      <c r="M541">
        <f t="shared" si="91"/>
        <v>0.74946210416812964</v>
      </c>
      <c r="N541">
        <v>1</v>
      </c>
      <c r="O541">
        <f t="shared" si="92"/>
        <v>84.074841875551328</v>
      </c>
      <c r="P541">
        <f t="shared" si="93"/>
        <v>1.8938146282674324</v>
      </c>
      <c r="Q541">
        <f t="shared" si="94"/>
        <v>1.566042449865311E-5</v>
      </c>
      <c r="R541">
        <f t="shared" si="95"/>
        <v>1.566042449865311E-7</v>
      </c>
      <c r="S541">
        <f t="shared" si="96"/>
        <v>638.55229472611427</v>
      </c>
      <c r="T541" s="4" t="str">
        <f t="shared" si="97"/>
        <v>Sands - clean sand to silty sand</v>
      </c>
    </row>
    <row r="542" spans="2:20" x14ac:dyDescent="0.3">
      <c r="B542" s="1">
        <v>5.32</v>
      </c>
      <c r="C542" s="1">
        <v>5.0599999999999996</v>
      </c>
      <c r="D542" s="1">
        <v>37.35</v>
      </c>
      <c r="E542" s="1">
        <v>42.12</v>
      </c>
      <c r="I542">
        <f t="shared" si="88"/>
        <v>101.08000000000001</v>
      </c>
      <c r="J542">
        <f t="shared" si="87"/>
        <v>42.379200000000004</v>
      </c>
      <c r="K542">
        <f t="shared" si="89"/>
        <v>58.700800000000008</v>
      </c>
      <c r="L542">
        <f t="shared" si="90"/>
        <v>5068.424</v>
      </c>
      <c r="M542">
        <f t="shared" si="91"/>
        <v>0.75191088034168763</v>
      </c>
      <c r="N542">
        <v>1</v>
      </c>
      <c r="O542">
        <f t="shared" si="92"/>
        <v>84.621402093327504</v>
      </c>
      <c r="P542">
        <f t="shared" si="93"/>
        <v>1.8923392904841723</v>
      </c>
      <c r="Q542">
        <f t="shared" si="94"/>
        <v>1.5822990120820844E-5</v>
      </c>
      <c r="R542">
        <f t="shared" si="95"/>
        <v>1.5822990120820845E-7</v>
      </c>
      <c r="S542">
        <f t="shared" si="96"/>
        <v>631.9917995045322</v>
      </c>
      <c r="T542" s="4" t="str">
        <f t="shared" si="97"/>
        <v>Sands - clean sand to silty sand</v>
      </c>
    </row>
    <row r="543" spans="2:20" x14ac:dyDescent="0.3">
      <c r="B543" s="1">
        <v>5.33</v>
      </c>
      <c r="C543" s="1">
        <v>5.12</v>
      </c>
      <c r="D543" s="1">
        <v>38.14</v>
      </c>
      <c r="E543" s="1">
        <v>42.21</v>
      </c>
      <c r="I543">
        <f t="shared" si="88"/>
        <v>101.27</v>
      </c>
      <c r="J543">
        <f t="shared" si="87"/>
        <v>42.4773</v>
      </c>
      <c r="K543">
        <f t="shared" si="89"/>
        <v>58.792699999999996</v>
      </c>
      <c r="L543">
        <f t="shared" si="90"/>
        <v>5128.442</v>
      </c>
      <c r="M543">
        <f t="shared" si="91"/>
        <v>0.75867704546412984</v>
      </c>
      <c r="N543">
        <v>1</v>
      </c>
      <c r="O543">
        <f t="shared" si="92"/>
        <v>85.50673808142848</v>
      </c>
      <c r="P543">
        <f t="shared" si="93"/>
        <v>1.8909173004300392</v>
      </c>
      <c r="Q543">
        <f t="shared" si="94"/>
        <v>1.598127433547976E-5</v>
      </c>
      <c r="R543">
        <f t="shared" si="95"/>
        <v>1.5981274335479761E-7</v>
      </c>
      <c r="S543">
        <f t="shared" si="96"/>
        <v>625.73232835376382</v>
      </c>
      <c r="T543" s="4" t="str">
        <f t="shared" si="97"/>
        <v>Sands - clean sand to silty sand</v>
      </c>
    </row>
    <row r="544" spans="2:20" x14ac:dyDescent="0.3">
      <c r="B544" s="1">
        <v>5.34</v>
      </c>
      <c r="C544" s="1">
        <v>5.18</v>
      </c>
      <c r="D544" s="1">
        <v>39.159999999999997</v>
      </c>
      <c r="E544" s="1">
        <v>42.3</v>
      </c>
      <c r="I544">
        <f t="shared" si="88"/>
        <v>101.46</v>
      </c>
      <c r="J544">
        <f t="shared" si="87"/>
        <v>42.575400000000002</v>
      </c>
      <c r="K544">
        <f t="shared" si="89"/>
        <v>58.884599999999992</v>
      </c>
      <c r="L544">
        <f t="shared" si="90"/>
        <v>5188.46</v>
      </c>
      <c r="M544">
        <f t="shared" si="91"/>
        <v>0.76980538627874961</v>
      </c>
      <c r="N544">
        <v>1</v>
      </c>
      <c r="O544">
        <f t="shared" si="92"/>
        <v>86.389310617716703</v>
      </c>
      <c r="P544">
        <f t="shared" si="93"/>
        <v>1.8909848498840436</v>
      </c>
      <c r="Q544">
        <f t="shared" si="94"/>
        <v>1.5973719589766938E-5</v>
      </c>
      <c r="R544">
        <f t="shared" si="95"/>
        <v>1.5973719589766939E-7</v>
      </c>
      <c r="S544">
        <f t="shared" si="96"/>
        <v>626.02826748042992</v>
      </c>
      <c r="T544" s="4" t="str">
        <f t="shared" si="97"/>
        <v>Sands - clean sand to silty sand</v>
      </c>
    </row>
    <row r="545" spans="2:20" x14ac:dyDescent="0.3">
      <c r="B545" s="1">
        <v>5.35</v>
      </c>
      <c r="C545" s="1">
        <v>5.21</v>
      </c>
      <c r="D545" s="1">
        <v>39.93</v>
      </c>
      <c r="E545" s="1">
        <v>42.3</v>
      </c>
      <c r="I545">
        <f t="shared" si="88"/>
        <v>101.64999999999999</v>
      </c>
      <c r="J545">
        <f t="shared" si="87"/>
        <v>42.673499999999997</v>
      </c>
      <c r="K545">
        <f t="shared" si="89"/>
        <v>58.976499999999994</v>
      </c>
      <c r="L545">
        <f t="shared" si="90"/>
        <v>5218.46</v>
      </c>
      <c r="M545">
        <f t="shared" si="91"/>
        <v>0.78036901897862143</v>
      </c>
      <c r="N545">
        <v>1</v>
      </c>
      <c r="O545">
        <f t="shared" si="92"/>
        <v>86.760150229328644</v>
      </c>
      <c r="P545">
        <f t="shared" si="93"/>
        <v>1.8929485071544085</v>
      </c>
      <c r="Q545">
        <f t="shared" si="94"/>
        <v>1.57556577467419E-5</v>
      </c>
      <c r="R545">
        <f t="shared" si="95"/>
        <v>1.57556577467419E-7</v>
      </c>
      <c r="S545">
        <f t="shared" si="96"/>
        <v>634.6926393515937</v>
      </c>
      <c r="T545" s="4" t="str">
        <f t="shared" si="97"/>
        <v>Sands - clean sand to silty sand</v>
      </c>
    </row>
    <row r="546" spans="2:20" x14ac:dyDescent="0.3">
      <c r="B546" s="1">
        <v>5.36</v>
      </c>
      <c r="C546" s="1">
        <v>5.24</v>
      </c>
      <c r="D546" s="1">
        <v>40.98</v>
      </c>
      <c r="E546" s="1">
        <v>42.21</v>
      </c>
      <c r="I546">
        <f t="shared" si="88"/>
        <v>101.84</v>
      </c>
      <c r="J546">
        <f t="shared" si="87"/>
        <v>42.771600000000007</v>
      </c>
      <c r="K546">
        <f t="shared" si="89"/>
        <v>59.068399999999997</v>
      </c>
      <c r="L546">
        <f t="shared" si="90"/>
        <v>5248.442</v>
      </c>
      <c r="M546">
        <f t="shared" si="91"/>
        <v>0.79625352805598726</v>
      </c>
      <c r="N546">
        <v>1</v>
      </c>
      <c r="O546">
        <f t="shared" si="92"/>
        <v>87.129531187572383</v>
      </c>
      <c r="P546">
        <f t="shared" si="93"/>
        <v>1.8966154450183375</v>
      </c>
      <c r="Q546">
        <f t="shared" si="94"/>
        <v>1.5356386957616249E-5</v>
      </c>
      <c r="R546">
        <f t="shared" si="95"/>
        <v>1.5356386957616249E-7</v>
      </c>
      <c r="S546">
        <f t="shared" si="96"/>
        <v>651.19484339643702</v>
      </c>
      <c r="T546" s="4" t="str">
        <f t="shared" si="97"/>
        <v>Sands - clean sand to silty sand</v>
      </c>
    </row>
    <row r="547" spans="2:20" x14ac:dyDescent="0.3">
      <c r="B547" s="1">
        <v>5.37</v>
      </c>
      <c r="C547" s="1">
        <v>5.23</v>
      </c>
      <c r="D547" s="1">
        <v>40.880000000000003</v>
      </c>
      <c r="E547" s="1">
        <v>42.03</v>
      </c>
      <c r="I547">
        <f t="shared" si="88"/>
        <v>102.03</v>
      </c>
      <c r="J547">
        <f t="shared" si="87"/>
        <v>42.869700000000002</v>
      </c>
      <c r="K547">
        <f t="shared" si="89"/>
        <v>59.160299999999999</v>
      </c>
      <c r="L547">
        <f t="shared" si="90"/>
        <v>5238.4059999999999</v>
      </c>
      <c r="M547">
        <f t="shared" si="91"/>
        <v>0.7958918895345668</v>
      </c>
      <c r="N547">
        <v>1</v>
      </c>
      <c r="O547">
        <f t="shared" si="92"/>
        <v>86.821331196765399</v>
      </c>
      <c r="P547">
        <f t="shared" si="93"/>
        <v>1.8977404579106101</v>
      </c>
      <c r="Q547">
        <f t="shared" si="94"/>
        <v>1.5235931378094009E-5</v>
      </c>
      <c r="R547">
        <f t="shared" si="95"/>
        <v>1.523593137809401E-7</v>
      </c>
      <c r="S547">
        <f t="shared" si="96"/>
        <v>656.34320290900291</v>
      </c>
      <c r="T547" s="4" t="str">
        <f t="shared" si="97"/>
        <v>Sands - clean sand to silty sand</v>
      </c>
    </row>
    <row r="548" spans="2:20" x14ac:dyDescent="0.3">
      <c r="B548" s="1">
        <v>5.38</v>
      </c>
      <c r="C548" s="1">
        <v>5.18</v>
      </c>
      <c r="D548" s="1">
        <v>40.28</v>
      </c>
      <c r="E548" s="1">
        <v>41.4</v>
      </c>
      <c r="I548">
        <f t="shared" si="88"/>
        <v>102.22</v>
      </c>
      <c r="J548">
        <f t="shared" si="87"/>
        <v>42.967800000000004</v>
      </c>
      <c r="K548">
        <f t="shared" si="89"/>
        <v>59.252199999999995</v>
      </c>
      <c r="L548">
        <f t="shared" si="90"/>
        <v>5188.28</v>
      </c>
      <c r="M548">
        <f t="shared" si="91"/>
        <v>0.79196863583992327</v>
      </c>
      <c r="N548">
        <v>1</v>
      </c>
      <c r="O548">
        <f t="shared" si="92"/>
        <v>85.837487890744981</v>
      </c>
      <c r="P548">
        <f t="shared" si="93"/>
        <v>1.9004725500397657</v>
      </c>
      <c r="Q548">
        <f t="shared" si="94"/>
        <v>1.4947323980609846E-5</v>
      </c>
      <c r="R548">
        <f t="shared" si="95"/>
        <v>1.4947323980609846E-7</v>
      </c>
      <c r="S548">
        <f t="shared" si="96"/>
        <v>669.01607357760656</v>
      </c>
      <c r="T548" s="4" t="str">
        <f t="shared" si="97"/>
        <v>Sands - clean sand to silty sand</v>
      </c>
    </row>
    <row r="549" spans="2:20" x14ac:dyDescent="0.3">
      <c r="B549" s="1">
        <v>5.39</v>
      </c>
      <c r="C549" s="1">
        <v>5.14</v>
      </c>
      <c r="D549" s="1">
        <v>39.29</v>
      </c>
      <c r="E549" s="1">
        <v>40.86</v>
      </c>
      <c r="I549">
        <f t="shared" si="88"/>
        <v>102.41</v>
      </c>
      <c r="J549">
        <f t="shared" si="87"/>
        <v>43.065899999999999</v>
      </c>
      <c r="K549">
        <f t="shared" si="89"/>
        <v>59.344099999999997</v>
      </c>
      <c r="L549">
        <f t="shared" si="90"/>
        <v>5148.1719999999996</v>
      </c>
      <c r="M549">
        <f t="shared" si="91"/>
        <v>0.77867327075672621</v>
      </c>
      <c r="N549">
        <v>1</v>
      </c>
      <c r="O549">
        <f t="shared" si="92"/>
        <v>85.025503799029721</v>
      </c>
      <c r="P549">
        <f t="shared" si="93"/>
        <v>1.8994997114987491</v>
      </c>
      <c r="Q549">
        <f t="shared" si="94"/>
        <v>1.5049458615718176E-5</v>
      </c>
      <c r="R549">
        <f t="shared" si="95"/>
        <v>1.5049458615718177E-7</v>
      </c>
      <c r="S549">
        <f t="shared" si="96"/>
        <v>664.47573001434444</v>
      </c>
      <c r="T549" s="4" t="str">
        <f t="shared" si="97"/>
        <v>Sands - clean sand to silty sand</v>
      </c>
    </row>
    <row r="550" spans="2:20" x14ac:dyDescent="0.3">
      <c r="B550" s="1">
        <v>5.4</v>
      </c>
      <c r="C550" s="1">
        <v>5.1100000000000003</v>
      </c>
      <c r="D550" s="1">
        <v>38.11</v>
      </c>
      <c r="E550" s="1">
        <v>41.04</v>
      </c>
      <c r="I550">
        <f t="shared" si="88"/>
        <v>102.60000000000001</v>
      </c>
      <c r="J550">
        <f t="shared" si="87"/>
        <v>43.164000000000009</v>
      </c>
      <c r="K550">
        <f t="shared" si="89"/>
        <v>59.436</v>
      </c>
      <c r="L550">
        <f t="shared" si="90"/>
        <v>5118.2079999999996</v>
      </c>
      <c r="M550">
        <f t="shared" si="91"/>
        <v>0.75982812053892579</v>
      </c>
      <c r="N550">
        <v>1</v>
      </c>
      <c r="O550">
        <f t="shared" si="92"/>
        <v>84.386701662292197</v>
      </c>
      <c r="P550">
        <f t="shared" si="93"/>
        <v>1.8959599768337141</v>
      </c>
      <c r="Q550">
        <f t="shared" si="94"/>
        <v>1.5427006781248441E-5</v>
      </c>
      <c r="R550">
        <f t="shared" si="95"/>
        <v>1.5427006781248443E-7</v>
      </c>
      <c r="S550">
        <f t="shared" si="96"/>
        <v>648.21388502629179</v>
      </c>
      <c r="T550" s="4" t="str">
        <f t="shared" si="97"/>
        <v>Sands - clean sand to silty sand</v>
      </c>
    </row>
    <row r="551" spans="2:20" x14ac:dyDescent="0.3">
      <c r="B551" s="1">
        <v>5.41</v>
      </c>
      <c r="C551" s="1">
        <v>5.1100000000000003</v>
      </c>
      <c r="D551" s="1">
        <v>37.57</v>
      </c>
      <c r="E551" s="1">
        <v>41.22</v>
      </c>
      <c r="I551">
        <f t="shared" si="88"/>
        <v>102.79</v>
      </c>
      <c r="J551">
        <f t="shared" si="87"/>
        <v>43.262100000000004</v>
      </c>
      <c r="K551">
        <f t="shared" si="89"/>
        <v>59.527900000000002</v>
      </c>
      <c r="L551">
        <f t="shared" si="90"/>
        <v>5118.2439999999997</v>
      </c>
      <c r="M551">
        <f t="shared" si="91"/>
        <v>0.74908472891985456</v>
      </c>
      <c r="N551">
        <v>1</v>
      </c>
      <c r="O551">
        <f t="shared" si="92"/>
        <v>84.253837276302363</v>
      </c>
      <c r="P551">
        <f t="shared" si="93"/>
        <v>1.8929345453901638</v>
      </c>
      <c r="Q551">
        <f t="shared" si="94"/>
        <v>1.5757197628353598E-5</v>
      </c>
      <c r="R551">
        <f t="shared" si="95"/>
        <v>1.5757197628353599E-7</v>
      </c>
      <c r="S551">
        <f t="shared" si="96"/>
        <v>634.63061363182624</v>
      </c>
      <c r="T551" s="4" t="str">
        <f t="shared" si="97"/>
        <v>Sands - clean sand to silty sand</v>
      </c>
    </row>
    <row r="552" spans="2:20" x14ac:dyDescent="0.3">
      <c r="B552" s="1">
        <v>5.42</v>
      </c>
      <c r="C552" s="1">
        <v>5.17</v>
      </c>
      <c r="D552" s="1">
        <v>37.119999999999997</v>
      </c>
      <c r="E552" s="1">
        <v>41.4</v>
      </c>
      <c r="I552">
        <f t="shared" si="88"/>
        <v>102.98</v>
      </c>
      <c r="J552">
        <f t="shared" si="87"/>
        <v>43.360199999999999</v>
      </c>
      <c r="K552">
        <f t="shared" si="89"/>
        <v>59.619800000000005</v>
      </c>
      <c r="L552">
        <f t="shared" si="90"/>
        <v>5178.28</v>
      </c>
      <c r="M552">
        <f t="shared" si="91"/>
        <v>0.7313853368273795</v>
      </c>
      <c r="N552">
        <v>1</v>
      </c>
      <c r="O552">
        <f t="shared" si="92"/>
        <v>85.127759569807338</v>
      </c>
      <c r="P552">
        <f t="shared" si="93"/>
        <v>1.8832827157770329</v>
      </c>
      <c r="Q552">
        <f t="shared" si="94"/>
        <v>1.6858562643538175E-5</v>
      </c>
      <c r="R552">
        <f t="shared" si="95"/>
        <v>1.6858562643538176E-7</v>
      </c>
      <c r="S552">
        <f t="shared" si="96"/>
        <v>593.17037943522212</v>
      </c>
      <c r="T552" s="4" t="str">
        <f t="shared" si="97"/>
        <v>Sands - clean sand to silty sand</v>
      </c>
    </row>
    <row r="553" spans="2:20" x14ac:dyDescent="0.3">
      <c r="B553" s="1">
        <v>5.43</v>
      </c>
      <c r="C553" s="1">
        <v>5.22</v>
      </c>
      <c r="D553" s="1">
        <v>36.840000000000003</v>
      </c>
      <c r="E553" s="1">
        <v>41.49</v>
      </c>
      <c r="I553">
        <f t="shared" si="88"/>
        <v>103.16999999999999</v>
      </c>
      <c r="J553">
        <f t="shared" si="87"/>
        <v>43.458300000000001</v>
      </c>
      <c r="K553">
        <f t="shared" si="89"/>
        <v>59.711699999999986</v>
      </c>
      <c r="L553">
        <f t="shared" si="90"/>
        <v>5228.2979999999998</v>
      </c>
      <c r="M553">
        <f t="shared" si="91"/>
        <v>0.7188113155417778</v>
      </c>
      <c r="N553">
        <v>1</v>
      </c>
      <c r="O553">
        <f t="shared" si="92"/>
        <v>85.831219007330233</v>
      </c>
      <c r="P553">
        <f t="shared" si="93"/>
        <v>1.8760291783165131</v>
      </c>
      <c r="Q553">
        <f t="shared" si="94"/>
        <v>1.7736637821788272E-5</v>
      </c>
      <c r="R553">
        <f t="shared" si="95"/>
        <v>1.7736637821788273E-7</v>
      </c>
      <c r="S553">
        <f t="shared" si="96"/>
        <v>563.80471318615241</v>
      </c>
      <c r="T553" s="4" t="str">
        <f t="shared" si="97"/>
        <v>Sands - clean sand to silty sand</v>
      </c>
    </row>
    <row r="554" spans="2:20" x14ac:dyDescent="0.3">
      <c r="B554" s="1">
        <v>5.44</v>
      </c>
      <c r="C554" s="1">
        <v>5.29</v>
      </c>
      <c r="D554" s="1">
        <v>36.61</v>
      </c>
      <c r="E554" s="1">
        <v>41.58</v>
      </c>
      <c r="I554">
        <f t="shared" si="88"/>
        <v>103.36000000000001</v>
      </c>
      <c r="J554">
        <f t="shared" si="87"/>
        <v>43.556400000000004</v>
      </c>
      <c r="K554">
        <f t="shared" si="89"/>
        <v>59.80360000000001</v>
      </c>
      <c r="L554">
        <f t="shared" si="90"/>
        <v>5298.3159999999998</v>
      </c>
      <c r="M554">
        <f t="shared" si="91"/>
        <v>0.70472204191912302</v>
      </c>
      <c r="N554">
        <v>1</v>
      </c>
      <c r="O554">
        <f t="shared" si="92"/>
        <v>86.866944464881698</v>
      </c>
      <c r="P554">
        <f t="shared" si="93"/>
        <v>1.8668338281956687</v>
      </c>
      <c r="Q554">
        <f t="shared" si="94"/>
        <v>1.8915819547061306E-5</v>
      </c>
      <c r="R554">
        <f t="shared" si="95"/>
        <v>1.8915819547061307E-7</v>
      </c>
      <c r="S554">
        <f t="shared" si="96"/>
        <v>528.65803541425544</v>
      </c>
      <c r="T554" s="4" t="str">
        <f t="shared" si="97"/>
        <v>Sands - clean sand to silty sand</v>
      </c>
    </row>
    <row r="555" spans="2:20" x14ac:dyDescent="0.3">
      <c r="B555" s="1">
        <v>5.45</v>
      </c>
      <c r="C555" s="1">
        <v>5.35</v>
      </c>
      <c r="D555" s="1">
        <v>36.39</v>
      </c>
      <c r="E555" s="1">
        <v>41.67</v>
      </c>
      <c r="I555">
        <f t="shared" si="88"/>
        <v>103.55</v>
      </c>
      <c r="J555">
        <f t="shared" si="87"/>
        <v>43.654500000000006</v>
      </c>
      <c r="K555">
        <f t="shared" si="89"/>
        <v>59.895499999999991</v>
      </c>
      <c r="L555">
        <f t="shared" si="90"/>
        <v>5358.3339999999998</v>
      </c>
      <c r="M555">
        <f t="shared" si="91"/>
        <v>0.69251181399654105</v>
      </c>
      <c r="N555">
        <v>1</v>
      </c>
      <c r="O555">
        <f t="shared" si="92"/>
        <v>87.73253416366839</v>
      </c>
      <c r="P555">
        <f t="shared" si="93"/>
        <v>1.8589631909112838</v>
      </c>
      <c r="Q555">
        <f t="shared" si="94"/>
        <v>1.9987197303816009E-5</v>
      </c>
      <c r="R555">
        <f t="shared" si="95"/>
        <v>1.9987197303816009E-7</v>
      </c>
      <c r="S555">
        <f t="shared" si="96"/>
        <v>500.32027242212558</v>
      </c>
      <c r="T555" s="4" t="str">
        <f t="shared" si="97"/>
        <v>Sands - clean sand to silty sand</v>
      </c>
    </row>
    <row r="556" spans="2:20" x14ac:dyDescent="0.3">
      <c r="B556" s="1">
        <v>5.46</v>
      </c>
      <c r="C556" s="1">
        <v>5.39</v>
      </c>
      <c r="D556" s="1">
        <v>36.04</v>
      </c>
      <c r="E556" s="1">
        <v>41.76</v>
      </c>
      <c r="I556">
        <f t="shared" si="88"/>
        <v>103.74</v>
      </c>
      <c r="J556">
        <f t="shared" si="87"/>
        <v>43.752600000000001</v>
      </c>
      <c r="K556">
        <f t="shared" si="89"/>
        <v>59.987399999999994</v>
      </c>
      <c r="L556">
        <f t="shared" si="90"/>
        <v>5398.3519999999999</v>
      </c>
      <c r="M556">
        <f t="shared" si="91"/>
        <v>0.68069199404980008</v>
      </c>
      <c r="N556">
        <v>1</v>
      </c>
      <c r="O556">
        <f t="shared" si="92"/>
        <v>88.26206836769056</v>
      </c>
      <c r="P556">
        <f t="shared" si="93"/>
        <v>1.8525575964491987</v>
      </c>
      <c r="Q556">
        <f t="shared" si="94"/>
        <v>2.0903783886492988E-5</v>
      </c>
      <c r="R556">
        <f t="shared" si="95"/>
        <v>2.090378388649299E-7</v>
      </c>
      <c r="S556">
        <f t="shared" si="96"/>
        <v>478.38228974714553</v>
      </c>
      <c r="T556" s="4" t="str">
        <f t="shared" si="97"/>
        <v>Sands - clean sand to silty sand</v>
      </c>
    </row>
    <row r="557" spans="2:20" x14ac:dyDescent="0.3">
      <c r="B557" s="1">
        <v>5.47</v>
      </c>
      <c r="C557" s="1">
        <v>5.4</v>
      </c>
      <c r="D557" s="1">
        <v>35.340000000000003</v>
      </c>
      <c r="E557" s="1">
        <v>41.76</v>
      </c>
      <c r="I557">
        <f t="shared" si="88"/>
        <v>103.92999999999999</v>
      </c>
      <c r="J557">
        <f t="shared" si="87"/>
        <v>43.850699999999996</v>
      </c>
      <c r="K557">
        <f t="shared" si="89"/>
        <v>60.079299999999996</v>
      </c>
      <c r="L557">
        <f t="shared" si="90"/>
        <v>5408.3519999999999</v>
      </c>
      <c r="M557">
        <f t="shared" si="91"/>
        <v>0.66623658524906215</v>
      </c>
      <c r="N557">
        <v>1</v>
      </c>
      <c r="O557">
        <f t="shared" si="92"/>
        <v>88.290342930094056</v>
      </c>
      <c r="P557">
        <f t="shared" si="93"/>
        <v>1.8471602426146403</v>
      </c>
      <c r="Q557">
        <f t="shared" si="94"/>
        <v>2.1708652284958997E-5</v>
      </c>
      <c r="R557">
        <f t="shared" si="95"/>
        <v>2.1708652284958996E-7</v>
      </c>
      <c r="S557">
        <f t="shared" si="96"/>
        <v>460.6458230909422</v>
      </c>
      <c r="T557" s="4" t="str">
        <f t="shared" si="97"/>
        <v>Sands - clean sand to silty sand</v>
      </c>
    </row>
    <row r="558" spans="2:20" x14ac:dyDescent="0.3">
      <c r="B558" s="1">
        <v>5.48</v>
      </c>
      <c r="C558" s="1">
        <v>5.36</v>
      </c>
      <c r="D558" s="1">
        <v>34.86</v>
      </c>
      <c r="E558" s="1">
        <v>41.76</v>
      </c>
      <c r="I558">
        <f t="shared" si="88"/>
        <v>104.12</v>
      </c>
      <c r="J558">
        <f t="shared" si="87"/>
        <v>43.948800000000006</v>
      </c>
      <c r="K558">
        <f t="shared" si="89"/>
        <v>60.171199999999999</v>
      </c>
      <c r="L558">
        <f t="shared" si="90"/>
        <v>5368.3519999999999</v>
      </c>
      <c r="M558">
        <f t="shared" si="91"/>
        <v>0.66220485723273592</v>
      </c>
      <c r="N558">
        <v>1</v>
      </c>
      <c r="O558">
        <f t="shared" si="92"/>
        <v>87.487568803680162</v>
      </c>
      <c r="P558">
        <f t="shared" si="93"/>
        <v>1.8489491774584987</v>
      </c>
      <c r="Q558">
        <f t="shared" si="94"/>
        <v>2.1438505182086271E-5</v>
      </c>
      <c r="R558">
        <f t="shared" si="95"/>
        <v>2.1438505182086272E-7</v>
      </c>
      <c r="S558">
        <f t="shared" si="96"/>
        <v>466.4504318312205</v>
      </c>
      <c r="T558" s="4" t="str">
        <f t="shared" si="97"/>
        <v>Sands - clean sand to silty sand</v>
      </c>
    </row>
    <row r="559" spans="2:20" x14ac:dyDescent="0.3">
      <c r="B559" s="1">
        <v>5.49</v>
      </c>
      <c r="C559" s="1">
        <v>5.28</v>
      </c>
      <c r="D559" s="1">
        <v>34.35</v>
      </c>
      <c r="E559" s="1">
        <v>41.85</v>
      </c>
      <c r="I559">
        <f t="shared" si="88"/>
        <v>104.31</v>
      </c>
      <c r="J559">
        <f t="shared" si="87"/>
        <v>44.046900000000001</v>
      </c>
      <c r="K559">
        <f t="shared" si="89"/>
        <v>60.263100000000001</v>
      </c>
      <c r="L559">
        <f t="shared" si="90"/>
        <v>5288.37</v>
      </c>
      <c r="M559">
        <f t="shared" si="91"/>
        <v>0.66260807166583724</v>
      </c>
      <c r="N559">
        <v>1</v>
      </c>
      <c r="O559">
        <f t="shared" si="92"/>
        <v>86.023785699706778</v>
      </c>
      <c r="P559">
        <f t="shared" si="93"/>
        <v>1.8551581483483122</v>
      </c>
      <c r="Q559">
        <f t="shared" si="94"/>
        <v>2.0526704439160097E-5</v>
      </c>
      <c r="R559">
        <f t="shared" si="95"/>
        <v>2.0526704439160097E-7</v>
      </c>
      <c r="S559">
        <f t="shared" si="96"/>
        <v>487.17026299274642</v>
      </c>
      <c r="T559" s="4" t="str">
        <f t="shared" si="97"/>
        <v>Sands - clean sand to silty sand</v>
      </c>
    </row>
    <row r="560" spans="2:20" x14ac:dyDescent="0.3">
      <c r="B560" s="1">
        <v>5.5</v>
      </c>
      <c r="C560" s="1">
        <v>5.01</v>
      </c>
      <c r="D560" s="1">
        <v>34.35</v>
      </c>
      <c r="E560" s="1">
        <v>41.85</v>
      </c>
      <c r="I560">
        <f t="shared" si="88"/>
        <v>104.5</v>
      </c>
      <c r="J560">
        <f t="shared" ref="J560:J623" si="98">(B560-$B$110)*$C$4</f>
        <v>44.145000000000003</v>
      </c>
      <c r="K560">
        <f t="shared" si="89"/>
        <v>60.354999999999997</v>
      </c>
      <c r="L560">
        <f t="shared" si="90"/>
        <v>5018.37</v>
      </c>
      <c r="M560">
        <f t="shared" si="91"/>
        <v>0.69904169218965906</v>
      </c>
      <c r="N560">
        <v>1</v>
      </c>
      <c r="O560">
        <f t="shared" si="92"/>
        <v>81.416121282412391</v>
      </c>
      <c r="P560">
        <f t="shared" si="93"/>
        <v>1.8880018100601528</v>
      </c>
      <c r="Q560">
        <f t="shared" si="94"/>
        <v>1.6310771265212806E-5</v>
      </c>
      <c r="R560">
        <f t="shared" si="95"/>
        <v>1.6310771265212807E-7</v>
      </c>
      <c r="S560">
        <f t="shared" si="96"/>
        <v>613.09179298760341</v>
      </c>
      <c r="T560" s="4" t="str">
        <f t="shared" si="97"/>
        <v>Sands - clean sand to silty sand</v>
      </c>
    </row>
    <row r="561" spans="2:20" x14ac:dyDescent="0.3">
      <c r="B561" s="1">
        <v>5.51</v>
      </c>
      <c r="C561" s="1">
        <v>4.8899999999999997</v>
      </c>
      <c r="D561" s="1">
        <v>34.42</v>
      </c>
      <c r="E561" s="1">
        <v>41.85</v>
      </c>
      <c r="I561">
        <f t="shared" si="88"/>
        <v>104.69</v>
      </c>
      <c r="J561">
        <f t="shared" si="98"/>
        <v>44.243099999999998</v>
      </c>
      <c r="K561">
        <f t="shared" si="89"/>
        <v>60.446899999999999</v>
      </c>
      <c r="L561">
        <f t="shared" si="90"/>
        <v>4898.37</v>
      </c>
      <c r="M561">
        <f t="shared" si="91"/>
        <v>0.71802873783815357</v>
      </c>
      <c r="N561">
        <v>1</v>
      </c>
      <c r="O561">
        <f t="shared" si="92"/>
        <v>79.303984157996524</v>
      </c>
      <c r="P561">
        <f t="shared" si="93"/>
        <v>1.9039945923082611</v>
      </c>
      <c r="Q561">
        <f t="shared" si="94"/>
        <v>1.4583321135439539E-5</v>
      </c>
      <c r="R561">
        <f t="shared" si="95"/>
        <v>1.4583321135439539E-7</v>
      </c>
      <c r="S561">
        <f t="shared" si="96"/>
        <v>685.71485926471041</v>
      </c>
      <c r="T561" s="4" t="str">
        <f t="shared" si="97"/>
        <v>Sands - clean sand to silty sand</v>
      </c>
    </row>
    <row r="562" spans="2:20" x14ac:dyDescent="0.3">
      <c r="B562" s="1">
        <v>5.52</v>
      </c>
      <c r="C562" s="1">
        <v>4.82</v>
      </c>
      <c r="D562" s="1">
        <v>34.130000000000003</v>
      </c>
      <c r="E562" s="1">
        <v>41.94</v>
      </c>
      <c r="I562">
        <f t="shared" si="88"/>
        <v>104.88</v>
      </c>
      <c r="J562">
        <f t="shared" si="98"/>
        <v>44.341200000000001</v>
      </c>
      <c r="K562">
        <f t="shared" si="89"/>
        <v>60.538799999999995</v>
      </c>
      <c r="L562">
        <f t="shared" si="90"/>
        <v>4828.3879999999999</v>
      </c>
      <c r="M562">
        <f t="shared" si="91"/>
        <v>0.72255620187369229</v>
      </c>
      <c r="N562">
        <v>1</v>
      </c>
      <c r="O562">
        <f t="shared" si="92"/>
        <v>78.024473560757727</v>
      </c>
      <c r="P562">
        <f t="shared" si="93"/>
        <v>1.9113658729733527</v>
      </c>
      <c r="Q562">
        <f t="shared" si="94"/>
        <v>1.3849935349855549E-5</v>
      </c>
      <c r="R562">
        <f t="shared" si="95"/>
        <v>1.384993534985555E-7</v>
      </c>
      <c r="S562">
        <f t="shared" si="96"/>
        <v>722.02503097635736</v>
      </c>
      <c r="T562" s="4" t="str">
        <f t="shared" si="97"/>
        <v>Sands - clean sand to silty sand</v>
      </c>
    </row>
    <row r="563" spans="2:20" x14ac:dyDescent="0.3">
      <c r="B563" s="1">
        <v>5.53</v>
      </c>
      <c r="C563" s="1">
        <v>4.8499999999999996</v>
      </c>
      <c r="D563" s="1">
        <v>33.94</v>
      </c>
      <c r="E563" s="1">
        <v>42.03</v>
      </c>
      <c r="I563">
        <f t="shared" si="88"/>
        <v>105.07000000000001</v>
      </c>
      <c r="J563">
        <f t="shared" si="98"/>
        <v>44.439300000000003</v>
      </c>
      <c r="K563">
        <f t="shared" si="89"/>
        <v>60.630700000000004</v>
      </c>
      <c r="L563">
        <f t="shared" si="90"/>
        <v>4858.4059999999999</v>
      </c>
      <c r="M563">
        <f t="shared" si="91"/>
        <v>0.71402484486684714</v>
      </c>
      <c r="N563">
        <v>1</v>
      </c>
      <c r="O563">
        <f t="shared" si="92"/>
        <v>78.398171223489086</v>
      </c>
      <c r="P563">
        <f t="shared" si="93"/>
        <v>1.9067438466470641</v>
      </c>
      <c r="Q563">
        <f t="shared" si="94"/>
        <v>1.4305357191034903E-5</v>
      </c>
      <c r="R563">
        <f t="shared" si="95"/>
        <v>1.4305357191034904E-7</v>
      </c>
      <c r="S563">
        <f t="shared" si="96"/>
        <v>699.03881926604049</v>
      </c>
      <c r="T563" s="4" t="str">
        <f t="shared" si="97"/>
        <v>Sands - clean sand to silty sand</v>
      </c>
    </row>
    <row r="564" spans="2:20" x14ac:dyDescent="0.3">
      <c r="B564" s="1">
        <v>5.54</v>
      </c>
      <c r="C564" s="1">
        <v>4.93</v>
      </c>
      <c r="D564" s="1">
        <v>33.75</v>
      </c>
      <c r="E564" s="1">
        <v>42.12</v>
      </c>
      <c r="I564">
        <f t="shared" si="88"/>
        <v>105.26</v>
      </c>
      <c r="J564">
        <f t="shared" si="98"/>
        <v>44.537400000000005</v>
      </c>
      <c r="K564">
        <f t="shared" si="89"/>
        <v>60.7226</v>
      </c>
      <c r="L564">
        <f t="shared" si="90"/>
        <v>4938.424</v>
      </c>
      <c r="M564">
        <f t="shared" si="91"/>
        <v>0.69830032665972031</v>
      </c>
      <c r="N564">
        <v>1</v>
      </c>
      <c r="O564">
        <f t="shared" si="92"/>
        <v>79.594154400503271</v>
      </c>
      <c r="P564">
        <f t="shared" si="93"/>
        <v>1.895869138990228</v>
      </c>
      <c r="Q564">
        <f t="shared" si="94"/>
        <v>1.5436819194695872E-5</v>
      </c>
      <c r="R564">
        <f t="shared" si="95"/>
        <v>1.5436819194695872E-7</v>
      </c>
      <c r="S564">
        <f t="shared" si="96"/>
        <v>647.80184789856344</v>
      </c>
      <c r="T564" s="4" t="str">
        <f t="shared" si="97"/>
        <v>Sands - clean sand to silty sand</v>
      </c>
    </row>
    <row r="565" spans="2:20" x14ac:dyDescent="0.3">
      <c r="B565" s="1">
        <v>5.55</v>
      </c>
      <c r="C565" s="1">
        <v>5.07</v>
      </c>
      <c r="D565" s="1">
        <v>33.46</v>
      </c>
      <c r="E565" s="1">
        <v>42.21</v>
      </c>
      <c r="I565">
        <f t="shared" si="88"/>
        <v>105.45</v>
      </c>
      <c r="J565">
        <f t="shared" si="98"/>
        <v>44.6355</v>
      </c>
      <c r="K565">
        <f t="shared" si="89"/>
        <v>60.814500000000002</v>
      </c>
      <c r="L565">
        <f t="shared" si="90"/>
        <v>5078.442</v>
      </c>
      <c r="M565">
        <f t="shared" si="91"/>
        <v>0.67283438219888547</v>
      </c>
      <c r="N565">
        <v>1</v>
      </c>
      <c r="O565">
        <f t="shared" si="92"/>
        <v>81.773129763461014</v>
      </c>
      <c r="P565">
        <f t="shared" si="93"/>
        <v>1.8771183302862342</v>
      </c>
      <c r="Q565">
        <f t="shared" si="94"/>
        <v>1.7601929448333005E-5</v>
      </c>
      <c r="R565">
        <f t="shared" si="95"/>
        <v>1.7601929448333007E-7</v>
      </c>
      <c r="S565">
        <f t="shared" si="96"/>
        <v>568.11953651746126</v>
      </c>
      <c r="T565" s="4" t="str">
        <f t="shared" si="97"/>
        <v>Sands - clean sand to silty sand</v>
      </c>
    </row>
    <row r="566" spans="2:20" x14ac:dyDescent="0.3">
      <c r="B566" s="1">
        <v>5.56</v>
      </c>
      <c r="C566" s="1">
        <v>5.27</v>
      </c>
      <c r="D566" s="1">
        <v>32.89</v>
      </c>
      <c r="E566" s="1">
        <v>42.39</v>
      </c>
      <c r="I566">
        <f t="shared" si="88"/>
        <v>105.63999999999999</v>
      </c>
      <c r="J566">
        <f t="shared" si="98"/>
        <v>44.733599999999996</v>
      </c>
      <c r="K566">
        <f t="shared" si="89"/>
        <v>60.906399999999991</v>
      </c>
      <c r="L566">
        <f t="shared" si="90"/>
        <v>5278.4780000000001</v>
      </c>
      <c r="M566">
        <f t="shared" si="91"/>
        <v>0.63582118751834105</v>
      </c>
      <c r="N566">
        <v>1</v>
      </c>
      <c r="O566">
        <f t="shared" si="92"/>
        <v>84.930943217789931</v>
      </c>
      <c r="P566">
        <f t="shared" si="93"/>
        <v>1.8497816813427574</v>
      </c>
      <c r="Q566">
        <f t="shared" si="94"/>
        <v>2.1313937538259782E-5</v>
      </c>
      <c r="R566">
        <f t="shared" si="95"/>
        <v>2.1313937538259782E-7</v>
      </c>
      <c r="S566">
        <f t="shared" si="96"/>
        <v>469.17656496127978</v>
      </c>
      <c r="T566" s="4" t="str">
        <f t="shared" si="97"/>
        <v>Sands - clean sand to silty sand</v>
      </c>
    </row>
    <row r="567" spans="2:20" x14ac:dyDescent="0.3">
      <c r="B567" s="1">
        <v>5.57</v>
      </c>
      <c r="C567" s="1">
        <v>5.47</v>
      </c>
      <c r="D567" s="1">
        <v>32.76</v>
      </c>
      <c r="E567" s="1">
        <v>42.39</v>
      </c>
      <c r="I567">
        <f t="shared" si="88"/>
        <v>105.83000000000001</v>
      </c>
      <c r="J567">
        <f t="shared" si="98"/>
        <v>44.831700000000005</v>
      </c>
      <c r="K567">
        <f t="shared" si="89"/>
        <v>60.998300000000008</v>
      </c>
      <c r="L567">
        <f t="shared" si="90"/>
        <v>5478.4780000000001</v>
      </c>
      <c r="M567">
        <f t="shared" si="91"/>
        <v>0.6097551896197182</v>
      </c>
      <c r="N567">
        <v>1</v>
      </c>
      <c r="O567">
        <f t="shared" si="92"/>
        <v>88.078651372251343</v>
      </c>
      <c r="P567">
        <f t="shared" si="93"/>
        <v>1.8265697645947006</v>
      </c>
      <c r="Q567">
        <f t="shared" si="94"/>
        <v>2.5074247921448583E-5</v>
      </c>
      <c r="R567">
        <f t="shared" si="95"/>
        <v>2.5074247921448582E-7</v>
      </c>
      <c r="S567">
        <f t="shared" si="96"/>
        <v>398.81555097195843</v>
      </c>
      <c r="T567" s="4" t="str">
        <f t="shared" si="97"/>
        <v>Sands - clean sand to silty sand</v>
      </c>
    </row>
    <row r="568" spans="2:20" x14ac:dyDescent="0.3">
      <c r="B568" s="1">
        <v>5.58</v>
      </c>
      <c r="C568" s="1">
        <v>5.63</v>
      </c>
      <c r="D568" s="1">
        <v>32.54</v>
      </c>
      <c r="E568" s="1">
        <v>42.21</v>
      </c>
      <c r="I568">
        <f t="shared" si="88"/>
        <v>106.02</v>
      </c>
      <c r="J568">
        <f t="shared" si="98"/>
        <v>44.9298</v>
      </c>
      <c r="K568">
        <f t="shared" si="89"/>
        <v>61.090199999999996</v>
      </c>
      <c r="L568">
        <f t="shared" si="90"/>
        <v>5638.442</v>
      </c>
      <c r="M568">
        <f t="shared" si="91"/>
        <v>0.58816915990862595</v>
      </c>
      <c r="N568">
        <v>1</v>
      </c>
      <c r="O568">
        <f t="shared" si="92"/>
        <v>90.561530327286533</v>
      </c>
      <c r="P568">
        <f t="shared" si="93"/>
        <v>1.8078865860886468</v>
      </c>
      <c r="Q568">
        <f t="shared" si="94"/>
        <v>2.8577535853465415E-5</v>
      </c>
      <c r="R568">
        <f t="shared" si="95"/>
        <v>2.8577535853465414E-7</v>
      </c>
      <c r="S568">
        <f t="shared" si="96"/>
        <v>349.9252017835318</v>
      </c>
      <c r="T568" s="4" t="str">
        <f t="shared" si="97"/>
        <v>Sands - clean sand to silty sand</v>
      </c>
    </row>
    <row r="569" spans="2:20" x14ac:dyDescent="0.3">
      <c r="B569" s="1">
        <v>5.59</v>
      </c>
      <c r="C569" s="1">
        <v>5.59</v>
      </c>
      <c r="D569" s="1">
        <v>32.57</v>
      </c>
      <c r="E569" s="1">
        <v>41.94</v>
      </c>
      <c r="I569">
        <f t="shared" si="88"/>
        <v>106.21</v>
      </c>
      <c r="J569">
        <f t="shared" si="98"/>
        <v>45.027900000000002</v>
      </c>
      <c r="K569">
        <f t="shared" si="89"/>
        <v>61.182099999999991</v>
      </c>
      <c r="L569">
        <f t="shared" si="90"/>
        <v>5598.3879999999999</v>
      </c>
      <c r="M569">
        <f t="shared" si="91"/>
        <v>0.59302520785014612</v>
      </c>
      <c r="N569">
        <v>1</v>
      </c>
      <c r="O569">
        <f t="shared" si="92"/>
        <v>89.76772618135044</v>
      </c>
      <c r="P569">
        <f t="shared" si="93"/>
        <v>1.8130412413726638</v>
      </c>
      <c r="Q569">
        <f t="shared" si="94"/>
        <v>2.756478606704282E-5</v>
      </c>
      <c r="R569">
        <f t="shared" si="95"/>
        <v>2.756478606704282E-7</v>
      </c>
      <c r="S569">
        <f t="shared" si="96"/>
        <v>362.7817018306651</v>
      </c>
      <c r="T569" s="4" t="str">
        <f t="shared" si="97"/>
        <v>Sands - clean sand to silty sand</v>
      </c>
    </row>
    <row r="570" spans="2:20" x14ac:dyDescent="0.3">
      <c r="B570" s="1">
        <v>5.6</v>
      </c>
      <c r="C570" s="1">
        <v>5.51</v>
      </c>
      <c r="D570" s="1">
        <v>32.83</v>
      </c>
      <c r="E570" s="1">
        <v>41.67</v>
      </c>
      <c r="I570">
        <f t="shared" si="88"/>
        <v>106.39999999999999</v>
      </c>
      <c r="J570">
        <f t="shared" si="98"/>
        <v>45.125999999999998</v>
      </c>
      <c r="K570">
        <f t="shared" si="89"/>
        <v>61.273999999999994</v>
      </c>
      <c r="L570">
        <f t="shared" si="90"/>
        <v>5518.3339999999998</v>
      </c>
      <c r="M570">
        <f t="shared" si="91"/>
        <v>0.60662232761892509</v>
      </c>
      <c r="N570">
        <v>1</v>
      </c>
      <c r="O570">
        <f t="shared" si="92"/>
        <v>88.323497731501135</v>
      </c>
      <c r="P570">
        <f t="shared" si="93"/>
        <v>1.8243324440589248</v>
      </c>
      <c r="Q570">
        <f t="shared" si="94"/>
        <v>2.5470024930623746E-5</v>
      </c>
      <c r="R570">
        <f t="shared" si="95"/>
        <v>2.5470024930623748E-7</v>
      </c>
      <c r="S570">
        <f t="shared" si="96"/>
        <v>392.61838287313782</v>
      </c>
      <c r="T570" s="4" t="str">
        <f t="shared" si="97"/>
        <v>Sands - clean sand to silty sand</v>
      </c>
    </row>
    <row r="571" spans="2:20" x14ac:dyDescent="0.3">
      <c r="B571" s="1">
        <v>5.61</v>
      </c>
      <c r="C571" s="1">
        <v>5.39</v>
      </c>
      <c r="D571" s="1">
        <v>32.54</v>
      </c>
      <c r="E571" s="1">
        <v>41.31</v>
      </c>
      <c r="I571">
        <f t="shared" si="88"/>
        <v>106.59</v>
      </c>
      <c r="J571">
        <f t="shared" si="98"/>
        <v>45.224100000000007</v>
      </c>
      <c r="K571">
        <f t="shared" si="89"/>
        <v>61.365899999999996</v>
      </c>
      <c r="L571">
        <f t="shared" si="90"/>
        <v>5398.2619999999997</v>
      </c>
      <c r="M571">
        <f t="shared" si="91"/>
        <v>0.61492851408779692</v>
      </c>
      <c r="N571">
        <v>1</v>
      </c>
      <c r="O571">
        <f t="shared" si="92"/>
        <v>86.231473831557921</v>
      </c>
      <c r="P571">
        <f t="shared" si="93"/>
        <v>1.8362757274615351</v>
      </c>
      <c r="Q571">
        <f t="shared" si="94"/>
        <v>2.3427275700856399E-5</v>
      </c>
      <c r="R571">
        <f t="shared" si="95"/>
        <v>2.3427275700856399E-7</v>
      </c>
      <c r="S571">
        <f t="shared" si="96"/>
        <v>426.85287558358499</v>
      </c>
      <c r="T571" s="4" t="str">
        <f t="shared" si="97"/>
        <v>Sands - clean sand to silty sand</v>
      </c>
    </row>
    <row r="572" spans="2:20" x14ac:dyDescent="0.3">
      <c r="B572" s="1">
        <v>5.62</v>
      </c>
      <c r="C572" s="1">
        <v>5.27</v>
      </c>
      <c r="D572" s="1">
        <v>32.57</v>
      </c>
      <c r="E572" s="1">
        <v>41.22</v>
      </c>
      <c r="I572">
        <f t="shared" si="88"/>
        <v>106.78</v>
      </c>
      <c r="J572">
        <f t="shared" si="98"/>
        <v>45.322200000000002</v>
      </c>
      <c r="K572">
        <f t="shared" si="89"/>
        <v>61.457799999999999</v>
      </c>
      <c r="L572">
        <f t="shared" si="90"/>
        <v>5278.2439999999997</v>
      </c>
      <c r="M572">
        <f t="shared" si="91"/>
        <v>0.62980231516645968</v>
      </c>
      <c r="N572">
        <v>1</v>
      </c>
      <c r="O572">
        <f t="shared" si="92"/>
        <v>84.146585136467621</v>
      </c>
      <c r="P572">
        <f t="shared" si="93"/>
        <v>1.8508618364422362</v>
      </c>
      <c r="Q572">
        <f t="shared" si="94"/>
        <v>2.115339198538666E-5</v>
      </c>
      <c r="R572">
        <f t="shared" si="95"/>
        <v>2.1153391985386661E-7</v>
      </c>
      <c r="S572">
        <f t="shared" si="96"/>
        <v>472.73742229654101</v>
      </c>
      <c r="T572" s="4" t="str">
        <f t="shared" si="97"/>
        <v>Sands - clean sand to silty sand</v>
      </c>
    </row>
    <row r="573" spans="2:20" x14ac:dyDescent="0.3">
      <c r="B573" s="1">
        <v>5.63</v>
      </c>
      <c r="C573" s="1">
        <v>5.17</v>
      </c>
      <c r="D573" s="1">
        <v>32.409999999999997</v>
      </c>
      <c r="E573" s="1">
        <v>41.13</v>
      </c>
      <c r="I573">
        <f t="shared" si="88"/>
        <v>106.97</v>
      </c>
      <c r="J573">
        <f t="shared" si="98"/>
        <v>45.420300000000005</v>
      </c>
      <c r="K573">
        <f t="shared" si="89"/>
        <v>61.549699999999994</v>
      </c>
      <c r="L573">
        <f t="shared" si="90"/>
        <v>5178.2259999999997</v>
      </c>
      <c r="M573">
        <f t="shared" si="91"/>
        <v>0.63909216967157645</v>
      </c>
      <c r="N573">
        <v>1</v>
      </c>
      <c r="O573">
        <f t="shared" si="92"/>
        <v>82.392863003393998</v>
      </c>
      <c r="P573">
        <f t="shared" si="93"/>
        <v>1.8619988289874665</v>
      </c>
      <c r="Q573">
        <f t="shared" si="94"/>
        <v>1.9566969131711309E-5</v>
      </c>
      <c r="R573">
        <f t="shared" si="95"/>
        <v>1.9566969131711309E-7</v>
      </c>
      <c r="S573">
        <f t="shared" si="96"/>
        <v>511.0653536930995</v>
      </c>
      <c r="T573" s="4" t="str">
        <f t="shared" si="97"/>
        <v>Sands - clean sand to silty sand</v>
      </c>
    </row>
    <row r="574" spans="2:20" x14ac:dyDescent="0.3">
      <c r="B574" s="1">
        <v>5.64</v>
      </c>
      <c r="C574" s="1">
        <v>5.01</v>
      </c>
      <c r="D574" s="1">
        <v>31.97</v>
      </c>
      <c r="E574" s="1">
        <v>41.22</v>
      </c>
      <c r="I574">
        <f t="shared" si="88"/>
        <v>107.16</v>
      </c>
      <c r="J574">
        <f t="shared" si="98"/>
        <v>45.5184</v>
      </c>
      <c r="K574">
        <f t="shared" si="89"/>
        <v>61.641599999999997</v>
      </c>
      <c r="L574">
        <f t="shared" si="90"/>
        <v>5018.2439999999997</v>
      </c>
      <c r="M574">
        <f t="shared" si="91"/>
        <v>0.6509764443043532</v>
      </c>
      <c r="N574">
        <v>1</v>
      </c>
      <c r="O574">
        <f t="shared" si="92"/>
        <v>79.671585422831342</v>
      </c>
      <c r="P574">
        <f t="shared" si="93"/>
        <v>1.878580850401643</v>
      </c>
      <c r="Q574">
        <f t="shared" si="94"/>
        <v>1.7422650101104731E-5</v>
      </c>
      <c r="R574">
        <f t="shared" si="95"/>
        <v>1.742265010110473E-7</v>
      </c>
      <c r="S574">
        <f t="shared" si="96"/>
        <v>573.96549560310132</v>
      </c>
      <c r="T574" s="4" t="str">
        <f t="shared" si="97"/>
        <v>Sands - clean sand to silty sand</v>
      </c>
    </row>
    <row r="575" spans="2:20" x14ac:dyDescent="0.3">
      <c r="B575" s="1">
        <v>5.65</v>
      </c>
      <c r="C575" s="1">
        <v>4.96</v>
      </c>
      <c r="D575" s="1">
        <v>31.87</v>
      </c>
      <c r="E575" s="1">
        <v>41.31</v>
      </c>
      <c r="I575">
        <f t="shared" si="88"/>
        <v>107.35000000000001</v>
      </c>
      <c r="J575">
        <f t="shared" si="98"/>
        <v>45.616500000000009</v>
      </c>
      <c r="K575">
        <f t="shared" si="89"/>
        <v>61.733499999999999</v>
      </c>
      <c r="L575">
        <f t="shared" si="90"/>
        <v>4968.2619999999997</v>
      </c>
      <c r="M575">
        <f t="shared" si="91"/>
        <v>0.65563828351552145</v>
      </c>
      <c r="N575">
        <v>1</v>
      </c>
      <c r="O575">
        <f t="shared" si="92"/>
        <v>78.740262580284607</v>
      </c>
      <c r="P575">
        <f t="shared" si="93"/>
        <v>1.8845501341054836</v>
      </c>
      <c r="Q575">
        <f t="shared" si="94"/>
        <v>1.6709659197711705E-5</v>
      </c>
      <c r="R575">
        <f t="shared" si="95"/>
        <v>1.6709659197711704E-7</v>
      </c>
      <c r="S575">
        <f t="shared" si="96"/>
        <v>598.45625106282512</v>
      </c>
      <c r="T575" s="4" t="str">
        <f t="shared" si="97"/>
        <v>Sands - clean sand to silty sand</v>
      </c>
    </row>
    <row r="576" spans="2:20" x14ac:dyDescent="0.3">
      <c r="B576" s="1">
        <v>5.66</v>
      </c>
      <c r="C576" s="1">
        <v>4.95</v>
      </c>
      <c r="D576" s="1">
        <v>31.46</v>
      </c>
      <c r="E576" s="1">
        <v>41.31</v>
      </c>
      <c r="I576">
        <f t="shared" si="88"/>
        <v>107.54</v>
      </c>
      <c r="J576">
        <f t="shared" si="98"/>
        <v>45.714600000000004</v>
      </c>
      <c r="K576">
        <f t="shared" si="89"/>
        <v>61.825400000000002</v>
      </c>
      <c r="L576">
        <f t="shared" si="90"/>
        <v>4958.2619999999997</v>
      </c>
      <c r="M576">
        <f t="shared" si="91"/>
        <v>0.64856324481180327</v>
      </c>
      <c r="N576">
        <v>1</v>
      </c>
      <c r="O576">
        <f t="shared" si="92"/>
        <v>78.458400592636679</v>
      </c>
      <c r="P576">
        <f t="shared" si="93"/>
        <v>1.883264845367661</v>
      </c>
      <c r="Q576">
        <f t="shared" si="94"/>
        <v>1.686067161877809E-5</v>
      </c>
      <c r="R576">
        <f t="shared" si="95"/>
        <v>1.686067161877809E-7</v>
      </c>
      <c r="S576">
        <f t="shared" si="96"/>
        <v>593.09618419130982</v>
      </c>
      <c r="T576" s="4" t="str">
        <f t="shared" si="97"/>
        <v>Sands - clean sand to silty sand</v>
      </c>
    </row>
    <row r="577" spans="2:20" x14ac:dyDescent="0.3">
      <c r="B577" s="1">
        <v>5.67</v>
      </c>
      <c r="C577" s="1">
        <v>4.95</v>
      </c>
      <c r="D577" s="1">
        <v>31.39</v>
      </c>
      <c r="E577" s="1">
        <v>41.49</v>
      </c>
      <c r="I577">
        <f t="shared" si="88"/>
        <v>107.73</v>
      </c>
      <c r="J577">
        <f t="shared" si="98"/>
        <v>45.8127</v>
      </c>
      <c r="K577">
        <f t="shared" si="89"/>
        <v>61.917300000000004</v>
      </c>
      <c r="L577">
        <f t="shared" si="90"/>
        <v>4958.2979999999998</v>
      </c>
      <c r="M577">
        <f t="shared" si="91"/>
        <v>0.64714070599566897</v>
      </c>
      <c r="N577">
        <v>1</v>
      </c>
      <c r="O577">
        <f t="shared" si="92"/>
        <v>78.339462476561479</v>
      </c>
      <c r="P577">
        <f t="shared" si="93"/>
        <v>1.8832938024666761</v>
      </c>
      <c r="Q577">
        <f t="shared" si="94"/>
        <v>1.6857254381152835E-5</v>
      </c>
      <c r="R577">
        <f t="shared" si="95"/>
        <v>1.6857254381152836E-7</v>
      </c>
      <c r="S577">
        <f t="shared" si="96"/>
        <v>593.21641436344748</v>
      </c>
      <c r="T577" s="4" t="str">
        <f t="shared" si="97"/>
        <v>Sands - clean sand to silty sand</v>
      </c>
    </row>
    <row r="578" spans="2:20" x14ac:dyDescent="0.3">
      <c r="B578" s="1">
        <v>5.68</v>
      </c>
      <c r="C578" s="1">
        <v>4.99</v>
      </c>
      <c r="D578" s="1">
        <v>31.46</v>
      </c>
      <c r="E578" s="1">
        <v>41.58</v>
      </c>
      <c r="I578">
        <f t="shared" si="88"/>
        <v>107.91999999999999</v>
      </c>
      <c r="J578">
        <f t="shared" si="98"/>
        <v>45.910800000000002</v>
      </c>
      <c r="K578">
        <f t="shared" si="89"/>
        <v>62.009199999999986</v>
      </c>
      <c r="L578">
        <f t="shared" si="90"/>
        <v>4998.3159999999998</v>
      </c>
      <c r="M578">
        <f t="shared" si="91"/>
        <v>0.64330168763429385</v>
      </c>
      <c r="N578">
        <v>1</v>
      </c>
      <c r="O578">
        <f t="shared" si="92"/>
        <v>78.865652193545486</v>
      </c>
      <c r="P578">
        <f t="shared" si="93"/>
        <v>1.8794463168608271</v>
      </c>
      <c r="Q578">
        <f t="shared" si="94"/>
        <v>1.7317420267462941E-5</v>
      </c>
      <c r="R578">
        <f t="shared" si="95"/>
        <v>1.7317420267462943E-7</v>
      </c>
      <c r="S578">
        <f t="shared" si="96"/>
        <v>577.45321448302718</v>
      </c>
      <c r="T578" s="4" t="str">
        <f t="shared" si="97"/>
        <v>Sands - clean sand to silty sand</v>
      </c>
    </row>
    <row r="579" spans="2:20" x14ac:dyDescent="0.3">
      <c r="B579" s="1">
        <v>5.69</v>
      </c>
      <c r="C579" s="1">
        <v>5.0599999999999996</v>
      </c>
      <c r="D579" s="1">
        <v>31.71</v>
      </c>
      <c r="E579" s="1">
        <v>41.67</v>
      </c>
      <c r="I579">
        <f t="shared" si="88"/>
        <v>108.11000000000001</v>
      </c>
      <c r="J579">
        <f t="shared" si="98"/>
        <v>46.008900000000004</v>
      </c>
      <c r="K579">
        <f t="shared" si="89"/>
        <v>62.10110000000001</v>
      </c>
      <c r="L579">
        <f t="shared" si="90"/>
        <v>5068.3339999999998</v>
      </c>
      <c r="M579">
        <f t="shared" si="91"/>
        <v>0.63928564516441189</v>
      </c>
      <c r="N579">
        <v>1</v>
      </c>
      <c r="O579">
        <f t="shared" si="92"/>
        <v>79.87336778253524</v>
      </c>
      <c r="P579">
        <f t="shared" si="93"/>
        <v>1.8733429042166281</v>
      </c>
      <c r="Q579">
        <f t="shared" si="94"/>
        <v>1.8073304729295635E-5</v>
      </c>
      <c r="R579">
        <f t="shared" si="95"/>
        <v>1.8073304729295634E-7</v>
      </c>
      <c r="S579">
        <f t="shared" si="96"/>
        <v>553.30224050229504</v>
      </c>
      <c r="T579" s="4" t="str">
        <f t="shared" si="97"/>
        <v>Sands - clean sand to silty sand</v>
      </c>
    </row>
    <row r="580" spans="2:20" x14ac:dyDescent="0.3">
      <c r="B580" s="1">
        <v>5.7</v>
      </c>
      <c r="C580" s="1">
        <v>4.62</v>
      </c>
      <c r="D580" s="1">
        <v>31.55</v>
      </c>
      <c r="E580" s="1">
        <v>41.58</v>
      </c>
      <c r="I580">
        <f t="shared" si="88"/>
        <v>108.3</v>
      </c>
      <c r="J580">
        <f t="shared" si="98"/>
        <v>46.107000000000006</v>
      </c>
      <c r="K580">
        <f t="shared" si="89"/>
        <v>62.192999999999991</v>
      </c>
      <c r="L580">
        <f t="shared" si="90"/>
        <v>4628.3159999999998</v>
      </c>
      <c r="M580">
        <f t="shared" si="91"/>
        <v>0.69800637873848237</v>
      </c>
      <c r="N580">
        <v>1</v>
      </c>
      <c r="O580">
        <f t="shared" si="92"/>
        <v>72.677246635473452</v>
      </c>
      <c r="P580">
        <f t="shared" si="93"/>
        <v>1.9285734885315793</v>
      </c>
      <c r="Q580">
        <f t="shared" si="94"/>
        <v>1.2278253476558905E-5</v>
      </c>
      <c r="R580">
        <f t="shared" si="95"/>
        <v>1.2278253476558906E-7</v>
      </c>
      <c r="S580">
        <f t="shared" si="96"/>
        <v>814.44808246478658</v>
      </c>
      <c r="T580" s="4" t="str">
        <f t="shared" si="97"/>
        <v>Sands - clean sand to silty sand</v>
      </c>
    </row>
    <row r="581" spans="2:20" x14ac:dyDescent="0.3">
      <c r="B581" s="1">
        <v>5.71</v>
      </c>
      <c r="C581" s="1">
        <v>4.62</v>
      </c>
      <c r="D581" s="1">
        <v>31.36</v>
      </c>
      <c r="E581" s="1">
        <v>41.58</v>
      </c>
      <c r="I581">
        <f t="shared" si="88"/>
        <v>108.49</v>
      </c>
      <c r="J581">
        <f t="shared" si="98"/>
        <v>46.205100000000002</v>
      </c>
      <c r="K581">
        <f t="shared" si="89"/>
        <v>62.284899999999993</v>
      </c>
      <c r="L581">
        <f t="shared" si="90"/>
        <v>4628.3159999999998</v>
      </c>
      <c r="M581">
        <f t="shared" si="91"/>
        <v>0.69383201919719917</v>
      </c>
      <c r="N581">
        <v>1</v>
      </c>
      <c r="O581">
        <f t="shared" si="92"/>
        <v>72.566962457995444</v>
      </c>
      <c r="P581">
        <f t="shared" si="93"/>
        <v>1.9276882305889158</v>
      </c>
      <c r="Q581">
        <f t="shared" si="94"/>
        <v>1.2354574113489385E-5</v>
      </c>
      <c r="R581">
        <f t="shared" si="95"/>
        <v>1.2354574113489386E-7</v>
      </c>
      <c r="S581">
        <f t="shared" si="96"/>
        <v>809.41681260234338</v>
      </c>
      <c r="T581" s="4" t="str">
        <f t="shared" si="97"/>
        <v>Sands - clean sand to silty sand</v>
      </c>
    </row>
    <row r="582" spans="2:20" x14ac:dyDescent="0.3">
      <c r="B582" s="1">
        <v>5.72</v>
      </c>
      <c r="C582" s="1">
        <v>4.62</v>
      </c>
      <c r="D582" s="1">
        <v>31.11</v>
      </c>
      <c r="E582" s="1">
        <v>41.58</v>
      </c>
      <c r="I582">
        <f t="shared" si="88"/>
        <v>108.67999999999999</v>
      </c>
      <c r="J582">
        <f t="shared" si="98"/>
        <v>46.303199999999997</v>
      </c>
      <c r="K582">
        <f t="shared" si="89"/>
        <v>62.376799999999996</v>
      </c>
      <c r="L582">
        <f t="shared" si="90"/>
        <v>4628.3159999999998</v>
      </c>
      <c r="M582">
        <f t="shared" si="91"/>
        <v>0.68832976814947056</v>
      </c>
      <c r="N582">
        <v>1</v>
      </c>
      <c r="O582">
        <f t="shared" si="92"/>
        <v>72.457003244796141</v>
      </c>
      <c r="P582">
        <f t="shared" si="93"/>
        <v>1.9263371372831586</v>
      </c>
      <c r="Q582">
        <f t="shared" si="94"/>
        <v>1.2471971295930702E-5</v>
      </c>
      <c r="R582">
        <f t="shared" si="95"/>
        <v>1.2471971295930701E-7</v>
      </c>
      <c r="S582">
        <f t="shared" si="96"/>
        <v>801.79786841417399</v>
      </c>
      <c r="T582" s="4" t="str">
        <f t="shared" si="97"/>
        <v>Sands - clean sand to silty sand</v>
      </c>
    </row>
    <row r="583" spans="2:20" x14ac:dyDescent="0.3">
      <c r="B583" s="1">
        <v>5.73</v>
      </c>
      <c r="C583" s="1">
        <v>5.3</v>
      </c>
      <c r="D583" s="1">
        <v>31.14</v>
      </c>
      <c r="E583" s="1">
        <v>50.35</v>
      </c>
      <c r="I583">
        <f t="shared" si="88"/>
        <v>108.87</v>
      </c>
      <c r="J583">
        <f t="shared" si="98"/>
        <v>46.401300000000006</v>
      </c>
      <c r="K583">
        <f t="shared" si="89"/>
        <v>62.468699999999998</v>
      </c>
      <c r="L583">
        <f t="shared" si="90"/>
        <v>5310.07</v>
      </c>
      <c r="M583">
        <f t="shared" si="91"/>
        <v>0.59870799046373913</v>
      </c>
      <c r="N583">
        <v>1</v>
      </c>
      <c r="O583">
        <f t="shared" si="92"/>
        <v>83.260897057246268</v>
      </c>
      <c r="P583">
        <f t="shared" si="93"/>
        <v>1.842707435693506</v>
      </c>
      <c r="Q583">
        <f t="shared" si="94"/>
        <v>2.2395945165463753E-5</v>
      </c>
      <c r="R583">
        <f t="shared" si="95"/>
        <v>2.2395945165463753E-7</v>
      </c>
      <c r="S583">
        <f t="shared" si="96"/>
        <v>446.50939829147103</v>
      </c>
      <c r="T583" s="4" t="str">
        <f t="shared" si="97"/>
        <v>Sands - clean sand to silty sand</v>
      </c>
    </row>
    <row r="584" spans="2:20" x14ac:dyDescent="0.3">
      <c r="B584" s="1">
        <v>5.74</v>
      </c>
      <c r="C584" s="1">
        <v>5.32</v>
      </c>
      <c r="D584" s="1">
        <v>31.39</v>
      </c>
      <c r="E584" s="1">
        <v>50.26</v>
      </c>
      <c r="I584">
        <f t="shared" si="88"/>
        <v>109.06</v>
      </c>
      <c r="J584">
        <f t="shared" si="98"/>
        <v>46.499400000000001</v>
      </c>
      <c r="K584">
        <f t="shared" si="89"/>
        <v>62.560600000000001</v>
      </c>
      <c r="L584">
        <f t="shared" si="90"/>
        <v>5330.0519999999997</v>
      </c>
      <c r="M584">
        <f t="shared" si="91"/>
        <v>0.60122674005246524</v>
      </c>
      <c r="N584">
        <v>1</v>
      </c>
      <c r="O584">
        <f t="shared" si="92"/>
        <v>83.454954076527386</v>
      </c>
      <c r="P584">
        <f t="shared" si="93"/>
        <v>1.8428450910806318</v>
      </c>
      <c r="Q584">
        <f t="shared" si="94"/>
        <v>2.2374375537194833E-5</v>
      </c>
      <c r="R584">
        <f t="shared" si="95"/>
        <v>2.2374375537194835E-7</v>
      </c>
      <c r="S584">
        <f t="shared" si="96"/>
        <v>446.93984792452181</v>
      </c>
      <c r="T584" s="4" t="str">
        <f t="shared" si="97"/>
        <v>Sands - clean sand to silty sand</v>
      </c>
    </row>
    <row r="585" spans="2:20" x14ac:dyDescent="0.3">
      <c r="B585" s="1">
        <v>5.75</v>
      </c>
      <c r="C585" s="1">
        <v>5.33</v>
      </c>
      <c r="D585" s="1">
        <v>31.36</v>
      </c>
      <c r="E585" s="1">
        <v>50.26</v>
      </c>
      <c r="I585">
        <f t="shared" si="88"/>
        <v>109.25</v>
      </c>
      <c r="J585">
        <f t="shared" si="98"/>
        <v>46.597500000000004</v>
      </c>
      <c r="K585">
        <f t="shared" si="89"/>
        <v>62.652499999999996</v>
      </c>
      <c r="L585">
        <f t="shared" si="90"/>
        <v>5340.0519999999997</v>
      </c>
      <c r="M585">
        <f t="shared" si="91"/>
        <v>0.59952565591280271</v>
      </c>
      <c r="N585">
        <v>1</v>
      </c>
      <c r="O585">
        <f t="shared" si="92"/>
        <v>83.489118550736208</v>
      </c>
      <c r="P585">
        <f t="shared" si="93"/>
        <v>1.842028879444819</v>
      </c>
      <c r="Q585">
        <f t="shared" si="94"/>
        <v>2.2502574410850799E-5</v>
      </c>
      <c r="R585">
        <f t="shared" si="95"/>
        <v>2.2502574410850801E-7</v>
      </c>
      <c r="S585">
        <f t="shared" si="96"/>
        <v>444.39359770222444</v>
      </c>
      <c r="T585" s="4" t="str">
        <f t="shared" si="97"/>
        <v>Sands - clean sand to silty sand</v>
      </c>
    </row>
    <row r="586" spans="2:20" x14ac:dyDescent="0.3">
      <c r="B586" s="1">
        <v>5.76</v>
      </c>
      <c r="C586" s="1">
        <v>5.32</v>
      </c>
      <c r="D586" s="1">
        <v>31.23</v>
      </c>
      <c r="E586" s="1">
        <v>50.17</v>
      </c>
      <c r="I586">
        <f t="shared" si="88"/>
        <v>109.44</v>
      </c>
      <c r="J586">
        <f t="shared" si="98"/>
        <v>46.695599999999999</v>
      </c>
      <c r="K586">
        <f t="shared" si="89"/>
        <v>62.744399999999999</v>
      </c>
      <c r="L586">
        <f t="shared" si="90"/>
        <v>5330.0339999999997</v>
      </c>
      <c r="M586">
        <f t="shared" si="91"/>
        <v>0.59820779014801762</v>
      </c>
      <c r="N586">
        <v>1</v>
      </c>
      <c r="O586">
        <f t="shared" si="92"/>
        <v>83.204142521085544</v>
      </c>
      <c r="P586">
        <f t="shared" si="93"/>
        <v>1.8427600811052283</v>
      </c>
      <c r="Q586">
        <f t="shared" si="94"/>
        <v>2.2387693546301289E-5</v>
      </c>
      <c r="R586">
        <f t="shared" si="95"/>
        <v>2.2387693546301289E-7</v>
      </c>
      <c r="S586">
        <f t="shared" si="96"/>
        <v>446.67397198904922</v>
      </c>
      <c r="T586" s="4" t="str">
        <f t="shared" si="97"/>
        <v>Sands - clean sand to silty sand</v>
      </c>
    </row>
    <row r="587" spans="2:20" x14ac:dyDescent="0.3">
      <c r="B587" s="1">
        <v>5.77</v>
      </c>
      <c r="C587" s="1">
        <v>5.31</v>
      </c>
      <c r="D587" s="1">
        <v>30.79</v>
      </c>
      <c r="E587" s="1">
        <v>50.17</v>
      </c>
      <c r="I587">
        <f t="shared" ref="I587:I650" si="99">B587*$D$4</f>
        <v>109.63</v>
      </c>
      <c r="J587">
        <f t="shared" si="98"/>
        <v>46.793700000000001</v>
      </c>
      <c r="K587">
        <f t="shared" si="89"/>
        <v>62.836299999999994</v>
      </c>
      <c r="L587">
        <f t="shared" si="90"/>
        <v>5320.0339999999997</v>
      </c>
      <c r="M587">
        <f t="shared" si="91"/>
        <v>0.59093306392364209</v>
      </c>
      <c r="N587">
        <v>1</v>
      </c>
      <c r="O587">
        <f t="shared" si="92"/>
        <v>82.920286522280918</v>
      </c>
      <c r="P587">
        <f t="shared" si="93"/>
        <v>1.8411413614951879</v>
      </c>
      <c r="Q587">
        <f t="shared" si="94"/>
        <v>2.2642806805325972E-5</v>
      </c>
      <c r="R587">
        <f t="shared" si="95"/>
        <v>2.2642806805325974E-7</v>
      </c>
      <c r="S587">
        <f t="shared" si="96"/>
        <v>441.64136036561644</v>
      </c>
      <c r="T587" s="4" t="str">
        <f t="shared" si="97"/>
        <v>Sands - clean sand to silty sand</v>
      </c>
    </row>
    <row r="588" spans="2:20" x14ac:dyDescent="0.3">
      <c r="B588" s="1">
        <v>5.78</v>
      </c>
      <c r="C588" s="1">
        <v>5.29</v>
      </c>
      <c r="D588" s="1">
        <v>30.18</v>
      </c>
      <c r="E588" s="1">
        <v>50.08</v>
      </c>
      <c r="I588">
        <f t="shared" si="99"/>
        <v>109.82000000000001</v>
      </c>
      <c r="J588">
        <f t="shared" si="98"/>
        <v>46.891800000000003</v>
      </c>
      <c r="K588">
        <f t="shared" ref="K588:K651" si="100">I588-J588</f>
        <v>62.928200000000004</v>
      </c>
      <c r="L588">
        <f t="shared" ref="L588:L651" si="101">(C588*1000)+(E588*(1-$E$4))</f>
        <v>5300.0159999999996</v>
      </c>
      <c r="M588">
        <f t="shared" ref="M588:M651" si="102">D588*100/(L588-I588)</f>
        <v>0.58148093058528039</v>
      </c>
      <c r="N588">
        <v>1</v>
      </c>
      <c r="O588">
        <f t="shared" ref="O588:O651" si="103">(L588-I588)/K588</f>
        <v>82.478062299573153</v>
      </c>
      <c r="P588">
        <f t="shared" ref="P588:P651" si="104">(((3.47-LOG(O588))^2)+(1.22+LOG(M588))^2)^0.5</f>
        <v>1.8393407295114499</v>
      </c>
      <c r="Q588">
        <f t="shared" ref="Q588:Q651" si="105">IF(AND(P588&gt;1,P588&lt;=3.27),10^(0.952-3.04*P588),IF(AND(P588&gt;3.27,P588&lt;4),10^(-4.52-1.37*P588),0))</f>
        <v>2.2930006734698444E-5</v>
      </c>
      <c r="R588">
        <f t="shared" ref="R588:R651" si="106">Q588*0.01</f>
        <v>2.2930006734698445E-7</v>
      </c>
      <c r="S588">
        <f t="shared" ref="S588:S651" si="107">0.01/Q588</f>
        <v>436.10977160628869</v>
      </c>
      <c r="T588" s="4" t="str">
        <f t="shared" ref="T588:T651" si="108">IF(P588&gt;3.6,"Clay",IF(AND(2.95&lt;P588,P588&lt;3.6),"Silty clay to clay",IF(AND(2.6&lt;P588,P588&lt;2.95),"Silt mixtures - Clayey silt to silty clay",IF(AND(2.05&lt;P588,P588&lt;2.6),"Sand mixtures - silty sand to sandy silt",IF(AND(1.31&lt;P588,P588&lt;2.05),"Sands - clean sand to silty sand","Gavelly sand to dense sand")))))</f>
        <v>Sands - clean sand to silty sand</v>
      </c>
    </row>
    <row r="589" spans="2:20" x14ac:dyDescent="0.3">
      <c r="B589" s="1">
        <v>5.79</v>
      </c>
      <c r="C589" s="1">
        <v>5.17</v>
      </c>
      <c r="D589" s="1">
        <v>29.74</v>
      </c>
      <c r="E589" s="1">
        <v>49.99</v>
      </c>
      <c r="I589">
        <f t="shared" si="99"/>
        <v>110.01</v>
      </c>
      <c r="J589">
        <f t="shared" si="98"/>
        <v>46.989900000000006</v>
      </c>
      <c r="K589">
        <f t="shared" si="100"/>
        <v>63.020099999999999</v>
      </c>
      <c r="L589">
        <f t="shared" si="101"/>
        <v>5179.9979999999996</v>
      </c>
      <c r="M589">
        <f t="shared" si="102"/>
        <v>0.5865891595798649</v>
      </c>
      <c r="N589">
        <v>1</v>
      </c>
      <c r="O589">
        <f t="shared" si="103"/>
        <v>80.450332512960145</v>
      </c>
      <c r="P589">
        <f t="shared" si="104"/>
        <v>1.8505073058430876</v>
      </c>
      <c r="Q589">
        <f t="shared" si="105"/>
        <v>2.1205952790872825E-5</v>
      </c>
      <c r="R589">
        <f t="shared" si="106"/>
        <v>2.1205952790872825E-7</v>
      </c>
      <c r="S589">
        <f t="shared" si="107"/>
        <v>471.56570132062461</v>
      </c>
      <c r="T589" s="4" t="str">
        <f t="shared" si="108"/>
        <v>Sands - clean sand to silty sand</v>
      </c>
    </row>
    <row r="590" spans="2:20" x14ac:dyDescent="0.3">
      <c r="B590" s="1">
        <v>5.8</v>
      </c>
      <c r="C590" s="1">
        <v>5.08</v>
      </c>
      <c r="D590" s="1">
        <v>29.74</v>
      </c>
      <c r="E590" s="1">
        <v>49.9</v>
      </c>
      <c r="I590">
        <f t="shared" si="99"/>
        <v>110.2</v>
      </c>
      <c r="J590">
        <f t="shared" si="98"/>
        <v>47.088000000000001</v>
      </c>
      <c r="K590">
        <f t="shared" si="100"/>
        <v>63.112000000000002</v>
      </c>
      <c r="L590">
        <f t="shared" si="101"/>
        <v>5089.9799999999996</v>
      </c>
      <c r="M590">
        <f t="shared" si="102"/>
        <v>0.59721513801814541</v>
      </c>
      <c r="N590">
        <v>1</v>
      </c>
      <c r="O590">
        <f t="shared" si="103"/>
        <v>78.903853466852567</v>
      </c>
      <c r="P590">
        <f t="shared" si="104"/>
        <v>1.8617992951610289</v>
      </c>
      <c r="Q590">
        <f t="shared" si="105"/>
        <v>1.9594317579988941E-5</v>
      </c>
      <c r="R590">
        <f t="shared" si="106"/>
        <v>1.9594317579988942E-7</v>
      </c>
      <c r="S590">
        <f t="shared" si="107"/>
        <v>510.35204258466678</v>
      </c>
      <c r="T590" s="4" t="str">
        <f t="shared" si="108"/>
        <v>Sands - clean sand to silty sand</v>
      </c>
    </row>
    <row r="591" spans="2:20" x14ac:dyDescent="0.3">
      <c r="B591" s="1">
        <v>5.81</v>
      </c>
      <c r="C591" s="1">
        <v>4.97</v>
      </c>
      <c r="D591" s="1">
        <v>29.9</v>
      </c>
      <c r="E591" s="1">
        <v>49.81</v>
      </c>
      <c r="I591">
        <f t="shared" si="99"/>
        <v>110.38999999999999</v>
      </c>
      <c r="J591">
        <f t="shared" si="98"/>
        <v>47.186099999999996</v>
      </c>
      <c r="K591">
        <f t="shared" si="100"/>
        <v>63.20389999999999</v>
      </c>
      <c r="L591">
        <f t="shared" si="101"/>
        <v>4979.9620000000004</v>
      </c>
      <c r="M591">
        <f t="shared" si="102"/>
        <v>0.61401700190489017</v>
      </c>
      <c r="N591">
        <v>1</v>
      </c>
      <c r="O591">
        <f t="shared" si="103"/>
        <v>77.045435487367087</v>
      </c>
      <c r="P591">
        <f t="shared" si="104"/>
        <v>1.8769970819978525</v>
      </c>
      <c r="Q591">
        <f t="shared" si="105"/>
        <v>1.7616874914825493E-5</v>
      </c>
      <c r="R591">
        <f t="shared" si="106"/>
        <v>1.7616874914825494E-7</v>
      </c>
      <c r="S591">
        <f t="shared" si="107"/>
        <v>567.63756616018736</v>
      </c>
      <c r="T591" s="4" t="str">
        <f t="shared" si="108"/>
        <v>Sands - clean sand to silty sand</v>
      </c>
    </row>
    <row r="592" spans="2:20" x14ac:dyDescent="0.3">
      <c r="B592" s="1">
        <v>5.82</v>
      </c>
      <c r="C592" s="1">
        <v>4.83</v>
      </c>
      <c r="D592" s="1">
        <v>29.67</v>
      </c>
      <c r="E592" s="1">
        <v>49.72</v>
      </c>
      <c r="I592">
        <f t="shared" si="99"/>
        <v>110.58000000000001</v>
      </c>
      <c r="J592">
        <f t="shared" si="98"/>
        <v>47.284200000000006</v>
      </c>
      <c r="K592">
        <f t="shared" si="100"/>
        <v>63.295800000000007</v>
      </c>
      <c r="L592">
        <f t="shared" si="101"/>
        <v>4839.9440000000004</v>
      </c>
      <c r="M592">
        <f t="shared" si="102"/>
        <v>0.62735708226306952</v>
      </c>
      <c r="N592">
        <v>1</v>
      </c>
      <c r="O592">
        <f t="shared" si="103"/>
        <v>74.718448933420547</v>
      </c>
      <c r="P592">
        <f t="shared" si="104"/>
        <v>1.8932456300200986</v>
      </c>
      <c r="Q592">
        <f t="shared" si="105"/>
        <v>1.5722922898100948E-5</v>
      </c>
      <c r="R592">
        <f t="shared" si="106"/>
        <v>1.5722922898100949E-7</v>
      </c>
      <c r="S592">
        <f t="shared" si="107"/>
        <v>636.01405825171503</v>
      </c>
      <c r="T592" s="4" t="str">
        <f t="shared" si="108"/>
        <v>Sands - clean sand to silty sand</v>
      </c>
    </row>
    <row r="593" spans="2:20" x14ac:dyDescent="0.3">
      <c r="B593" s="1">
        <v>5.83</v>
      </c>
      <c r="C593" s="1">
        <v>4.47</v>
      </c>
      <c r="D593" s="1">
        <v>29.23</v>
      </c>
      <c r="E593" s="1">
        <v>49.53</v>
      </c>
      <c r="I593">
        <f t="shared" si="99"/>
        <v>110.77</v>
      </c>
      <c r="J593">
        <f t="shared" si="98"/>
        <v>47.382300000000001</v>
      </c>
      <c r="K593">
        <f t="shared" si="100"/>
        <v>63.387699999999995</v>
      </c>
      <c r="L593">
        <f t="shared" si="101"/>
        <v>4479.9059999999999</v>
      </c>
      <c r="M593">
        <f t="shared" si="102"/>
        <v>0.66901098981583551</v>
      </c>
      <c r="N593">
        <v>1</v>
      </c>
      <c r="O593">
        <f t="shared" si="103"/>
        <v>68.927189344304963</v>
      </c>
      <c r="P593">
        <f t="shared" si="104"/>
        <v>1.9378028841518786</v>
      </c>
      <c r="Q593">
        <f t="shared" si="105"/>
        <v>1.151010358776707E-5</v>
      </c>
      <c r="R593">
        <f t="shared" si="106"/>
        <v>1.151010358776707E-7</v>
      </c>
      <c r="S593">
        <f t="shared" si="107"/>
        <v>868.80191162032577</v>
      </c>
      <c r="T593" s="4" t="str">
        <f t="shared" si="108"/>
        <v>Sands - clean sand to silty sand</v>
      </c>
    </row>
    <row r="594" spans="2:20" x14ac:dyDescent="0.3">
      <c r="B594" s="1">
        <v>5.84</v>
      </c>
      <c r="C594" s="1">
        <v>4.22</v>
      </c>
      <c r="D594" s="1">
        <v>29.2</v>
      </c>
      <c r="E594" s="1">
        <v>49.35</v>
      </c>
      <c r="I594">
        <f t="shared" si="99"/>
        <v>110.96</v>
      </c>
      <c r="J594">
        <f t="shared" si="98"/>
        <v>47.480400000000003</v>
      </c>
      <c r="K594">
        <f t="shared" si="100"/>
        <v>63.479599999999991</v>
      </c>
      <c r="L594">
        <f t="shared" si="101"/>
        <v>4229.87</v>
      </c>
      <c r="M594">
        <f t="shared" si="102"/>
        <v>0.70892541958916322</v>
      </c>
      <c r="N594">
        <v>1</v>
      </c>
      <c r="O594">
        <f t="shared" si="103"/>
        <v>64.885569537300185</v>
      </c>
      <c r="P594">
        <f t="shared" si="104"/>
        <v>1.9734888872053296</v>
      </c>
      <c r="Q594">
        <f t="shared" si="105"/>
        <v>8.9658977742085545E-6</v>
      </c>
      <c r="R594">
        <f t="shared" si="106"/>
        <v>8.9658977742085544E-8</v>
      </c>
      <c r="S594">
        <f t="shared" si="107"/>
        <v>1115.3372759575914</v>
      </c>
      <c r="T594" s="4" t="str">
        <f t="shared" si="108"/>
        <v>Sands - clean sand to silty sand</v>
      </c>
    </row>
    <row r="595" spans="2:20" x14ac:dyDescent="0.3">
      <c r="B595" s="1">
        <v>5.85</v>
      </c>
      <c r="C595" s="1">
        <v>3.94</v>
      </c>
      <c r="D595" s="1">
        <v>29.39</v>
      </c>
      <c r="E595" s="1">
        <v>49.17</v>
      </c>
      <c r="I595">
        <f t="shared" si="99"/>
        <v>111.14999999999999</v>
      </c>
      <c r="J595">
        <f t="shared" si="98"/>
        <v>47.578499999999998</v>
      </c>
      <c r="K595">
        <f t="shared" si="100"/>
        <v>63.571499999999993</v>
      </c>
      <c r="L595">
        <f t="shared" si="101"/>
        <v>3949.8339999999998</v>
      </c>
      <c r="M595">
        <f t="shared" si="102"/>
        <v>0.76562697007620328</v>
      </c>
      <c r="N595">
        <v>1</v>
      </c>
      <c r="O595">
        <f t="shared" si="103"/>
        <v>60.383725411544482</v>
      </c>
      <c r="P595">
        <f t="shared" si="104"/>
        <v>2.0178814638169071</v>
      </c>
      <c r="Q595">
        <f t="shared" si="105"/>
        <v>6.5711344007767825E-6</v>
      </c>
      <c r="R595">
        <f t="shared" si="106"/>
        <v>6.5711344007767824E-8</v>
      </c>
      <c r="S595">
        <f t="shared" si="107"/>
        <v>1521.8072542874618</v>
      </c>
      <c r="T595" s="4" t="str">
        <f t="shared" si="108"/>
        <v>Sands - clean sand to silty sand</v>
      </c>
    </row>
    <row r="596" spans="2:20" x14ac:dyDescent="0.3">
      <c r="B596" s="1">
        <v>5.86</v>
      </c>
      <c r="C596" s="1">
        <v>3.65</v>
      </c>
      <c r="D596" s="1">
        <v>29.42</v>
      </c>
      <c r="E596" s="1">
        <v>48.9</v>
      </c>
      <c r="I596">
        <f t="shared" si="99"/>
        <v>111.34</v>
      </c>
      <c r="J596">
        <f t="shared" si="98"/>
        <v>47.676600000000008</v>
      </c>
      <c r="K596">
        <f t="shared" si="100"/>
        <v>63.663399999999996</v>
      </c>
      <c r="L596">
        <f t="shared" si="101"/>
        <v>3659.78</v>
      </c>
      <c r="M596">
        <f t="shared" si="102"/>
        <v>0.82909672983057348</v>
      </c>
      <c r="N596">
        <v>1</v>
      </c>
      <c r="O596">
        <f t="shared" si="103"/>
        <v>55.73751951670819</v>
      </c>
      <c r="P596">
        <f t="shared" si="104"/>
        <v>2.0659353267654978</v>
      </c>
      <c r="Q596">
        <f t="shared" si="105"/>
        <v>4.6941461457672938E-6</v>
      </c>
      <c r="R596">
        <f t="shared" si="106"/>
        <v>4.694146145767294E-8</v>
      </c>
      <c r="S596">
        <f t="shared" si="107"/>
        <v>2130.3128810799785</v>
      </c>
      <c r="T596" s="4" t="str">
        <f t="shared" si="108"/>
        <v>Sand mixtures - silty sand to sandy silt</v>
      </c>
    </row>
    <row r="597" spans="2:20" x14ac:dyDescent="0.3">
      <c r="B597" s="1">
        <v>5.87</v>
      </c>
      <c r="C597" s="1">
        <v>3.37</v>
      </c>
      <c r="D597" s="1">
        <v>29.42</v>
      </c>
      <c r="E597" s="1">
        <v>48.72</v>
      </c>
      <c r="I597">
        <f t="shared" si="99"/>
        <v>111.53</v>
      </c>
      <c r="J597">
        <f t="shared" si="98"/>
        <v>47.774700000000003</v>
      </c>
      <c r="K597">
        <f t="shared" si="100"/>
        <v>63.755299999999998</v>
      </c>
      <c r="L597">
        <f t="shared" si="101"/>
        <v>3379.7440000000001</v>
      </c>
      <c r="M597">
        <f t="shared" si="102"/>
        <v>0.90018585074294399</v>
      </c>
      <c r="N597">
        <v>1</v>
      </c>
      <c r="O597">
        <f t="shared" si="103"/>
        <v>51.261840192109517</v>
      </c>
      <c r="P597">
        <f t="shared" si="104"/>
        <v>2.1159821737583102</v>
      </c>
      <c r="Q597">
        <f t="shared" si="105"/>
        <v>3.3068476866275458E-6</v>
      </c>
      <c r="R597">
        <f t="shared" si="106"/>
        <v>3.3068476866275459E-8</v>
      </c>
      <c r="S597">
        <f t="shared" si="107"/>
        <v>3024.0280011803011</v>
      </c>
      <c r="T597" s="4" t="str">
        <f t="shared" si="108"/>
        <v>Sand mixtures - silty sand to sandy silt</v>
      </c>
    </row>
    <row r="598" spans="2:20" x14ac:dyDescent="0.3">
      <c r="B598" s="1">
        <v>5.88</v>
      </c>
      <c r="C598" s="1">
        <v>3.1</v>
      </c>
      <c r="D598" s="1">
        <v>29.42</v>
      </c>
      <c r="E598" s="1">
        <v>48.54</v>
      </c>
      <c r="I598">
        <f t="shared" si="99"/>
        <v>111.72</v>
      </c>
      <c r="J598">
        <f t="shared" si="98"/>
        <v>47.872799999999998</v>
      </c>
      <c r="K598">
        <f t="shared" si="100"/>
        <v>63.847200000000001</v>
      </c>
      <c r="L598">
        <f t="shared" si="101"/>
        <v>3109.7080000000001</v>
      </c>
      <c r="M598">
        <f t="shared" si="102"/>
        <v>0.98132480850490389</v>
      </c>
      <c r="N598">
        <v>1</v>
      </c>
      <c r="O598">
        <f t="shared" si="103"/>
        <v>46.95566916011979</v>
      </c>
      <c r="P598">
        <f t="shared" si="104"/>
        <v>2.1685055075967128</v>
      </c>
      <c r="Q598">
        <f t="shared" si="105"/>
        <v>2.2895137543083865E-6</v>
      </c>
      <c r="R598">
        <f t="shared" si="106"/>
        <v>2.2895137543083864E-8</v>
      </c>
      <c r="S598">
        <f t="shared" si="107"/>
        <v>4367.7396482908607</v>
      </c>
      <c r="T598" s="4" t="str">
        <f t="shared" si="108"/>
        <v>Sand mixtures - silty sand to sandy silt</v>
      </c>
    </row>
    <row r="599" spans="2:20" x14ac:dyDescent="0.3">
      <c r="B599" s="1">
        <v>5.89</v>
      </c>
      <c r="C599" s="1">
        <v>2.57</v>
      </c>
      <c r="D599" s="1">
        <v>22.22</v>
      </c>
      <c r="E599" s="1">
        <v>48.09</v>
      </c>
      <c r="I599">
        <f t="shared" si="99"/>
        <v>111.91</v>
      </c>
      <c r="J599">
        <f t="shared" si="98"/>
        <v>47.9709</v>
      </c>
      <c r="K599">
        <f t="shared" si="100"/>
        <v>63.939099999999996</v>
      </c>
      <c r="L599">
        <f t="shared" si="101"/>
        <v>2579.6179999999999</v>
      </c>
      <c r="M599">
        <f t="shared" si="102"/>
        <v>0.90043068304677865</v>
      </c>
      <c r="N599">
        <v>1</v>
      </c>
      <c r="O599">
        <f t="shared" si="103"/>
        <v>38.594662733757595</v>
      </c>
      <c r="P599">
        <f t="shared" si="104"/>
        <v>2.2196403025799145</v>
      </c>
      <c r="Q599">
        <f t="shared" si="105"/>
        <v>1.600639316108231E-6</v>
      </c>
      <c r="R599">
        <f t="shared" si="106"/>
        <v>1.6006393161082311E-8</v>
      </c>
      <c r="S599">
        <f t="shared" si="107"/>
        <v>6247.5036689176432</v>
      </c>
      <c r="T599" s="4" t="str">
        <f t="shared" si="108"/>
        <v>Sand mixtures - silty sand to sandy silt</v>
      </c>
    </row>
    <row r="600" spans="2:20" x14ac:dyDescent="0.3">
      <c r="B600" s="1">
        <v>5.9</v>
      </c>
      <c r="C600" s="1">
        <v>2.33</v>
      </c>
      <c r="D600" s="1">
        <v>21.87</v>
      </c>
      <c r="E600" s="1">
        <v>47.82</v>
      </c>
      <c r="I600">
        <f t="shared" si="99"/>
        <v>112.10000000000001</v>
      </c>
      <c r="J600">
        <f t="shared" si="98"/>
        <v>48.069000000000003</v>
      </c>
      <c r="K600">
        <f t="shared" si="100"/>
        <v>64.031000000000006</v>
      </c>
      <c r="L600">
        <f t="shared" si="101"/>
        <v>2339.5639999999999</v>
      </c>
      <c r="M600">
        <f t="shared" si="102"/>
        <v>0.98183404984322986</v>
      </c>
      <c r="N600">
        <v>1</v>
      </c>
      <c r="O600">
        <f t="shared" si="103"/>
        <v>34.787274913713667</v>
      </c>
      <c r="P600">
        <f t="shared" si="104"/>
        <v>2.2778181594483664</v>
      </c>
      <c r="Q600">
        <f t="shared" si="105"/>
        <v>1.0652040163508384E-6</v>
      </c>
      <c r="R600">
        <f t="shared" si="106"/>
        <v>1.0652040163508384E-8</v>
      </c>
      <c r="S600">
        <f t="shared" si="107"/>
        <v>9387.8729769137226</v>
      </c>
      <c r="T600" s="4" t="str">
        <f t="shared" si="108"/>
        <v>Sand mixtures - silty sand to sandy silt</v>
      </c>
    </row>
    <row r="601" spans="2:20" x14ac:dyDescent="0.3">
      <c r="B601" s="1">
        <v>5.91</v>
      </c>
      <c r="C601" s="1">
        <v>2.14</v>
      </c>
      <c r="D601" s="1">
        <v>22.35</v>
      </c>
      <c r="E601" s="1">
        <v>47.55</v>
      </c>
      <c r="I601">
        <f t="shared" si="99"/>
        <v>112.29</v>
      </c>
      <c r="J601">
        <f t="shared" si="98"/>
        <v>48.167100000000005</v>
      </c>
      <c r="K601">
        <f t="shared" si="100"/>
        <v>64.122900000000001</v>
      </c>
      <c r="L601">
        <f t="shared" si="101"/>
        <v>2149.5100000000002</v>
      </c>
      <c r="M601">
        <f t="shared" si="102"/>
        <v>1.0970832801562913</v>
      </c>
      <c r="N601">
        <v>1</v>
      </c>
      <c r="O601">
        <f t="shared" si="103"/>
        <v>31.770553109731473</v>
      </c>
      <c r="P601">
        <f t="shared" si="104"/>
        <v>2.3369061434870133</v>
      </c>
      <c r="Q601">
        <f t="shared" si="105"/>
        <v>7.0437725508533334E-7</v>
      </c>
      <c r="R601">
        <f t="shared" si="106"/>
        <v>7.0437725508533331E-9</v>
      </c>
      <c r="S601">
        <f t="shared" si="107"/>
        <v>14196.937689006621</v>
      </c>
      <c r="T601" s="4" t="str">
        <f t="shared" si="108"/>
        <v>Sand mixtures - silty sand to sandy silt</v>
      </c>
    </row>
    <row r="602" spans="2:20" x14ac:dyDescent="0.3">
      <c r="B602" s="1">
        <v>5.92</v>
      </c>
      <c r="C602" s="1">
        <v>2.2000000000000002</v>
      </c>
      <c r="D602" s="1">
        <v>23.37</v>
      </c>
      <c r="E602" s="1">
        <v>47.82</v>
      </c>
      <c r="I602">
        <f t="shared" si="99"/>
        <v>112.48</v>
      </c>
      <c r="J602">
        <f t="shared" si="98"/>
        <v>48.2652</v>
      </c>
      <c r="K602">
        <f t="shared" si="100"/>
        <v>64.214799999999997</v>
      </c>
      <c r="L602">
        <f t="shared" si="101"/>
        <v>2209.5639999999999</v>
      </c>
      <c r="M602">
        <f t="shared" si="102"/>
        <v>1.114404573207368</v>
      </c>
      <c r="N602">
        <v>1</v>
      </c>
      <c r="O602">
        <f t="shared" si="103"/>
        <v>32.65733133171792</v>
      </c>
      <c r="P602">
        <f t="shared" si="104"/>
        <v>2.3305383938961932</v>
      </c>
      <c r="Q602">
        <f t="shared" si="105"/>
        <v>7.3648394277346945E-7</v>
      </c>
      <c r="R602">
        <f t="shared" si="106"/>
        <v>7.3648394277346945E-9</v>
      </c>
      <c r="S602">
        <f t="shared" si="107"/>
        <v>13578.028547834665</v>
      </c>
      <c r="T602" s="4" t="str">
        <f t="shared" si="108"/>
        <v>Sand mixtures - silty sand to sandy silt</v>
      </c>
    </row>
    <row r="603" spans="2:20" x14ac:dyDescent="0.3">
      <c r="B603" s="1">
        <v>5.93</v>
      </c>
      <c r="C603" s="1">
        <v>3.08</v>
      </c>
      <c r="D603" s="1">
        <v>24.96</v>
      </c>
      <c r="E603" s="1">
        <v>48.81</v>
      </c>
      <c r="I603">
        <f t="shared" si="99"/>
        <v>112.66999999999999</v>
      </c>
      <c r="J603">
        <f t="shared" si="98"/>
        <v>48.363300000000002</v>
      </c>
      <c r="K603">
        <f t="shared" si="100"/>
        <v>64.306699999999978</v>
      </c>
      <c r="L603">
        <f t="shared" si="101"/>
        <v>3089.7620000000002</v>
      </c>
      <c r="M603">
        <f t="shared" si="102"/>
        <v>0.83840203796187684</v>
      </c>
      <c r="N603">
        <v>1</v>
      </c>
      <c r="O603">
        <f t="shared" si="103"/>
        <v>46.295207186809478</v>
      </c>
      <c r="P603">
        <f t="shared" si="104"/>
        <v>2.1362521929482368</v>
      </c>
      <c r="Q603">
        <f t="shared" si="105"/>
        <v>2.8694147962793442E-6</v>
      </c>
      <c r="R603">
        <f t="shared" si="106"/>
        <v>2.8694147962793442E-8</v>
      </c>
      <c r="S603">
        <f t="shared" si="107"/>
        <v>3485.0311683645746</v>
      </c>
      <c r="T603" s="4" t="str">
        <f t="shared" si="108"/>
        <v>Sand mixtures - silty sand to sandy silt</v>
      </c>
    </row>
    <row r="604" spans="2:20" x14ac:dyDescent="0.3">
      <c r="B604" s="1">
        <v>5.94</v>
      </c>
      <c r="C604" s="1">
        <v>3.56</v>
      </c>
      <c r="D604" s="1">
        <v>26.43</v>
      </c>
      <c r="E604" s="1">
        <v>49.35</v>
      </c>
      <c r="I604">
        <f t="shared" si="99"/>
        <v>112.86000000000001</v>
      </c>
      <c r="J604">
        <f t="shared" si="98"/>
        <v>48.461400000000005</v>
      </c>
      <c r="K604">
        <f t="shared" si="100"/>
        <v>64.398600000000016</v>
      </c>
      <c r="L604">
        <f t="shared" si="101"/>
        <v>3569.87</v>
      </c>
      <c r="M604">
        <f t="shared" si="102"/>
        <v>0.76453351306475836</v>
      </c>
      <c r="N604">
        <v>1</v>
      </c>
      <c r="O604">
        <f t="shared" si="103"/>
        <v>53.681446491072769</v>
      </c>
      <c r="P604">
        <f t="shared" si="104"/>
        <v>2.0605085968000849</v>
      </c>
      <c r="Q604">
        <f t="shared" si="105"/>
        <v>4.8758896221772832E-6</v>
      </c>
      <c r="R604">
        <f t="shared" si="106"/>
        <v>4.8758896221772833E-8</v>
      </c>
      <c r="S604">
        <f t="shared" si="107"/>
        <v>2050.9077880919285</v>
      </c>
      <c r="T604" s="4" t="str">
        <f t="shared" si="108"/>
        <v>Sand mixtures - silty sand to sandy silt</v>
      </c>
    </row>
    <row r="605" spans="2:20" x14ac:dyDescent="0.3">
      <c r="B605" s="1">
        <v>5.95</v>
      </c>
      <c r="C605" s="1">
        <v>4.05</v>
      </c>
      <c r="D605" s="1">
        <v>28.34</v>
      </c>
      <c r="E605" s="1">
        <v>49.9</v>
      </c>
      <c r="I605">
        <f t="shared" si="99"/>
        <v>113.05</v>
      </c>
      <c r="J605">
        <f t="shared" si="98"/>
        <v>48.559500000000007</v>
      </c>
      <c r="K605">
        <f t="shared" si="100"/>
        <v>64.490499999999997</v>
      </c>
      <c r="L605">
        <f t="shared" si="101"/>
        <v>4059.98</v>
      </c>
      <c r="M605">
        <f t="shared" si="102"/>
        <v>0.71802641546721124</v>
      </c>
      <c r="N605">
        <v>1</v>
      </c>
      <c r="O605">
        <f t="shared" si="103"/>
        <v>61.201727386204169</v>
      </c>
      <c r="P605">
        <f t="shared" si="104"/>
        <v>1.9978395121269394</v>
      </c>
      <c r="Q605">
        <f t="shared" si="105"/>
        <v>7.5608023150357479E-6</v>
      </c>
      <c r="R605">
        <f t="shared" si="106"/>
        <v>7.5608023150357482E-8</v>
      </c>
      <c r="S605">
        <f t="shared" si="107"/>
        <v>1322.6109589075693</v>
      </c>
      <c r="T605" s="4" t="str">
        <f t="shared" si="108"/>
        <v>Sands - clean sand to silty sand</v>
      </c>
    </row>
    <row r="606" spans="2:20" x14ac:dyDescent="0.3">
      <c r="B606" s="1">
        <v>5.96</v>
      </c>
      <c r="C606" s="1">
        <v>4.54</v>
      </c>
      <c r="D606" s="1">
        <v>29.77</v>
      </c>
      <c r="E606" s="1">
        <v>48.36</v>
      </c>
      <c r="I606">
        <f t="shared" si="99"/>
        <v>113.24</v>
      </c>
      <c r="J606">
        <f t="shared" si="98"/>
        <v>48.657600000000002</v>
      </c>
      <c r="K606">
        <f t="shared" si="100"/>
        <v>64.582399999999993</v>
      </c>
      <c r="L606">
        <f t="shared" si="101"/>
        <v>4549.6719999999996</v>
      </c>
      <c r="M606">
        <f t="shared" si="102"/>
        <v>0.67103474143185338</v>
      </c>
      <c r="N606">
        <v>1</v>
      </c>
      <c r="O606">
        <f t="shared" si="103"/>
        <v>68.694133386185712</v>
      </c>
      <c r="P606">
        <f t="shared" si="104"/>
        <v>1.9397490917933429</v>
      </c>
      <c r="Q606">
        <f t="shared" si="105"/>
        <v>1.1354362644527587E-5</v>
      </c>
      <c r="R606">
        <f t="shared" si="106"/>
        <v>1.1354362644527587E-7</v>
      </c>
      <c r="S606">
        <f t="shared" si="107"/>
        <v>880.71874336510268</v>
      </c>
      <c r="T606" s="4" t="str">
        <f t="shared" si="108"/>
        <v>Sands - clean sand to silty sand</v>
      </c>
    </row>
    <row r="607" spans="2:20" x14ac:dyDescent="0.3">
      <c r="B607" s="1">
        <v>5.97</v>
      </c>
      <c r="C607" s="1">
        <v>4.78</v>
      </c>
      <c r="D607" s="1">
        <v>31.14</v>
      </c>
      <c r="E607" s="1">
        <v>40.31</v>
      </c>
      <c r="I607">
        <f t="shared" si="99"/>
        <v>113.42999999999999</v>
      </c>
      <c r="J607">
        <f t="shared" si="98"/>
        <v>48.755699999999997</v>
      </c>
      <c r="K607">
        <f t="shared" si="100"/>
        <v>64.674299999999988</v>
      </c>
      <c r="L607">
        <f t="shared" si="101"/>
        <v>4788.0619999999999</v>
      </c>
      <c r="M607">
        <f t="shared" si="102"/>
        <v>0.66614869362978735</v>
      </c>
      <c r="N607">
        <v>1</v>
      </c>
      <c r="O607">
        <f t="shared" si="103"/>
        <v>72.279591738913297</v>
      </c>
      <c r="P607">
        <f t="shared" si="104"/>
        <v>1.9194559784500345</v>
      </c>
      <c r="Q607">
        <f t="shared" si="105"/>
        <v>1.3087413537460418E-5</v>
      </c>
      <c r="R607">
        <f t="shared" si="106"/>
        <v>1.3087413537460418E-7</v>
      </c>
      <c r="S607">
        <f t="shared" si="107"/>
        <v>764.09291808322246</v>
      </c>
      <c r="T607" s="4" t="str">
        <f t="shared" si="108"/>
        <v>Sands - clean sand to silty sand</v>
      </c>
    </row>
    <row r="608" spans="2:20" x14ac:dyDescent="0.3">
      <c r="B608" s="1">
        <v>5.98</v>
      </c>
      <c r="C608" s="1">
        <v>4.97</v>
      </c>
      <c r="D608" s="1">
        <v>32.729999999999997</v>
      </c>
      <c r="E608" s="1">
        <v>35.340000000000003</v>
      </c>
      <c r="I608">
        <f t="shared" si="99"/>
        <v>113.62</v>
      </c>
      <c r="J608">
        <f t="shared" si="98"/>
        <v>48.853800000000007</v>
      </c>
      <c r="K608">
        <f t="shared" si="100"/>
        <v>64.766199999999998</v>
      </c>
      <c r="L608">
        <f t="shared" si="101"/>
        <v>4977.0680000000002</v>
      </c>
      <c r="M608">
        <f t="shared" si="102"/>
        <v>0.67297933482582717</v>
      </c>
      <c r="N608">
        <v>1</v>
      </c>
      <c r="O608">
        <f t="shared" si="103"/>
        <v>75.092378431959887</v>
      </c>
      <c r="P608">
        <f t="shared" si="104"/>
        <v>1.9079916625245268</v>
      </c>
      <c r="Q608">
        <f t="shared" si="105"/>
        <v>1.4180950658292621E-5</v>
      </c>
      <c r="R608">
        <f t="shared" si="106"/>
        <v>1.418095065829262E-7</v>
      </c>
      <c r="S608">
        <f t="shared" si="107"/>
        <v>705.17134153853658</v>
      </c>
      <c r="T608" s="4" t="str">
        <f t="shared" si="108"/>
        <v>Sands - clean sand to silty sand</v>
      </c>
    </row>
    <row r="609" spans="2:20" x14ac:dyDescent="0.3">
      <c r="B609" s="1">
        <v>5.99</v>
      </c>
      <c r="C609" s="1">
        <v>4.99</v>
      </c>
      <c r="D609" s="1">
        <v>34.35</v>
      </c>
      <c r="E609" s="1">
        <v>35.340000000000003</v>
      </c>
      <c r="I609">
        <f t="shared" si="99"/>
        <v>113.81</v>
      </c>
      <c r="J609">
        <f t="shared" si="98"/>
        <v>48.951900000000002</v>
      </c>
      <c r="K609">
        <f t="shared" si="100"/>
        <v>64.858100000000007</v>
      </c>
      <c r="L609">
        <f t="shared" si="101"/>
        <v>4997.0680000000002</v>
      </c>
      <c r="M609">
        <f t="shared" si="102"/>
        <v>0.70342382073607423</v>
      </c>
      <c r="N609">
        <v>1</v>
      </c>
      <c r="O609">
        <f t="shared" si="103"/>
        <v>75.291413100291237</v>
      </c>
      <c r="P609">
        <f t="shared" si="104"/>
        <v>1.9176580361793245</v>
      </c>
      <c r="Q609">
        <f t="shared" si="105"/>
        <v>1.3253163935231856E-5</v>
      </c>
      <c r="R609">
        <f t="shared" si="106"/>
        <v>1.3253163935231856E-7</v>
      </c>
      <c r="S609">
        <f t="shared" si="107"/>
        <v>754.53680712544929</v>
      </c>
      <c r="T609" s="4" t="str">
        <f t="shared" si="108"/>
        <v>Sands - clean sand to silty sand</v>
      </c>
    </row>
    <row r="610" spans="2:20" x14ac:dyDescent="0.3">
      <c r="B610" s="1">
        <v>6</v>
      </c>
      <c r="C610" s="1">
        <v>4.95</v>
      </c>
      <c r="D610" s="1">
        <v>35.72</v>
      </c>
      <c r="E610" s="1">
        <v>35.43</v>
      </c>
      <c r="I610">
        <f t="shared" si="99"/>
        <v>114</v>
      </c>
      <c r="J610">
        <f t="shared" si="98"/>
        <v>49.050000000000004</v>
      </c>
      <c r="K610">
        <f t="shared" si="100"/>
        <v>64.949999999999989</v>
      </c>
      <c r="L610">
        <f t="shared" si="101"/>
        <v>4957.0860000000002</v>
      </c>
      <c r="M610">
        <f t="shared" si="102"/>
        <v>0.73754626698761905</v>
      </c>
      <c r="N610">
        <v>1</v>
      </c>
      <c r="O610">
        <f t="shared" si="103"/>
        <v>74.566374133949211</v>
      </c>
      <c r="P610">
        <f t="shared" si="104"/>
        <v>1.932654723251704</v>
      </c>
      <c r="Q610">
        <f t="shared" si="105"/>
        <v>1.1932450496675625E-5</v>
      </c>
      <c r="R610">
        <f t="shared" si="106"/>
        <v>1.1932450496675626E-7</v>
      </c>
      <c r="S610">
        <f t="shared" si="107"/>
        <v>838.05082642379239</v>
      </c>
      <c r="T610" s="4" t="str">
        <f t="shared" si="108"/>
        <v>Sands - clean sand to silty sand</v>
      </c>
    </row>
    <row r="611" spans="2:20" x14ac:dyDescent="0.3">
      <c r="B611" s="1">
        <v>6.01</v>
      </c>
      <c r="C611" s="1">
        <v>4.9000000000000004</v>
      </c>
      <c r="D611" s="1">
        <v>36.93</v>
      </c>
      <c r="E611" s="1">
        <v>35.61</v>
      </c>
      <c r="I611">
        <f t="shared" si="99"/>
        <v>114.19</v>
      </c>
      <c r="J611">
        <f t="shared" si="98"/>
        <v>49.148099999999999</v>
      </c>
      <c r="K611">
        <f t="shared" si="100"/>
        <v>65.041899999999998</v>
      </c>
      <c r="L611">
        <f t="shared" si="101"/>
        <v>4907.1220000000003</v>
      </c>
      <c r="M611">
        <f t="shared" si="102"/>
        <v>0.77050957534970232</v>
      </c>
      <c r="N611">
        <v>1</v>
      </c>
      <c r="O611">
        <f t="shared" si="103"/>
        <v>73.689913732532432</v>
      </c>
      <c r="P611">
        <f t="shared" si="104"/>
        <v>1.9476289673708487</v>
      </c>
      <c r="Q611">
        <f t="shared" si="105"/>
        <v>1.0745037591099705E-5</v>
      </c>
      <c r="R611">
        <f t="shared" si="106"/>
        <v>1.0745037591099706E-7</v>
      </c>
      <c r="S611">
        <f t="shared" si="107"/>
        <v>930.66216988232486</v>
      </c>
      <c r="T611" s="4" t="str">
        <f t="shared" si="108"/>
        <v>Sands - clean sand to silty sand</v>
      </c>
    </row>
    <row r="612" spans="2:20" x14ac:dyDescent="0.3">
      <c r="B612" s="1">
        <v>6.02</v>
      </c>
      <c r="C612" s="1">
        <v>4.88</v>
      </c>
      <c r="D612" s="1">
        <v>37.380000000000003</v>
      </c>
      <c r="E612" s="1">
        <v>35.79</v>
      </c>
      <c r="I612">
        <f t="shared" si="99"/>
        <v>114.38</v>
      </c>
      <c r="J612">
        <f t="shared" si="98"/>
        <v>49.246200000000002</v>
      </c>
      <c r="K612">
        <f t="shared" si="100"/>
        <v>65.133799999999994</v>
      </c>
      <c r="L612">
        <f t="shared" si="101"/>
        <v>4887.1580000000004</v>
      </c>
      <c r="M612">
        <f t="shared" si="102"/>
        <v>0.78319167579133164</v>
      </c>
      <c r="N612">
        <v>1</v>
      </c>
      <c r="O612">
        <f t="shared" si="103"/>
        <v>73.276516954330944</v>
      </c>
      <c r="P612">
        <f t="shared" si="104"/>
        <v>1.9536734623250616</v>
      </c>
      <c r="Q612">
        <f t="shared" si="105"/>
        <v>1.0299892085803425E-5</v>
      </c>
      <c r="R612">
        <f t="shared" si="106"/>
        <v>1.0299892085803426E-7</v>
      </c>
      <c r="S612">
        <f t="shared" si="107"/>
        <v>970.88395846236358</v>
      </c>
      <c r="T612" s="4" t="str">
        <f t="shared" si="108"/>
        <v>Sands - clean sand to silty sand</v>
      </c>
    </row>
    <row r="613" spans="2:20" x14ac:dyDescent="0.3">
      <c r="B613" s="1">
        <v>6.03</v>
      </c>
      <c r="C613" s="1">
        <v>4.84</v>
      </c>
      <c r="D613" s="1">
        <v>36.74</v>
      </c>
      <c r="E613" s="1">
        <v>36.07</v>
      </c>
      <c r="I613">
        <f t="shared" si="99"/>
        <v>114.57000000000001</v>
      </c>
      <c r="J613">
        <f t="shared" si="98"/>
        <v>49.344300000000004</v>
      </c>
      <c r="K613">
        <f t="shared" si="100"/>
        <v>65.225700000000003</v>
      </c>
      <c r="L613">
        <f t="shared" si="101"/>
        <v>4847.2139999999999</v>
      </c>
      <c r="M613">
        <f t="shared" si="102"/>
        <v>0.77631024011102456</v>
      </c>
      <c r="N613">
        <v>1</v>
      </c>
      <c r="O613">
        <f t="shared" si="103"/>
        <v>72.557964115371703</v>
      </c>
      <c r="P613">
        <f t="shared" si="104"/>
        <v>1.9550122466959643</v>
      </c>
      <c r="Q613">
        <f t="shared" si="105"/>
        <v>1.0203819558056826E-5</v>
      </c>
      <c r="R613">
        <f t="shared" si="106"/>
        <v>1.0203819558056826E-7</v>
      </c>
      <c r="S613">
        <f t="shared" si="107"/>
        <v>980.02517029067883</v>
      </c>
      <c r="T613" s="4" t="str">
        <f t="shared" si="108"/>
        <v>Sands - clean sand to silty sand</v>
      </c>
    </row>
    <row r="614" spans="2:20" x14ac:dyDescent="0.3">
      <c r="B614" s="1">
        <v>6.04</v>
      </c>
      <c r="C614" s="1">
        <v>4.8099999999999996</v>
      </c>
      <c r="D614" s="1">
        <v>35.630000000000003</v>
      </c>
      <c r="E614" s="1">
        <v>36.25</v>
      </c>
      <c r="I614">
        <f t="shared" si="99"/>
        <v>114.76</v>
      </c>
      <c r="J614">
        <f t="shared" si="98"/>
        <v>49.442400000000006</v>
      </c>
      <c r="K614">
        <f t="shared" si="100"/>
        <v>65.317599999999999</v>
      </c>
      <c r="L614">
        <f t="shared" si="101"/>
        <v>4817.25</v>
      </c>
      <c r="M614">
        <f t="shared" si="102"/>
        <v>0.75768369523380175</v>
      </c>
      <c r="N614">
        <v>1</v>
      </c>
      <c r="O614">
        <f t="shared" si="103"/>
        <v>71.994225139931658</v>
      </c>
      <c r="P614">
        <f t="shared" si="104"/>
        <v>1.9518408145586426</v>
      </c>
      <c r="Q614">
        <f t="shared" si="105"/>
        <v>1.0432873072565593E-5</v>
      </c>
      <c r="R614">
        <f t="shared" si="106"/>
        <v>1.0432873072565593E-7</v>
      </c>
      <c r="S614">
        <f t="shared" si="107"/>
        <v>958.50873776046592</v>
      </c>
      <c r="T614" s="4" t="str">
        <f t="shared" si="108"/>
        <v>Sands - clean sand to silty sand</v>
      </c>
    </row>
    <row r="615" spans="2:20" x14ac:dyDescent="0.3">
      <c r="B615" s="1">
        <v>6.05</v>
      </c>
      <c r="C615" s="1">
        <v>4.79</v>
      </c>
      <c r="D615" s="1">
        <v>34.86</v>
      </c>
      <c r="E615" s="1">
        <v>36.61</v>
      </c>
      <c r="I615">
        <f t="shared" si="99"/>
        <v>114.95</v>
      </c>
      <c r="J615">
        <f t="shared" si="98"/>
        <v>49.540500000000002</v>
      </c>
      <c r="K615">
        <f t="shared" si="100"/>
        <v>65.409500000000008</v>
      </c>
      <c r="L615">
        <f t="shared" si="101"/>
        <v>4797.3220000000001</v>
      </c>
      <c r="M615">
        <f t="shared" si="102"/>
        <v>0.7444944570828631</v>
      </c>
      <c r="N615">
        <v>1</v>
      </c>
      <c r="O615">
        <f t="shared" si="103"/>
        <v>71.585503634793113</v>
      </c>
      <c r="P615">
        <f t="shared" si="104"/>
        <v>1.9496029015267728</v>
      </c>
      <c r="Q615">
        <f t="shared" si="105"/>
        <v>1.0597591607061205E-5</v>
      </c>
      <c r="R615">
        <f t="shared" si="106"/>
        <v>1.0597591607061206E-7</v>
      </c>
      <c r="S615">
        <f t="shared" si="107"/>
        <v>943.61062124124237</v>
      </c>
      <c r="T615" s="4" t="str">
        <f t="shared" si="108"/>
        <v>Sands - clean sand to silty sand</v>
      </c>
    </row>
    <row r="616" spans="2:20" x14ac:dyDescent="0.3">
      <c r="B616" s="1">
        <v>6.06</v>
      </c>
      <c r="C616" s="1">
        <v>4.82</v>
      </c>
      <c r="D616" s="1">
        <v>33.880000000000003</v>
      </c>
      <c r="E616" s="1">
        <v>36.880000000000003</v>
      </c>
      <c r="I616">
        <f t="shared" si="99"/>
        <v>115.13999999999999</v>
      </c>
      <c r="J616">
        <f t="shared" si="98"/>
        <v>49.638599999999997</v>
      </c>
      <c r="K616">
        <f t="shared" si="100"/>
        <v>65.50139999999999</v>
      </c>
      <c r="L616">
        <f t="shared" si="101"/>
        <v>4827.3760000000002</v>
      </c>
      <c r="M616">
        <f t="shared" si="102"/>
        <v>0.71897927013842278</v>
      </c>
      <c r="N616">
        <v>1</v>
      </c>
      <c r="O616">
        <f t="shared" si="103"/>
        <v>71.940996680986984</v>
      </c>
      <c r="P616">
        <f t="shared" si="104"/>
        <v>1.9393718340717614</v>
      </c>
      <c r="Q616">
        <f t="shared" si="105"/>
        <v>1.1384386311123174E-5</v>
      </c>
      <c r="R616">
        <f t="shared" si="106"/>
        <v>1.1384386311123175E-7</v>
      </c>
      <c r="S616">
        <f t="shared" si="107"/>
        <v>878.39605286667472</v>
      </c>
      <c r="T616" s="4" t="str">
        <f t="shared" si="108"/>
        <v>Sands - clean sand to silty sand</v>
      </c>
    </row>
    <row r="617" spans="2:20" x14ac:dyDescent="0.3">
      <c r="B617" s="1">
        <v>6.07</v>
      </c>
      <c r="C617" s="1">
        <v>4.88</v>
      </c>
      <c r="D617" s="1">
        <v>32.950000000000003</v>
      </c>
      <c r="E617" s="1">
        <v>37.06</v>
      </c>
      <c r="I617">
        <f t="shared" si="99"/>
        <v>115.33000000000001</v>
      </c>
      <c r="J617">
        <f t="shared" si="98"/>
        <v>49.736700000000006</v>
      </c>
      <c r="K617">
        <f t="shared" si="100"/>
        <v>65.593299999999999</v>
      </c>
      <c r="L617">
        <f t="shared" si="101"/>
        <v>4887.4120000000003</v>
      </c>
      <c r="M617">
        <f t="shared" si="102"/>
        <v>0.69047430450692171</v>
      </c>
      <c r="N617">
        <v>1</v>
      </c>
      <c r="O617">
        <f t="shared" si="103"/>
        <v>72.752582961979357</v>
      </c>
      <c r="P617">
        <f t="shared" si="104"/>
        <v>1.9256024995287804</v>
      </c>
      <c r="Q617">
        <f t="shared" si="105"/>
        <v>1.253627185465562E-5</v>
      </c>
      <c r="R617">
        <f t="shared" si="106"/>
        <v>1.2536271854655621E-7</v>
      </c>
      <c r="S617">
        <f t="shared" si="107"/>
        <v>797.68531792697843</v>
      </c>
      <c r="T617" s="4" t="str">
        <f t="shared" si="108"/>
        <v>Sands - clean sand to silty sand</v>
      </c>
    </row>
    <row r="618" spans="2:20" x14ac:dyDescent="0.3">
      <c r="B618" s="1">
        <v>6.08</v>
      </c>
      <c r="C618" s="1">
        <v>4.99</v>
      </c>
      <c r="D618" s="1">
        <v>31.71</v>
      </c>
      <c r="E618" s="1">
        <v>37.33</v>
      </c>
      <c r="I618">
        <f t="shared" si="99"/>
        <v>115.52</v>
      </c>
      <c r="J618">
        <f t="shared" si="98"/>
        <v>49.834800000000001</v>
      </c>
      <c r="K618">
        <f t="shared" si="100"/>
        <v>65.685199999999995</v>
      </c>
      <c r="L618">
        <f t="shared" si="101"/>
        <v>4997.4660000000003</v>
      </c>
      <c r="M618">
        <f t="shared" si="102"/>
        <v>0.64953606615067028</v>
      </c>
      <c r="N618">
        <v>1</v>
      </c>
      <c r="O618">
        <f t="shared" si="103"/>
        <v>74.323378782435015</v>
      </c>
      <c r="P618">
        <f t="shared" si="104"/>
        <v>1.9033311215536999</v>
      </c>
      <c r="Q618">
        <f t="shared" si="105"/>
        <v>1.4651206532368868E-5</v>
      </c>
      <c r="R618">
        <f t="shared" si="106"/>
        <v>1.465120653236887E-7</v>
      </c>
      <c r="S618">
        <f t="shared" si="107"/>
        <v>682.5376447944426</v>
      </c>
      <c r="T618" s="4" t="str">
        <f t="shared" si="108"/>
        <v>Sands - clean sand to silty sand</v>
      </c>
    </row>
    <row r="619" spans="2:20" x14ac:dyDescent="0.3">
      <c r="B619" s="1">
        <v>6.09</v>
      </c>
      <c r="C619" s="1">
        <v>5.33</v>
      </c>
      <c r="D619" s="1">
        <v>30.44</v>
      </c>
      <c r="E619" s="1">
        <v>37.78</v>
      </c>
      <c r="I619">
        <f t="shared" si="99"/>
        <v>115.71</v>
      </c>
      <c r="J619">
        <f t="shared" si="98"/>
        <v>49.932900000000004</v>
      </c>
      <c r="K619">
        <f t="shared" si="100"/>
        <v>65.77709999999999</v>
      </c>
      <c r="L619">
        <f t="shared" si="101"/>
        <v>5337.5559999999996</v>
      </c>
      <c r="M619">
        <f t="shared" si="102"/>
        <v>0.58293561319119713</v>
      </c>
      <c r="N619">
        <v>1</v>
      </c>
      <c r="O619">
        <f t="shared" si="103"/>
        <v>79.386990305136592</v>
      </c>
      <c r="P619">
        <f t="shared" si="104"/>
        <v>1.8539512096163306</v>
      </c>
      <c r="Q619">
        <f t="shared" si="105"/>
        <v>2.0700856879428573E-5</v>
      </c>
      <c r="R619">
        <f t="shared" si="106"/>
        <v>2.0700856879428574E-7</v>
      </c>
      <c r="S619">
        <f t="shared" si="107"/>
        <v>483.07179061449756</v>
      </c>
      <c r="T619" s="4" t="str">
        <f t="shared" si="108"/>
        <v>Sands - clean sand to silty sand</v>
      </c>
    </row>
    <row r="620" spans="2:20" x14ac:dyDescent="0.3">
      <c r="B620" s="1">
        <v>6.1</v>
      </c>
      <c r="C620" s="1">
        <v>5.52</v>
      </c>
      <c r="D620" s="1">
        <v>28.59</v>
      </c>
      <c r="E620" s="1">
        <v>37.96</v>
      </c>
      <c r="I620">
        <f t="shared" si="99"/>
        <v>115.89999999999999</v>
      </c>
      <c r="J620">
        <f t="shared" si="98"/>
        <v>50.030999999999999</v>
      </c>
      <c r="K620">
        <f t="shared" si="100"/>
        <v>65.869</v>
      </c>
      <c r="L620">
        <f t="shared" si="101"/>
        <v>5527.5919999999996</v>
      </c>
      <c r="M620">
        <f t="shared" si="102"/>
        <v>0.52830057586425838</v>
      </c>
      <c r="N620">
        <v>1</v>
      </c>
      <c r="O620">
        <f t="shared" si="103"/>
        <v>82.158405319649603</v>
      </c>
      <c r="P620">
        <f t="shared" si="104"/>
        <v>1.8188271320910374</v>
      </c>
      <c r="Q620">
        <f t="shared" si="105"/>
        <v>2.6470705629574735E-5</v>
      </c>
      <c r="R620">
        <f t="shared" si="106"/>
        <v>2.6470705629574738E-7</v>
      </c>
      <c r="S620">
        <f t="shared" si="107"/>
        <v>377.77610238041302</v>
      </c>
      <c r="T620" s="4" t="str">
        <f t="shared" si="108"/>
        <v>Sands - clean sand to silty sand</v>
      </c>
    </row>
    <row r="621" spans="2:20" x14ac:dyDescent="0.3">
      <c r="B621" s="1">
        <v>6.11</v>
      </c>
      <c r="C621" s="1">
        <v>5.69</v>
      </c>
      <c r="D621" s="1">
        <v>28.24</v>
      </c>
      <c r="E621" s="1">
        <v>38.15</v>
      </c>
      <c r="I621">
        <f t="shared" si="99"/>
        <v>116.09</v>
      </c>
      <c r="J621">
        <f t="shared" si="98"/>
        <v>50.129100000000008</v>
      </c>
      <c r="K621">
        <f t="shared" si="100"/>
        <v>65.960899999999995</v>
      </c>
      <c r="L621">
        <f t="shared" si="101"/>
        <v>5697.63</v>
      </c>
      <c r="M621">
        <f t="shared" si="102"/>
        <v>0.50595355403705788</v>
      </c>
      <c r="N621">
        <v>1</v>
      </c>
      <c r="O621">
        <f t="shared" si="103"/>
        <v>84.618918177283817</v>
      </c>
      <c r="P621">
        <f t="shared" si="104"/>
        <v>1.7981621465217061</v>
      </c>
      <c r="Q621">
        <f t="shared" si="105"/>
        <v>3.0590535149075895E-5</v>
      </c>
      <c r="R621">
        <f t="shared" si="106"/>
        <v>3.0590535149075897E-7</v>
      </c>
      <c r="S621">
        <f t="shared" si="107"/>
        <v>326.89849822068538</v>
      </c>
      <c r="T621" s="4" t="str">
        <f t="shared" si="108"/>
        <v>Sands - clean sand to silty sand</v>
      </c>
    </row>
    <row r="622" spans="2:20" x14ac:dyDescent="0.3">
      <c r="B622" s="1">
        <v>6.12</v>
      </c>
      <c r="C622" s="1">
        <v>5.82</v>
      </c>
      <c r="D622" s="1">
        <v>27.92</v>
      </c>
      <c r="E622" s="1">
        <v>38.33</v>
      </c>
      <c r="I622">
        <f t="shared" si="99"/>
        <v>116.28</v>
      </c>
      <c r="J622">
        <f t="shared" si="98"/>
        <v>50.227200000000003</v>
      </c>
      <c r="K622">
        <f t="shared" si="100"/>
        <v>66.052799999999991</v>
      </c>
      <c r="L622">
        <f t="shared" si="101"/>
        <v>5827.6660000000002</v>
      </c>
      <c r="M622">
        <f t="shared" si="102"/>
        <v>0.48884806595106683</v>
      </c>
      <c r="N622">
        <v>1</v>
      </c>
      <c r="O622">
        <f t="shared" si="103"/>
        <v>86.466977932805293</v>
      </c>
      <c r="P622">
        <f t="shared" si="104"/>
        <v>1.7824548368694868</v>
      </c>
      <c r="Q622">
        <f t="shared" si="105"/>
        <v>3.4145800289531495E-5</v>
      </c>
      <c r="R622">
        <f t="shared" si="106"/>
        <v>3.4145800289531498E-7</v>
      </c>
      <c r="S622">
        <f t="shared" si="107"/>
        <v>292.86178432507921</v>
      </c>
      <c r="T622" s="4" t="str">
        <f t="shared" si="108"/>
        <v>Sands - clean sand to silty sand</v>
      </c>
    </row>
    <row r="623" spans="2:20" x14ac:dyDescent="0.3">
      <c r="B623" s="1">
        <v>6.13</v>
      </c>
      <c r="C623" s="1">
        <v>5.9</v>
      </c>
      <c r="D623" s="1">
        <v>27</v>
      </c>
      <c r="E623" s="1">
        <v>38.51</v>
      </c>
      <c r="I623">
        <f t="shared" si="99"/>
        <v>116.47</v>
      </c>
      <c r="J623">
        <f t="shared" si="98"/>
        <v>50.325299999999999</v>
      </c>
      <c r="K623">
        <f t="shared" si="100"/>
        <v>66.1447</v>
      </c>
      <c r="L623">
        <f t="shared" si="101"/>
        <v>5907.7020000000002</v>
      </c>
      <c r="M623">
        <f t="shared" si="102"/>
        <v>0.46622204049155691</v>
      </c>
      <c r="N623">
        <v>1</v>
      </c>
      <c r="O623">
        <f t="shared" si="103"/>
        <v>87.553983917078767</v>
      </c>
      <c r="P623">
        <f t="shared" si="104"/>
        <v>1.767353403743795</v>
      </c>
      <c r="Q623">
        <f t="shared" si="105"/>
        <v>3.7952959989786481E-5</v>
      </c>
      <c r="R623">
        <f t="shared" si="106"/>
        <v>3.7952959989786481E-7</v>
      </c>
      <c r="S623">
        <f t="shared" si="107"/>
        <v>263.48406033919622</v>
      </c>
      <c r="T623" s="4" t="str">
        <f t="shared" si="108"/>
        <v>Sands - clean sand to silty sand</v>
      </c>
    </row>
    <row r="624" spans="2:20" x14ac:dyDescent="0.3">
      <c r="B624" s="1">
        <v>6.14</v>
      </c>
      <c r="C624" s="1">
        <v>5.96</v>
      </c>
      <c r="D624" s="1">
        <v>26.2</v>
      </c>
      <c r="E624" s="1">
        <v>38.6</v>
      </c>
      <c r="I624">
        <f t="shared" si="99"/>
        <v>116.66</v>
      </c>
      <c r="J624">
        <f t="shared" ref="J624:J687" si="109">(B624-$B$110)*$C$4</f>
        <v>50.423400000000001</v>
      </c>
      <c r="K624">
        <f t="shared" si="100"/>
        <v>66.236599999999996</v>
      </c>
      <c r="L624">
        <f t="shared" si="101"/>
        <v>5967.72</v>
      </c>
      <c r="M624">
        <f t="shared" si="102"/>
        <v>0.44778211127556372</v>
      </c>
      <c r="N624">
        <v>1</v>
      </c>
      <c r="O624">
        <f t="shared" si="103"/>
        <v>88.335753948723223</v>
      </c>
      <c r="P624">
        <f t="shared" si="104"/>
        <v>1.755254161179826</v>
      </c>
      <c r="Q624">
        <f t="shared" si="105"/>
        <v>4.1307351477843422E-5</v>
      </c>
      <c r="R624">
        <f t="shared" si="106"/>
        <v>4.130735147784342E-7</v>
      </c>
      <c r="S624">
        <f t="shared" si="107"/>
        <v>242.08765854581199</v>
      </c>
      <c r="T624" s="4" t="str">
        <f t="shared" si="108"/>
        <v>Sands - clean sand to silty sand</v>
      </c>
    </row>
    <row r="625" spans="2:20" x14ac:dyDescent="0.3">
      <c r="B625" s="1">
        <v>6.15</v>
      </c>
      <c r="C625" s="1">
        <v>6</v>
      </c>
      <c r="D625" s="1">
        <v>25.41</v>
      </c>
      <c r="E625" s="1">
        <v>38.869999999999997</v>
      </c>
      <c r="I625">
        <f t="shared" si="99"/>
        <v>116.85000000000001</v>
      </c>
      <c r="J625">
        <f t="shared" si="109"/>
        <v>50.521500000000003</v>
      </c>
      <c r="K625">
        <f t="shared" si="100"/>
        <v>66.328500000000005</v>
      </c>
      <c r="L625">
        <f t="shared" si="101"/>
        <v>6007.7740000000003</v>
      </c>
      <c r="M625">
        <f t="shared" si="102"/>
        <v>0.43134150092583101</v>
      </c>
      <c r="N625">
        <v>1</v>
      </c>
      <c r="O625">
        <f t="shared" si="103"/>
        <v>88.814370896371841</v>
      </c>
      <c r="P625">
        <f t="shared" si="104"/>
        <v>1.7452027390467206</v>
      </c>
      <c r="Q625">
        <f t="shared" si="105"/>
        <v>4.4318359218180271E-5</v>
      </c>
      <c r="R625">
        <f t="shared" si="106"/>
        <v>4.4318359218180274E-7</v>
      </c>
      <c r="S625">
        <f t="shared" si="107"/>
        <v>225.64012243255164</v>
      </c>
      <c r="T625" s="4" t="str">
        <f t="shared" si="108"/>
        <v>Sands - clean sand to silty sand</v>
      </c>
    </row>
    <row r="626" spans="2:20" x14ac:dyDescent="0.3">
      <c r="B626" s="1">
        <v>6.16</v>
      </c>
      <c r="C626" s="1">
        <v>6.01</v>
      </c>
      <c r="D626" s="1">
        <v>25.06</v>
      </c>
      <c r="E626" s="1">
        <v>38.96</v>
      </c>
      <c r="I626">
        <f t="shared" si="99"/>
        <v>117.04</v>
      </c>
      <c r="J626">
        <f t="shared" si="109"/>
        <v>50.619600000000005</v>
      </c>
      <c r="K626">
        <f t="shared" si="100"/>
        <v>66.420400000000001</v>
      </c>
      <c r="L626">
        <f t="shared" si="101"/>
        <v>6017.7920000000004</v>
      </c>
      <c r="M626">
        <f t="shared" si="102"/>
        <v>0.42469163252412573</v>
      </c>
      <c r="N626">
        <v>1</v>
      </c>
      <c r="O626">
        <f t="shared" si="103"/>
        <v>88.839452939157255</v>
      </c>
      <c r="P626">
        <f t="shared" si="104"/>
        <v>1.7418005310519156</v>
      </c>
      <c r="Q626">
        <f t="shared" si="105"/>
        <v>4.5386467851676551E-5</v>
      </c>
      <c r="R626">
        <f t="shared" si="106"/>
        <v>4.5386467851676553E-7</v>
      </c>
      <c r="S626">
        <f t="shared" si="107"/>
        <v>220.32998982604471</v>
      </c>
      <c r="T626" s="4" t="str">
        <f t="shared" si="108"/>
        <v>Sands - clean sand to silty sand</v>
      </c>
    </row>
    <row r="627" spans="2:20" x14ac:dyDescent="0.3">
      <c r="B627" s="1">
        <v>6.17</v>
      </c>
      <c r="C627" s="1">
        <v>5.99</v>
      </c>
      <c r="D627" s="1">
        <v>24.42</v>
      </c>
      <c r="E627" s="1">
        <v>39.049999999999997</v>
      </c>
      <c r="I627">
        <f t="shared" si="99"/>
        <v>117.23</v>
      </c>
      <c r="J627">
        <f t="shared" si="109"/>
        <v>50.717700000000001</v>
      </c>
      <c r="K627">
        <f t="shared" si="100"/>
        <v>66.51230000000001</v>
      </c>
      <c r="L627">
        <f t="shared" si="101"/>
        <v>5997.81</v>
      </c>
      <c r="M627">
        <f t="shared" si="102"/>
        <v>0.41526516091950105</v>
      </c>
      <c r="N627">
        <v>1</v>
      </c>
      <c r="O627">
        <f t="shared" si="103"/>
        <v>88.413421276966815</v>
      </c>
      <c r="P627">
        <f t="shared" si="104"/>
        <v>1.7389038054526145</v>
      </c>
      <c r="Q627">
        <f t="shared" si="105"/>
        <v>4.6316147829964424E-5</v>
      </c>
      <c r="R627">
        <f t="shared" si="106"/>
        <v>4.6316147829964425E-7</v>
      </c>
      <c r="S627">
        <f t="shared" si="107"/>
        <v>215.90742038202191</v>
      </c>
      <c r="T627" s="4" t="str">
        <f t="shared" si="108"/>
        <v>Sands - clean sand to silty sand</v>
      </c>
    </row>
    <row r="628" spans="2:20" x14ac:dyDescent="0.3">
      <c r="B628" s="1">
        <v>6.18</v>
      </c>
      <c r="C628" s="1">
        <v>5.97</v>
      </c>
      <c r="D628" s="1">
        <v>24.42</v>
      </c>
      <c r="E628" s="1">
        <v>39.229999999999997</v>
      </c>
      <c r="I628">
        <f t="shared" si="99"/>
        <v>117.41999999999999</v>
      </c>
      <c r="J628">
        <f t="shared" si="109"/>
        <v>50.815800000000003</v>
      </c>
      <c r="K628">
        <f t="shared" si="100"/>
        <v>66.604199999999992</v>
      </c>
      <c r="L628">
        <f t="shared" si="101"/>
        <v>5977.8459999999995</v>
      </c>
      <c r="M628">
        <f t="shared" si="102"/>
        <v>0.41669325745261526</v>
      </c>
      <c r="N628">
        <v>1</v>
      </c>
      <c r="O628">
        <f t="shared" si="103"/>
        <v>87.988835538899949</v>
      </c>
      <c r="P628">
        <f t="shared" si="104"/>
        <v>1.7414542621472489</v>
      </c>
      <c r="Q628">
        <f t="shared" si="105"/>
        <v>4.5496610518125827E-5</v>
      </c>
      <c r="R628">
        <f t="shared" si="106"/>
        <v>4.5496610518125828E-7</v>
      </c>
      <c r="S628">
        <f t="shared" si="107"/>
        <v>219.79659333118903</v>
      </c>
      <c r="T628" s="4" t="str">
        <f t="shared" si="108"/>
        <v>Sands - clean sand to silty sand</v>
      </c>
    </row>
    <row r="629" spans="2:20" x14ac:dyDescent="0.3">
      <c r="B629" s="1">
        <v>6.19</v>
      </c>
      <c r="C629" s="1">
        <v>5.9</v>
      </c>
      <c r="D629" s="1">
        <v>24.1</v>
      </c>
      <c r="E629" s="1">
        <v>39.32</v>
      </c>
      <c r="I629">
        <f t="shared" si="99"/>
        <v>117.61000000000001</v>
      </c>
      <c r="J629">
        <f t="shared" si="109"/>
        <v>50.913900000000005</v>
      </c>
      <c r="K629">
        <f t="shared" si="100"/>
        <v>66.696100000000001</v>
      </c>
      <c r="L629">
        <f t="shared" si="101"/>
        <v>5907.8639999999996</v>
      </c>
      <c r="M629">
        <f t="shared" si="102"/>
        <v>0.41621662883873489</v>
      </c>
      <c r="N629">
        <v>1</v>
      </c>
      <c r="O629">
        <f t="shared" si="103"/>
        <v>86.815480965153881</v>
      </c>
      <c r="P629">
        <f t="shared" si="104"/>
        <v>1.7463252021299411</v>
      </c>
      <c r="Q629">
        <f t="shared" si="105"/>
        <v>4.3971510586781496E-5</v>
      </c>
      <c r="R629">
        <f t="shared" si="106"/>
        <v>4.3971510586781495E-7</v>
      </c>
      <c r="S629">
        <f t="shared" si="107"/>
        <v>227.41997867606014</v>
      </c>
      <c r="T629" s="4" t="str">
        <f t="shared" si="108"/>
        <v>Sands - clean sand to silty sand</v>
      </c>
    </row>
    <row r="630" spans="2:20" x14ac:dyDescent="0.3">
      <c r="B630" s="1">
        <v>6.2</v>
      </c>
      <c r="C630" s="1">
        <v>5.66</v>
      </c>
      <c r="D630" s="1">
        <v>24.04</v>
      </c>
      <c r="E630" s="1">
        <v>39.5</v>
      </c>
      <c r="I630">
        <f t="shared" si="99"/>
        <v>117.8</v>
      </c>
      <c r="J630">
        <f t="shared" si="109"/>
        <v>51.012000000000008</v>
      </c>
      <c r="K630">
        <f t="shared" si="100"/>
        <v>66.787999999999982</v>
      </c>
      <c r="L630">
        <f t="shared" si="101"/>
        <v>5667.9</v>
      </c>
      <c r="M630">
        <f t="shared" si="102"/>
        <v>0.4331453487324553</v>
      </c>
      <c r="N630">
        <v>1</v>
      </c>
      <c r="O630">
        <f t="shared" si="103"/>
        <v>83.100257531293067</v>
      </c>
      <c r="P630">
        <f t="shared" si="104"/>
        <v>1.7713142101928361</v>
      </c>
      <c r="Q630">
        <f t="shared" si="105"/>
        <v>3.6915163901926389E-5</v>
      </c>
      <c r="R630">
        <f t="shared" si="106"/>
        <v>3.6915163901926387E-7</v>
      </c>
      <c r="S630">
        <f t="shared" si="107"/>
        <v>270.89138833481269</v>
      </c>
      <c r="T630" s="4" t="str">
        <f t="shared" si="108"/>
        <v>Sands - clean sand to silty sand</v>
      </c>
    </row>
    <row r="631" spans="2:20" x14ac:dyDescent="0.3">
      <c r="B631" s="1">
        <v>6.21</v>
      </c>
      <c r="C631" s="1">
        <v>5.51</v>
      </c>
      <c r="D631" s="1">
        <v>24.13</v>
      </c>
      <c r="E631" s="1">
        <v>39.590000000000003</v>
      </c>
      <c r="I631">
        <f t="shared" si="99"/>
        <v>117.99</v>
      </c>
      <c r="J631">
        <f t="shared" si="109"/>
        <v>51.110100000000003</v>
      </c>
      <c r="K631">
        <f t="shared" si="100"/>
        <v>66.879899999999992</v>
      </c>
      <c r="L631">
        <f t="shared" si="101"/>
        <v>5517.9179999999997</v>
      </c>
      <c r="M631">
        <f t="shared" si="102"/>
        <v>0.44685780995598462</v>
      </c>
      <c r="N631">
        <v>1</v>
      </c>
      <c r="O631">
        <f t="shared" si="103"/>
        <v>80.7406709639219</v>
      </c>
      <c r="P631">
        <f t="shared" si="104"/>
        <v>1.7888194464352007</v>
      </c>
      <c r="Q631">
        <f t="shared" si="105"/>
        <v>3.2657947221417577E-5</v>
      </c>
      <c r="R631">
        <f t="shared" si="106"/>
        <v>3.2657947221417577E-7</v>
      </c>
      <c r="S631">
        <f t="shared" si="107"/>
        <v>306.20418154885891</v>
      </c>
      <c r="T631" s="4" t="str">
        <f t="shared" si="108"/>
        <v>Sands - clean sand to silty sand</v>
      </c>
    </row>
    <row r="632" spans="2:20" x14ac:dyDescent="0.3">
      <c r="B632" s="1">
        <v>6.22</v>
      </c>
      <c r="C632" s="1">
        <v>5.35</v>
      </c>
      <c r="D632" s="1">
        <v>24.04</v>
      </c>
      <c r="E632" s="1">
        <v>39.68</v>
      </c>
      <c r="I632">
        <f t="shared" si="99"/>
        <v>118.17999999999999</v>
      </c>
      <c r="J632">
        <f t="shared" si="109"/>
        <v>51.208199999999998</v>
      </c>
      <c r="K632">
        <f t="shared" si="100"/>
        <v>66.971800000000002</v>
      </c>
      <c r="L632">
        <f t="shared" si="101"/>
        <v>5357.9359999999997</v>
      </c>
      <c r="M632">
        <f t="shared" si="102"/>
        <v>0.45879998992319493</v>
      </c>
      <c r="N632">
        <v>1</v>
      </c>
      <c r="O632">
        <f t="shared" si="103"/>
        <v>78.238243559229403</v>
      </c>
      <c r="P632">
        <f t="shared" si="104"/>
        <v>1.8063408256155642</v>
      </c>
      <c r="Q632">
        <f t="shared" si="105"/>
        <v>2.8888426690911931E-5</v>
      </c>
      <c r="R632">
        <f t="shared" si="106"/>
        <v>2.8888426690911934E-7</v>
      </c>
      <c r="S632">
        <f t="shared" si="107"/>
        <v>346.15938441347936</v>
      </c>
      <c r="T632" s="4" t="str">
        <f t="shared" si="108"/>
        <v>Sands - clean sand to silty sand</v>
      </c>
    </row>
    <row r="633" spans="2:20" x14ac:dyDescent="0.3">
      <c r="B633" s="1">
        <v>6.23</v>
      </c>
      <c r="C633" s="1">
        <v>5.21</v>
      </c>
      <c r="D633" s="1">
        <v>24.29</v>
      </c>
      <c r="E633" s="1">
        <v>39.770000000000003</v>
      </c>
      <c r="I633">
        <f t="shared" si="99"/>
        <v>118.37</v>
      </c>
      <c r="J633">
        <f t="shared" si="109"/>
        <v>51.306300000000007</v>
      </c>
      <c r="K633">
        <f t="shared" si="100"/>
        <v>67.063699999999997</v>
      </c>
      <c r="L633">
        <f t="shared" si="101"/>
        <v>5217.9539999999997</v>
      </c>
      <c r="M633">
        <f t="shared" si="102"/>
        <v>0.47631336203109903</v>
      </c>
      <c r="N633">
        <v>1</v>
      </c>
      <c r="O633">
        <f t="shared" si="103"/>
        <v>76.040898429403683</v>
      </c>
      <c r="P633">
        <f t="shared" si="104"/>
        <v>1.8250978857657207</v>
      </c>
      <c r="Q633">
        <f t="shared" si="105"/>
        <v>2.5333921894767712E-5</v>
      </c>
      <c r="R633">
        <f t="shared" si="106"/>
        <v>2.5333921894767712E-7</v>
      </c>
      <c r="S633">
        <f t="shared" si="107"/>
        <v>394.72767152034714</v>
      </c>
      <c r="T633" s="4" t="str">
        <f t="shared" si="108"/>
        <v>Sands - clean sand to silty sand</v>
      </c>
    </row>
    <row r="634" spans="2:20" x14ac:dyDescent="0.3">
      <c r="B634" s="1">
        <v>6.24</v>
      </c>
      <c r="C634" s="1">
        <v>5.12</v>
      </c>
      <c r="D634" s="1">
        <v>24.68</v>
      </c>
      <c r="E634" s="1">
        <v>39.86</v>
      </c>
      <c r="I634">
        <f t="shared" si="99"/>
        <v>118.56</v>
      </c>
      <c r="J634">
        <f t="shared" si="109"/>
        <v>51.404400000000003</v>
      </c>
      <c r="K634">
        <f t="shared" si="100"/>
        <v>67.155599999999993</v>
      </c>
      <c r="L634">
        <f t="shared" si="101"/>
        <v>5127.9719999999998</v>
      </c>
      <c r="M634">
        <f t="shared" si="102"/>
        <v>0.49267259311072842</v>
      </c>
      <c r="N634">
        <v>1</v>
      </c>
      <c r="O634">
        <f t="shared" si="103"/>
        <v>74.594106820577878</v>
      </c>
      <c r="P634">
        <f t="shared" si="104"/>
        <v>1.8395966123887419</v>
      </c>
      <c r="Q634">
        <f t="shared" si="105"/>
        <v>2.288897255120169E-5</v>
      </c>
      <c r="R634">
        <f t="shared" si="106"/>
        <v>2.288897255120169E-7</v>
      </c>
      <c r="S634">
        <f t="shared" si="107"/>
        <v>436.89160697931771</v>
      </c>
      <c r="T634" s="4" t="str">
        <f t="shared" si="108"/>
        <v>Sands - clean sand to silty sand</v>
      </c>
    </row>
    <row r="635" spans="2:20" x14ac:dyDescent="0.3">
      <c r="B635" s="1">
        <v>6.25</v>
      </c>
      <c r="C635" s="1">
        <v>5.04</v>
      </c>
      <c r="D635" s="1">
        <v>25.41</v>
      </c>
      <c r="E635" s="1">
        <v>39.950000000000003</v>
      </c>
      <c r="I635">
        <f t="shared" si="99"/>
        <v>118.75</v>
      </c>
      <c r="J635">
        <f t="shared" si="109"/>
        <v>51.502500000000005</v>
      </c>
      <c r="K635">
        <f t="shared" si="100"/>
        <v>67.247500000000002</v>
      </c>
      <c r="L635">
        <f t="shared" si="101"/>
        <v>5047.99</v>
      </c>
      <c r="M635">
        <f t="shared" si="102"/>
        <v>0.51549528933466415</v>
      </c>
      <c r="N635">
        <v>1</v>
      </c>
      <c r="O635">
        <f t="shared" si="103"/>
        <v>73.299973976727756</v>
      </c>
      <c r="P635">
        <f t="shared" si="104"/>
        <v>1.8559996336913072</v>
      </c>
      <c r="Q635">
        <f t="shared" si="105"/>
        <v>2.040615182642568E-5</v>
      </c>
      <c r="R635">
        <f t="shared" si="106"/>
        <v>2.040615182642568E-7</v>
      </c>
      <c r="S635">
        <f t="shared" si="107"/>
        <v>490.04829940793348</v>
      </c>
      <c r="T635" s="4" t="str">
        <f t="shared" si="108"/>
        <v>Sands - clean sand to silty sand</v>
      </c>
    </row>
    <row r="636" spans="2:20" x14ac:dyDescent="0.3">
      <c r="B636" s="1">
        <v>6.26</v>
      </c>
      <c r="C636" s="1">
        <v>5.04</v>
      </c>
      <c r="D636" s="1">
        <v>25.85</v>
      </c>
      <c r="E636" s="1">
        <v>40.31</v>
      </c>
      <c r="I636">
        <f t="shared" si="99"/>
        <v>118.94</v>
      </c>
      <c r="J636">
        <f t="shared" si="109"/>
        <v>51.6006</v>
      </c>
      <c r="K636">
        <f t="shared" si="100"/>
        <v>67.339399999999998</v>
      </c>
      <c r="L636">
        <f t="shared" si="101"/>
        <v>5048.0619999999999</v>
      </c>
      <c r="M636">
        <f t="shared" si="102"/>
        <v>0.5244341690061638</v>
      </c>
      <c r="N636">
        <v>1</v>
      </c>
      <c r="O636">
        <f t="shared" si="103"/>
        <v>73.198187094034111</v>
      </c>
      <c r="P636">
        <f t="shared" si="104"/>
        <v>1.8602817916491317</v>
      </c>
      <c r="Q636">
        <f t="shared" si="105"/>
        <v>1.9803563870182724E-5</v>
      </c>
      <c r="R636">
        <f t="shared" si="106"/>
        <v>1.9803563870182725E-7</v>
      </c>
      <c r="S636">
        <f t="shared" si="107"/>
        <v>504.959615630423</v>
      </c>
      <c r="T636" s="4" t="str">
        <f t="shared" si="108"/>
        <v>Sands - clean sand to silty sand</v>
      </c>
    </row>
    <row r="637" spans="2:20" x14ac:dyDescent="0.3">
      <c r="B637" s="1">
        <v>6.27</v>
      </c>
      <c r="C637" s="1">
        <v>5.1100000000000003</v>
      </c>
      <c r="D637" s="1">
        <v>26.81</v>
      </c>
      <c r="E637" s="1">
        <v>40.5</v>
      </c>
      <c r="I637">
        <f t="shared" si="99"/>
        <v>119.13</v>
      </c>
      <c r="J637">
        <f t="shared" si="109"/>
        <v>51.698699999999995</v>
      </c>
      <c r="K637">
        <f t="shared" si="100"/>
        <v>67.431299999999993</v>
      </c>
      <c r="L637">
        <f t="shared" si="101"/>
        <v>5118.1000000000004</v>
      </c>
      <c r="M637">
        <f t="shared" si="102"/>
        <v>0.53631047995887149</v>
      </c>
      <c r="N637">
        <v>1</v>
      </c>
      <c r="O637">
        <f t="shared" si="103"/>
        <v>74.134267024364064</v>
      </c>
      <c r="P637">
        <f t="shared" si="104"/>
        <v>1.8604651263125387</v>
      </c>
      <c r="Q637">
        <f t="shared" si="105"/>
        <v>1.9778165925535135E-5</v>
      </c>
      <c r="R637">
        <f t="shared" si="106"/>
        <v>1.9778165925535134E-7</v>
      </c>
      <c r="S637">
        <f t="shared" si="107"/>
        <v>505.60805474329806</v>
      </c>
      <c r="T637" s="4" t="str">
        <f t="shared" si="108"/>
        <v>Sands - clean sand to silty sand</v>
      </c>
    </row>
    <row r="638" spans="2:20" x14ac:dyDescent="0.3">
      <c r="B638" s="1">
        <v>6.28</v>
      </c>
      <c r="C638" s="1">
        <v>5.23</v>
      </c>
      <c r="D638" s="1">
        <v>27.99</v>
      </c>
      <c r="E638" s="1">
        <v>40.68</v>
      </c>
      <c r="I638">
        <f t="shared" si="99"/>
        <v>119.32000000000001</v>
      </c>
      <c r="J638">
        <f t="shared" si="109"/>
        <v>51.796800000000005</v>
      </c>
      <c r="K638">
        <f t="shared" si="100"/>
        <v>67.523200000000003</v>
      </c>
      <c r="L638">
        <f t="shared" si="101"/>
        <v>5238.1360000000004</v>
      </c>
      <c r="M638">
        <f t="shared" si="102"/>
        <v>0.54680613641904685</v>
      </c>
      <c r="N638">
        <v>1</v>
      </c>
      <c r="O638">
        <f t="shared" si="103"/>
        <v>75.808255532913137</v>
      </c>
      <c r="P638">
        <f t="shared" si="104"/>
        <v>1.8564607144359959</v>
      </c>
      <c r="Q638">
        <f t="shared" si="105"/>
        <v>2.0340397139009028E-5</v>
      </c>
      <c r="R638">
        <f t="shared" si="106"/>
        <v>2.0340397139009029E-7</v>
      </c>
      <c r="S638">
        <f t="shared" si="107"/>
        <v>491.63248542585706</v>
      </c>
      <c r="T638" s="4" t="str">
        <f t="shared" si="108"/>
        <v>Sands - clean sand to silty sand</v>
      </c>
    </row>
    <row r="639" spans="2:20" x14ac:dyDescent="0.3">
      <c r="B639" s="1">
        <v>6.29</v>
      </c>
      <c r="C639" s="1">
        <v>5.41</v>
      </c>
      <c r="D639" s="1">
        <v>28.88</v>
      </c>
      <c r="E639" s="1">
        <v>40.86</v>
      </c>
      <c r="I639">
        <f t="shared" si="99"/>
        <v>119.51</v>
      </c>
      <c r="J639">
        <f t="shared" si="109"/>
        <v>51.8949</v>
      </c>
      <c r="K639">
        <f t="shared" si="100"/>
        <v>67.615100000000012</v>
      </c>
      <c r="L639">
        <f t="shared" si="101"/>
        <v>5418.1719999999996</v>
      </c>
      <c r="M639">
        <f t="shared" si="102"/>
        <v>0.54504325809043874</v>
      </c>
      <c r="N639">
        <v>1</v>
      </c>
      <c r="O639">
        <f t="shared" si="103"/>
        <v>78.365069341019961</v>
      </c>
      <c r="P639">
        <f t="shared" si="104"/>
        <v>1.843407179441038</v>
      </c>
      <c r="Q639">
        <f t="shared" si="105"/>
        <v>2.2286515639473268E-5</v>
      </c>
      <c r="R639">
        <f t="shared" si="106"/>
        <v>2.2286515639473269E-7</v>
      </c>
      <c r="S639">
        <f t="shared" si="107"/>
        <v>448.70181421667695</v>
      </c>
      <c r="T639" s="4" t="str">
        <f t="shared" si="108"/>
        <v>Sands - clean sand to silty sand</v>
      </c>
    </row>
    <row r="640" spans="2:20" x14ac:dyDescent="0.3">
      <c r="B640" s="1">
        <v>6.3</v>
      </c>
      <c r="C640" s="1">
        <v>5.66</v>
      </c>
      <c r="D640" s="1">
        <v>30.18</v>
      </c>
      <c r="E640" s="1">
        <v>41.13</v>
      </c>
      <c r="I640">
        <f t="shared" si="99"/>
        <v>119.7</v>
      </c>
      <c r="J640">
        <f t="shared" si="109"/>
        <v>51.993000000000002</v>
      </c>
      <c r="K640">
        <f t="shared" si="100"/>
        <v>67.706999999999994</v>
      </c>
      <c r="L640">
        <f t="shared" si="101"/>
        <v>5668.2259999999997</v>
      </c>
      <c r="M640">
        <f t="shared" si="102"/>
        <v>0.54392824328479317</v>
      </c>
      <c r="N640">
        <v>1</v>
      </c>
      <c r="O640">
        <f t="shared" si="103"/>
        <v>81.94907468947082</v>
      </c>
      <c r="P640">
        <f t="shared" si="104"/>
        <v>1.826366578666224</v>
      </c>
      <c r="Q640">
        <f t="shared" si="105"/>
        <v>2.5109935714760551E-5</v>
      </c>
      <c r="R640">
        <f t="shared" si="106"/>
        <v>2.5109935714760551E-7</v>
      </c>
      <c r="S640">
        <f t="shared" si="107"/>
        <v>398.24872965013725</v>
      </c>
      <c r="T640" s="4" t="str">
        <f t="shared" si="108"/>
        <v>Sands - clean sand to silty sand</v>
      </c>
    </row>
    <row r="641" spans="2:20" x14ac:dyDescent="0.3">
      <c r="B641" s="1">
        <v>6.31</v>
      </c>
      <c r="C641" s="1">
        <v>5.97</v>
      </c>
      <c r="D641" s="1">
        <v>33.14</v>
      </c>
      <c r="E641" s="1">
        <v>41.4</v>
      </c>
      <c r="I641">
        <f t="shared" si="99"/>
        <v>119.88999999999999</v>
      </c>
      <c r="J641">
        <f t="shared" si="109"/>
        <v>52.091099999999997</v>
      </c>
      <c r="K641">
        <f t="shared" si="100"/>
        <v>67.798899999999989</v>
      </c>
      <c r="L641">
        <f t="shared" si="101"/>
        <v>5978.28</v>
      </c>
      <c r="M641">
        <f t="shared" si="102"/>
        <v>0.56568442865702018</v>
      </c>
      <c r="N641">
        <v>1</v>
      </c>
      <c r="O641">
        <f t="shared" si="103"/>
        <v>86.408334058517184</v>
      </c>
      <c r="P641">
        <f t="shared" si="104"/>
        <v>1.8158612973586326</v>
      </c>
      <c r="Q641">
        <f t="shared" si="105"/>
        <v>2.7025992756507338E-5</v>
      </c>
      <c r="R641">
        <f t="shared" si="106"/>
        <v>2.702599275650734E-7</v>
      </c>
      <c r="S641">
        <f t="shared" si="107"/>
        <v>370.0141597052783</v>
      </c>
      <c r="T641" s="4" t="str">
        <f t="shared" si="108"/>
        <v>Sands - clean sand to silty sand</v>
      </c>
    </row>
    <row r="642" spans="2:20" x14ac:dyDescent="0.3">
      <c r="B642" s="1">
        <v>6.32</v>
      </c>
      <c r="C642" s="1">
        <v>6.68</v>
      </c>
      <c r="D642" s="1">
        <v>34.39</v>
      </c>
      <c r="E642" s="1">
        <v>42.03</v>
      </c>
      <c r="I642">
        <f t="shared" si="99"/>
        <v>120.08000000000001</v>
      </c>
      <c r="J642">
        <f t="shared" si="109"/>
        <v>52.189200000000007</v>
      </c>
      <c r="K642">
        <f t="shared" si="100"/>
        <v>67.890800000000013</v>
      </c>
      <c r="L642">
        <f t="shared" si="101"/>
        <v>6688.4059999999999</v>
      </c>
      <c r="M642">
        <f t="shared" si="102"/>
        <v>0.52357328183771634</v>
      </c>
      <c r="N642">
        <v>1</v>
      </c>
      <c r="O642">
        <f t="shared" si="103"/>
        <v>96.748395953501785</v>
      </c>
      <c r="P642">
        <f t="shared" si="104"/>
        <v>1.7564145605399542</v>
      </c>
      <c r="Q642">
        <f t="shared" si="105"/>
        <v>4.0973186070553648E-5</v>
      </c>
      <c r="R642">
        <f t="shared" si="106"/>
        <v>4.0973186070553649E-7</v>
      </c>
      <c r="S642">
        <f t="shared" si="107"/>
        <v>244.06205518849649</v>
      </c>
      <c r="T642" s="4" t="str">
        <f t="shared" si="108"/>
        <v>Sands - clean sand to silty sand</v>
      </c>
    </row>
    <row r="643" spans="2:20" x14ac:dyDescent="0.3">
      <c r="B643" s="1">
        <v>6.33</v>
      </c>
      <c r="C643" s="1">
        <v>6.96</v>
      </c>
      <c r="D643" s="1">
        <v>34.93</v>
      </c>
      <c r="E643" s="1">
        <v>42.21</v>
      </c>
      <c r="I643">
        <f t="shared" si="99"/>
        <v>120.27</v>
      </c>
      <c r="J643">
        <f t="shared" si="109"/>
        <v>52.287300000000002</v>
      </c>
      <c r="K643">
        <f t="shared" si="100"/>
        <v>67.982699999999994</v>
      </c>
      <c r="L643">
        <f t="shared" si="101"/>
        <v>6968.442</v>
      </c>
      <c r="M643">
        <f t="shared" si="102"/>
        <v>0.51006312341454041</v>
      </c>
      <c r="N643">
        <v>1</v>
      </c>
      <c r="O643">
        <f t="shared" si="103"/>
        <v>100.73403968950925</v>
      </c>
      <c r="P643">
        <f t="shared" si="104"/>
        <v>1.7355281789382473</v>
      </c>
      <c r="Q643">
        <f t="shared" si="105"/>
        <v>4.7423580034182885E-5</v>
      </c>
      <c r="R643">
        <f t="shared" si="106"/>
        <v>4.7423580034182888E-7</v>
      </c>
      <c r="S643">
        <f t="shared" si="107"/>
        <v>210.86556503730858</v>
      </c>
      <c r="T643" s="4" t="str">
        <f t="shared" si="108"/>
        <v>Sands - clean sand to silty sand</v>
      </c>
    </row>
    <row r="644" spans="2:20" x14ac:dyDescent="0.3">
      <c r="B644" s="1">
        <v>6.34</v>
      </c>
      <c r="C644" s="1">
        <v>7.19</v>
      </c>
      <c r="D644" s="1">
        <v>34.74</v>
      </c>
      <c r="E644" s="1">
        <v>42.3</v>
      </c>
      <c r="I644">
        <f t="shared" si="99"/>
        <v>120.46</v>
      </c>
      <c r="J644">
        <f t="shared" si="109"/>
        <v>52.385400000000004</v>
      </c>
      <c r="K644">
        <f t="shared" si="100"/>
        <v>68.07459999999999</v>
      </c>
      <c r="L644">
        <f t="shared" si="101"/>
        <v>7198.46</v>
      </c>
      <c r="M644">
        <f t="shared" si="102"/>
        <v>0.49081661486295564</v>
      </c>
      <c r="N644">
        <v>1</v>
      </c>
      <c r="O644">
        <f t="shared" si="103"/>
        <v>103.97416951403315</v>
      </c>
      <c r="P644">
        <f t="shared" si="104"/>
        <v>1.7149925681902924</v>
      </c>
      <c r="Q644">
        <f t="shared" si="105"/>
        <v>5.4754849892156764E-5</v>
      </c>
      <c r="R644">
        <f t="shared" si="106"/>
        <v>5.4754849892156762E-7</v>
      </c>
      <c r="S644">
        <f t="shared" si="107"/>
        <v>182.63222380657879</v>
      </c>
      <c r="T644" s="4" t="str">
        <f t="shared" si="108"/>
        <v>Sands - clean sand to silty sand</v>
      </c>
    </row>
    <row r="645" spans="2:20" x14ac:dyDescent="0.3">
      <c r="B645" s="1">
        <v>6.35</v>
      </c>
      <c r="C645" s="1">
        <v>7.37</v>
      </c>
      <c r="D645" s="1">
        <v>34.32</v>
      </c>
      <c r="E645" s="1">
        <v>42.21</v>
      </c>
      <c r="I645">
        <f t="shared" si="99"/>
        <v>120.64999999999999</v>
      </c>
      <c r="J645">
        <f t="shared" si="109"/>
        <v>52.483499999999999</v>
      </c>
      <c r="K645">
        <f t="shared" si="100"/>
        <v>68.166499999999985</v>
      </c>
      <c r="L645">
        <f t="shared" si="101"/>
        <v>7378.442</v>
      </c>
      <c r="M645">
        <f t="shared" si="102"/>
        <v>0.47287108806645323</v>
      </c>
      <c r="N645">
        <v>1</v>
      </c>
      <c r="O645">
        <f t="shared" si="103"/>
        <v>106.471536605224</v>
      </c>
      <c r="P645">
        <f t="shared" si="104"/>
        <v>1.6976865787485143</v>
      </c>
      <c r="Q645">
        <f t="shared" si="105"/>
        <v>6.1806307832084012E-5</v>
      </c>
      <c r="R645">
        <f t="shared" si="106"/>
        <v>6.1806307832084016E-7</v>
      </c>
      <c r="S645">
        <f t="shared" si="107"/>
        <v>161.79578348488474</v>
      </c>
      <c r="T645" s="4" t="str">
        <f t="shared" si="108"/>
        <v>Sands - clean sand to silty sand</v>
      </c>
    </row>
    <row r="646" spans="2:20" x14ac:dyDescent="0.3">
      <c r="B646" s="1">
        <v>6.36</v>
      </c>
      <c r="C646" s="1">
        <v>7.53</v>
      </c>
      <c r="D646" s="1">
        <v>34.29</v>
      </c>
      <c r="E646" s="1">
        <v>41.85</v>
      </c>
      <c r="I646">
        <f t="shared" si="99"/>
        <v>120.84</v>
      </c>
      <c r="J646">
        <f t="shared" si="109"/>
        <v>52.581600000000009</v>
      </c>
      <c r="K646">
        <f t="shared" si="100"/>
        <v>68.258399999999995</v>
      </c>
      <c r="L646">
        <f t="shared" si="101"/>
        <v>7538.37</v>
      </c>
      <c r="M646">
        <f t="shared" si="102"/>
        <v>0.46228326680175208</v>
      </c>
      <c r="N646">
        <v>1</v>
      </c>
      <c r="O646">
        <f t="shared" si="103"/>
        <v>108.66838367146022</v>
      </c>
      <c r="P646">
        <f t="shared" si="104"/>
        <v>1.6849695805838654</v>
      </c>
      <c r="Q646">
        <f t="shared" si="105"/>
        <v>6.7560440885598453E-5</v>
      </c>
      <c r="R646">
        <f t="shared" si="106"/>
        <v>6.7560440885598454E-7</v>
      </c>
      <c r="S646">
        <f t="shared" si="107"/>
        <v>148.01561193085189</v>
      </c>
      <c r="T646" s="4" t="str">
        <f t="shared" si="108"/>
        <v>Sands - clean sand to silty sand</v>
      </c>
    </row>
    <row r="647" spans="2:20" x14ac:dyDescent="0.3">
      <c r="B647" s="1">
        <v>6.37</v>
      </c>
      <c r="C647" s="1">
        <v>7.7</v>
      </c>
      <c r="D647" s="1">
        <v>34.04</v>
      </c>
      <c r="E647" s="1">
        <v>40.950000000000003</v>
      </c>
      <c r="I647">
        <f t="shared" si="99"/>
        <v>121.03</v>
      </c>
      <c r="J647">
        <f t="shared" si="109"/>
        <v>52.679700000000004</v>
      </c>
      <c r="K647">
        <f t="shared" si="100"/>
        <v>68.350300000000004</v>
      </c>
      <c r="L647">
        <f t="shared" si="101"/>
        <v>7708.19</v>
      </c>
      <c r="M647">
        <f t="shared" si="102"/>
        <v>0.44865272381233556</v>
      </c>
      <c r="N647">
        <v>1</v>
      </c>
      <c r="O647">
        <f t="shared" si="103"/>
        <v>111.00404826313856</v>
      </c>
      <c r="P647">
        <f t="shared" si="104"/>
        <v>1.6702955041461134</v>
      </c>
      <c r="Q647">
        <f t="shared" si="105"/>
        <v>7.4868937068938303E-5</v>
      </c>
      <c r="R647">
        <f t="shared" si="106"/>
        <v>7.4868937068938308E-7</v>
      </c>
      <c r="S647">
        <f t="shared" si="107"/>
        <v>133.56674198262138</v>
      </c>
      <c r="T647" s="4" t="str">
        <f t="shared" si="108"/>
        <v>Sands - clean sand to silty sand</v>
      </c>
    </row>
    <row r="648" spans="2:20" x14ac:dyDescent="0.3">
      <c r="B648" s="1">
        <v>6.38</v>
      </c>
      <c r="C648" s="1">
        <v>7.75</v>
      </c>
      <c r="D648" s="1">
        <v>34.07</v>
      </c>
      <c r="E648" s="1">
        <v>40.86</v>
      </c>
      <c r="I648">
        <f t="shared" si="99"/>
        <v>121.22</v>
      </c>
      <c r="J648">
        <f t="shared" si="109"/>
        <v>52.777799999999999</v>
      </c>
      <c r="K648">
        <f t="shared" si="100"/>
        <v>68.4422</v>
      </c>
      <c r="L648">
        <f t="shared" si="101"/>
        <v>7758.1719999999996</v>
      </c>
      <c r="M648">
        <f t="shared" si="102"/>
        <v>0.44612038939095078</v>
      </c>
      <c r="N648">
        <v>1</v>
      </c>
      <c r="O648">
        <f t="shared" si="103"/>
        <v>111.5825031924748</v>
      </c>
      <c r="P648">
        <f t="shared" si="104"/>
        <v>1.66708720869986</v>
      </c>
      <c r="Q648">
        <f t="shared" si="105"/>
        <v>7.6569336809472786E-5</v>
      </c>
      <c r="R648">
        <f t="shared" si="106"/>
        <v>7.6569336809472783E-7</v>
      </c>
      <c r="S648">
        <f t="shared" si="107"/>
        <v>130.60058264423742</v>
      </c>
      <c r="T648" s="4" t="str">
        <f t="shared" si="108"/>
        <v>Sands - clean sand to silty sand</v>
      </c>
    </row>
    <row r="649" spans="2:20" x14ac:dyDescent="0.3">
      <c r="B649" s="1">
        <v>6.39</v>
      </c>
      <c r="C649" s="1">
        <v>7.81</v>
      </c>
      <c r="D649" s="1">
        <v>33.880000000000003</v>
      </c>
      <c r="E649" s="1">
        <v>40.950000000000003</v>
      </c>
      <c r="I649">
        <f t="shared" si="99"/>
        <v>121.41</v>
      </c>
      <c r="J649">
        <f t="shared" si="109"/>
        <v>52.875900000000001</v>
      </c>
      <c r="K649">
        <f t="shared" si="100"/>
        <v>68.534099999999995</v>
      </c>
      <c r="L649">
        <f t="shared" si="101"/>
        <v>7818.19</v>
      </c>
      <c r="M649">
        <f t="shared" si="102"/>
        <v>0.44018407697764528</v>
      </c>
      <c r="N649">
        <v>1</v>
      </c>
      <c r="O649">
        <f t="shared" si="103"/>
        <v>112.30584482761137</v>
      </c>
      <c r="P649">
        <f t="shared" si="104"/>
        <v>1.6616623348822792</v>
      </c>
      <c r="Q649">
        <f t="shared" si="105"/>
        <v>7.9532842053829195E-5</v>
      </c>
      <c r="R649">
        <f t="shared" si="106"/>
        <v>7.9532842053829198E-7</v>
      </c>
      <c r="S649">
        <f t="shared" si="107"/>
        <v>125.73422176000989</v>
      </c>
      <c r="T649" s="4" t="str">
        <f t="shared" si="108"/>
        <v>Sands - clean sand to silty sand</v>
      </c>
    </row>
    <row r="650" spans="2:20" x14ac:dyDescent="0.3">
      <c r="B650" s="1">
        <v>6.4</v>
      </c>
      <c r="C650" s="1">
        <v>7.85</v>
      </c>
      <c r="D650" s="1">
        <v>33.75</v>
      </c>
      <c r="E650" s="1">
        <v>41.04</v>
      </c>
      <c r="I650">
        <f t="shared" si="99"/>
        <v>121.60000000000001</v>
      </c>
      <c r="J650">
        <f t="shared" si="109"/>
        <v>52.974000000000004</v>
      </c>
      <c r="K650">
        <f t="shared" si="100"/>
        <v>68.626000000000005</v>
      </c>
      <c r="L650">
        <f t="shared" si="101"/>
        <v>7858.2079999999996</v>
      </c>
      <c r="M650">
        <f t="shared" si="102"/>
        <v>0.43623768969553584</v>
      </c>
      <c r="N650">
        <v>1</v>
      </c>
      <c r="O650">
        <f t="shared" si="103"/>
        <v>112.73581441436188</v>
      </c>
      <c r="P650">
        <f t="shared" si="104"/>
        <v>1.6582136144272765</v>
      </c>
      <c r="Q650">
        <f t="shared" si="105"/>
        <v>8.1476171215430238E-5</v>
      </c>
      <c r="R650">
        <f t="shared" si="106"/>
        <v>8.1476171215430244E-7</v>
      </c>
      <c r="S650">
        <f t="shared" si="107"/>
        <v>122.73527156251748</v>
      </c>
      <c r="T650" s="4" t="str">
        <f t="shared" si="108"/>
        <v>Sands - clean sand to silty sand</v>
      </c>
    </row>
    <row r="651" spans="2:20" x14ac:dyDescent="0.3">
      <c r="B651" s="1">
        <v>6.41</v>
      </c>
      <c r="C651" s="1">
        <v>7.87</v>
      </c>
      <c r="D651" s="1">
        <v>33.840000000000003</v>
      </c>
      <c r="E651" s="1">
        <v>41.13</v>
      </c>
      <c r="I651">
        <f t="shared" ref="I651:I714" si="110">B651*$D$4</f>
        <v>121.79</v>
      </c>
      <c r="J651">
        <f t="shared" si="109"/>
        <v>53.072100000000006</v>
      </c>
      <c r="K651">
        <f t="shared" si="100"/>
        <v>68.7179</v>
      </c>
      <c r="L651">
        <f t="shared" si="101"/>
        <v>7878.2259999999997</v>
      </c>
      <c r="M651">
        <f t="shared" si="102"/>
        <v>0.43628284949427809</v>
      </c>
      <c r="N651">
        <v>1</v>
      </c>
      <c r="O651">
        <f t="shared" si="103"/>
        <v>112.87358897754442</v>
      </c>
      <c r="P651">
        <f t="shared" si="104"/>
        <v>1.6577833836444067</v>
      </c>
      <c r="Q651">
        <f t="shared" si="105"/>
        <v>8.1721911003924871E-5</v>
      </c>
      <c r="R651">
        <f t="shared" si="106"/>
        <v>8.1721911003924871E-7</v>
      </c>
      <c r="S651">
        <f t="shared" si="107"/>
        <v>122.36620359403648</v>
      </c>
      <c r="T651" s="4" t="str">
        <f t="shared" si="108"/>
        <v>Sands - clean sand to silty sand</v>
      </c>
    </row>
    <row r="652" spans="2:20" x14ac:dyDescent="0.3">
      <c r="B652" s="1">
        <v>6.42</v>
      </c>
      <c r="C652" s="1">
        <v>7.74</v>
      </c>
      <c r="D652" s="1">
        <v>34.450000000000003</v>
      </c>
      <c r="E652" s="1">
        <v>41.4</v>
      </c>
      <c r="I652">
        <f t="shared" si="110"/>
        <v>121.98</v>
      </c>
      <c r="J652">
        <f t="shared" si="109"/>
        <v>53.170200000000001</v>
      </c>
      <c r="K652">
        <f t="shared" ref="K652:K715" si="111">I652-J652</f>
        <v>68.809799999999996</v>
      </c>
      <c r="L652">
        <f t="shared" ref="L652:L715" si="112">(C652*1000)+(E652*(1-$E$4))</f>
        <v>7748.28</v>
      </c>
      <c r="M652">
        <f t="shared" ref="M652:M715" si="113">D652*100/(L652-I652)</f>
        <v>0.45172626306334662</v>
      </c>
      <c r="N652">
        <v>1</v>
      </c>
      <c r="O652">
        <f t="shared" ref="O652:O715" si="114">(L652-I652)/K652</f>
        <v>110.83159666210338</v>
      </c>
      <c r="P652">
        <f t="shared" ref="P652:P715" si="115">(((3.47-LOG(O652))^2)+(1.22+LOG(M652))^2)^0.5</f>
        <v>1.6724206242140489</v>
      </c>
      <c r="Q652">
        <f t="shared" ref="Q652:Q715" si="116">IF(AND(P652&gt;1,P652&lt;=3.27),10^(0.952-3.04*P652),IF(AND(P652&gt;3.27,P652&lt;4),10^(-4.52-1.37*P652),0))</f>
        <v>7.3763463829673825E-5</v>
      </c>
      <c r="R652">
        <f t="shared" ref="R652:R715" si="117">Q652*0.01</f>
        <v>7.3763463829673831E-7</v>
      </c>
      <c r="S652">
        <f t="shared" ref="S652:S715" si="118">0.01/Q652</f>
        <v>135.56847090438782</v>
      </c>
      <c r="T652" s="4" t="str">
        <f t="shared" ref="T652:T715" si="119">IF(P652&gt;3.6,"Clay",IF(AND(2.95&lt;P652,P652&lt;3.6),"Silty clay to clay",IF(AND(2.6&lt;P652,P652&lt;2.95),"Silt mixtures - Clayey silt to silty clay",IF(AND(2.05&lt;P652,P652&lt;2.6),"Sand mixtures - silty sand to sandy silt",IF(AND(1.31&lt;P652,P652&lt;2.05),"Sands - clean sand to silty sand","Gavelly sand to dense sand")))))</f>
        <v>Sands - clean sand to silty sand</v>
      </c>
    </row>
    <row r="653" spans="2:20" x14ac:dyDescent="0.3">
      <c r="B653" s="1">
        <v>6.43</v>
      </c>
      <c r="C653" s="1">
        <v>7.67</v>
      </c>
      <c r="D653" s="1">
        <v>35.44</v>
      </c>
      <c r="E653" s="1">
        <v>41.58</v>
      </c>
      <c r="I653">
        <f t="shared" si="110"/>
        <v>122.16999999999999</v>
      </c>
      <c r="J653">
        <f t="shared" si="109"/>
        <v>53.268299999999996</v>
      </c>
      <c r="K653">
        <f t="shared" si="111"/>
        <v>68.901699999999991</v>
      </c>
      <c r="L653">
        <f t="shared" si="112"/>
        <v>7678.3159999999998</v>
      </c>
      <c r="M653">
        <f t="shared" si="113"/>
        <v>0.4690221708262387</v>
      </c>
      <c r="N653">
        <v>1</v>
      </c>
      <c r="O653">
        <f t="shared" si="114"/>
        <v>109.6655960593135</v>
      </c>
      <c r="P653">
        <f t="shared" si="115"/>
        <v>1.6849107626604558</v>
      </c>
      <c r="Q653">
        <f t="shared" si="116"/>
        <v>6.7588262404804758E-5</v>
      </c>
      <c r="R653">
        <f t="shared" si="117"/>
        <v>6.7588262404804755E-7</v>
      </c>
      <c r="S653">
        <f t="shared" si="118"/>
        <v>147.95468390809103</v>
      </c>
      <c r="T653" s="4" t="str">
        <f t="shared" si="119"/>
        <v>Sands - clean sand to silty sand</v>
      </c>
    </row>
    <row r="654" spans="2:20" x14ac:dyDescent="0.3">
      <c r="B654" s="1">
        <v>6.44</v>
      </c>
      <c r="C654" s="1">
        <v>7.58</v>
      </c>
      <c r="D654" s="1">
        <v>36.36</v>
      </c>
      <c r="E654" s="1">
        <v>41.67</v>
      </c>
      <c r="I654">
        <f t="shared" si="110"/>
        <v>122.36000000000001</v>
      </c>
      <c r="J654">
        <f t="shared" si="109"/>
        <v>53.366400000000006</v>
      </c>
      <c r="K654">
        <f t="shared" si="111"/>
        <v>68.993600000000015</v>
      </c>
      <c r="L654">
        <f t="shared" si="112"/>
        <v>7588.3339999999998</v>
      </c>
      <c r="M654">
        <f t="shared" si="113"/>
        <v>0.48700946453871924</v>
      </c>
      <c r="N654">
        <v>1</v>
      </c>
      <c r="O654">
        <f t="shared" si="114"/>
        <v>108.21255884603788</v>
      </c>
      <c r="P654">
        <f t="shared" si="115"/>
        <v>1.6985060356799753</v>
      </c>
      <c r="Q654">
        <f t="shared" si="116"/>
        <v>6.1452796592084322E-5</v>
      </c>
      <c r="R654">
        <f t="shared" si="117"/>
        <v>6.145279659208432E-7</v>
      </c>
      <c r="S654">
        <f t="shared" si="118"/>
        <v>162.7265243334441</v>
      </c>
      <c r="T654" s="4" t="str">
        <f t="shared" si="119"/>
        <v>Sands - clean sand to silty sand</v>
      </c>
    </row>
    <row r="655" spans="2:20" x14ac:dyDescent="0.3">
      <c r="B655" s="1">
        <v>6.45</v>
      </c>
      <c r="C655" s="1">
        <v>7.48</v>
      </c>
      <c r="D655" s="1">
        <v>36.770000000000003</v>
      </c>
      <c r="E655" s="1">
        <v>41.76</v>
      </c>
      <c r="I655">
        <f t="shared" si="110"/>
        <v>122.55</v>
      </c>
      <c r="J655">
        <f t="shared" si="109"/>
        <v>53.464500000000001</v>
      </c>
      <c r="K655">
        <f t="shared" si="111"/>
        <v>69.085499999999996</v>
      </c>
      <c r="L655">
        <f t="shared" si="112"/>
        <v>7488.3519999999999</v>
      </c>
      <c r="M655">
        <f t="shared" si="113"/>
        <v>0.49919886524237289</v>
      </c>
      <c r="N655">
        <v>1</v>
      </c>
      <c r="O655">
        <f t="shared" si="114"/>
        <v>106.61863922241281</v>
      </c>
      <c r="P655">
        <f t="shared" si="115"/>
        <v>1.709699286631293</v>
      </c>
      <c r="Q655">
        <f t="shared" si="116"/>
        <v>5.6821692905142819E-5</v>
      </c>
      <c r="R655">
        <f t="shared" si="117"/>
        <v>5.6821692905142815E-7</v>
      </c>
      <c r="S655">
        <f t="shared" si="118"/>
        <v>175.98912472906841</v>
      </c>
      <c r="T655" s="4" t="str">
        <f t="shared" si="119"/>
        <v>Sands - clean sand to silty sand</v>
      </c>
    </row>
    <row r="656" spans="2:20" x14ac:dyDescent="0.3">
      <c r="B656" s="1">
        <v>6.46</v>
      </c>
      <c r="C656" s="1">
        <v>7.4</v>
      </c>
      <c r="D656" s="1">
        <v>35.340000000000003</v>
      </c>
      <c r="E656" s="1">
        <v>41.94</v>
      </c>
      <c r="I656">
        <f t="shared" si="110"/>
        <v>122.74</v>
      </c>
      <c r="J656">
        <f t="shared" si="109"/>
        <v>53.562600000000003</v>
      </c>
      <c r="K656">
        <f t="shared" si="111"/>
        <v>69.177399999999992</v>
      </c>
      <c r="L656">
        <f t="shared" si="112"/>
        <v>7408.3879999999999</v>
      </c>
      <c r="M656">
        <f t="shared" si="113"/>
        <v>0.485063236653761</v>
      </c>
      <c r="N656">
        <v>1</v>
      </c>
      <c r="O656">
        <f t="shared" si="114"/>
        <v>105.31832650547723</v>
      </c>
      <c r="P656">
        <f t="shared" si="115"/>
        <v>1.7075466276177478</v>
      </c>
      <c r="Q656">
        <f t="shared" si="116"/>
        <v>5.768438304301028E-5</v>
      </c>
      <c r="R656">
        <f t="shared" si="117"/>
        <v>5.7684383043010278E-7</v>
      </c>
      <c r="S656">
        <f t="shared" si="118"/>
        <v>173.3571457727798</v>
      </c>
      <c r="T656" s="4" t="str">
        <f t="shared" si="119"/>
        <v>Sands - clean sand to silty sand</v>
      </c>
    </row>
    <row r="657" spans="2:20" x14ac:dyDescent="0.3">
      <c r="B657" s="1">
        <v>6.47</v>
      </c>
      <c r="C657" s="1">
        <v>7.25</v>
      </c>
      <c r="D657" s="1">
        <v>34.29</v>
      </c>
      <c r="E657" s="1">
        <v>42.21</v>
      </c>
      <c r="I657">
        <f t="shared" si="110"/>
        <v>122.92999999999999</v>
      </c>
      <c r="J657">
        <f t="shared" si="109"/>
        <v>53.660699999999999</v>
      </c>
      <c r="K657">
        <f t="shared" si="111"/>
        <v>69.269299999999987</v>
      </c>
      <c r="L657">
        <f t="shared" si="112"/>
        <v>7258.442</v>
      </c>
      <c r="M657">
        <f t="shared" si="113"/>
        <v>0.48055416345736651</v>
      </c>
      <c r="N657">
        <v>1</v>
      </c>
      <c r="O657">
        <f t="shared" si="114"/>
        <v>103.01117522481101</v>
      </c>
      <c r="P657">
        <f t="shared" si="115"/>
        <v>1.7135709195764663</v>
      </c>
      <c r="Q657">
        <f t="shared" si="116"/>
        <v>5.5302454165791394E-5</v>
      </c>
      <c r="R657">
        <f t="shared" si="117"/>
        <v>5.5302454165791391E-7</v>
      </c>
      <c r="S657">
        <f t="shared" si="118"/>
        <v>180.82380159876757</v>
      </c>
      <c r="T657" s="4" t="str">
        <f t="shared" si="119"/>
        <v>Sands - clean sand to silty sand</v>
      </c>
    </row>
    <row r="658" spans="2:20" x14ac:dyDescent="0.3">
      <c r="B658" s="1">
        <v>6.48</v>
      </c>
      <c r="C658" s="1">
        <v>7.2</v>
      </c>
      <c r="D658" s="1">
        <v>34.07</v>
      </c>
      <c r="E658" s="1">
        <v>42.3</v>
      </c>
      <c r="I658">
        <f t="shared" si="110"/>
        <v>123.12</v>
      </c>
      <c r="J658">
        <f t="shared" si="109"/>
        <v>53.758800000000008</v>
      </c>
      <c r="K658">
        <f t="shared" si="111"/>
        <v>69.361199999999997</v>
      </c>
      <c r="L658">
        <f t="shared" si="112"/>
        <v>7208.46</v>
      </c>
      <c r="M658">
        <f t="shared" si="113"/>
        <v>0.48085201274744754</v>
      </c>
      <c r="N658">
        <v>1</v>
      </c>
      <c r="O658">
        <f t="shared" si="114"/>
        <v>102.15134686251103</v>
      </c>
      <c r="P658">
        <f t="shared" si="115"/>
        <v>1.7168087961107499</v>
      </c>
      <c r="Q658">
        <f t="shared" si="116"/>
        <v>5.4063139228381706E-5</v>
      </c>
      <c r="R658">
        <f t="shared" si="117"/>
        <v>5.4063139228381704E-7</v>
      </c>
      <c r="S658">
        <f t="shared" si="118"/>
        <v>184.96891121613351</v>
      </c>
      <c r="T658" s="4" t="str">
        <f t="shared" si="119"/>
        <v>Sands - clean sand to silty sand</v>
      </c>
    </row>
    <row r="659" spans="2:20" x14ac:dyDescent="0.3">
      <c r="B659" s="1">
        <v>6.49</v>
      </c>
      <c r="C659" s="1">
        <v>7.14</v>
      </c>
      <c r="D659" s="1">
        <v>34.130000000000003</v>
      </c>
      <c r="E659" s="1">
        <v>42.39</v>
      </c>
      <c r="I659">
        <f t="shared" si="110"/>
        <v>123.31</v>
      </c>
      <c r="J659">
        <f t="shared" si="109"/>
        <v>53.856900000000003</v>
      </c>
      <c r="K659">
        <f t="shared" si="111"/>
        <v>69.453100000000006</v>
      </c>
      <c r="L659">
        <f t="shared" si="112"/>
        <v>7148.4780000000001</v>
      </c>
      <c r="M659">
        <f t="shared" si="113"/>
        <v>0.48582468063397211</v>
      </c>
      <c r="N659">
        <v>1</v>
      </c>
      <c r="O659">
        <f t="shared" si="114"/>
        <v>101.14981188744633</v>
      </c>
      <c r="P659">
        <f t="shared" si="115"/>
        <v>1.7227978802787483</v>
      </c>
      <c r="Q659">
        <f t="shared" si="116"/>
        <v>5.1843515578348222E-5</v>
      </c>
      <c r="R659">
        <f t="shared" si="117"/>
        <v>5.1843515578348221E-7</v>
      </c>
      <c r="S659">
        <f t="shared" si="118"/>
        <v>192.88815367637551</v>
      </c>
      <c r="T659" s="4" t="str">
        <f t="shared" si="119"/>
        <v>Sands - clean sand to silty sand</v>
      </c>
    </row>
    <row r="660" spans="2:20" x14ac:dyDescent="0.3">
      <c r="B660" s="1">
        <v>6.5</v>
      </c>
      <c r="C660" s="1">
        <v>7.1</v>
      </c>
      <c r="D660" s="1">
        <v>34.42</v>
      </c>
      <c r="E660" s="1">
        <v>42.57</v>
      </c>
      <c r="I660">
        <f t="shared" si="110"/>
        <v>123.5</v>
      </c>
      <c r="J660">
        <f t="shared" si="109"/>
        <v>53.955000000000005</v>
      </c>
      <c r="K660">
        <f t="shared" si="111"/>
        <v>69.544999999999987</v>
      </c>
      <c r="L660">
        <f t="shared" si="112"/>
        <v>7108.5140000000001</v>
      </c>
      <c r="M660">
        <f t="shared" si="113"/>
        <v>0.49276923424920838</v>
      </c>
      <c r="N660">
        <v>1</v>
      </c>
      <c r="O660">
        <f t="shared" si="114"/>
        <v>100.43876626644621</v>
      </c>
      <c r="P660">
        <f t="shared" si="115"/>
        <v>1.7286503123663406</v>
      </c>
      <c r="Q660">
        <f t="shared" si="116"/>
        <v>4.9762598519660661E-5</v>
      </c>
      <c r="R660">
        <f t="shared" si="117"/>
        <v>4.9762598519660665E-7</v>
      </c>
      <c r="S660">
        <f t="shared" si="118"/>
        <v>200.95413618822798</v>
      </c>
      <c r="T660" s="4" t="str">
        <f t="shared" si="119"/>
        <v>Sands - clean sand to silty sand</v>
      </c>
    </row>
    <row r="661" spans="2:20" x14ac:dyDescent="0.3">
      <c r="B661" s="1">
        <v>6.51</v>
      </c>
      <c r="C661" s="1">
        <v>7.04</v>
      </c>
      <c r="D661" s="1">
        <v>35.020000000000003</v>
      </c>
      <c r="E661" s="1">
        <v>42.66</v>
      </c>
      <c r="I661">
        <f t="shared" si="110"/>
        <v>123.69</v>
      </c>
      <c r="J661">
        <f t="shared" si="109"/>
        <v>54.053100000000001</v>
      </c>
      <c r="K661">
        <f t="shared" si="111"/>
        <v>69.636899999999997</v>
      </c>
      <c r="L661">
        <f t="shared" si="112"/>
        <v>7048.5320000000002</v>
      </c>
      <c r="M661">
        <f t="shared" si="113"/>
        <v>0.50571550946577559</v>
      </c>
      <c r="N661">
        <v>1</v>
      </c>
      <c r="O661">
        <f t="shared" si="114"/>
        <v>99.442134845175488</v>
      </c>
      <c r="P661">
        <f t="shared" si="115"/>
        <v>1.7382898528465649</v>
      </c>
      <c r="Q661">
        <f t="shared" si="116"/>
        <v>4.6515623573731724E-5</v>
      </c>
      <c r="R661">
        <f t="shared" si="117"/>
        <v>4.6515623573731726E-7</v>
      </c>
      <c r="S661">
        <f t="shared" si="118"/>
        <v>214.98153161698545</v>
      </c>
      <c r="T661" s="4" t="str">
        <f t="shared" si="119"/>
        <v>Sands - clean sand to silty sand</v>
      </c>
    </row>
    <row r="662" spans="2:20" x14ac:dyDescent="0.3">
      <c r="B662" s="1">
        <v>6.52</v>
      </c>
      <c r="C662" s="1">
        <v>6.96</v>
      </c>
      <c r="D662" s="1">
        <v>34.770000000000003</v>
      </c>
      <c r="E662" s="1">
        <v>42.94</v>
      </c>
      <c r="I662">
        <f t="shared" si="110"/>
        <v>123.88</v>
      </c>
      <c r="J662">
        <f t="shared" si="109"/>
        <v>54.151199999999996</v>
      </c>
      <c r="K662">
        <f t="shared" si="111"/>
        <v>69.728800000000007</v>
      </c>
      <c r="L662">
        <f t="shared" si="112"/>
        <v>6968.5879999999997</v>
      </c>
      <c r="M662">
        <f t="shared" si="113"/>
        <v>0.50798368608273725</v>
      </c>
      <c r="N662">
        <v>1</v>
      </c>
      <c r="O662">
        <f t="shared" si="114"/>
        <v>98.161849909936763</v>
      </c>
      <c r="P662">
        <f t="shared" si="115"/>
        <v>1.7440903268687136</v>
      </c>
      <c r="Q662">
        <f t="shared" si="116"/>
        <v>4.4664801303385513E-5</v>
      </c>
      <c r="R662">
        <f t="shared" si="117"/>
        <v>4.4664801303385515E-7</v>
      </c>
      <c r="S662">
        <f t="shared" si="118"/>
        <v>223.88994707655888</v>
      </c>
      <c r="T662" s="4" t="str">
        <f t="shared" si="119"/>
        <v>Sands - clean sand to silty sand</v>
      </c>
    </row>
    <row r="663" spans="2:20" x14ac:dyDescent="0.3">
      <c r="B663" s="1">
        <v>6.53</v>
      </c>
      <c r="C663" s="1">
        <v>6.94</v>
      </c>
      <c r="D663" s="1">
        <v>34.42</v>
      </c>
      <c r="E663" s="1">
        <v>43.12</v>
      </c>
      <c r="I663">
        <f t="shared" si="110"/>
        <v>124.07000000000001</v>
      </c>
      <c r="J663">
        <f t="shared" si="109"/>
        <v>54.249300000000005</v>
      </c>
      <c r="K663">
        <f t="shared" si="111"/>
        <v>69.820700000000002</v>
      </c>
      <c r="L663">
        <f t="shared" si="112"/>
        <v>6948.6239999999998</v>
      </c>
      <c r="M663">
        <f t="shared" si="113"/>
        <v>0.50435530292529007</v>
      </c>
      <c r="N663">
        <v>1</v>
      </c>
      <c r="O663">
        <f t="shared" si="114"/>
        <v>97.743992827342026</v>
      </c>
      <c r="P663">
        <f t="shared" si="115"/>
        <v>1.7440115253755575</v>
      </c>
      <c r="Q663">
        <f t="shared" si="116"/>
        <v>4.4689445173383344E-5</v>
      </c>
      <c r="R663">
        <f t="shared" si="117"/>
        <v>4.4689445173383345E-7</v>
      </c>
      <c r="S663">
        <f t="shared" si="118"/>
        <v>223.76648358919246</v>
      </c>
      <c r="T663" s="4" t="str">
        <f t="shared" si="119"/>
        <v>Sands - clean sand to silty sand</v>
      </c>
    </row>
    <row r="664" spans="2:20" x14ac:dyDescent="0.3">
      <c r="B664" s="1">
        <v>6.54</v>
      </c>
      <c r="C664" s="1">
        <v>6.94</v>
      </c>
      <c r="D664" s="1">
        <v>34.26</v>
      </c>
      <c r="E664" s="1">
        <v>43.21</v>
      </c>
      <c r="I664">
        <f t="shared" si="110"/>
        <v>124.26</v>
      </c>
      <c r="J664">
        <f t="shared" si="109"/>
        <v>54.3474</v>
      </c>
      <c r="K664">
        <f t="shared" si="111"/>
        <v>69.912599999999998</v>
      </c>
      <c r="L664">
        <f t="shared" si="112"/>
        <v>6948.6419999999998</v>
      </c>
      <c r="M664">
        <f t="shared" si="113"/>
        <v>0.50202347992829244</v>
      </c>
      <c r="N664">
        <v>1</v>
      </c>
      <c r="O664">
        <f t="shared" si="114"/>
        <v>97.61304829172424</v>
      </c>
      <c r="P664">
        <f t="shared" si="115"/>
        <v>1.7434419033840578</v>
      </c>
      <c r="Q664">
        <f t="shared" si="116"/>
        <v>4.4867989928140385E-5</v>
      </c>
      <c r="R664">
        <f t="shared" si="117"/>
        <v>4.4867989928140385E-7</v>
      </c>
      <c r="S664">
        <f t="shared" si="118"/>
        <v>222.87604182883581</v>
      </c>
      <c r="T664" s="4" t="str">
        <f t="shared" si="119"/>
        <v>Sands - clean sand to silty sand</v>
      </c>
    </row>
    <row r="665" spans="2:20" x14ac:dyDescent="0.3">
      <c r="B665" s="1">
        <v>6.55</v>
      </c>
      <c r="C665" s="1">
        <v>6.91</v>
      </c>
      <c r="D665" s="1">
        <v>33.08</v>
      </c>
      <c r="E665" s="1">
        <v>43.39</v>
      </c>
      <c r="I665">
        <f t="shared" si="110"/>
        <v>124.45</v>
      </c>
      <c r="J665">
        <f t="shared" si="109"/>
        <v>54.445500000000003</v>
      </c>
      <c r="K665">
        <f t="shared" si="111"/>
        <v>70.004500000000007</v>
      </c>
      <c r="L665">
        <f t="shared" si="112"/>
        <v>6918.6779999999999</v>
      </c>
      <c r="M665">
        <f t="shared" si="113"/>
        <v>0.48688386671745487</v>
      </c>
      <c r="N665">
        <v>1</v>
      </c>
      <c r="O665">
        <f t="shared" si="114"/>
        <v>97.054160803948307</v>
      </c>
      <c r="P665">
        <f t="shared" si="115"/>
        <v>1.7385821329674234</v>
      </c>
      <c r="Q665">
        <f t="shared" si="116"/>
        <v>4.6420553636347771E-5</v>
      </c>
      <c r="R665">
        <f t="shared" si="117"/>
        <v>4.6420553636347772E-7</v>
      </c>
      <c r="S665">
        <f t="shared" si="118"/>
        <v>215.42181677406572</v>
      </c>
      <c r="T665" s="4" t="str">
        <f t="shared" si="119"/>
        <v>Sands - clean sand to silty sand</v>
      </c>
    </row>
    <row r="666" spans="2:20" x14ac:dyDescent="0.3">
      <c r="B666" s="1">
        <v>6.56</v>
      </c>
      <c r="C666" s="1">
        <v>6.88</v>
      </c>
      <c r="D666" s="1">
        <v>32.090000000000003</v>
      </c>
      <c r="E666" s="1">
        <v>43.57</v>
      </c>
      <c r="I666">
        <f t="shared" si="110"/>
        <v>124.63999999999999</v>
      </c>
      <c r="J666">
        <f t="shared" si="109"/>
        <v>54.543599999999998</v>
      </c>
      <c r="K666">
        <f t="shared" si="111"/>
        <v>70.096399999999988</v>
      </c>
      <c r="L666">
        <f t="shared" si="112"/>
        <v>6888.7139999999999</v>
      </c>
      <c r="M666">
        <f t="shared" si="113"/>
        <v>0.47441822783133369</v>
      </c>
      <c r="N666">
        <v>1</v>
      </c>
      <c r="O666">
        <f t="shared" si="114"/>
        <v>96.496738776884413</v>
      </c>
      <c r="P666">
        <f t="shared" si="115"/>
        <v>1.7348711490648798</v>
      </c>
      <c r="Q666">
        <f t="shared" si="116"/>
        <v>4.7642188910897805E-5</v>
      </c>
      <c r="R666">
        <f t="shared" si="117"/>
        <v>4.7642188910897804E-7</v>
      </c>
      <c r="S666">
        <f t="shared" si="118"/>
        <v>209.89799647330167</v>
      </c>
      <c r="T666" s="4" t="str">
        <f t="shared" si="119"/>
        <v>Sands - clean sand to silty sand</v>
      </c>
    </row>
    <row r="667" spans="2:20" x14ac:dyDescent="0.3">
      <c r="B667" s="1">
        <v>6.57</v>
      </c>
      <c r="C667" s="1">
        <v>6.82</v>
      </c>
      <c r="D667" s="1">
        <v>31.43</v>
      </c>
      <c r="E667" s="1">
        <v>43.66</v>
      </c>
      <c r="I667">
        <f t="shared" si="110"/>
        <v>124.83000000000001</v>
      </c>
      <c r="J667">
        <f t="shared" si="109"/>
        <v>54.641700000000007</v>
      </c>
      <c r="K667">
        <f t="shared" si="111"/>
        <v>70.188299999999998</v>
      </c>
      <c r="L667">
        <f t="shared" si="112"/>
        <v>6828.732</v>
      </c>
      <c r="M667">
        <f t="shared" si="113"/>
        <v>0.46883143578172831</v>
      </c>
      <c r="N667">
        <v>1</v>
      </c>
      <c r="O667">
        <f t="shared" si="114"/>
        <v>95.513098336902303</v>
      </c>
      <c r="P667">
        <f t="shared" si="115"/>
        <v>1.7360366543255172</v>
      </c>
      <c r="Q667">
        <f t="shared" si="116"/>
        <v>4.7255087411357172E-5</v>
      </c>
      <c r="R667">
        <f t="shared" si="117"/>
        <v>4.7255087411357174E-7</v>
      </c>
      <c r="S667">
        <f t="shared" si="118"/>
        <v>211.6174267745958</v>
      </c>
      <c r="T667" s="4" t="str">
        <f t="shared" si="119"/>
        <v>Sands - clean sand to silty sand</v>
      </c>
    </row>
    <row r="668" spans="2:20" x14ac:dyDescent="0.3">
      <c r="B668" s="1">
        <v>6.58</v>
      </c>
      <c r="C668" s="1">
        <v>6.67</v>
      </c>
      <c r="D668" s="1">
        <v>30.66</v>
      </c>
      <c r="E668" s="1">
        <v>43.84</v>
      </c>
      <c r="I668">
        <f t="shared" si="110"/>
        <v>125.02</v>
      </c>
      <c r="J668">
        <f t="shared" si="109"/>
        <v>54.739800000000002</v>
      </c>
      <c r="K668">
        <f t="shared" si="111"/>
        <v>70.280199999999994</v>
      </c>
      <c r="L668">
        <f t="shared" si="112"/>
        <v>6678.768</v>
      </c>
      <c r="M668">
        <f t="shared" si="113"/>
        <v>0.46782390778528565</v>
      </c>
      <c r="N668">
        <v>1</v>
      </c>
      <c r="O668">
        <f t="shared" si="114"/>
        <v>93.251698202338645</v>
      </c>
      <c r="P668">
        <f t="shared" si="115"/>
        <v>1.7444989452996442</v>
      </c>
      <c r="Q668">
        <f t="shared" si="116"/>
        <v>4.4537230386050953E-5</v>
      </c>
      <c r="R668">
        <f t="shared" si="117"/>
        <v>4.4537230386050952E-7</v>
      </c>
      <c r="S668">
        <f t="shared" si="118"/>
        <v>224.53124977281922</v>
      </c>
      <c r="T668" s="4" t="str">
        <f t="shared" si="119"/>
        <v>Sands - clean sand to silty sand</v>
      </c>
    </row>
    <row r="669" spans="2:20" x14ac:dyDescent="0.3">
      <c r="B669" s="1">
        <v>6.59</v>
      </c>
      <c r="C669" s="1">
        <v>6.6</v>
      </c>
      <c r="D669" s="1">
        <v>31.68</v>
      </c>
      <c r="E669" s="1">
        <v>43.93</v>
      </c>
      <c r="I669">
        <f t="shared" si="110"/>
        <v>125.21</v>
      </c>
      <c r="J669">
        <f t="shared" si="109"/>
        <v>54.837900000000005</v>
      </c>
      <c r="K669">
        <f t="shared" si="111"/>
        <v>70.372099999999989</v>
      </c>
      <c r="L669">
        <f t="shared" si="112"/>
        <v>6608.7860000000001</v>
      </c>
      <c r="M669">
        <f t="shared" si="113"/>
        <v>0.48861924345453805</v>
      </c>
      <c r="N669">
        <v>1</v>
      </c>
      <c r="O669">
        <f t="shared" si="114"/>
        <v>92.132762842092262</v>
      </c>
      <c r="P669">
        <f t="shared" si="115"/>
        <v>1.7586973615299368</v>
      </c>
      <c r="Q669">
        <f t="shared" si="116"/>
        <v>4.0323667124844997E-5</v>
      </c>
      <c r="R669">
        <f t="shared" si="117"/>
        <v>4.0323667124844995E-7</v>
      </c>
      <c r="S669">
        <f t="shared" si="118"/>
        <v>247.99331789540062</v>
      </c>
      <c r="T669" s="4" t="str">
        <f t="shared" si="119"/>
        <v>Sands - clean sand to silty sand</v>
      </c>
    </row>
    <row r="670" spans="2:20" x14ac:dyDescent="0.3">
      <c r="B670" s="1">
        <v>6.6</v>
      </c>
      <c r="C670" s="1">
        <v>6.53</v>
      </c>
      <c r="D670" s="1">
        <v>32.54</v>
      </c>
      <c r="E670" s="1">
        <v>44.11</v>
      </c>
      <c r="I670">
        <f t="shared" si="110"/>
        <v>125.39999999999999</v>
      </c>
      <c r="J670">
        <f t="shared" si="109"/>
        <v>54.936</v>
      </c>
      <c r="K670">
        <f t="shared" si="111"/>
        <v>70.463999999999999</v>
      </c>
      <c r="L670">
        <f t="shared" si="112"/>
        <v>6538.8220000000001</v>
      </c>
      <c r="M670">
        <f t="shared" si="113"/>
        <v>0.50737344275801588</v>
      </c>
      <c r="N670">
        <v>1</v>
      </c>
      <c r="O670">
        <f t="shared" si="114"/>
        <v>91.01700158946413</v>
      </c>
      <c r="P670">
        <f t="shared" si="115"/>
        <v>1.7717172904130214</v>
      </c>
      <c r="Q670">
        <f t="shared" si="116"/>
        <v>3.6811154398584864E-5</v>
      </c>
      <c r="R670">
        <f t="shared" si="117"/>
        <v>3.6811154398584864E-7</v>
      </c>
      <c r="S670">
        <f t="shared" si="118"/>
        <v>271.65678891027744</v>
      </c>
      <c r="T670" s="4" t="str">
        <f t="shared" si="119"/>
        <v>Sands - clean sand to silty sand</v>
      </c>
    </row>
    <row r="671" spans="2:20" x14ac:dyDescent="0.3">
      <c r="B671" s="1">
        <v>6.61</v>
      </c>
      <c r="C671" s="1">
        <v>6.47</v>
      </c>
      <c r="D671" s="1">
        <v>33.4</v>
      </c>
      <c r="E671" s="1">
        <v>44.2</v>
      </c>
      <c r="I671">
        <f t="shared" si="110"/>
        <v>125.59</v>
      </c>
      <c r="J671">
        <f t="shared" si="109"/>
        <v>55.034100000000009</v>
      </c>
      <c r="K671">
        <f t="shared" si="111"/>
        <v>70.555899999999994</v>
      </c>
      <c r="L671">
        <f t="shared" si="112"/>
        <v>6478.84</v>
      </c>
      <c r="M671">
        <f t="shared" si="113"/>
        <v>0.52571518514146298</v>
      </c>
      <c r="N671">
        <v>1</v>
      </c>
      <c r="O671">
        <f t="shared" si="114"/>
        <v>90.045623399318842</v>
      </c>
      <c r="P671">
        <f t="shared" si="115"/>
        <v>1.7837783290621081</v>
      </c>
      <c r="Q671">
        <f t="shared" si="116"/>
        <v>3.3830925567668617E-5</v>
      </c>
      <c r="R671">
        <f t="shared" si="117"/>
        <v>3.3830925567668617E-7</v>
      </c>
      <c r="S671">
        <f t="shared" si="118"/>
        <v>295.58753809433915</v>
      </c>
      <c r="T671" s="4" t="str">
        <f t="shared" si="119"/>
        <v>Sands - clean sand to silty sand</v>
      </c>
    </row>
    <row r="672" spans="2:20" x14ac:dyDescent="0.3">
      <c r="B672" s="1">
        <v>6.62</v>
      </c>
      <c r="C672" s="1">
        <v>6.45</v>
      </c>
      <c r="D672" s="1">
        <v>34</v>
      </c>
      <c r="E672" s="1">
        <v>44.29</v>
      </c>
      <c r="I672">
        <f t="shared" si="110"/>
        <v>125.78</v>
      </c>
      <c r="J672">
        <f t="shared" si="109"/>
        <v>55.132200000000005</v>
      </c>
      <c r="K672">
        <f t="shared" si="111"/>
        <v>70.647799999999989</v>
      </c>
      <c r="L672">
        <f t="shared" si="112"/>
        <v>6458.8580000000002</v>
      </c>
      <c r="M672">
        <f t="shared" si="113"/>
        <v>0.53686374934905268</v>
      </c>
      <c r="N672">
        <v>1</v>
      </c>
      <c r="O672">
        <f t="shared" si="114"/>
        <v>89.642961281172262</v>
      </c>
      <c r="P672">
        <f t="shared" si="115"/>
        <v>1.7902510634294573</v>
      </c>
      <c r="Q672">
        <f t="shared" si="116"/>
        <v>3.2332312459898133E-5</v>
      </c>
      <c r="R672">
        <f t="shared" si="117"/>
        <v>3.2332312459898132E-7</v>
      </c>
      <c r="S672">
        <f t="shared" si="118"/>
        <v>309.28811579447125</v>
      </c>
      <c r="T672" s="4" t="str">
        <f t="shared" si="119"/>
        <v>Sands - clean sand to silty sand</v>
      </c>
    </row>
    <row r="673" spans="2:20" x14ac:dyDescent="0.3">
      <c r="B673" s="1">
        <v>6.63</v>
      </c>
      <c r="C673" s="1">
        <v>6.43</v>
      </c>
      <c r="D673" s="1">
        <v>34.67</v>
      </c>
      <c r="E673" s="1">
        <v>44.56</v>
      </c>
      <c r="I673">
        <f t="shared" si="110"/>
        <v>125.97</v>
      </c>
      <c r="J673">
        <f t="shared" si="109"/>
        <v>55.2303</v>
      </c>
      <c r="K673">
        <f t="shared" si="111"/>
        <v>70.739699999999999</v>
      </c>
      <c r="L673">
        <f t="shared" si="112"/>
        <v>6438.9120000000003</v>
      </c>
      <c r="M673">
        <f t="shared" si="113"/>
        <v>0.54918926864843687</v>
      </c>
      <c r="N673">
        <v>1</v>
      </c>
      <c r="O673">
        <f t="shared" si="114"/>
        <v>89.241854291154752</v>
      </c>
      <c r="P673">
        <f t="shared" si="115"/>
        <v>1.7971472454195865</v>
      </c>
      <c r="Q673">
        <f t="shared" si="116"/>
        <v>3.0808629106950914E-5</v>
      </c>
      <c r="R673">
        <f t="shared" si="117"/>
        <v>3.0808629106950916E-7</v>
      </c>
      <c r="S673">
        <f t="shared" si="118"/>
        <v>324.584387227533</v>
      </c>
      <c r="T673" s="4" t="str">
        <f t="shared" si="119"/>
        <v>Sands - clean sand to silty sand</v>
      </c>
    </row>
    <row r="674" spans="2:20" x14ac:dyDescent="0.3">
      <c r="B674" s="1">
        <v>6.64</v>
      </c>
      <c r="C674" s="1">
        <v>6.45</v>
      </c>
      <c r="D674" s="1">
        <v>34.9</v>
      </c>
      <c r="E674" s="1">
        <v>44.74</v>
      </c>
      <c r="I674">
        <f t="shared" si="110"/>
        <v>126.16</v>
      </c>
      <c r="J674">
        <f t="shared" si="109"/>
        <v>55.328400000000002</v>
      </c>
      <c r="K674">
        <f t="shared" si="111"/>
        <v>70.831599999999995</v>
      </c>
      <c r="L674">
        <f t="shared" si="112"/>
        <v>6458.9480000000003</v>
      </c>
      <c r="M674">
        <f t="shared" si="113"/>
        <v>0.55110008419672341</v>
      </c>
      <c r="N674">
        <v>1</v>
      </c>
      <c r="O674">
        <f t="shared" si="114"/>
        <v>89.406253705973057</v>
      </c>
      <c r="P674">
        <f t="shared" si="115"/>
        <v>1.7972778008477424</v>
      </c>
      <c r="Q674">
        <f t="shared" si="116"/>
        <v>3.0780486900125965E-5</v>
      </c>
      <c r="R674">
        <f t="shared" si="117"/>
        <v>3.0780486900125967E-7</v>
      </c>
      <c r="S674">
        <f t="shared" si="118"/>
        <v>324.88115059541428</v>
      </c>
      <c r="T674" s="4" t="str">
        <f t="shared" si="119"/>
        <v>Sands - clean sand to silty sand</v>
      </c>
    </row>
    <row r="675" spans="2:20" x14ac:dyDescent="0.3">
      <c r="B675" s="1">
        <v>6.65</v>
      </c>
      <c r="C675" s="1">
        <v>6.49</v>
      </c>
      <c r="D675" s="1">
        <v>35.020000000000003</v>
      </c>
      <c r="E675" s="1">
        <v>44.83</v>
      </c>
      <c r="I675">
        <f t="shared" si="110"/>
        <v>126.35000000000001</v>
      </c>
      <c r="J675">
        <f t="shared" si="109"/>
        <v>55.426500000000004</v>
      </c>
      <c r="K675">
        <f t="shared" si="111"/>
        <v>70.923500000000004</v>
      </c>
      <c r="L675">
        <f t="shared" si="112"/>
        <v>6498.9660000000003</v>
      </c>
      <c r="M675">
        <f t="shared" si="113"/>
        <v>0.54953883930869218</v>
      </c>
      <c r="N675">
        <v>1</v>
      </c>
      <c r="O675">
        <f t="shared" si="114"/>
        <v>89.851967260498981</v>
      </c>
      <c r="P675">
        <f t="shared" si="115"/>
        <v>1.794793994468705</v>
      </c>
      <c r="Q675">
        <f t="shared" si="116"/>
        <v>3.1320324775332548E-5</v>
      </c>
      <c r="R675">
        <f t="shared" si="117"/>
        <v>3.1320324775332548E-7</v>
      </c>
      <c r="S675">
        <f t="shared" si="118"/>
        <v>319.2814912275706</v>
      </c>
      <c r="T675" s="4" t="str">
        <f t="shared" si="119"/>
        <v>Sands - clean sand to silty sand</v>
      </c>
    </row>
    <row r="676" spans="2:20" x14ac:dyDescent="0.3">
      <c r="B676" s="1">
        <v>6.66</v>
      </c>
      <c r="C676" s="1">
        <v>6.52</v>
      </c>
      <c r="D676" s="1">
        <v>34.770000000000003</v>
      </c>
      <c r="E676" s="1">
        <v>44.92</v>
      </c>
      <c r="I676">
        <f t="shared" si="110"/>
        <v>126.54</v>
      </c>
      <c r="J676">
        <f t="shared" si="109"/>
        <v>55.524600000000007</v>
      </c>
      <c r="K676">
        <f t="shared" si="111"/>
        <v>71.0154</v>
      </c>
      <c r="L676">
        <f t="shared" si="112"/>
        <v>6528.9840000000004</v>
      </c>
      <c r="M676">
        <f t="shared" si="113"/>
        <v>0.54307386366831167</v>
      </c>
      <c r="N676">
        <v>1</v>
      </c>
      <c r="O676">
        <f t="shared" si="114"/>
        <v>90.155712704568316</v>
      </c>
      <c r="P676">
        <f t="shared" si="115"/>
        <v>1.790810144239781</v>
      </c>
      <c r="Q676">
        <f t="shared" si="116"/>
        <v>3.2206027654380708E-5</v>
      </c>
      <c r="R676">
        <f t="shared" si="117"/>
        <v>3.2206027654380707E-7</v>
      </c>
      <c r="S676">
        <f t="shared" si="118"/>
        <v>310.50088223593099</v>
      </c>
      <c r="T676" s="4" t="str">
        <f t="shared" si="119"/>
        <v>Sands - clean sand to silty sand</v>
      </c>
    </row>
    <row r="677" spans="2:20" x14ac:dyDescent="0.3">
      <c r="B677" s="1">
        <v>6.67</v>
      </c>
      <c r="C677" s="1">
        <v>6.56</v>
      </c>
      <c r="D677" s="1">
        <v>33.97</v>
      </c>
      <c r="E677" s="1">
        <v>45.11</v>
      </c>
      <c r="I677">
        <f t="shared" si="110"/>
        <v>126.73</v>
      </c>
      <c r="J677">
        <f t="shared" si="109"/>
        <v>55.622700000000002</v>
      </c>
      <c r="K677">
        <f t="shared" si="111"/>
        <v>71.107300000000009</v>
      </c>
      <c r="L677">
        <f t="shared" si="112"/>
        <v>6569.0219999999999</v>
      </c>
      <c r="M677">
        <f t="shared" si="113"/>
        <v>0.52729680678863977</v>
      </c>
      <c r="N677">
        <v>1</v>
      </c>
      <c r="O677">
        <f t="shared" si="114"/>
        <v>90.599586821606209</v>
      </c>
      <c r="P677">
        <f t="shared" si="115"/>
        <v>1.7822050870591257</v>
      </c>
      <c r="Q677">
        <f t="shared" si="116"/>
        <v>3.4205546643890596E-5</v>
      </c>
      <c r="R677">
        <f t="shared" si="117"/>
        <v>3.4205546643890595E-7</v>
      </c>
      <c r="S677">
        <f t="shared" si="118"/>
        <v>292.35024670439191</v>
      </c>
      <c r="T677" s="4" t="str">
        <f t="shared" si="119"/>
        <v>Sands - clean sand to silty sand</v>
      </c>
    </row>
    <row r="678" spans="2:20" x14ac:dyDescent="0.3">
      <c r="B678" s="1">
        <v>6.68</v>
      </c>
      <c r="C678" s="1">
        <v>6.62</v>
      </c>
      <c r="D678" s="1">
        <v>33.08</v>
      </c>
      <c r="E678" s="1">
        <v>45.29</v>
      </c>
      <c r="I678">
        <f t="shared" si="110"/>
        <v>126.91999999999999</v>
      </c>
      <c r="J678">
        <f t="shared" si="109"/>
        <v>55.720799999999997</v>
      </c>
      <c r="K678">
        <f t="shared" si="111"/>
        <v>71.19919999999999</v>
      </c>
      <c r="L678">
        <f t="shared" si="112"/>
        <v>6629.058</v>
      </c>
      <c r="M678">
        <f t="shared" si="113"/>
        <v>0.50875573542117991</v>
      </c>
      <c r="N678">
        <v>1</v>
      </c>
      <c r="O678">
        <f t="shared" si="114"/>
        <v>91.323189024595791</v>
      </c>
      <c r="P678">
        <f t="shared" si="115"/>
        <v>1.7710914789642489</v>
      </c>
      <c r="Q678">
        <f t="shared" si="116"/>
        <v>3.6972762747800641E-5</v>
      </c>
      <c r="R678">
        <f t="shared" si="117"/>
        <v>3.697276274780064E-7</v>
      </c>
      <c r="S678">
        <f t="shared" si="118"/>
        <v>270.46937412311337</v>
      </c>
      <c r="T678" s="4" t="str">
        <f t="shared" si="119"/>
        <v>Sands - clean sand to silty sand</v>
      </c>
    </row>
    <row r="679" spans="2:20" x14ac:dyDescent="0.3">
      <c r="B679" s="1">
        <v>6.69</v>
      </c>
      <c r="C679" s="1">
        <v>6.66</v>
      </c>
      <c r="D679" s="1">
        <v>32.99</v>
      </c>
      <c r="E679" s="1">
        <v>45.38</v>
      </c>
      <c r="I679">
        <f t="shared" si="110"/>
        <v>127.11000000000001</v>
      </c>
      <c r="J679">
        <f t="shared" si="109"/>
        <v>55.818900000000006</v>
      </c>
      <c r="K679">
        <f t="shared" si="111"/>
        <v>71.2911</v>
      </c>
      <c r="L679">
        <f t="shared" si="112"/>
        <v>6669.076</v>
      </c>
      <c r="M679">
        <f t="shared" si="113"/>
        <v>0.50428265753750479</v>
      </c>
      <c r="N679">
        <v>1</v>
      </c>
      <c r="O679">
        <f t="shared" si="114"/>
        <v>91.764133250854599</v>
      </c>
      <c r="P679">
        <f t="shared" si="115"/>
        <v>1.7673036399330087</v>
      </c>
      <c r="Q679">
        <f t="shared" si="116"/>
        <v>3.796618281320384E-5</v>
      </c>
      <c r="R679">
        <f t="shared" si="117"/>
        <v>3.7966182813203842E-7</v>
      </c>
      <c r="S679">
        <f t="shared" si="118"/>
        <v>263.3922943794658</v>
      </c>
      <c r="T679" s="4" t="str">
        <f t="shared" si="119"/>
        <v>Sands - clean sand to silty sand</v>
      </c>
    </row>
    <row r="680" spans="2:20" x14ac:dyDescent="0.3">
      <c r="B680" s="1">
        <v>6.7</v>
      </c>
      <c r="C680" s="1">
        <v>6.67</v>
      </c>
      <c r="D680" s="1">
        <v>32.090000000000003</v>
      </c>
      <c r="E680" s="1">
        <v>45.47</v>
      </c>
      <c r="I680">
        <f t="shared" si="110"/>
        <v>127.3</v>
      </c>
      <c r="J680">
        <f t="shared" si="109"/>
        <v>55.917000000000002</v>
      </c>
      <c r="K680">
        <f t="shared" si="111"/>
        <v>71.382999999999996</v>
      </c>
      <c r="L680">
        <f t="shared" si="112"/>
        <v>6679.0940000000001</v>
      </c>
      <c r="M680">
        <f t="shared" si="113"/>
        <v>0.48978951413918087</v>
      </c>
      <c r="N680">
        <v>1</v>
      </c>
      <c r="O680">
        <f t="shared" si="114"/>
        <v>91.783673984001794</v>
      </c>
      <c r="P680">
        <f t="shared" si="115"/>
        <v>1.7606457009738026</v>
      </c>
      <c r="Q680">
        <f t="shared" si="116"/>
        <v>3.9777461955682992E-5</v>
      </c>
      <c r="R680">
        <f t="shared" si="117"/>
        <v>3.977746195568299E-7</v>
      </c>
      <c r="S680">
        <f t="shared" si="118"/>
        <v>251.3986440648535</v>
      </c>
      <c r="T680" s="4" t="str">
        <f t="shared" si="119"/>
        <v>Sands - clean sand to silty sand</v>
      </c>
    </row>
    <row r="681" spans="2:20" x14ac:dyDescent="0.3">
      <c r="B681" s="1">
        <v>6.71</v>
      </c>
      <c r="C681" s="1">
        <v>6.67</v>
      </c>
      <c r="D681" s="1">
        <v>31.33</v>
      </c>
      <c r="E681" s="1">
        <v>45.47</v>
      </c>
      <c r="I681">
        <f t="shared" si="110"/>
        <v>127.49</v>
      </c>
      <c r="J681">
        <f t="shared" si="109"/>
        <v>56.015100000000004</v>
      </c>
      <c r="K681">
        <f t="shared" si="111"/>
        <v>71.474899999999991</v>
      </c>
      <c r="L681">
        <f t="shared" si="112"/>
        <v>6679.0940000000001</v>
      </c>
      <c r="M681">
        <f t="shared" si="113"/>
        <v>0.47820350558428132</v>
      </c>
      <c r="N681">
        <v>1</v>
      </c>
      <c r="O681">
        <f t="shared" si="114"/>
        <v>91.663003376010337</v>
      </c>
      <c r="P681">
        <f t="shared" si="115"/>
        <v>1.7557852355124386</v>
      </c>
      <c r="Q681">
        <f t="shared" si="116"/>
        <v>4.115407872717624E-5</v>
      </c>
      <c r="R681">
        <f t="shared" si="117"/>
        <v>4.1154078727176241E-7</v>
      </c>
      <c r="S681">
        <f t="shared" si="118"/>
        <v>242.98928099674518</v>
      </c>
      <c r="T681" s="4" t="str">
        <f t="shared" si="119"/>
        <v>Sands - clean sand to silty sand</v>
      </c>
    </row>
    <row r="682" spans="2:20" x14ac:dyDescent="0.3">
      <c r="B682" s="1">
        <v>6.72</v>
      </c>
      <c r="C682" s="1">
        <v>6.67</v>
      </c>
      <c r="D682" s="1">
        <v>31.07</v>
      </c>
      <c r="E682" s="1">
        <v>45.47</v>
      </c>
      <c r="I682">
        <f t="shared" si="110"/>
        <v>127.67999999999999</v>
      </c>
      <c r="J682">
        <f t="shared" si="109"/>
        <v>56.113199999999999</v>
      </c>
      <c r="K682">
        <f t="shared" si="111"/>
        <v>71.566800000000001</v>
      </c>
      <c r="L682">
        <f t="shared" si="112"/>
        <v>6679.0940000000001</v>
      </c>
      <c r="M682">
        <f t="shared" si="113"/>
        <v>0.47424876522839193</v>
      </c>
      <c r="N682">
        <v>1</v>
      </c>
      <c r="O682">
        <f t="shared" si="114"/>
        <v>91.542642677889745</v>
      </c>
      <c r="P682">
        <f t="shared" si="115"/>
        <v>1.7544306643729235</v>
      </c>
      <c r="Q682">
        <f t="shared" si="116"/>
        <v>4.1546149573050151E-5</v>
      </c>
      <c r="R682">
        <f t="shared" si="117"/>
        <v>4.154614957305015E-7</v>
      </c>
      <c r="S682">
        <f t="shared" si="118"/>
        <v>240.69619213248887</v>
      </c>
      <c r="T682" s="4" t="str">
        <f t="shared" si="119"/>
        <v>Sands - clean sand to silty sand</v>
      </c>
    </row>
    <row r="683" spans="2:20" x14ac:dyDescent="0.3">
      <c r="B683" s="1">
        <v>6.73</v>
      </c>
      <c r="C683" s="1">
        <v>6.35</v>
      </c>
      <c r="D683" s="1">
        <v>30.57</v>
      </c>
      <c r="E683" s="1">
        <v>56.95</v>
      </c>
      <c r="I683">
        <f t="shared" si="110"/>
        <v>127.87</v>
      </c>
      <c r="J683">
        <f t="shared" si="109"/>
        <v>56.211300000000008</v>
      </c>
      <c r="K683">
        <f t="shared" si="111"/>
        <v>71.658699999999996</v>
      </c>
      <c r="L683">
        <f t="shared" si="112"/>
        <v>6361.39</v>
      </c>
      <c r="M683">
        <f t="shared" si="113"/>
        <v>0.49041312131829201</v>
      </c>
      <c r="N683">
        <v>1</v>
      </c>
      <c r="O683">
        <f t="shared" si="114"/>
        <v>86.98901877929687</v>
      </c>
      <c r="P683">
        <f t="shared" si="115"/>
        <v>1.7809161768150881</v>
      </c>
      <c r="Q683">
        <f t="shared" si="116"/>
        <v>3.4515551930181447E-5</v>
      </c>
      <c r="R683">
        <f t="shared" si="117"/>
        <v>3.4515551930181446E-7</v>
      </c>
      <c r="S683">
        <f t="shared" si="118"/>
        <v>289.72447029756739</v>
      </c>
      <c r="T683" s="4" t="str">
        <f t="shared" si="119"/>
        <v>Sands - clean sand to silty sand</v>
      </c>
    </row>
    <row r="684" spans="2:20" x14ac:dyDescent="0.3">
      <c r="B684" s="1">
        <v>6.74</v>
      </c>
      <c r="C684" s="1">
        <v>6.27</v>
      </c>
      <c r="D684" s="1">
        <v>30.53</v>
      </c>
      <c r="E684" s="1">
        <v>56.86</v>
      </c>
      <c r="I684">
        <f t="shared" si="110"/>
        <v>128.06</v>
      </c>
      <c r="J684">
        <f t="shared" si="109"/>
        <v>56.309400000000004</v>
      </c>
      <c r="K684">
        <f t="shared" si="111"/>
        <v>71.750599999999991</v>
      </c>
      <c r="L684">
        <f t="shared" si="112"/>
        <v>6281.3720000000003</v>
      </c>
      <c r="M684">
        <f t="shared" si="113"/>
        <v>0.4961555663031551</v>
      </c>
      <c r="N684">
        <v>1</v>
      </c>
      <c r="O684">
        <f t="shared" si="114"/>
        <v>85.7597288385045</v>
      </c>
      <c r="P684">
        <f t="shared" si="115"/>
        <v>1.7888135709174842</v>
      </c>
      <c r="Q684">
        <f t="shared" si="116"/>
        <v>3.2659290398354405E-5</v>
      </c>
      <c r="R684">
        <f t="shared" si="117"/>
        <v>3.2659290398354407E-7</v>
      </c>
      <c r="S684">
        <f t="shared" si="118"/>
        <v>306.19158830541733</v>
      </c>
      <c r="T684" s="4" t="str">
        <f t="shared" si="119"/>
        <v>Sands - clean sand to silty sand</v>
      </c>
    </row>
    <row r="685" spans="2:20" x14ac:dyDescent="0.3">
      <c r="B685" s="1">
        <v>6.75</v>
      </c>
      <c r="C685" s="1">
        <v>6.18</v>
      </c>
      <c r="D685" s="1">
        <v>30.57</v>
      </c>
      <c r="E685" s="1">
        <v>56.86</v>
      </c>
      <c r="I685">
        <f t="shared" si="110"/>
        <v>128.25</v>
      </c>
      <c r="J685">
        <f t="shared" si="109"/>
        <v>56.407500000000006</v>
      </c>
      <c r="K685">
        <f t="shared" si="111"/>
        <v>71.842500000000001</v>
      </c>
      <c r="L685">
        <f t="shared" si="112"/>
        <v>6191.3720000000003</v>
      </c>
      <c r="M685">
        <f t="shared" si="113"/>
        <v>0.50419569324186453</v>
      </c>
      <c r="N685">
        <v>1</v>
      </c>
      <c r="O685">
        <f t="shared" si="114"/>
        <v>84.394641055085785</v>
      </c>
      <c r="P685">
        <f t="shared" si="115"/>
        <v>1.7983750824436373</v>
      </c>
      <c r="Q685">
        <f t="shared" si="116"/>
        <v>3.0544973266876066E-5</v>
      </c>
      <c r="R685">
        <f t="shared" si="117"/>
        <v>3.0544973266876068E-7</v>
      </c>
      <c r="S685">
        <f t="shared" si="118"/>
        <v>327.38611072363636</v>
      </c>
      <c r="T685" s="4" t="str">
        <f t="shared" si="119"/>
        <v>Sands - clean sand to silty sand</v>
      </c>
    </row>
    <row r="686" spans="2:20" x14ac:dyDescent="0.3">
      <c r="B686" s="1">
        <v>6.76</v>
      </c>
      <c r="C686" s="1">
        <v>6.12</v>
      </c>
      <c r="D686" s="1">
        <v>31.33</v>
      </c>
      <c r="E686" s="1">
        <v>56.86</v>
      </c>
      <c r="I686">
        <f t="shared" si="110"/>
        <v>128.44</v>
      </c>
      <c r="J686">
        <f t="shared" si="109"/>
        <v>56.505600000000001</v>
      </c>
      <c r="K686">
        <f t="shared" si="111"/>
        <v>71.934399999999997</v>
      </c>
      <c r="L686">
        <f t="shared" si="112"/>
        <v>6131.3720000000003</v>
      </c>
      <c r="M686">
        <f t="shared" si="113"/>
        <v>0.52191162585216688</v>
      </c>
      <c r="N686">
        <v>1</v>
      </c>
      <c r="O686">
        <f t="shared" si="114"/>
        <v>83.450087857826034</v>
      </c>
      <c r="P686">
        <f t="shared" si="115"/>
        <v>1.8102947388184645</v>
      </c>
      <c r="Q686">
        <f t="shared" si="116"/>
        <v>2.8099849507675112E-5</v>
      </c>
      <c r="R686">
        <f t="shared" si="117"/>
        <v>2.8099849507675112E-7</v>
      </c>
      <c r="S686">
        <f t="shared" si="118"/>
        <v>355.87379203823241</v>
      </c>
      <c r="T686" s="4" t="str">
        <f t="shared" si="119"/>
        <v>Sands - clean sand to silty sand</v>
      </c>
    </row>
    <row r="687" spans="2:20" x14ac:dyDescent="0.3">
      <c r="B687" s="1">
        <v>6.77</v>
      </c>
      <c r="C687" s="1">
        <v>6.05</v>
      </c>
      <c r="D687" s="1">
        <v>32.409999999999997</v>
      </c>
      <c r="E687" s="1">
        <v>56.95</v>
      </c>
      <c r="I687">
        <f t="shared" si="110"/>
        <v>128.63</v>
      </c>
      <c r="J687">
        <f t="shared" si="109"/>
        <v>56.603699999999996</v>
      </c>
      <c r="K687">
        <f t="shared" si="111"/>
        <v>72.026299999999992</v>
      </c>
      <c r="L687">
        <f t="shared" si="112"/>
        <v>6061.39</v>
      </c>
      <c r="M687">
        <f t="shared" si="113"/>
        <v>0.54628874250770287</v>
      </c>
      <c r="N687">
        <v>1</v>
      </c>
      <c r="O687">
        <f t="shared" si="114"/>
        <v>82.369356748854244</v>
      </c>
      <c r="P687">
        <f t="shared" si="115"/>
        <v>1.8254593135620569</v>
      </c>
      <c r="Q687">
        <f t="shared" si="116"/>
        <v>2.5269909511781516E-5</v>
      </c>
      <c r="R687">
        <f t="shared" si="117"/>
        <v>2.5269909511781517E-7</v>
      </c>
      <c r="S687">
        <f t="shared" si="118"/>
        <v>395.72757454227246</v>
      </c>
      <c r="T687" s="4" t="str">
        <f t="shared" si="119"/>
        <v>Sands - clean sand to silty sand</v>
      </c>
    </row>
    <row r="688" spans="2:20" x14ac:dyDescent="0.3">
      <c r="B688" s="1">
        <v>6.78</v>
      </c>
      <c r="C688" s="1">
        <v>6</v>
      </c>
      <c r="D688" s="1">
        <v>33.53</v>
      </c>
      <c r="E688" s="1">
        <v>56.95</v>
      </c>
      <c r="I688">
        <f t="shared" si="110"/>
        <v>128.82</v>
      </c>
      <c r="J688">
        <f t="shared" ref="J688:J751" si="120">(B688-$B$110)*$C$4</f>
        <v>56.701800000000006</v>
      </c>
      <c r="K688">
        <f t="shared" si="111"/>
        <v>72.118199999999987</v>
      </c>
      <c r="L688">
        <f t="shared" si="112"/>
        <v>6011.39</v>
      </c>
      <c r="M688">
        <f t="shared" si="113"/>
        <v>0.56998896740710259</v>
      </c>
      <c r="N688">
        <v>1</v>
      </c>
      <c r="O688">
        <f t="shared" si="114"/>
        <v>81.568452900932101</v>
      </c>
      <c r="P688">
        <f t="shared" si="115"/>
        <v>1.8387953399312298</v>
      </c>
      <c r="Q688">
        <f t="shared" si="116"/>
        <v>2.3017712783622927E-5</v>
      </c>
      <c r="R688">
        <f t="shared" si="117"/>
        <v>2.3017712783622927E-7</v>
      </c>
      <c r="S688">
        <f t="shared" si="118"/>
        <v>434.44803113170252</v>
      </c>
      <c r="T688" s="4" t="str">
        <f t="shared" si="119"/>
        <v>Sands - clean sand to silty sand</v>
      </c>
    </row>
    <row r="689" spans="2:20" x14ac:dyDescent="0.3">
      <c r="B689" s="1">
        <v>6.79</v>
      </c>
      <c r="C689" s="1">
        <v>5.95</v>
      </c>
      <c r="D689" s="1">
        <v>36.58</v>
      </c>
      <c r="E689" s="1">
        <v>57.04</v>
      </c>
      <c r="I689">
        <f t="shared" si="110"/>
        <v>129.01</v>
      </c>
      <c r="J689">
        <f t="shared" si="120"/>
        <v>56.799900000000001</v>
      </c>
      <c r="K689">
        <f t="shared" si="111"/>
        <v>72.210099999999983</v>
      </c>
      <c r="L689">
        <f t="shared" si="112"/>
        <v>5961.4080000000004</v>
      </c>
      <c r="M689">
        <f t="shared" si="113"/>
        <v>0.62718627912567004</v>
      </c>
      <c r="N689">
        <v>1</v>
      </c>
      <c r="O689">
        <f t="shared" si="114"/>
        <v>80.769836906471554</v>
      </c>
      <c r="P689">
        <f t="shared" si="115"/>
        <v>1.8647481818734577</v>
      </c>
      <c r="Q689">
        <f t="shared" si="116"/>
        <v>1.9194001619199478E-5</v>
      </c>
      <c r="R689">
        <f t="shared" si="117"/>
        <v>1.9194001619199478E-7</v>
      </c>
      <c r="S689">
        <f t="shared" si="118"/>
        <v>520.99610067747142</v>
      </c>
      <c r="T689" s="4" t="str">
        <f t="shared" si="119"/>
        <v>Sands - clean sand to silty sand</v>
      </c>
    </row>
    <row r="690" spans="2:20" x14ac:dyDescent="0.3">
      <c r="B690" s="1">
        <v>6.8</v>
      </c>
      <c r="C690" s="1">
        <v>5.96</v>
      </c>
      <c r="D690" s="1">
        <v>37.86</v>
      </c>
      <c r="E690" s="1">
        <v>57.04</v>
      </c>
      <c r="I690">
        <f t="shared" si="110"/>
        <v>129.19999999999999</v>
      </c>
      <c r="J690">
        <f t="shared" si="120"/>
        <v>56.898000000000003</v>
      </c>
      <c r="K690">
        <f t="shared" si="111"/>
        <v>72.301999999999992</v>
      </c>
      <c r="L690">
        <f t="shared" si="112"/>
        <v>5971.4080000000004</v>
      </c>
      <c r="M690">
        <f t="shared" si="113"/>
        <v>0.64804265784443138</v>
      </c>
      <c r="N690">
        <v>1</v>
      </c>
      <c r="O690">
        <f t="shared" si="114"/>
        <v>80.802854692816254</v>
      </c>
      <c r="P690">
        <f t="shared" si="115"/>
        <v>1.8723891905140659</v>
      </c>
      <c r="Q690">
        <f t="shared" si="116"/>
        <v>1.8194363237332637E-5</v>
      </c>
      <c r="R690">
        <f t="shared" si="117"/>
        <v>1.8194363237332638E-7</v>
      </c>
      <c r="S690">
        <f t="shared" si="118"/>
        <v>549.62077372849228</v>
      </c>
      <c r="T690" s="4" t="str">
        <f t="shared" si="119"/>
        <v>Sands - clean sand to silty sand</v>
      </c>
    </row>
    <row r="691" spans="2:20" x14ac:dyDescent="0.3">
      <c r="B691" s="1">
        <v>6.81</v>
      </c>
      <c r="C691" s="1">
        <v>5.97</v>
      </c>
      <c r="D691" s="1">
        <v>38.56</v>
      </c>
      <c r="E691" s="1">
        <v>57.13</v>
      </c>
      <c r="I691">
        <f t="shared" si="110"/>
        <v>129.38999999999999</v>
      </c>
      <c r="J691">
        <f t="shared" si="120"/>
        <v>56.996099999999998</v>
      </c>
      <c r="K691">
        <f t="shared" si="111"/>
        <v>72.393899999999988</v>
      </c>
      <c r="L691">
        <f t="shared" si="112"/>
        <v>5981.4260000000004</v>
      </c>
      <c r="M691">
        <f t="shared" si="113"/>
        <v>0.65891597385935419</v>
      </c>
      <c r="N691">
        <v>1</v>
      </c>
      <c r="O691">
        <f t="shared" si="114"/>
        <v>80.836037290434703</v>
      </c>
      <c r="P691">
        <f t="shared" si="115"/>
        <v>1.8762318437019356</v>
      </c>
      <c r="Q691">
        <f t="shared" si="116"/>
        <v>1.7711493951115667E-5</v>
      </c>
      <c r="R691">
        <f t="shared" si="117"/>
        <v>1.7711493951115667E-7</v>
      </c>
      <c r="S691">
        <f t="shared" si="118"/>
        <v>564.60511053445543</v>
      </c>
      <c r="T691" s="4" t="str">
        <f t="shared" si="119"/>
        <v>Sands - clean sand to silty sand</v>
      </c>
    </row>
    <row r="692" spans="2:20" x14ac:dyDescent="0.3">
      <c r="B692" s="1">
        <v>6.82</v>
      </c>
      <c r="C692" s="1">
        <v>5.98</v>
      </c>
      <c r="D692" s="1">
        <v>39.26</v>
      </c>
      <c r="E692" s="1">
        <v>57.13</v>
      </c>
      <c r="I692">
        <f t="shared" si="110"/>
        <v>129.58000000000001</v>
      </c>
      <c r="J692">
        <f t="shared" si="120"/>
        <v>57.094200000000008</v>
      </c>
      <c r="K692">
        <f t="shared" si="111"/>
        <v>72.485800000000012</v>
      </c>
      <c r="L692">
        <f t="shared" si="112"/>
        <v>5991.4260000000004</v>
      </c>
      <c r="M692">
        <f t="shared" si="113"/>
        <v>0.66975488608878497</v>
      </c>
      <c r="N692">
        <v>1</v>
      </c>
      <c r="O692">
        <f t="shared" si="114"/>
        <v>80.868887423467768</v>
      </c>
      <c r="P692">
        <f t="shared" si="115"/>
        <v>1.8800177635526274</v>
      </c>
      <c r="Q692">
        <f t="shared" si="116"/>
        <v>1.7248288146293591E-5</v>
      </c>
      <c r="R692">
        <f t="shared" si="117"/>
        <v>1.7248288146293592E-7</v>
      </c>
      <c r="S692">
        <f t="shared" si="118"/>
        <v>579.76767985226729</v>
      </c>
      <c r="T692" s="4" t="str">
        <f t="shared" si="119"/>
        <v>Sands - clean sand to silty sand</v>
      </c>
    </row>
    <row r="693" spans="2:20" x14ac:dyDescent="0.3">
      <c r="B693" s="1">
        <v>6.83</v>
      </c>
      <c r="C693" s="1">
        <v>5.97</v>
      </c>
      <c r="D693" s="1">
        <v>39.86</v>
      </c>
      <c r="E693" s="1">
        <v>57.22</v>
      </c>
      <c r="I693">
        <f t="shared" si="110"/>
        <v>129.77000000000001</v>
      </c>
      <c r="J693">
        <f t="shared" si="120"/>
        <v>57.192300000000003</v>
      </c>
      <c r="K693">
        <f t="shared" si="111"/>
        <v>72.577700000000007</v>
      </c>
      <c r="L693">
        <f t="shared" si="112"/>
        <v>5981.4440000000004</v>
      </c>
      <c r="M693">
        <f t="shared" si="113"/>
        <v>0.68117260120779111</v>
      </c>
      <c r="N693">
        <v>1</v>
      </c>
      <c r="O693">
        <f t="shared" si="114"/>
        <v>80.626335637530531</v>
      </c>
      <c r="P693">
        <f t="shared" si="115"/>
        <v>1.8851936461157901</v>
      </c>
      <c r="Q693">
        <f t="shared" si="116"/>
        <v>1.6634559921674506E-5</v>
      </c>
      <c r="R693">
        <f t="shared" si="117"/>
        <v>1.6634559921674506E-7</v>
      </c>
      <c r="S693">
        <f t="shared" si="118"/>
        <v>601.15807373840983</v>
      </c>
      <c r="T693" s="4" t="str">
        <f t="shared" si="119"/>
        <v>Sands - clean sand to silty sand</v>
      </c>
    </row>
    <row r="694" spans="2:20" x14ac:dyDescent="0.3">
      <c r="B694" s="1">
        <v>6.84</v>
      </c>
      <c r="C694" s="1">
        <v>5.95</v>
      </c>
      <c r="D694" s="1">
        <v>40.590000000000003</v>
      </c>
      <c r="E694" s="1">
        <v>57.31</v>
      </c>
      <c r="I694">
        <f t="shared" si="110"/>
        <v>129.96</v>
      </c>
      <c r="J694">
        <f t="shared" si="120"/>
        <v>57.290399999999998</v>
      </c>
      <c r="K694">
        <f t="shared" si="111"/>
        <v>72.669600000000003</v>
      </c>
      <c r="L694">
        <f t="shared" si="112"/>
        <v>5961.4620000000004</v>
      </c>
      <c r="M694">
        <f t="shared" si="113"/>
        <v>0.69604709044085045</v>
      </c>
      <c r="N694">
        <v>1</v>
      </c>
      <c r="O694">
        <f t="shared" si="114"/>
        <v>80.246788203045014</v>
      </c>
      <c r="P694">
        <f t="shared" si="115"/>
        <v>1.8921462935069038</v>
      </c>
      <c r="Q694">
        <f t="shared" si="116"/>
        <v>1.5844380659657999E-5</v>
      </c>
      <c r="R694">
        <f t="shared" si="117"/>
        <v>1.5844380659657999E-7</v>
      </c>
      <c r="S694">
        <f t="shared" si="118"/>
        <v>631.13858564767975</v>
      </c>
      <c r="T694" s="4" t="str">
        <f t="shared" si="119"/>
        <v>Sands - clean sand to silty sand</v>
      </c>
    </row>
    <row r="695" spans="2:20" x14ac:dyDescent="0.3">
      <c r="B695" s="1">
        <v>6.85</v>
      </c>
      <c r="C695" s="1">
        <v>5.93</v>
      </c>
      <c r="D695" s="1">
        <v>41.23</v>
      </c>
      <c r="E695" s="1">
        <v>57.31</v>
      </c>
      <c r="I695">
        <f t="shared" si="110"/>
        <v>130.15</v>
      </c>
      <c r="J695">
        <f t="shared" si="120"/>
        <v>57.388500000000001</v>
      </c>
      <c r="K695">
        <f t="shared" si="111"/>
        <v>72.761500000000012</v>
      </c>
      <c r="L695">
        <f t="shared" si="112"/>
        <v>5941.4620000000004</v>
      </c>
      <c r="M695">
        <f t="shared" si="113"/>
        <v>0.70947834155178713</v>
      </c>
      <c r="N695">
        <v>1</v>
      </c>
      <c r="O695">
        <f t="shared" si="114"/>
        <v>79.867952145021746</v>
      </c>
      <c r="P695">
        <f t="shared" si="115"/>
        <v>1.898516913596354</v>
      </c>
      <c r="Q695">
        <f t="shared" si="116"/>
        <v>1.5153347499349808E-5</v>
      </c>
      <c r="R695">
        <f t="shared" si="117"/>
        <v>1.5153347499349808E-7</v>
      </c>
      <c r="S695">
        <f t="shared" si="118"/>
        <v>659.92019257982929</v>
      </c>
      <c r="T695" s="4" t="str">
        <f t="shared" si="119"/>
        <v>Sands - clean sand to silty sand</v>
      </c>
    </row>
    <row r="696" spans="2:20" x14ac:dyDescent="0.3">
      <c r="B696" s="1">
        <v>6.86</v>
      </c>
      <c r="C696" s="1">
        <v>5.91</v>
      </c>
      <c r="D696" s="1">
        <v>41.61</v>
      </c>
      <c r="E696" s="1">
        <v>57.31</v>
      </c>
      <c r="I696">
        <f t="shared" si="110"/>
        <v>130.34</v>
      </c>
      <c r="J696">
        <f t="shared" si="120"/>
        <v>57.486600000000003</v>
      </c>
      <c r="K696">
        <f t="shared" si="111"/>
        <v>72.853399999999993</v>
      </c>
      <c r="L696">
        <f t="shared" si="112"/>
        <v>5921.4620000000004</v>
      </c>
      <c r="M696">
        <f t="shared" si="113"/>
        <v>0.71851361446020301</v>
      </c>
      <c r="N696">
        <v>1</v>
      </c>
      <c r="O696">
        <f t="shared" si="114"/>
        <v>79.490071842906445</v>
      </c>
      <c r="P696">
        <f t="shared" si="115"/>
        <v>1.9033207658046318</v>
      </c>
      <c r="Q696">
        <f t="shared" si="116"/>
        <v>1.4652268618950571E-5</v>
      </c>
      <c r="R696">
        <f t="shared" si="117"/>
        <v>1.4652268618950572E-7</v>
      </c>
      <c r="S696">
        <f t="shared" si="118"/>
        <v>682.48817026644326</v>
      </c>
      <c r="T696" s="4" t="str">
        <f t="shared" si="119"/>
        <v>Sands - clean sand to silty sand</v>
      </c>
    </row>
    <row r="697" spans="2:20" x14ac:dyDescent="0.3">
      <c r="B697" s="1">
        <v>6.87</v>
      </c>
      <c r="C697" s="1">
        <v>5.89</v>
      </c>
      <c r="D697" s="1">
        <v>41.61</v>
      </c>
      <c r="E697" s="1">
        <v>57.4</v>
      </c>
      <c r="I697">
        <f t="shared" si="110"/>
        <v>130.53</v>
      </c>
      <c r="J697">
        <f t="shared" si="120"/>
        <v>57.584700000000005</v>
      </c>
      <c r="K697">
        <f t="shared" si="111"/>
        <v>72.945300000000003</v>
      </c>
      <c r="L697">
        <f t="shared" si="112"/>
        <v>5901.48</v>
      </c>
      <c r="M697">
        <f t="shared" si="113"/>
        <v>0.72102513450991612</v>
      </c>
      <c r="N697">
        <v>1</v>
      </c>
      <c r="O697">
        <f t="shared" si="114"/>
        <v>79.113390444620833</v>
      </c>
      <c r="P697">
        <f t="shared" si="115"/>
        <v>1.9058791006963614</v>
      </c>
      <c r="Q697">
        <f t="shared" si="116"/>
        <v>1.4392211544624251E-5</v>
      </c>
      <c r="R697">
        <f t="shared" si="117"/>
        <v>1.439221154462425E-7</v>
      </c>
      <c r="S697">
        <f t="shared" si="118"/>
        <v>694.82024836795699</v>
      </c>
      <c r="T697" s="4" t="str">
        <f t="shared" si="119"/>
        <v>Sands - clean sand to silty sand</v>
      </c>
    </row>
    <row r="698" spans="2:20" x14ac:dyDescent="0.3">
      <c r="B698" s="1">
        <v>6.88</v>
      </c>
      <c r="C698" s="1">
        <v>5.88</v>
      </c>
      <c r="D698" s="1">
        <v>41.61</v>
      </c>
      <c r="E698" s="1">
        <v>57.49</v>
      </c>
      <c r="I698">
        <f t="shared" si="110"/>
        <v>130.72</v>
      </c>
      <c r="J698">
        <f t="shared" si="120"/>
        <v>57.6828</v>
      </c>
      <c r="K698">
        <f t="shared" si="111"/>
        <v>73.037199999999999</v>
      </c>
      <c r="L698">
        <f t="shared" si="112"/>
        <v>5891.4979999999996</v>
      </c>
      <c r="M698">
        <f t="shared" si="113"/>
        <v>0.72229827290688875</v>
      </c>
      <c r="N698">
        <v>1</v>
      </c>
      <c r="O698">
        <f t="shared" si="114"/>
        <v>78.874573505008399</v>
      </c>
      <c r="P698">
        <f t="shared" si="115"/>
        <v>1.9073952340714131</v>
      </c>
      <c r="Q698">
        <f t="shared" si="116"/>
        <v>1.4240278678840105E-5</v>
      </c>
      <c r="R698">
        <f t="shared" si="117"/>
        <v>1.4240278678840106E-7</v>
      </c>
      <c r="S698">
        <f t="shared" si="118"/>
        <v>702.23344820204863</v>
      </c>
      <c r="T698" s="4" t="str">
        <f t="shared" si="119"/>
        <v>Sands - clean sand to silty sand</v>
      </c>
    </row>
    <row r="699" spans="2:20" x14ac:dyDescent="0.3">
      <c r="B699" s="1">
        <v>6.89</v>
      </c>
      <c r="C699" s="1">
        <v>5.87</v>
      </c>
      <c r="D699" s="1">
        <v>35.5</v>
      </c>
      <c r="E699" s="1">
        <v>57.49</v>
      </c>
      <c r="I699">
        <f t="shared" si="110"/>
        <v>130.91</v>
      </c>
      <c r="J699">
        <f t="shared" si="120"/>
        <v>57.780900000000003</v>
      </c>
      <c r="K699">
        <f t="shared" si="111"/>
        <v>73.129099999999994</v>
      </c>
      <c r="L699">
        <f t="shared" si="112"/>
        <v>5881.4979999999996</v>
      </c>
      <c r="M699">
        <f t="shared" si="113"/>
        <v>0.61732817583175847</v>
      </c>
      <c r="N699">
        <v>1</v>
      </c>
      <c r="O699">
        <f t="shared" si="114"/>
        <v>78.636110659094669</v>
      </c>
      <c r="P699">
        <f t="shared" si="115"/>
        <v>1.8707775909034676</v>
      </c>
      <c r="Q699">
        <f t="shared" si="116"/>
        <v>1.8400775370070341E-5</v>
      </c>
      <c r="R699">
        <f t="shared" si="117"/>
        <v>1.8400775370070342E-7</v>
      </c>
      <c r="S699">
        <f t="shared" si="118"/>
        <v>543.45535983583784</v>
      </c>
      <c r="T699" s="4" t="str">
        <f t="shared" si="119"/>
        <v>Sands - clean sand to silty sand</v>
      </c>
    </row>
    <row r="700" spans="2:20" x14ac:dyDescent="0.3">
      <c r="B700" s="1">
        <v>6.9</v>
      </c>
      <c r="C700" s="1">
        <v>5.86</v>
      </c>
      <c r="D700" s="1">
        <v>35.15</v>
      </c>
      <c r="E700" s="1">
        <v>57.67</v>
      </c>
      <c r="I700">
        <f t="shared" si="110"/>
        <v>131.1</v>
      </c>
      <c r="J700">
        <f t="shared" si="120"/>
        <v>57.879000000000005</v>
      </c>
      <c r="K700">
        <f t="shared" si="111"/>
        <v>73.220999999999989</v>
      </c>
      <c r="L700">
        <f t="shared" si="112"/>
        <v>5871.5339999999997</v>
      </c>
      <c r="M700">
        <f t="shared" si="113"/>
        <v>0.61232304038335783</v>
      </c>
      <c r="N700">
        <v>1</v>
      </c>
      <c r="O700">
        <f t="shared" si="114"/>
        <v>78.398738066948013</v>
      </c>
      <c r="P700">
        <f t="shared" si="115"/>
        <v>1.8699764253552222</v>
      </c>
      <c r="Q700">
        <f t="shared" si="116"/>
        <v>1.8504257653245003E-5</v>
      </c>
      <c r="R700">
        <f t="shared" si="117"/>
        <v>1.8504257653245004E-7</v>
      </c>
      <c r="S700">
        <f t="shared" si="118"/>
        <v>540.41616731630131</v>
      </c>
      <c r="T700" s="4" t="str">
        <f t="shared" si="119"/>
        <v>Sands - clean sand to silty sand</v>
      </c>
    </row>
    <row r="701" spans="2:20" x14ac:dyDescent="0.3">
      <c r="B701" s="1">
        <v>6.91</v>
      </c>
      <c r="C701" s="1">
        <v>5.89</v>
      </c>
      <c r="D701" s="1">
        <v>35.020000000000003</v>
      </c>
      <c r="E701" s="1">
        <v>57.67</v>
      </c>
      <c r="I701">
        <f t="shared" si="110"/>
        <v>131.29</v>
      </c>
      <c r="J701">
        <f t="shared" si="120"/>
        <v>57.977100000000007</v>
      </c>
      <c r="K701">
        <f t="shared" si="111"/>
        <v>73.312899999999985</v>
      </c>
      <c r="L701">
        <f t="shared" si="112"/>
        <v>5901.5339999999997</v>
      </c>
      <c r="M701">
        <f t="shared" si="113"/>
        <v>0.60690674432485014</v>
      </c>
      <c r="N701">
        <v>1</v>
      </c>
      <c r="O701">
        <f t="shared" si="114"/>
        <v>78.707076108024651</v>
      </c>
      <c r="P701">
        <f t="shared" si="115"/>
        <v>1.8664635805862007</v>
      </c>
      <c r="Q701">
        <f t="shared" si="116"/>
        <v>1.8964906898019562E-5</v>
      </c>
      <c r="R701">
        <f t="shared" si="117"/>
        <v>1.8964906898019562E-7</v>
      </c>
      <c r="S701">
        <f t="shared" si="118"/>
        <v>527.28969637305545</v>
      </c>
      <c r="T701" s="4" t="str">
        <f t="shared" si="119"/>
        <v>Sands - clean sand to silty sand</v>
      </c>
    </row>
    <row r="702" spans="2:20" x14ac:dyDescent="0.3">
      <c r="B702" s="1">
        <v>6.92</v>
      </c>
      <c r="C702" s="1">
        <v>5.92</v>
      </c>
      <c r="D702" s="1">
        <v>34.9</v>
      </c>
      <c r="E702" s="1">
        <v>57.85</v>
      </c>
      <c r="I702">
        <f t="shared" si="110"/>
        <v>131.47999999999999</v>
      </c>
      <c r="J702">
        <f t="shared" si="120"/>
        <v>58.075200000000002</v>
      </c>
      <c r="K702">
        <f t="shared" si="111"/>
        <v>73.404799999999994</v>
      </c>
      <c r="L702">
        <f t="shared" si="112"/>
        <v>5931.57</v>
      </c>
      <c r="M702">
        <f t="shared" si="113"/>
        <v>0.60171480097722618</v>
      </c>
      <c r="N702">
        <v>1</v>
      </c>
      <c r="O702">
        <f t="shared" si="114"/>
        <v>79.01513252539344</v>
      </c>
      <c r="P702">
        <f t="shared" si="115"/>
        <v>1.8630289171557286</v>
      </c>
      <c r="Q702">
        <f t="shared" si="116"/>
        <v>1.9426389488157177E-5</v>
      </c>
      <c r="R702">
        <f t="shared" si="117"/>
        <v>1.9426389488157179E-7</v>
      </c>
      <c r="S702">
        <f t="shared" si="118"/>
        <v>514.76369327899329</v>
      </c>
      <c r="T702" s="4" t="str">
        <f t="shared" si="119"/>
        <v>Sands - clean sand to silty sand</v>
      </c>
    </row>
    <row r="703" spans="2:20" x14ac:dyDescent="0.3">
      <c r="B703" s="1">
        <v>6.93</v>
      </c>
      <c r="C703" s="1">
        <v>5.97</v>
      </c>
      <c r="D703" s="1">
        <v>34.61</v>
      </c>
      <c r="E703" s="1">
        <v>57.85</v>
      </c>
      <c r="I703">
        <f t="shared" si="110"/>
        <v>131.66999999999999</v>
      </c>
      <c r="J703">
        <f t="shared" si="120"/>
        <v>58.173299999999998</v>
      </c>
      <c r="K703">
        <f t="shared" si="111"/>
        <v>73.49669999999999</v>
      </c>
      <c r="L703">
        <f t="shared" si="112"/>
        <v>5981.57</v>
      </c>
      <c r="M703">
        <f t="shared" si="113"/>
        <v>0.5916340450264107</v>
      </c>
      <c r="N703">
        <v>1</v>
      </c>
      <c r="O703">
        <f t="shared" si="114"/>
        <v>79.594049800875425</v>
      </c>
      <c r="P703">
        <f t="shared" si="115"/>
        <v>1.8564226755346824</v>
      </c>
      <c r="Q703">
        <f t="shared" si="116"/>
        <v>2.0345813835295757E-5</v>
      </c>
      <c r="R703">
        <f t="shared" si="117"/>
        <v>2.0345813835295759E-7</v>
      </c>
      <c r="S703">
        <f t="shared" si="118"/>
        <v>491.50159737783895</v>
      </c>
      <c r="T703" s="4" t="str">
        <f t="shared" si="119"/>
        <v>Sands - clean sand to silty sand</v>
      </c>
    </row>
    <row r="704" spans="2:20" x14ac:dyDescent="0.3">
      <c r="B704" s="1">
        <v>6.94</v>
      </c>
      <c r="C704" s="1">
        <v>6.06</v>
      </c>
      <c r="D704" s="1">
        <v>34.1</v>
      </c>
      <c r="E704" s="1">
        <v>57.94</v>
      </c>
      <c r="I704">
        <f t="shared" si="110"/>
        <v>131.86000000000001</v>
      </c>
      <c r="J704">
        <f t="shared" si="120"/>
        <v>58.271400000000007</v>
      </c>
      <c r="K704">
        <f t="shared" si="111"/>
        <v>73.588600000000014</v>
      </c>
      <c r="L704">
        <f t="shared" si="112"/>
        <v>6071.5879999999997</v>
      </c>
      <c r="M704">
        <f t="shared" si="113"/>
        <v>0.57410036284489796</v>
      </c>
      <c r="N704">
        <v>1</v>
      </c>
      <c r="O704">
        <f t="shared" si="114"/>
        <v>80.715328189420632</v>
      </c>
      <c r="P704">
        <f t="shared" si="115"/>
        <v>1.8443220020642439</v>
      </c>
      <c r="Q704">
        <f t="shared" si="116"/>
        <v>2.2144257031589778E-5</v>
      </c>
      <c r="R704">
        <f t="shared" si="117"/>
        <v>2.214425703158978E-7</v>
      </c>
      <c r="S704">
        <f t="shared" si="118"/>
        <v>451.58435371006357</v>
      </c>
      <c r="T704" s="4" t="str">
        <f t="shared" si="119"/>
        <v>Sands - clean sand to silty sand</v>
      </c>
    </row>
    <row r="705" spans="2:20" x14ac:dyDescent="0.3">
      <c r="B705" s="1">
        <v>6.95</v>
      </c>
      <c r="C705" s="1">
        <v>6.14</v>
      </c>
      <c r="D705" s="1">
        <v>34.450000000000003</v>
      </c>
      <c r="E705" s="1">
        <v>58.12</v>
      </c>
      <c r="I705">
        <f t="shared" si="110"/>
        <v>132.05000000000001</v>
      </c>
      <c r="J705">
        <f t="shared" si="120"/>
        <v>58.369500000000002</v>
      </c>
      <c r="K705">
        <f t="shared" si="111"/>
        <v>73.680500000000009</v>
      </c>
      <c r="L705">
        <f t="shared" si="112"/>
        <v>6151.6239999999998</v>
      </c>
      <c r="M705">
        <f t="shared" si="113"/>
        <v>0.57229963449240773</v>
      </c>
      <c r="N705">
        <v>1</v>
      </c>
      <c r="O705">
        <f t="shared" si="114"/>
        <v>81.698332666037814</v>
      </c>
      <c r="P705">
        <f t="shared" si="115"/>
        <v>1.8391431105781471</v>
      </c>
      <c r="Q705">
        <f t="shared" si="116"/>
        <v>2.29617478673996E-5</v>
      </c>
      <c r="R705">
        <f t="shared" si="117"/>
        <v>2.29617478673996E-7</v>
      </c>
      <c r="S705">
        <f t="shared" si="118"/>
        <v>435.5069160130314</v>
      </c>
      <c r="T705" s="4" t="str">
        <f t="shared" si="119"/>
        <v>Sands - clean sand to silty sand</v>
      </c>
    </row>
    <row r="706" spans="2:20" x14ac:dyDescent="0.3">
      <c r="B706" s="1">
        <v>6.96</v>
      </c>
      <c r="C706" s="1">
        <v>6.23</v>
      </c>
      <c r="D706" s="1">
        <v>35.28</v>
      </c>
      <c r="E706" s="1">
        <v>58.21</v>
      </c>
      <c r="I706">
        <f t="shared" si="110"/>
        <v>132.24</v>
      </c>
      <c r="J706">
        <f t="shared" si="120"/>
        <v>58.467600000000004</v>
      </c>
      <c r="K706">
        <f t="shared" si="111"/>
        <v>73.772400000000005</v>
      </c>
      <c r="L706">
        <f t="shared" si="112"/>
        <v>6241.6419999999998</v>
      </c>
      <c r="M706">
        <f t="shared" si="113"/>
        <v>0.57747059368494658</v>
      </c>
      <c r="N706">
        <v>1</v>
      </c>
      <c r="O706">
        <f t="shared" si="114"/>
        <v>82.814196095016555</v>
      </c>
      <c r="P706">
        <f t="shared" si="115"/>
        <v>1.836240625476762</v>
      </c>
      <c r="Q706">
        <f t="shared" si="116"/>
        <v>2.3433032699013487E-5</v>
      </c>
      <c r="R706">
        <f t="shared" si="117"/>
        <v>2.3433032699013487E-7</v>
      </c>
      <c r="S706">
        <f t="shared" si="118"/>
        <v>426.74800690313521</v>
      </c>
      <c r="T706" s="4" t="str">
        <f t="shared" si="119"/>
        <v>Sands - clean sand to silty sand</v>
      </c>
    </row>
    <row r="707" spans="2:20" x14ac:dyDescent="0.3">
      <c r="B707" s="1">
        <v>6.97</v>
      </c>
      <c r="C707" s="1">
        <v>6.34</v>
      </c>
      <c r="D707" s="1">
        <v>36.65</v>
      </c>
      <c r="E707" s="1">
        <v>58.3</v>
      </c>
      <c r="I707">
        <f t="shared" si="110"/>
        <v>132.43</v>
      </c>
      <c r="J707">
        <f t="shared" si="120"/>
        <v>58.5657</v>
      </c>
      <c r="K707">
        <f t="shared" si="111"/>
        <v>73.864300000000014</v>
      </c>
      <c r="L707">
        <f t="shared" si="112"/>
        <v>6351.66</v>
      </c>
      <c r="M707">
        <f t="shared" si="113"/>
        <v>0.58930124790367944</v>
      </c>
      <c r="N707">
        <v>1</v>
      </c>
      <c r="O707">
        <f t="shared" si="114"/>
        <v>84.198049666753747</v>
      </c>
      <c r="P707">
        <f t="shared" si="115"/>
        <v>1.8349005153275844</v>
      </c>
      <c r="Q707">
        <f t="shared" si="116"/>
        <v>2.3653882405748831E-5</v>
      </c>
      <c r="R707">
        <f t="shared" si="117"/>
        <v>2.3653882405748831E-7</v>
      </c>
      <c r="S707">
        <f t="shared" si="118"/>
        <v>422.76357971449136</v>
      </c>
      <c r="T707" s="4" t="str">
        <f t="shared" si="119"/>
        <v>Sands - clean sand to silty sand</v>
      </c>
    </row>
    <row r="708" spans="2:20" x14ac:dyDescent="0.3">
      <c r="B708" s="1">
        <v>6.98</v>
      </c>
      <c r="C708" s="1">
        <v>6.47</v>
      </c>
      <c r="D708" s="1">
        <v>37.729999999999997</v>
      </c>
      <c r="E708" s="1">
        <v>58.48</v>
      </c>
      <c r="I708">
        <f t="shared" si="110"/>
        <v>132.62</v>
      </c>
      <c r="J708">
        <f t="shared" si="120"/>
        <v>58.663800000000009</v>
      </c>
      <c r="K708">
        <f t="shared" si="111"/>
        <v>73.956199999999995</v>
      </c>
      <c r="L708">
        <f t="shared" si="112"/>
        <v>6481.6959999999999</v>
      </c>
      <c r="M708">
        <f t="shared" si="113"/>
        <v>0.59425970015164409</v>
      </c>
      <c r="N708">
        <v>1</v>
      </c>
      <c r="O708">
        <f t="shared" si="114"/>
        <v>85.849137732874325</v>
      </c>
      <c r="P708">
        <f t="shared" si="115"/>
        <v>1.8297803458305653</v>
      </c>
      <c r="Q708">
        <f t="shared" si="116"/>
        <v>2.4517023801489394E-5</v>
      </c>
      <c r="R708">
        <f t="shared" si="117"/>
        <v>2.4517023801489394E-7</v>
      </c>
      <c r="S708">
        <f t="shared" si="118"/>
        <v>407.87985038349177</v>
      </c>
      <c r="T708" s="4" t="str">
        <f t="shared" si="119"/>
        <v>Sands - clean sand to silty sand</v>
      </c>
    </row>
    <row r="709" spans="2:20" x14ac:dyDescent="0.3">
      <c r="B709" s="1">
        <v>6.99</v>
      </c>
      <c r="C709" s="1">
        <v>6.62</v>
      </c>
      <c r="D709" s="1">
        <v>38.72</v>
      </c>
      <c r="E709" s="1">
        <v>58.57</v>
      </c>
      <c r="I709">
        <f t="shared" si="110"/>
        <v>132.81</v>
      </c>
      <c r="J709">
        <f t="shared" si="120"/>
        <v>58.761900000000004</v>
      </c>
      <c r="K709">
        <f t="shared" si="111"/>
        <v>74.048100000000005</v>
      </c>
      <c r="L709">
        <f t="shared" si="112"/>
        <v>6631.7139999999999</v>
      </c>
      <c r="M709">
        <f t="shared" si="113"/>
        <v>0.59579276751895405</v>
      </c>
      <c r="N709">
        <v>1</v>
      </c>
      <c r="O709">
        <f t="shared" si="114"/>
        <v>87.765979140585628</v>
      </c>
      <c r="P709">
        <f t="shared" si="115"/>
        <v>1.8223466726138804</v>
      </c>
      <c r="Q709">
        <f t="shared" si="116"/>
        <v>2.5826533335158555E-5</v>
      </c>
      <c r="R709">
        <f t="shared" si="117"/>
        <v>2.5826533335158554E-7</v>
      </c>
      <c r="S709">
        <f t="shared" si="118"/>
        <v>387.19869485490153</v>
      </c>
      <c r="T709" s="4" t="str">
        <f t="shared" si="119"/>
        <v>Sands - clean sand to silty sand</v>
      </c>
    </row>
    <row r="710" spans="2:20" x14ac:dyDescent="0.3">
      <c r="B710" s="1">
        <v>7</v>
      </c>
      <c r="C710" s="1">
        <v>6.73</v>
      </c>
      <c r="D710" s="1">
        <v>39.74</v>
      </c>
      <c r="E710" s="1">
        <v>58.66</v>
      </c>
      <c r="I710">
        <f t="shared" si="110"/>
        <v>133</v>
      </c>
      <c r="J710">
        <f t="shared" si="120"/>
        <v>58.86</v>
      </c>
      <c r="K710">
        <f t="shared" si="111"/>
        <v>74.14</v>
      </c>
      <c r="L710">
        <f t="shared" si="112"/>
        <v>6741.732</v>
      </c>
      <c r="M710">
        <f t="shared" si="113"/>
        <v>0.60132564007740064</v>
      </c>
      <c r="N710">
        <v>1</v>
      </c>
      <c r="O710">
        <f t="shared" si="114"/>
        <v>89.138548691664411</v>
      </c>
      <c r="P710">
        <f t="shared" si="115"/>
        <v>1.8189065238393962</v>
      </c>
      <c r="Q710">
        <f t="shared" si="116"/>
        <v>2.645599912416846E-5</v>
      </c>
      <c r="R710">
        <f t="shared" si="117"/>
        <v>2.645599912416846E-7</v>
      </c>
      <c r="S710">
        <f t="shared" si="118"/>
        <v>377.98610262519469</v>
      </c>
      <c r="T710" s="4" t="str">
        <f t="shared" si="119"/>
        <v>Sands - clean sand to silty sand</v>
      </c>
    </row>
    <row r="711" spans="2:20" x14ac:dyDescent="0.3">
      <c r="B711" s="1">
        <v>7.01</v>
      </c>
      <c r="C711" s="1">
        <v>6.7</v>
      </c>
      <c r="D711" s="1">
        <v>40.909999999999997</v>
      </c>
      <c r="E711" s="1">
        <v>58.84</v>
      </c>
      <c r="I711">
        <f t="shared" si="110"/>
        <v>133.19</v>
      </c>
      <c r="J711">
        <f t="shared" si="120"/>
        <v>58.958100000000002</v>
      </c>
      <c r="K711">
        <f t="shared" si="111"/>
        <v>74.231899999999996</v>
      </c>
      <c r="L711">
        <f t="shared" si="112"/>
        <v>6711.768</v>
      </c>
      <c r="M711">
        <f t="shared" si="113"/>
        <v>0.6218669140960249</v>
      </c>
      <c r="N711">
        <v>1</v>
      </c>
      <c r="O711">
        <f t="shared" si="114"/>
        <v>88.621980577083448</v>
      </c>
      <c r="P711">
        <f t="shared" si="115"/>
        <v>1.8290605659309294</v>
      </c>
      <c r="Q711">
        <f t="shared" si="116"/>
        <v>2.4640861040378965E-5</v>
      </c>
      <c r="R711">
        <f t="shared" si="117"/>
        <v>2.4640861040378964E-7</v>
      </c>
      <c r="S711">
        <f t="shared" si="118"/>
        <v>405.82997418852392</v>
      </c>
      <c r="T711" s="4" t="str">
        <f t="shared" si="119"/>
        <v>Sands - clean sand to silty sand</v>
      </c>
    </row>
    <row r="712" spans="2:20" x14ac:dyDescent="0.3">
      <c r="B712" s="1">
        <v>7.02</v>
      </c>
      <c r="C712" s="1">
        <v>6.62</v>
      </c>
      <c r="D712" s="1">
        <v>42.28</v>
      </c>
      <c r="E712" s="1">
        <v>58.84</v>
      </c>
      <c r="I712">
        <f t="shared" si="110"/>
        <v>133.38</v>
      </c>
      <c r="J712">
        <f t="shared" si="120"/>
        <v>59.056199999999997</v>
      </c>
      <c r="K712">
        <f t="shared" si="111"/>
        <v>74.323800000000006</v>
      </c>
      <c r="L712">
        <f t="shared" si="112"/>
        <v>6631.768</v>
      </c>
      <c r="M712">
        <f t="shared" si="113"/>
        <v>0.65062289293898734</v>
      </c>
      <c r="N712">
        <v>1</v>
      </c>
      <c r="O712">
        <f t="shared" si="114"/>
        <v>87.433473530685987</v>
      </c>
      <c r="P712">
        <f t="shared" si="115"/>
        <v>1.8448681469931167</v>
      </c>
      <c r="Q712">
        <f t="shared" si="116"/>
        <v>2.205976253639298E-5</v>
      </c>
      <c r="R712">
        <f t="shared" si="117"/>
        <v>2.2059762536392981E-7</v>
      </c>
      <c r="S712">
        <f t="shared" si="118"/>
        <v>453.3140365179612</v>
      </c>
      <c r="T712" s="4" t="str">
        <f t="shared" si="119"/>
        <v>Sands - clean sand to silty sand</v>
      </c>
    </row>
    <row r="713" spans="2:20" x14ac:dyDescent="0.3">
      <c r="B713" s="1">
        <v>7.03</v>
      </c>
      <c r="C713" s="1">
        <v>6.56</v>
      </c>
      <c r="D713" s="1">
        <v>44.45</v>
      </c>
      <c r="E713" s="1">
        <v>58.94</v>
      </c>
      <c r="I713">
        <f t="shared" si="110"/>
        <v>133.57</v>
      </c>
      <c r="J713">
        <f t="shared" si="120"/>
        <v>59.154300000000006</v>
      </c>
      <c r="K713">
        <f t="shared" si="111"/>
        <v>74.415699999999987</v>
      </c>
      <c r="L713">
        <f t="shared" si="112"/>
        <v>6571.7879999999996</v>
      </c>
      <c r="M713">
        <f t="shared" si="113"/>
        <v>0.69040843289245568</v>
      </c>
      <c r="N713">
        <v>1</v>
      </c>
      <c r="O713">
        <f t="shared" si="114"/>
        <v>86.516931238972433</v>
      </c>
      <c r="P713">
        <f t="shared" si="115"/>
        <v>1.8631920785899945</v>
      </c>
      <c r="Q713">
        <f t="shared" si="116"/>
        <v>1.9404215138231661E-5</v>
      </c>
      <c r="R713">
        <f t="shared" si="117"/>
        <v>1.9404215138231661E-7</v>
      </c>
      <c r="S713">
        <f t="shared" si="118"/>
        <v>515.35194434621781</v>
      </c>
      <c r="T713" s="4" t="str">
        <f t="shared" si="119"/>
        <v>Sands - clean sand to silty sand</v>
      </c>
    </row>
    <row r="714" spans="2:20" x14ac:dyDescent="0.3">
      <c r="B714" s="1">
        <v>7.04</v>
      </c>
      <c r="C714" s="1">
        <v>6.53</v>
      </c>
      <c r="D714" s="1">
        <v>45.72</v>
      </c>
      <c r="E714" s="1">
        <v>59.03</v>
      </c>
      <c r="I714">
        <f t="shared" si="110"/>
        <v>133.76</v>
      </c>
      <c r="J714">
        <f t="shared" si="120"/>
        <v>59.252400000000002</v>
      </c>
      <c r="K714">
        <f t="shared" si="111"/>
        <v>74.507599999999996</v>
      </c>
      <c r="L714">
        <f t="shared" si="112"/>
        <v>6541.8059999999996</v>
      </c>
      <c r="M714">
        <f t="shared" si="113"/>
        <v>0.71347802434626728</v>
      </c>
      <c r="N714">
        <v>1</v>
      </c>
      <c r="O714">
        <f t="shared" si="114"/>
        <v>86.005266576832426</v>
      </c>
      <c r="P714">
        <f t="shared" si="115"/>
        <v>1.8734538286721973</v>
      </c>
      <c r="Q714">
        <f t="shared" si="116"/>
        <v>1.8059277058828307E-5</v>
      </c>
      <c r="R714">
        <f t="shared" si="117"/>
        <v>1.8059277058828306E-7</v>
      </c>
      <c r="S714">
        <f t="shared" si="118"/>
        <v>553.73202190901009</v>
      </c>
      <c r="T714" s="4" t="str">
        <f t="shared" si="119"/>
        <v>Sands - clean sand to silty sand</v>
      </c>
    </row>
    <row r="715" spans="2:20" x14ac:dyDescent="0.3">
      <c r="B715" s="1">
        <v>7.05</v>
      </c>
      <c r="C715" s="1">
        <v>6.53</v>
      </c>
      <c r="D715" s="1">
        <v>46.84</v>
      </c>
      <c r="E715" s="1">
        <v>59.12</v>
      </c>
      <c r="I715">
        <f t="shared" ref="I715:I778" si="121">B715*$D$4</f>
        <v>133.94999999999999</v>
      </c>
      <c r="J715">
        <f t="shared" si="120"/>
        <v>59.350500000000004</v>
      </c>
      <c r="K715">
        <f t="shared" si="111"/>
        <v>74.599499999999978</v>
      </c>
      <c r="L715">
        <f t="shared" si="112"/>
        <v>6541.8239999999996</v>
      </c>
      <c r="M715">
        <f t="shared" si="113"/>
        <v>0.73097567149416487</v>
      </c>
      <c r="N715">
        <v>1</v>
      </c>
      <c r="O715">
        <f t="shared" si="114"/>
        <v>85.897010033579335</v>
      </c>
      <c r="P715">
        <f t="shared" si="115"/>
        <v>1.8799491979406042</v>
      </c>
      <c r="Q715">
        <f t="shared" si="116"/>
        <v>1.725656844210127E-5</v>
      </c>
      <c r="R715">
        <f t="shared" si="117"/>
        <v>1.725656844210127E-7</v>
      </c>
      <c r="S715">
        <f t="shared" si="118"/>
        <v>579.48948735385636</v>
      </c>
      <c r="T715" s="4" t="str">
        <f t="shared" si="119"/>
        <v>Sands - clean sand to silty sand</v>
      </c>
    </row>
    <row r="716" spans="2:20" x14ac:dyDescent="0.3">
      <c r="B716" s="1">
        <v>7.06</v>
      </c>
      <c r="C716" s="1">
        <v>6.57</v>
      </c>
      <c r="D716" s="1">
        <v>48.24</v>
      </c>
      <c r="E716" s="1">
        <v>59.21</v>
      </c>
      <c r="I716">
        <f t="shared" si="121"/>
        <v>134.13999999999999</v>
      </c>
      <c r="J716">
        <f t="shared" si="120"/>
        <v>59.448599999999999</v>
      </c>
      <c r="K716">
        <f t="shared" ref="K716:K779" si="122">I716-J716</f>
        <v>74.691399999999987</v>
      </c>
      <c r="L716">
        <f t="shared" ref="L716:L779" si="123">(C716*1000)+(E716*(1-$E$4))</f>
        <v>6581.8419999999996</v>
      </c>
      <c r="M716">
        <f t="shared" ref="M716:M779" si="124">D716*100/(L716-I716)</f>
        <v>0.7481735353153729</v>
      </c>
      <c r="N716">
        <v>1</v>
      </c>
      <c r="O716">
        <f t="shared" ref="O716:O779" si="125">(L716-I716)/K716</f>
        <v>86.324556776282151</v>
      </c>
      <c r="P716">
        <f t="shared" ref="P716:P779" si="126">(((3.47-LOG(O716))^2)+(1.22+LOG(M716))^2)^0.5</f>
        <v>1.8840342180310574</v>
      </c>
      <c r="Q716">
        <f t="shared" ref="Q716:Q779" si="127">IF(AND(P716&gt;1,P716&lt;=3.27),10^(0.952-3.04*P716),IF(AND(P716&gt;3.27,P716&lt;4),10^(-4.52-1.37*P716),0))</f>
        <v>1.6770112544976394E-5</v>
      </c>
      <c r="R716">
        <f t="shared" ref="R716:R779" si="128">Q716*0.01</f>
        <v>1.6770112544976394E-7</v>
      </c>
      <c r="S716">
        <f t="shared" ref="S716:S779" si="129">0.01/Q716</f>
        <v>596.29892006870114</v>
      </c>
      <c r="T716" s="4" t="str">
        <f t="shared" ref="T716:T779" si="130">IF(P716&gt;3.6,"Clay",IF(AND(2.95&lt;P716,P716&lt;3.6),"Silty clay to clay",IF(AND(2.6&lt;P716,P716&lt;2.95),"Silt mixtures - Clayey silt to silty clay",IF(AND(2.05&lt;P716,P716&lt;2.6),"Sand mixtures - silty sand to sandy silt",IF(AND(1.31&lt;P716,P716&lt;2.05),"Sands - clean sand to silty sand","Gavelly sand to dense sand")))))</f>
        <v>Sands - clean sand to silty sand</v>
      </c>
    </row>
    <row r="717" spans="2:20" x14ac:dyDescent="0.3">
      <c r="B717" s="1">
        <v>7.07</v>
      </c>
      <c r="C717" s="1">
        <v>6.63</v>
      </c>
      <c r="D717" s="1">
        <v>49.54</v>
      </c>
      <c r="E717" s="1">
        <v>59.39</v>
      </c>
      <c r="I717">
        <f t="shared" si="121"/>
        <v>134.33000000000001</v>
      </c>
      <c r="J717">
        <f t="shared" si="120"/>
        <v>59.546700000000008</v>
      </c>
      <c r="K717">
        <f t="shared" si="122"/>
        <v>74.783299999999997</v>
      </c>
      <c r="L717">
        <f t="shared" si="123"/>
        <v>6641.8779999999997</v>
      </c>
      <c r="M717">
        <f t="shared" si="124"/>
        <v>0.76126983619636768</v>
      </c>
      <c r="N717">
        <v>1</v>
      </c>
      <c r="O717">
        <f t="shared" si="125"/>
        <v>87.01873279194686</v>
      </c>
      <c r="P717">
        <f t="shared" si="126"/>
        <v>1.8855960481536744</v>
      </c>
      <c r="Q717">
        <f t="shared" si="127"/>
        <v>1.6587770330338965E-5</v>
      </c>
      <c r="R717">
        <f t="shared" si="128"/>
        <v>1.6587770330338966E-7</v>
      </c>
      <c r="S717">
        <f t="shared" si="129"/>
        <v>602.85377726203751</v>
      </c>
      <c r="T717" s="4" t="str">
        <f t="shared" si="130"/>
        <v>Sands - clean sand to silty sand</v>
      </c>
    </row>
    <row r="718" spans="2:20" x14ac:dyDescent="0.3">
      <c r="B718" s="1">
        <v>7.08</v>
      </c>
      <c r="C718" s="1">
        <v>6.73</v>
      </c>
      <c r="D718" s="1">
        <v>50.34</v>
      </c>
      <c r="E718" s="1">
        <v>59.48</v>
      </c>
      <c r="I718">
        <f t="shared" si="121"/>
        <v>134.52000000000001</v>
      </c>
      <c r="J718">
        <f t="shared" si="120"/>
        <v>59.644800000000004</v>
      </c>
      <c r="K718">
        <f t="shared" si="122"/>
        <v>74.875200000000007</v>
      </c>
      <c r="L718">
        <f t="shared" si="123"/>
        <v>6741.8959999999997</v>
      </c>
      <c r="M718">
        <f t="shared" si="124"/>
        <v>0.7618758187819189</v>
      </c>
      <c r="N718">
        <v>1</v>
      </c>
      <c r="O718">
        <f t="shared" si="125"/>
        <v>88.245186657264341</v>
      </c>
      <c r="P718">
        <f t="shared" si="126"/>
        <v>1.8808685800735283</v>
      </c>
      <c r="Q718">
        <f t="shared" si="127"/>
        <v>1.7145869604979987E-5</v>
      </c>
      <c r="R718">
        <f t="shared" si="128"/>
        <v>1.7145869604979988E-7</v>
      </c>
      <c r="S718">
        <f t="shared" si="129"/>
        <v>583.23084395180035</v>
      </c>
      <c r="T718" s="4" t="str">
        <f t="shared" si="130"/>
        <v>Sands - clean sand to silty sand</v>
      </c>
    </row>
    <row r="719" spans="2:20" x14ac:dyDescent="0.3">
      <c r="B719" s="1">
        <v>7.09</v>
      </c>
      <c r="C719" s="1">
        <v>6.84</v>
      </c>
      <c r="D719" s="1">
        <v>51.01</v>
      </c>
      <c r="E719" s="1">
        <v>59.57</v>
      </c>
      <c r="I719">
        <f t="shared" si="121"/>
        <v>134.71</v>
      </c>
      <c r="J719">
        <f t="shared" si="120"/>
        <v>59.742899999999999</v>
      </c>
      <c r="K719">
        <f t="shared" si="122"/>
        <v>74.967100000000016</v>
      </c>
      <c r="L719">
        <f t="shared" si="123"/>
        <v>6851.9139999999998</v>
      </c>
      <c r="M719">
        <f t="shared" si="124"/>
        <v>0.75939334282537796</v>
      </c>
      <c r="N719">
        <v>1</v>
      </c>
      <c r="O719">
        <f t="shared" si="125"/>
        <v>89.602025421818354</v>
      </c>
      <c r="P719">
        <f t="shared" si="126"/>
        <v>1.8746696575482855</v>
      </c>
      <c r="Q719">
        <f t="shared" si="127"/>
        <v>1.7906233400778394E-5</v>
      </c>
      <c r="R719">
        <f t="shared" si="128"/>
        <v>1.7906233400778395E-7</v>
      </c>
      <c r="S719">
        <f t="shared" si="129"/>
        <v>558.46474108649193</v>
      </c>
      <c r="T719" s="4" t="str">
        <f t="shared" si="130"/>
        <v>Sands - clean sand to silty sand</v>
      </c>
    </row>
    <row r="720" spans="2:20" x14ac:dyDescent="0.3">
      <c r="B720" s="1">
        <v>7.1</v>
      </c>
      <c r="C720" s="1">
        <v>6.94</v>
      </c>
      <c r="D720" s="1">
        <v>51.52</v>
      </c>
      <c r="E720" s="1">
        <v>59.75</v>
      </c>
      <c r="I720">
        <f t="shared" si="121"/>
        <v>134.9</v>
      </c>
      <c r="J720">
        <f t="shared" si="120"/>
        <v>59.841000000000001</v>
      </c>
      <c r="K720">
        <f t="shared" si="122"/>
        <v>75.058999999999997</v>
      </c>
      <c r="L720">
        <f t="shared" si="123"/>
        <v>6951.95</v>
      </c>
      <c r="M720">
        <f t="shared" si="124"/>
        <v>0.75575212151883875</v>
      </c>
      <c r="N720">
        <v>1</v>
      </c>
      <c r="O720">
        <f t="shared" si="125"/>
        <v>90.822552925032312</v>
      </c>
      <c r="P720">
        <f t="shared" si="126"/>
        <v>1.868688182688085</v>
      </c>
      <c r="Q720">
        <f t="shared" si="127"/>
        <v>1.8671874713144745E-5</v>
      </c>
      <c r="R720">
        <f t="shared" si="128"/>
        <v>1.8671874713144744E-7</v>
      </c>
      <c r="S720">
        <f t="shared" si="129"/>
        <v>535.56486178434648</v>
      </c>
      <c r="T720" s="4" t="str">
        <f t="shared" si="130"/>
        <v>Sands - clean sand to silty sand</v>
      </c>
    </row>
    <row r="721" spans="2:20" x14ac:dyDescent="0.3">
      <c r="B721" s="1">
        <v>7.11</v>
      </c>
      <c r="C721" s="1">
        <v>7.02</v>
      </c>
      <c r="D721" s="1">
        <v>51.64</v>
      </c>
      <c r="E721" s="1">
        <v>59.84</v>
      </c>
      <c r="I721">
        <f t="shared" si="121"/>
        <v>135.09</v>
      </c>
      <c r="J721">
        <f t="shared" si="120"/>
        <v>59.939100000000003</v>
      </c>
      <c r="K721">
        <f t="shared" si="122"/>
        <v>75.150900000000007</v>
      </c>
      <c r="L721">
        <f t="shared" si="123"/>
        <v>7031.9679999999998</v>
      </c>
      <c r="M721">
        <f t="shared" si="124"/>
        <v>0.74874457689406715</v>
      </c>
      <c r="N721">
        <v>1</v>
      </c>
      <c r="O721">
        <f t="shared" si="125"/>
        <v>91.773724599439248</v>
      </c>
      <c r="P721">
        <f t="shared" si="126"/>
        <v>1.8626497721948616</v>
      </c>
      <c r="Q721">
        <f t="shared" si="127"/>
        <v>1.9478014846617993E-5</v>
      </c>
      <c r="R721">
        <f t="shared" si="128"/>
        <v>1.9478014846617994E-7</v>
      </c>
      <c r="S721">
        <f t="shared" si="129"/>
        <v>513.39934170634024</v>
      </c>
      <c r="T721" s="4" t="str">
        <f t="shared" si="130"/>
        <v>Sands - clean sand to silty sand</v>
      </c>
    </row>
    <row r="722" spans="2:20" x14ac:dyDescent="0.3">
      <c r="B722" s="1">
        <v>7.12</v>
      </c>
      <c r="C722" s="1">
        <v>7.1</v>
      </c>
      <c r="D722" s="1">
        <v>51.36</v>
      </c>
      <c r="E722" s="1">
        <v>59.93</v>
      </c>
      <c r="I722">
        <f t="shared" si="121"/>
        <v>135.28</v>
      </c>
      <c r="J722">
        <f t="shared" si="120"/>
        <v>60.037200000000006</v>
      </c>
      <c r="K722">
        <f t="shared" si="122"/>
        <v>75.242799999999988</v>
      </c>
      <c r="L722">
        <f t="shared" si="123"/>
        <v>7111.9859999999999</v>
      </c>
      <c r="M722">
        <f t="shared" si="124"/>
        <v>0.73616402927112023</v>
      </c>
      <c r="N722">
        <v>1</v>
      </c>
      <c r="O722">
        <f t="shared" si="125"/>
        <v>92.722572791017896</v>
      </c>
      <c r="P722">
        <f t="shared" si="126"/>
        <v>1.8547143355748337</v>
      </c>
      <c r="Q722">
        <f t="shared" si="127"/>
        <v>2.0590572402744064E-5</v>
      </c>
      <c r="R722">
        <f t="shared" si="128"/>
        <v>2.0590572402744063E-7</v>
      </c>
      <c r="S722">
        <f t="shared" si="129"/>
        <v>485.65915528736446</v>
      </c>
      <c r="T722" s="4" t="str">
        <f t="shared" si="130"/>
        <v>Sands - clean sand to silty sand</v>
      </c>
    </row>
    <row r="723" spans="2:20" x14ac:dyDescent="0.3">
      <c r="B723" s="1">
        <v>7.13</v>
      </c>
      <c r="C723" s="1">
        <v>7.16</v>
      </c>
      <c r="D723" s="1">
        <v>51.29</v>
      </c>
      <c r="E723" s="1">
        <v>59.93</v>
      </c>
      <c r="I723">
        <f t="shared" si="121"/>
        <v>135.47</v>
      </c>
      <c r="J723">
        <f t="shared" si="120"/>
        <v>60.135300000000001</v>
      </c>
      <c r="K723">
        <f t="shared" si="122"/>
        <v>75.334699999999998</v>
      </c>
      <c r="L723">
        <f t="shared" si="123"/>
        <v>7171.9859999999999</v>
      </c>
      <c r="M723">
        <f t="shared" si="124"/>
        <v>0.72891186490587112</v>
      </c>
      <c r="N723">
        <v>1</v>
      </c>
      <c r="O723">
        <f t="shared" si="125"/>
        <v>93.40338515982674</v>
      </c>
      <c r="P723">
        <f t="shared" si="126"/>
        <v>1.8496209017796292</v>
      </c>
      <c r="Q723">
        <f t="shared" si="127"/>
        <v>2.1337938476153932E-5</v>
      </c>
      <c r="R723">
        <f t="shared" si="128"/>
        <v>2.1337938476153933E-7</v>
      </c>
      <c r="S723">
        <f t="shared" si="129"/>
        <v>468.64883461799423</v>
      </c>
      <c r="T723" s="4" t="str">
        <f t="shared" si="130"/>
        <v>Sands - clean sand to silty sand</v>
      </c>
    </row>
    <row r="724" spans="2:20" x14ac:dyDescent="0.3">
      <c r="B724" s="1">
        <v>7.14</v>
      </c>
      <c r="C724" s="1">
        <v>7.22</v>
      </c>
      <c r="D724" s="1">
        <v>51.48</v>
      </c>
      <c r="E724" s="1">
        <v>59.93</v>
      </c>
      <c r="I724">
        <f t="shared" si="121"/>
        <v>135.66</v>
      </c>
      <c r="J724">
        <f t="shared" si="120"/>
        <v>60.233400000000003</v>
      </c>
      <c r="K724">
        <f t="shared" si="122"/>
        <v>75.426599999999993</v>
      </c>
      <c r="L724">
        <f t="shared" si="123"/>
        <v>7231.9859999999999</v>
      </c>
      <c r="M724">
        <f t="shared" si="124"/>
        <v>0.72544581520071094</v>
      </c>
      <c r="N724">
        <v>1</v>
      </c>
      <c r="O724">
        <f t="shared" si="125"/>
        <v>94.082538520893166</v>
      </c>
      <c r="P724">
        <f t="shared" si="126"/>
        <v>1.8458581621355719</v>
      </c>
      <c r="Q724">
        <f t="shared" si="127"/>
        <v>2.190741761231042E-5</v>
      </c>
      <c r="R724">
        <f t="shared" si="128"/>
        <v>2.1907417612310422E-7</v>
      </c>
      <c r="S724">
        <f t="shared" si="129"/>
        <v>456.46639768170149</v>
      </c>
      <c r="T724" s="4" t="str">
        <f t="shared" si="130"/>
        <v>Sands - clean sand to silty sand</v>
      </c>
    </row>
    <row r="725" spans="2:20" x14ac:dyDescent="0.3">
      <c r="B725" s="1">
        <v>7.15</v>
      </c>
      <c r="C725" s="1">
        <v>7.36</v>
      </c>
      <c r="D725" s="1">
        <v>51.45</v>
      </c>
      <c r="E725" s="1">
        <v>60.02</v>
      </c>
      <c r="I725">
        <f t="shared" si="121"/>
        <v>135.85</v>
      </c>
      <c r="J725">
        <f t="shared" si="120"/>
        <v>60.331500000000005</v>
      </c>
      <c r="K725">
        <f t="shared" si="122"/>
        <v>75.518499999999989</v>
      </c>
      <c r="L725">
        <f t="shared" si="123"/>
        <v>7372.0039999999999</v>
      </c>
      <c r="M725">
        <f t="shared" si="124"/>
        <v>0.71101306025272548</v>
      </c>
      <c r="N725">
        <v>1</v>
      </c>
      <c r="O725">
        <f t="shared" si="125"/>
        <v>95.819620357925544</v>
      </c>
      <c r="P725">
        <f t="shared" si="126"/>
        <v>1.8343089732581603</v>
      </c>
      <c r="Q725">
        <f t="shared" si="127"/>
        <v>2.3752029353072435E-5</v>
      </c>
      <c r="R725">
        <f t="shared" si="128"/>
        <v>2.3752029353072435E-7</v>
      </c>
      <c r="S725">
        <f t="shared" si="129"/>
        <v>421.01665720223832</v>
      </c>
      <c r="T725" s="4" t="str">
        <f t="shared" si="130"/>
        <v>Sands - clean sand to silty sand</v>
      </c>
    </row>
    <row r="726" spans="2:20" x14ac:dyDescent="0.3">
      <c r="B726" s="1">
        <v>7.16</v>
      </c>
      <c r="C726" s="1">
        <v>7.43</v>
      </c>
      <c r="D726" s="1">
        <v>51.13</v>
      </c>
      <c r="E726" s="1">
        <v>60.11</v>
      </c>
      <c r="I726">
        <f t="shared" si="121"/>
        <v>136.04</v>
      </c>
      <c r="J726">
        <f t="shared" si="120"/>
        <v>60.429600000000008</v>
      </c>
      <c r="K726">
        <f t="shared" si="122"/>
        <v>75.610399999999984</v>
      </c>
      <c r="L726">
        <f t="shared" si="123"/>
        <v>7442.0219999999999</v>
      </c>
      <c r="M726">
        <f t="shared" si="124"/>
        <v>0.69983747564666876</v>
      </c>
      <c r="N726">
        <v>1</v>
      </c>
      <c r="O726">
        <f t="shared" si="125"/>
        <v>96.62668098568453</v>
      </c>
      <c r="P726">
        <f t="shared" si="126"/>
        <v>1.8273356997127079</v>
      </c>
      <c r="Q726">
        <f t="shared" si="127"/>
        <v>2.4940173642799763E-5</v>
      </c>
      <c r="R726">
        <f t="shared" si="128"/>
        <v>2.4940173642799764E-7</v>
      </c>
      <c r="S726">
        <f t="shared" si="129"/>
        <v>400.95951789361351</v>
      </c>
      <c r="T726" s="4" t="str">
        <f t="shared" si="130"/>
        <v>Sands - clean sand to silty sand</v>
      </c>
    </row>
    <row r="727" spans="2:20" x14ac:dyDescent="0.3">
      <c r="B727" s="1">
        <v>7.17</v>
      </c>
      <c r="C727" s="1">
        <v>7.55</v>
      </c>
      <c r="D727" s="1">
        <v>50.91</v>
      </c>
      <c r="E727" s="1">
        <v>60.2</v>
      </c>
      <c r="I727">
        <f t="shared" si="121"/>
        <v>136.22999999999999</v>
      </c>
      <c r="J727">
        <f t="shared" si="120"/>
        <v>60.527700000000003</v>
      </c>
      <c r="K727">
        <f t="shared" si="122"/>
        <v>75.70229999999998</v>
      </c>
      <c r="L727">
        <f t="shared" si="123"/>
        <v>7562.04</v>
      </c>
      <c r="M727">
        <f t="shared" si="124"/>
        <v>0.68558177491748373</v>
      </c>
      <c r="N727">
        <v>1</v>
      </c>
      <c r="O727">
        <f t="shared" si="125"/>
        <v>98.092264039533831</v>
      </c>
      <c r="P727">
        <f t="shared" si="126"/>
        <v>1.816817260082918</v>
      </c>
      <c r="Q727">
        <f t="shared" si="127"/>
        <v>2.6845749247586585E-5</v>
      </c>
      <c r="R727">
        <f t="shared" si="128"/>
        <v>2.6845749247586588E-7</v>
      </c>
      <c r="S727">
        <f t="shared" si="129"/>
        <v>372.49845060290107</v>
      </c>
      <c r="T727" s="4" t="str">
        <f t="shared" si="130"/>
        <v>Sands - clean sand to silty sand</v>
      </c>
    </row>
    <row r="728" spans="2:20" x14ac:dyDescent="0.3">
      <c r="B728" s="1">
        <v>7.18</v>
      </c>
      <c r="C728" s="1">
        <v>7.68</v>
      </c>
      <c r="D728" s="1">
        <v>50.72</v>
      </c>
      <c r="E728" s="1">
        <v>60.29</v>
      </c>
      <c r="I728">
        <f t="shared" si="121"/>
        <v>136.41999999999999</v>
      </c>
      <c r="J728">
        <f t="shared" si="120"/>
        <v>60.625799999999998</v>
      </c>
      <c r="K728">
        <f t="shared" si="122"/>
        <v>75.794199999999989</v>
      </c>
      <c r="L728">
        <f t="shared" si="123"/>
        <v>7692.058</v>
      </c>
      <c r="M728">
        <f t="shared" si="124"/>
        <v>0.67128679272352643</v>
      </c>
      <c r="N728">
        <v>1</v>
      </c>
      <c r="O728">
        <f t="shared" si="125"/>
        <v>99.686229289312394</v>
      </c>
      <c r="P728">
        <f t="shared" si="126"/>
        <v>1.8058048183816426</v>
      </c>
      <c r="Q728">
        <f t="shared" si="127"/>
        <v>2.8997018932769974E-5</v>
      </c>
      <c r="R728">
        <f t="shared" si="128"/>
        <v>2.8997018932769973E-7</v>
      </c>
      <c r="S728">
        <f t="shared" si="129"/>
        <v>344.8630365481759</v>
      </c>
      <c r="T728" s="4" t="str">
        <f t="shared" si="130"/>
        <v>Sands - clean sand to silty sand</v>
      </c>
    </row>
    <row r="729" spans="2:20" x14ac:dyDescent="0.3">
      <c r="B729" s="1">
        <v>7.19</v>
      </c>
      <c r="C729" s="1">
        <v>7.86</v>
      </c>
      <c r="D729" s="1">
        <v>50.91</v>
      </c>
      <c r="E729" s="1">
        <v>60.47</v>
      </c>
      <c r="I729">
        <f t="shared" si="121"/>
        <v>136.61000000000001</v>
      </c>
      <c r="J729">
        <f t="shared" si="120"/>
        <v>60.723900000000008</v>
      </c>
      <c r="K729">
        <f t="shared" si="122"/>
        <v>75.886099999999999</v>
      </c>
      <c r="L729">
        <f t="shared" si="123"/>
        <v>7872.0940000000001</v>
      </c>
      <c r="M729">
        <f t="shared" si="124"/>
        <v>0.65813593564410444</v>
      </c>
      <c r="N729">
        <v>1</v>
      </c>
      <c r="O729">
        <f t="shared" si="125"/>
        <v>101.93545326482716</v>
      </c>
      <c r="P729">
        <f t="shared" si="126"/>
        <v>1.7929284273428618</v>
      </c>
      <c r="Q729">
        <f t="shared" si="127"/>
        <v>3.1732009883118806E-5</v>
      </c>
      <c r="R729">
        <f t="shared" si="128"/>
        <v>3.1732009883118805E-7</v>
      </c>
      <c r="S729">
        <f t="shared" si="129"/>
        <v>315.13919341490958</v>
      </c>
      <c r="T729" s="4" t="str">
        <f t="shared" si="130"/>
        <v>Sands - clean sand to silty sand</v>
      </c>
    </row>
    <row r="730" spans="2:20" x14ac:dyDescent="0.3">
      <c r="B730" s="1">
        <v>7.2</v>
      </c>
      <c r="C730" s="1">
        <v>8.09</v>
      </c>
      <c r="D730" s="1">
        <v>50.59</v>
      </c>
      <c r="E730" s="1">
        <v>60.65</v>
      </c>
      <c r="I730">
        <f t="shared" si="121"/>
        <v>136.80000000000001</v>
      </c>
      <c r="J730">
        <f t="shared" si="120"/>
        <v>60.822000000000003</v>
      </c>
      <c r="K730">
        <f t="shared" si="122"/>
        <v>75.978000000000009</v>
      </c>
      <c r="L730">
        <f t="shared" si="123"/>
        <v>8102.13</v>
      </c>
      <c r="M730">
        <f t="shared" si="124"/>
        <v>0.63512748373262629</v>
      </c>
      <c r="N730">
        <v>1</v>
      </c>
      <c r="O730">
        <f t="shared" si="125"/>
        <v>104.83732132985863</v>
      </c>
      <c r="P730">
        <f t="shared" si="126"/>
        <v>1.7740486305957954</v>
      </c>
      <c r="Q730">
        <f t="shared" si="127"/>
        <v>3.6215306323552479E-5</v>
      </c>
      <c r="R730">
        <f t="shared" si="128"/>
        <v>3.6215306323552481E-7</v>
      </c>
      <c r="S730">
        <f t="shared" si="129"/>
        <v>276.12634035616429</v>
      </c>
      <c r="T730" s="4" t="str">
        <f t="shared" si="130"/>
        <v>Sands - clean sand to silty sand</v>
      </c>
    </row>
    <row r="731" spans="2:20" x14ac:dyDescent="0.3">
      <c r="B731" s="1">
        <v>7.21</v>
      </c>
      <c r="C731" s="1">
        <v>8.3000000000000007</v>
      </c>
      <c r="D731" s="1">
        <v>50.18</v>
      </c>
      <c r="E731" s="1">
        <v>60.83</v>
      </c>
      <c r="I731">
        <f t="shared" si="121"/>
        <v>136.99</v>
      </c>
      <c r="J731">
        <f t="shared" si="120"/>
        <v>60.920100000000005</v>
      </c>
      <c r="K731">
        <f t="shared" si="122"/>
        <v>76.069900000000004</v>
      </c>
      <c r="L731">
        <f t="shared" si="123"/>
        <v>8312.1659999999993</v>
      </c>
      <c r="M731">
        <f t="shared" si="124"/>
        <v>0.61380941523460786</v>
      </c>
      <c r="N731">
        <v>1</v>
      </c>
      <c r="O731">
        <f t="shared" si="125"/>
        <v>107.46926182366479</v>
      </c>
      <c r="P731">
        <f t="shared" si="126"/>
        <v>1.7567113004632131</v>
      </c>
      <c r="Q731">
        <f t="shared" si="127"/>
        <v>4.088816745635614E-5</v>
      </c>
      <c r="R731">
        <f t="shared" si="128"/>
        <v>4.0888167456356138E-7</v>
      </c>
      <c r="S731">
        <f t="shared" si="129"/>
        <v>244.56953251020502</v>
      </c>
      <c r="T731" s="4" t="str">
        <f t="shared" si="130"/>
        <v>Sands - clean sand to silty sand</v>
      </c>
    </row>
    <row r="732" spans="2:20" x14ac:dyDescent="0.3">
      <c r="B732" s="1">
        <v>7.22</v>
      </c>
      <c r="C732" s="1">
        <v>8.59</v>
      </c>
      <c r="D732" s="1">
        <v>49.96</v>
      </c>
      <c r="E732" s="1">
        <v>60.92</v>
      </c>
      <c r="I732">
        <f t="shared" si="121"/>
        <v>137.18</v>
      </c>
      <c r="J732">
        <f t="shared" si="120"/>
        <v>61.0182</v>
      </c>
      <c r="K732">
        <f t="shared" si="122"/>
        <v>76.161799999999999</v>
      </c>
      <c r="L732">
        <f t="shared" si="123"/>
        <v>8602.1839999999993</v>
      </c>
      <c r="M732">
        <f t="shared" si="124"/>
        <v>0.59019464137288069</v>
      </c>
      <c r="N732">
        <v>1</v>
      </c>
      <c r="O732">
        <f t="shared" si="125"/>
        <v>111.14500970302696</v>
      </c>
      <c r="P732">
        <f t="shared" si="126"/>
        <v>1.7349815538940179</v>
      </c>
      <c r="Q732">
        <f t="shared" si="127"/>
        <v>4.7605384383567384E-5</v>
      </c>
      <c r="R732">
        <f t="shared" si="128"/>
        <v>4.7605384383567386E-7</v>
      </c>
      <c r="S732">
        <f t="shared" si="129"/>
        <v>210.06027216223549</v>
      </c>
      <c r="T732" s="4" t="str">
        <f t="shared" si="130"/>
        <v>Sands - clean sand to silty sand</v>
      </c>
    </row>
    <row r="733" spans="2:20" x14ac:dyDescent="0.3">
      <c r="B733" s="1">
        <v>7.23</v>
      </c>
      <c r="C733" s="1">
        <v>8.6</v>
      </c>
      <c r="D733" s="1">
        <v>49.38</v>
      </c>
      <c r="E733" s="1">
        <v>61.01</v>
      </c>
      <c r="I733">
        <f t="shared" si="121"/>
        <v>137.37</v>
      </c>
      <c r="J733">
        <f t="shared" si="120"/>
        <v>61.11630000000001</v>
      </c>
      <c r="K733">
        <f t="shared" si="122"/>
        <v>76.253699999999995</v>
      </c>
      <c r="L733">
        <f t="shared" si="123"/>
        <v>8612.2019999999993</v>
      </c>
      <c r="M733">
        <f t="shared" si="124"/>
        <v>0.58266641745818692</v>
      </c>
      <c r="N733">
        <v>1</v>
      </c>
      <c r="O733">
        <f t="shared" si="125"/>
        <v>111.13994468465135</v>
      </c>
      <c r="P733">
        <f t="shared" si="126"/>
        <v>1.7318193633210612</v>
      </c>
      <c r="Q733">
        <f t="shared" si="127"/>
        <v>4.8670872925451351E-5</v>
      </c>
      <c r="R733">
        <f t="shared" si="128"/>
        <v>4.8670872925451354E-7</v>
      </c>
      <c r="S733">
        <f t="shared" si="129"/>
        <v>205.46169400571245</v>
      </c>
      <c r="T733" s="4" t="str">
        <f t="shared" si="130"/>
        <v>Sands - clean sand to silty sand</v>
      </c>
    </row>
    <row r="734" spans="2:20" x14ac:dyDescent="0.3">
      <c r="B734" s="1">
        <v>7.24</v>
      </c>
      <c r="C734" s="1">
        <v>8.6</v>
      </c>
      <c r="D734" s="1">
        <v>48.97</v>
      </c>
      <c r="E734" s="1">
        <v>61.01</v>
      </c>
      <c r="I734">
        <f t="shared" si="121"/>
        <v>137.56</v>
      </c>
      <c r="J734">
        <f t="shared" si="120"/>
        <v>61.214400000000005</v>
      </c>
      <c r="K734">
        <f t="shared" si="122"/>
        <v>76.34559999999999</v>
      </c>
      <c r="L734">
        <f t="shared" si="123"/>
        <v>8612.2019999999993</v>
      </c>
      <c r="M734">
        <f t="shared" si="124"/>
        <v>0.57784151826118435</v>
      </c>
      <c r="N734">
        <v>1</v>
      </c>
      <c r="O734">
        <f t="shared" si="125"/>
        <v>111.00367277223575</v>
      </c>
      <c r="P734">
        <f t="shared" si="126"/>
        <v>1.7302057907391106</v>
      </c>
      <c r="Q734">
        <f t="shared" si="127"/>
        <v>4.922371597293203E-5</v>
      </c>
      <c r="R734">
        <f t="shared" si="128"/>
        <v>4.9223715972932029E-7</v>
      </c>
      <c r="S734">
        <f t="shared" si="129"/>
        <v>203.15410574648547</v>
      </c>
      <c r="T734" s="4" t="str">
        <f t="shared" si="130"/>
        <v>Sands - clean sand to silty sand</v>
      </c>
    </row>
    <row r="735" spans="2:20" x14ac:dyDescent="0.3">
      <c r="B735" s="1">
        <v>7.25</v>
      </c>
      <c r="C735" s="1">
        <v>8.5399999999999991</v>
      </c>
      <c r="D735" s="1">
        <v>48.94</v>
      </c>
      <c r="E735" s="1">
        <v>60.92</v>
      </c>
      <c r="I735">
        <f t="shared" si="121"/>
        <v>137.75</v>
      </c>
      <c r="J735">
        <f t="shared" si="120"/>
        <v>61.3125</v>
      </c>
      <c r="K735">
        <f t="shared" si="122"/>
        <v>76.4375</v>
      </c>
      <c r="L735">
        <f t="shared" si="123"/>
        <v>8552.1839999999993</v>
      </c>
      <c r="M735">
        <f t="shared" si="124"/>
        <v>0.5816196312194023</v>
      </c>
      <c r="N735">
        <v>1</v>
      </c>
      <c r="O735">
        <f t="shared" si="125"/>
        <v>110.08253802125918</v>
      </c>
      <c r="P735">
        <f t="shared" si="126"/>
        <v>1.7347917177393963</v>
      </c>
      <c r="Q735">
        <f t="shared" si="127"/>
        <v>4.7668685717148358E-5</v>
      </c>
      <c r="R735">
        <f t="shared" si="128"/>
        <v>4.7668685717148362E-7</v>
      </c>
      <c r="S735">
        <f t="shared" si="129"/>
        <v>209.78132393531871</v>
      </c>
      <c r="T735" s="4" t="str">
        <f t="shared" si="130"/>
        <v>Sands - clean sand to silty sand</v>
      </c>
    </row>
    <row r="736" spans="2:20" x14ac:dyDescent="0.3">
      <c r="B736" s="1">
        <v>7.26</v>
      </c>
      <c r="C736" s="1">
        <v>8.1999999999999993</v>
      </c>
      <c r="D736" s="1">
        <v>48.3</v>
      </c>
      <c r="E736" s="1">
        <v>61.01</v>
      </c>
      <c r="I736">
        <f t="shared" si="121"/>
        <v>137.94</v>
      </c>
      <c r="J736">
        <f t="shared" si="120"/>
        <v>61.410600000000002</v>
      </c>
      <c r="K736">
        <f t="shared" si="122"/>
        <v>76.529399999999995</v>
      </c>
      <c r="L736">
        <f t="shared" si="123"/>
        <v>8212.2019999999993</v>
      </c>
      <c r="M736">
        <f t="shared" si="124"/>
        <v>0.59819708599993415</v>
      </c>
      <c r="N736">
        <v>1</v>
      </c>
      <c r="O736">
        <f t="shared" si="125"/>
        <v>105.50536133825693</v>
      </c>
      <c r="P736">
        <f t="shared" si="126"/>
        <v>1.7569044175918458</v>
      </c>
      <c r="Q736">
        <f t="shared" si="127"/>
        <v>4.0832932475297692E-5</v>
      </c>
      <c r="R736">
        <f t="shared" si="128"/>
        <v>4.0832932475297691E-7</v>
      </c>
      <c r="S736">
        <f t="shared" si="129"/>
        <v>244.90036335376118</v>
      </c>
      <c r="T736" s="4" t="str">
        <f t="shared" si="130"/>
        <v>Sands - clean sand to silty sand</v>
      </c>
    </row>
    <row r="737" spans="2:20" x14ac:dyDescent="0.3">
      <c r="B737" s="1">
        <v>7.27</v>
      </c>
      <c r="C737" s="1">
        <v>8.06</v>
      </c>
      <c r="D737" s="1">
        <v>47.82</v>
      </c>
      <c r="E737" s="1">
        <v>61.1</v>
      </c>
      <c r="I737">
        <f t="shared" si="121"/>
        <v>138.13</v>
      </c>
      <c r="J737">
        <f t="shared" si="120"/>
        <v>61.508699999999997</v>
      </c>
      <c r="K737">
        <f t="shared" si="122"/>
        <v>76.621299999999991</v>
      </c>
      <c r="L737">
        <f t="shared" si="123"/>
        <v>8072.2200000000012</v>
      </c>
      <c r="M737">
        <f t="shared" si="124"/>
        <v>0.60271562334180728</v>
      </c>
      <c r="N737">
        <v>1</v>
      </c>
      <c r="O737">
        <f t="shared" si="125"/>
        <v>103.54940466945878</v>
      </c>
      <c r="P737">
        <f t="shared" si="126"/>
        <v>1.7654518963467938</v>
      </c>
      <c r="Q737">
        <f t="shared" si="127"/>
        <v>3.8461501538414332E-5</v>
      </c>
      <c r="R737">
        <f t="shared" si="128"/>
        <v>3.8461501538414335E-7</v>
      </c>
      <c r="S737">
        <f t="shared" si="129"/>
        <v>260.00024960055873</v>
      </c>
      <c r="T737" s="4" t="str">
        <f t="shared" si="130"/>
        <v>Sands - clean sand to silty sand</v>
      </c>
    </row>
    <row r="738" spans="2:20" x14ac:dyDescent="0.3">
      <c r="B738" s="1">
        <v>7.28</v>
      </c>
      <c r="C738" s="1">
        <v>7.96</v>
      </c>
      <c r="D738" s="1">
        <v>46.8</v>
      </c>
      <c r="E738" s="1">
        <v>61.19</v>
      </c>
      <c r="I738">
        <f t="shared" si="121"/>
        <v>138.32</v>
      </c>
      <c r="J738">
        <f t="shared" si="120"/>
        <v>61.606800000000007</v>
      </c>
      <c r="K738">
        <f t="shared" si="122"/>
        <v>76.713199999999986</v>
      </c>
      <c r="L738">
        <f t="shared" si="123"/>
        <v>7972.2380000000003</v>
      </c>
      <c r="M738">
        <f t="shared" si="124"/>
        <v>0.59740221942583516</v>
      </c>
      <c r="N738">
        <v>1</v>
      </c>
      <c r="O738">
        <f t="shared" si="125"/>
        <v>102.11955699931696</v>
      </c>
      <c r="P738">
        <f t="shared" si="126"/>
        <v>1.7682619549644081</v>
      </c>
      <c r="Q738">
        <f t="shared" si="127"/>
        <v>3.7712355307234603E-5</v>
      </c>
      <c r="R738">
        <f t="shared" si="128"/>
        <v>3.7712355307234604E-7</v>
      </c>
      <c r="S738">
        <f t="shared" si="129"/>
        <v>265.16508763592486</v>
      </c>
      <c r="T738" s="4" t="str">
        <f t="shared" si="130"/>
        <v>Sands - clean sand to silty sand</v>
      </c>
    </row>
    <row r="739" spans="2:20" x14ac:dyDescent="0.3">
      <c r="B739" s="1">
        <v>7.29</v>
      </c>
      <c r="C739" s="1">
        <v>7.95</v>
      </c>
      <c r="D739" s="1">
        <v>46.07</v>
      </c>
      <c r="E739" s="1">
        <v>61.29</v>
      </c>
      <c r="I739">
        <f t="shared" si="121"/>
        <v>138.51</v>
      </c>
      <c r="J739">
        <f t="shared" si="120"/>
        <v>61.704900000000002</v>
      </c>
      <c r="K739">
        <f t="shared" si="122"/>
        <v>76.805099999999982</v>
      </c>
      <c r="L739">
        <f t="shared" si="123"/>
        <v>7962.2579999999998</v>
      </c>
      <c r="M739">
        <f t="shared" si="124"/>
        <v>0.58884820932371551</v>
      </c>
      <c r="N739">
        <v>1</v>
      </c>
      <c r="O739">
        <f t="shared" si="125"/>
        <v>101.86495428037983</v>
      </c>
      <c r="P739">
        <f t="shared" si="126"/>
        <v>1.7656381711617615</v>
      </c>
      <c r="Q739">
        <f t="shared" si="127"/>
        <v>3.8411384368216178E-5</v>
      </c>
      <c r="R739">
        <f t="shared" si="128"/>
        <v>3.8411384368216178E-7</v>
      </c>
      <c r="S739">
        <f t="shared" si="129"/>
        <v>260.33948436064657</v>
      </c>
      <c r="T739" s="4" t="str">
        <f t="shared" si="130"/>
        <v>Sands - clean sand to silty sand</v>
      </c>
    </row>
    <row r="740" spans="2:20" x14ac:dyDescent="0.3">
      <c r="B740" s="1">
        <v>7.3</v>
      </c>
      <c r="C740" s="1">
        <v>7.97</v>
      </c>
      <c r="D740" s="1">
        <v>45.56</v>
      </c>
      <c r="E740" s="1">
        <v>61.47</v>
      </c>
      <c r="I740">
        <f t="shared" si="121"/>
        <v>138.69999999999999</v>
      </c>
      <c r="J740">
        <f t="shared" si="120"/>
        <v>61.803000000000004</v>
      </c>
      <c r="K740">
        <f t="shared" si="122"/>
        <v>76.896999999999991</v>
      </c>
      <c r="L740">
        <f t="shared" si="123"/>
        <v>7982.2939999999999</v>
      </c>
      <c r="M740">
        <f t="shared" si="124"/>
        <v>0.58085617384071642</v>
      </c>
      <c r="N740">
        <v>1</v>
      </c>
      <c r="O740">
        <f t="shared" si="125"/>
        <v>102.00130044084946</v>
      </c>
      <c r="P740">
        <f t="shared" si="126"/>
        <v>1.7618354926897457</v>
      </c>
      <c r="Q740">
        <f t="shared" si="127"/>
        <v>3.9447556077431264E-5</v>
      </c>
      <c r="R740">
        <f t="shared" si="128"/>
        <v>3.9447556077431264E-7</v>
      </c>
      <c r="S740">
        <f t="shared" si="129"/>
        <v>253.50112895133699</v>
      </c>
      <c r="T740" s="4" t="str">
        <f t="shared" si="130"/>
        <v>Sands - clean sand to silty sand</v>
      </c>
    </row>
    <row r="741" spans="2:20" x14ac:dyDescent="0.3">
      <c r="B741" s="1">
        <v>7.31</v>
      </c>
      <c r="C741" s="1">
        <v>7.98</v>
      </c>
      <c r="D741" s="1">
        <v>44.7</v>
      </c>
      <c r="E741" s="1">
        <v>61.56</v>
      </c>
      <c r="I741">
        <f t="shared" si="121"/>
        <v>138.88999999999999</v>
      </c>
      <c r="J741">
        <f t="shared" si="120"/>
        <v>61.9011</v>
      </c>
      <c r="K741">
        <f t="shared" si="122"/>
        <v>76.988899999999987</v>
      </c>
      <c r="L741">
        <f t="shared" si="123"/>
        <v>7992.3119999999999</v>
      </c>
      <c r="M741">
        <f t="shared" si="124"/>
        <v>0.5691786332123755</v>
      </c>
      <c r="N741">
        <v>1</v>
      </c>
      <c r="O741">
        <f t="shared" si="125"/>
        <v>102.00719844029466</v>
      </c>
      <c r="P741">
        <f t="shared" si="126"/>
        <v>1.7569034376295023</v>
      </c>
      <c r="Q741">
        <f t="shared" si="127"/>
        <v>4.0833212573757012E-5</v>
      </c>
      <c r="R741">
        <f t="shared" si="128"/>
        <v>4.0833212573757012E-7</v>
      </c>
      <c r="S741">
        <f t="shared" si="129"/>
        <v>244.89868344150011</v>
      </c>
      <c r="T741" s="4" t="str">
        <f t="shared" si="130"/>
        <v>Sands - clean sand to silty sand</v>
      </c>
    </row>
    <row r="742" spans="2:20" x14ac:dyDescent="0.3">
      <c r="B742" s="1">
        <v>7.32</v>
      </c>
      <c r="C742" s="1">
        <v>8</v>
      </c>
      <c r="D742" s="1">
        <v>43.27</v>
      </c>
      <c r="E742" s="1">
        <v>61.74</v>
      </c>
      <c r="I742">
        <f t="shared" si="121"/>
        <v>139.08000000000001</v>
      </c>
      <c r="J742">
        <f t="shared" si="120"/>
        <v>61.999200000000009</v>
      </c>
      <c r="K742">
        <f t="shared" si="122"/>
        <v>77.080800000000011</v>
      </c>
      <c r="L742">
        <f t="shared" si="123"/>
        <v>8012.348</v>
      </c>
      <c r="M742">
        <f t="shared" si="124"/>
        <v>0.54958119042816778</v>
      </c>
      <c r="N742">
        <v>1</v>
      </c>
      <c r="O742">
        <f t="shared" si="125"/>
        <v>102.1430498905045</v>
      </c>
      <c r="P742">
        <f t="shared" si="126"/>
        <v>1.748019462364514</v>
      </c>
      <c r="Q742">
        <f t="shared" si="127"/>
        <v>4.3453106943325437E-5</v>
      </c>
      <c r="R742">
        <f t="shared" si="128"/>
        <v>4.3453106943325436E-7</v>
      </c>
      <c r="S742">
        <f t="shared" si="129"/>
        <v>230.13314129741505</v>
      </c>
      <c r="T742" s="4" t="str">
        <f t="shared" si="130"/>
        <v>Sands - clean sand to silty sand</v>
      </c>
    </row>
    <row r="743" spans="2:20" x14ac:dyDescent="0.3">
      <c r="B743" s="1">
        <v>7.33</v>
      </c>
      <c r="C743" s="1">
        <v>8.0299999999999994</v>
      </c>
      <c r="D743" s="1">
        <v>42.12</v>
      </c>
      <c r="E743" s="1">
        <v>61.83</v>
      </c>
      <c r="I743">
        <f t="shared" si="121"/>
        <v>139.27000000000001</v>
      </c>
      <c r="J743">
        <f t="shared" si="120"/>
        <v>62.097300000000004</v>
      </c>
      <c r="K743">
        <f t="shared" si="122"/>
        <v>77.172700000000006</v>
      </c>
      <c r="L743">
        <f t="shared" si="123"/>
        <v>8042.3659999999991</v>
      </c>
      <c r="M743">
        <f t="shared" si="124"/>
        <v>0.53295569230084017</v>
      </c>
      <c r="N743">
        <v>1</v>
      </c>
      <c r="O743">
        <f t="shared" si="125"/>
        <v>102.40792404567934</v>
      </c>
      <c r="P743">
        <f t="shared" si="126"/>
        <v>1.7397845146351865</v>
      </c>
      <c r="Q743">
        <f t="shared" si="127"/>
        <v>4.6031494520135379E-5</v>
      </c>
      <c r="R743">
        <f t="shared" si="128"/>
        <v>4.6031494520135378E-7</v>
      </c>
      <c r="S743">
        <f t="shared" si="129"/>
        <v>217.24256629612012</v>
      </c>
      <c r="T743" s="4" t="str">
        <f t="shared" si="130"/>
        <v>Sands - clean sand to silty sand</v>
      </c>
    </row>
    <row r="744" spans="2:20" x14ac:dyDescent="0.3">
      <c r="B744" s="1">
        <v>7.34</v>
      </c>
      <c r="C744" s="1">
        <v>8.0399999999999991</v>
      </c>
      <c r="D744" s="1">
        <v>41.2</v>
      </c>
      <c r="E744" s="1">
        <v>61.83</v>
      </c>
      <c r="I744">
        <f t="shared" si="121"/>
        <v>139.46</v>
      </c>
      <c r="J744">
        <f t="shared" si="120"/>
        <v>62.195399999999999</v>
      </c>
      <c r="K744">
        <f t="shared" si="122"/>
        <v>77.264600000000002</v>
      </c>
      <c r="L744">
        <f t="shared" si="123"/>
        <v>8052.3659999999991</v>
      </c>
      <c r="M744">
        <f t="shared" si="124"/>
        <v>0.52066838655735337</v>
      </c>
      <c r="N744">
        <v>1</v>
      </c>
      <c r="O744">
        <f t="shared" si="125"/>
        <v>102.41308438793443</v>
      </c>
      <c r="P744">
        <f t="shared" si="126"/>
        <v>1.7342748118056492</v>
      </c>
      <c r="Q744">
        <f t="shared" si="127"/>
        <v>4.7841476233293352E-5</v>
      </c>
      <c r="R744">
        <f t="shared" si="128"/>
        <v>4.7841476233293352E-7</v>
      </c>
      <c r="S744">
        <f t="shared" si="129"/>
        <v>209.02365034130995</v>
      </c>
      <c r="T744" s="4" t="str">
        <f t="shared" si="130"/>
        <v>Sands - clean sand to silty sand</v>
      </c>
    </row>
    <row r="745" spans="2:20" x14ac:dyDescent="0.3">
      <c r="B745" s="1">
        <v>7.35</v>
      </c>
      <c r="C745" s="1">
        <v>7.94</v>
      </c>
      <c r="D745" s="1">
        <v>40.340000000000003</v>
      </c>
      <c r="E745" s="1">
        <v>61.74</v>
      </c>
      <c r="I745">
        <f t="shared" si="121"/>
        <v>139.65</v>
      </c>
      <c r="J745">
        <f t="shared" si="120"/>
        <v>62.293500000000002</v>
      </c>
      <c r="K745">
        <f t="shared" si="122"/>
        <v>77.356500000000011</v>
      </c>
      <c r="L745">
        <f t="shared" si="123"/>
        <v>7952.348</v>
      </c>
      <c r="M745">
        <f t="shared" si="124"/>
        <v>0.51633891390656594</v>
      </c>
      <c r="N745">
        <v>1</v>
      </c>
      <c r="O745">
        <f t="shared" si="125"/>
        <v>100.99601197055192</v>
      </c>
      <c r="P745">
        <f t="shared" si="126"/>
        <v>1.7374209483265688</v>
      </c>
      <c r="Q745">
        <f t="shared" si="127"/>
        <v>4.679940344041623E-5</v>
      </c>
      <c r="R745">
        <f t="shared" si="128"/>
        <v>4.6799403440416232E-7</v>
      </c>
      <c r="S745">
        <f t="shared" si="129"/>
        <v>213.67793742780796</v>
      </c>
      <c r="T745" s="4" t="str">
        <f t="shared" si="130"/>
        <v>Sands - clean sand to silty sand</v>
      </c>
    </row>
    <row r="746" spans="2:20" x14ac:dyDescent="0.3">
      <c r="B746" s="1">
        <v>7.36</v>
      </c>
      <c r="C746" s="1">
        <v>7.82</v>
      </c>
      <c r="D746" s="1">
        <v>39.51</v>
      </c>
      <c r="E746" s="1">
        <v>61.83</v>
      </c>
      <c r="I746">
        <f t="shared" si="121"/>
        <v>139.84</v>
      </c>
      <c r="J746">
        <f t="shared" si="120"/>
        <v>62.391600000000004</v>
      </c>
      <c r="K746">
        <f t="shared" si="122"/>
        <v>77.448399999999992</v>
      </c>
      <c r="L746">
        <f t="shared" si="123"/>
        <v>7832.366</v>
      </c>
      <c r="M746">
        <f t="shared" si="124"/>
        <v>0.51361542359427836</v>
      </c>
      <c r="N746">
        <v>1</v>
      </c>
      <c r="O746">
        <f t="shared" si="125"/>
        <v>99.324530913485631</v>
      </c>
      <c r="P746">
        <f t="shared" si="126"/>
        <v>1.7423115910650175</v>
      </c>
      <c r="Q746">
        <f t="shared" si="127"/>
        <v>4.522439473637635E-5</v>
      </c>
      <c r="R746">
        <f t="shared" si="128"/>
        <v>4.5224394736376349E-7</v>
      </c>
      <c r="S746">
        <f t="shared" si="129"/>
        <v>221.11959835598367</v>
      </c>
      <c r="T746" s="4" t="str">
        <f t="shared" si="130"/>
        <v>Sands - clean sand to silty sand</v>
      </c>
    </row>
    <row r="747" spans="2:20" x14ac:dyDescent="0.3">
      <c r="B747" s="1">
        <v>7.37</v>
      </c>
      <c r="C747" s="1">
        <v>7.73</v>
      </c>
      <c r="D747" s="1">
        <v>38.94</v>
      </c>
      <c r="E747" s="1">
        <v>61.83</v>
      </c>
      <c r="I747">
        <f t="shared" si="121"/>
        <v>140.03</v>
      </c>
      <c r="J747">
        <f t="shared" si="120"/>
        <v>62.489700000000006</v>
      </c>
      <c r="K747">
        <f t="shared" si="122"/>
        <v>77.540300000000002</v>
      </c>
      <c r="L747">
        <f t="shared" si="123"/>
        <v>7742.366</v>
      </c>
      <c r="M747">
        <f t="shared" si="124"/>
        <v>0.51221098357136541</v>
      </c>
      <c r="N747">
        <v>1</v>
      </c>
      <c r="O747">
        <f t="shared" si="125"/>
        <v>98.043675353332404</v>
      </c>
      <c r="P747">
        <f t="shared" si="126"/>
        <v>1.7464464728085265</v>
      </c>
      <c r="Q747">
        <f t="shared" si="127"/>
        <v>4.3934199994162571E-5</v>
      </c>
      <c r="R747">
        <f t="shared" si="128"/>
        <v>4.3934199994162574E-7</v>
      </c>
      <c r="S747">
        <f t="shared" si="129"/>
        <v>227.61311236641785</v>
      </c>
      <c r="T747" s="4" t="str">
        <f t="shared" si="130"/>
        <v>Sands - clean sand to silty sand</v>
      </c>
    </row>
    <row r="748" spans="2:20" x14ac:dyDescent="0.3">
      <c r="B748" s="1">
        <v>7.38</v>
      </c>
      <c r="C748" s="1">
        <v>7.68</v>
      </c>
      <c r="D748" s="1">
        <v>38.4</v>
      </c>
      <c r="E748" s="1">
        <v>61.92</v>
      </c>
      <c r="I748">
        <f t="shared" si="121"/>
        <v>140.22</v>
      </c>
      <c r="J748">
        <f t="shared" si="120"/>
        <v>62.587800000000001</v>
      </c>
      <c r="K748">
        <f t="shared" si="122"/>
        <v>77.632199999999997</v>
      </c>
      <c r="L748">
        <f t="shared" si="123"/>
        <v>7692.384</v>
      </c>
      <c r="M748">
        <f t="shared" si="124"/>
        <v>0.50846353442536474</v>
      </c>
      <c r="N748">
        <v>1</v>
      </c>
      <c r="O748">
        <f t="shared" si="125"/>
        <v>97.281334291698542</v>
      </c>
      <c r="P748">
        <f t="shared" si="126"/>
        <v>1.7476251734457824</v>
      </c>
      <c r="Q748">
        <f t="shared" si="127"/>
        <v>4.3573201724555467E-5</v>
      </c>
      <c r="R748">
        <f t="shared" si="128"/>
        <v>4.357320172455547E-7</v>
      </c>
      <c r="S748">
        <f t="shared" si="129"/>
        <v>229.49885719241394</v>
      </c>
      <c r="T748" s="4" t="str">
        <f t="shared" si="130"/>
        <v>Sands - clean sand to silty sand</v>
      </c>
    </row>
    <row r="749" spans="2:20" x14ac:dyDescent="0.3">
      <c r="B749" s="1">
        <v>7.39</v>
      </c>
      <c r="C749" s="1">
        <v>7.66</v>
      </c>
      <c r="D749" s="1">
        <v>38.21</v>
      </c>
      <c r="E749" s="1">
        <v>62.01</v>
      </c>
      <c r="I749">
        <f t="shared" si="121"/>
        <v>140.41</v>
      </c>
      <c r="J749">
        <f t="shared" si="120"/>
        <v>62.685899999999997</v>
      </c>
      <c r="K749">
        <f t="shared" si="122"/>
        <v>77.724099999999993</v>
      </c>
      <c r="L749">
        <f t="shared" si="123"/>
        <v>7672.402</v>
      </c>
      <c r="M749">
        <f t="shared" si="124"/>
        <v>0.50730271620044209</v>
      </c>
      <c r="N749">
        <v>1</v>
      </c>
      <c r="O749">
        <f t="shared" si="125"/>
        <v>96.906776662579574</v>
      </c>
      <c r="P749">
        <f t="shared" si="126"/>
        <v>1.7485206267181772</v>
      </c>
      <c r="Q749">
        <f t="shared" si="127"/>
        <v>4.3300937051131176E-5</v>
      </c>
      <c r="R749">
        <f t="shared" si="128"/>
        <v>4.3300937051131178E-7</v>
      </c>
      <c r="S749">
        <f t="shared" si="129"/>
        <v>230.94188442600375</v>
      </c>
      <c r="T749" s="4" t="str">
        <f t="shared" si="130"/>
        <v>Sands - clean sand to silty sand</v>
      </c>
    </row>
    <row r="750" spans="2:20" x14ac:dyDescent="0.3">
      <c r="B750" s="1">
        <v>7.4</v>
      </c>
      <c r="C750" s="1">
        <v>7.64</v>
      </c>
      <c r="D750" s="1">
        <v>37.409999999999997</v>
      </c>
      <c r="E750" s="1">
        <v>62.1</v>
      </c>
      <c r="I750">
        <f t="shared" si="121"/>
        <v>140.6</v>
      </c>
      <c r="J750">
        <f t="shared" si="120"/>
        <v>62.784000000000006</v>
      </c>
      <c r="K750">
        <f t="shared" si="122"/>
        <v>77.815999999999988</v>
      </c>
      <c r="L750">
        <f t="shared" si="123"/>
        <v>7652.42</v>
      </c>
      <c r="M750">
        <f t="shared" si="124"/>
        <v>0.4980151281580229</v>
      </c>
      <c r="N750">
        <v>1</v>
      </c>
      <c r="O750">
        <f t="shared" si="125"/>
        <v>96.533103731880345</v>
      </c>
      <c r="P750">
        <f t="shared" si="126"/>
        <v>1.74571488286272</v>
      </c>
      <c r="Q750">
        <f t="shared" si="127"/>
        <v>4.4159765254773431E-5</v>
      </c>
      <c r="R750">
        <f t="shared" si="128"/>
        <v>4.4159765254773432E-7</v>
      </c>
      <c r="S750">
        <f t="shared" si="129"/>
        <v>226.45047912520445</v>
      </c>
      <c r="T750" s="4" t="str">
        <f t="shared" si="130"/>
        <v>Sands - clean sand to silty sand</v>
      </c>
    </row>
    <row r="751" spans="2:20" x14ac:dyDescent="0.3">
      <c r="B751" s="1">
        <v>7.41</v>
      </c>
      <c r="C751" s="1">
        <v>7.6</v>
      </c>
      <c r="D751" s="1">
        <v>36.97</v>
      </c>
      <c r="E751" s="1">
        <v>62.19</v>
      </c>
      <c r="I751">
        <f t="shared" si="121"/>
        <v>140.79</v>
      </c>
      <c r="J751">
        <f t="shared" si="120"/>
        <v>62.882100000000001</v>
      </c>
      <c r="K751">
        <f t="shared" si="122"/>
        <v>77.907899999999984</v>
      </c>
      <c r="L751">
        <f t="shared" si="123"/>
        <v>7612.4380000000001</v>
      </c>
      <c r="M751">
        <f t="shared" si="124"/>
        <v>0.49480382373473697</v>
      </c>
      <c r="N751">
        <v>1</v>
      </c>
      <c r="O751">
        <f t="shared" si="125"/>
        <v>95.903598993170164</v>
      </c>
      <c r="P751">
        <f t="shared" si="126"/>
        <v>1.7466605699517845</v>
      </c>
      <c r="Q751">
        <f t="shared" si="127"/>
        <v>4.386840732884346E-5</v>
      </c>
      <c r="R751">
        <f t="shared" si="128"/>
        <v>4.3868407328843458E-7</v>
      </c>
      <c r="S751">
        <f t="shared" si="129"/>
        <v>227.9544804314107</v>
      </c>
      <c r="T751" s="4" t="str">
        <f t="shared" si="130"/>
        <v>Sands - clean sand to silty sand</v>
      </c>
    </row>
    <row r="752" spans="2:20" x14ac:dyDescent="0.3">
      <c r="B752" s="1">
        <v>7.42</v>
      </c>
      <c r="C752" s="1">
        <v>7.3</v>
      </c>
      <c r="D752" s="1">
        <v>36.200000000000003</v>
      </c>
      <c r="E752" s="1">
        <v>62.19</v>
      </c>
      <c r="I752">
        <f t="shared" si="121"/>
        <v>140.97999999999999</v>
      </c>
      <c r="J752">
        <f t="shared" ref="J752:J815" si="131">(B752-$B$110)*$C$4</f>
        <v>62.980200000000004</v>
      </c>
      <c r="K752">
        <f t="shared" si="122"/>
        <v>77.999799999999993</v>
      </c>
      <c r="L752">
        <f t="shared" si="123"/>
        <v>7312.4380000000001</v>
      </c>
      <c r="M752">
        <f t="shared" si="124"/>
        <v>0.50477880509095918</v>
      </c>
      <c r="N752">
        <v>1</v>
      </c>
      <c r="O752">
        <f t="shared" si="125"/>
        <v>91.942004979499956</v>
      </c>
      <c r="P752">
        <f t="shared" si="126"/>
        <v>1.7668095029242088</v>
      </c>
      <c r="Q752">
        <f t="shared" si="127"/>
        <v>3.8097731008262357E-5</v>
      </c>
      <c r="R752">
        <f t="shared" si="128"/>
        <v>3.8097731008262356E-7</v>
      </c>
      <c r="S752">
        <f t="shared" si="129"/>
        <v>262.48282339521148</v>
      </c>
      <c r="T752" s="4" t="str">
        <f t="shared" si="130"/>
        <v>Sands - clean sand to silty sand</v>
      </c>
    </row>
    <row r="753" spans="2:20" x14ac:dyDescent="0.3">
      <c r="B753" s="1">
        <v>7.43</v>
      </c>
      <c r="C753" s="1">
        <v>7.08</v>
      </c>
      <c r="D753" s="1">
        <v>35.6</v>
      </c>
      <c r="E753" s="1">
        <v>62.28</v>
      </c>
      <c r="I753">
        <f t="shared" si="121"/>
        <v>141.16999999999999</v>
      </c>
      <c r="J753">
        <f t="shared" si="131"/>
        <v>63.078299999999999</v>
      </c>
      <c r="K753">
        <f t="shared" si="122"/>
        <v>78.091699999999989</v>
      </c>
      <c r="L753">
        <f t="shared" si="123"/>
        <v>7092.4560000000001</v>
      </c>
      <c r="M753">
        <f t="shared" si="124"/>
        <v>0.51213545234651547</v>
      </c>
      <c r="N753">
        <v>1</v>
      </c>
      <c r="O753">
        <f t="shared" si="125"/>
        <v>89.014402298835876</v>
      </c>
      <c r="P753">
        <f t="shared" si="126"/>
        <v>1.782076659996187</v>
      </c>
      <c r="Q753">
        <f t="shared" si="127"/>
        <v>3.4236310274075545E-5</v>
      </c>
      <c r="R753">
        <f t="shared" si="128"/>
        <v>3.4236310274075544E-7</v>
      </c>
      <c r="S753">
        <f t="shared" si="129"/>
        <v>292.08755032145535</v>
      </c>
      <c r="T753" s="4" t="str">
        <f t="shared" si="130"/>
        <v>Sands - clean sand to silty sand</v>
      </c>
    </row>
    <row r="754" spans="2:20" x14ac:dyDescent="0.3">
      <c r="B754" s="1">
        <v>7.44</v>
      </c>
      <c r="C754" s="1">
        <v>6.93</v>
      </c>
      <c r="D754" s="1">
        <v>35.049999999999997</v>
      </c>
      <c r="E754" s="1">
        <v>62.28</v>
      </c>
      <c r="I754">
        <f t="shared" si="121"/>
        <v>141.36000000000001</v>
      </c>
      <c r="J754">
        <f t="shared" si="131"/>
        <v>63.176400000000008</v>
      </c>
      <c r="K754">
        <f t="shared" si="122"/>
        <v>78.183600000000013</v>
      </c>
      <c r="L754">
        <f t="shared" si="123"/>
        <v>6942.4560000000001</v>
      </c>
      <c r="M754">
        <f t="shared" si="124"/>
        <v>0.5153581128688669</v>
      </c>
      <c r="N754">
        <v>1</v>
      </c>
      <c r="O754">
        <f t="shared" si="125"/>
        <v>86.988780255705791</v>
      </c>
      <c r="P754">
        <f t="shared" si="126"/>
        <v>1.7920296247999781</v>
      </c>
      <c r="Q754">
        <f t="shared" si="127"/>
        <v>3.1932280871783105E-5</v>
      </c>
      <c r="R754">
        <f t="shared" si="128"/>
        <v>3.1932280871783104E-7</v>
      </c>
      <c r="S754">
        <f t="shared" si="129"/>
        <v>313.16272207903819</v>
      </c>
      <c r="T754" s="4" t="str">
        <f t="shared" si="130"/>
        <v>Sands - clean sand to silty sand</v>
      </c>
    </row>
    <row r="755" spans="2:20" x14ac:dyDescent="0.3">
      <c r="B755" s="1">
        <v>7.45</v>
      </c>
      <c r="C755" s="1">
        <v>6.84</v>
      </c>
      <c r="D755" s="1">
        <v>34.549999999999997</v>
      </c>
      <c r="E755" s="1">
        <v>62.37</v>
      </c>
      <c r="I755">
        <f t="shared" si="121"/>
        <v>141.55000000000001</v>
      </c>
      <c r="J755">
        <f t="shared" si="131"/>
        <v>63.274500000000003</v>
      </c>
      <c r="K755">
        <f t="shared" si="122"/>
        <v>78.275500000000008</v>
      </c>
      <c r="L755">
        <f t="shared" si="123"/>
        <v>6852.4740000000002</v>
      </c>
      <c r="M755">
        <f t="shared" si="124"/>
        <v>0.51483223472654427</v>
      </c>
      <c r="N755">
        <v>1</v>
      </c>
      <c r="O755">
        <f t="shared" si="125"/>
        <v>85.734667935688677</v>
      </c>
      <c r="P755">
        <f t="shared" si="126"/>
        <v>1.7971892137554022</v>
      </c>
      <c r="Q755">
        <f t="shared" si="127"/>
        <v>3.079957971072223E-5</v>
      </c>
      <c r="R755">
        <f t="shared" si="128"/>
        <v>3.0799579710722231E-7</v>
      </c>
      <c r="S755">
        <f t="shared" si="129"/>
        <v>324.67975517596784</v>
      </c>
      <c r="T755" s="4" t="str">
        <f t="shared" si="130"/>
        <v>Sands - clean sand to silty sand</v>
      </c>
    </row>
    <row r="756" spans="2:20" x14ac:dyDescent="0.3">
      <c r="B756" s="1">
        <v>7.46</v>
      </c>
      <c r="C756" s="1">
        <v>6.78</v>
      </c>
      <c r="D756" s="1">
        <v>33.78</v>
      </c>
      <c r="E756" s="1">
        <v>62.46</v>
      </c>
      <c r="I756">
        <f t="shared" si="121"/>
        <v>141.74</v>
      </c>
      <c r="J756">
        <f t="shared" si="131"/>
        <v>63.372600000000006</v>
      </c>
      <c r="K756">
        <f t="shared" si="122"/>
        <v>78.367400000000004</v>
      </c>
      <c r="L756">
        <f t="shared" si="123"/>
        <v>6792.4920000000002</v>
      </c>
      <c r="M756">
        <f t="shared" si="124"/>
        <v>0.50791248869300787</v>
      </c>
      <c r="N756">
        <v>1</v>
      </c>
      <c r="O756">
        <f t="shared" si="125"/>
        <v>84.86630920510315</v>
      </c>
      <c r="P756">
        <f t="shared" si="126"/>
        <v>1.7979382358304155</v>
      </c>
      <c r="Q756">
        <f t="shared" si="127"/>
        <v>3.0638518609673937E-5</v>
      </c>
      <c r="R756">
        <f t="shared" si="128"/>
        <v>3.0638518609673935E-7</v>
      </c>
      <c r="S756">
        <f t="shared" si="129"/>
        <v>326.38653739748884</v>
      </c>
      <c r="T756" s="4" t="str">
        <f t="shared" si="130"/>
        <v>Sands - clean sand to silty sand</v>
      </c>
    </row>
    <row r="757" spans="2:20" x14ac:dyDescent="0.3">
      <c r="B757" s="1">
        <v>7.47</v>
      </c>
      <c r="C757" s="1">
        <v>6.74</v>
      </c>
      <c r="D757" s="1">
        <v>33.21</v>
      </c>
      <c r="E757" s="1">
        <v>62.64</v>
      </c>
      <c r="I757">
        <f t="shared" si="121"/>
        <v>141.93</v>
      </c>
      <c r="J757">
        <f t="shared" si="131"/>
        <v>63.470700000000001</v>
      </c>
      <c r="K757">
        <f t="shared" si="122"/>
        <v>78.459300000000013</v>
      </c>
      <c r="L757">
        <f t="shared" si="123"/>
        <v>6752.5280000000002</v>
      </c>
      <c r="M757">
        <f t="shared" si="124"/>
        <v>0.50237512551814523</v>
      </c>
      <c r="N757">
        <v>1</v>
      </c>
      <c r="O757">
        <f t="shared" si="125"/>
        <v>84.255123356950662</v>
      </c>
      <c r="P757">
        <f t="shared" si="126"/>
        <v>1.798186737411489</v>
      </c>
      <c r="Q757">
        <f t="shared" si="127"/>
        <v>3.0585269969201792E-5</v>
      </c>
      <c r="R757">
        <f t="shared" si="128"/>
        <v>3.0585269969201792E-7</v>
      </c>
      <c r="S757">
        <f t="shared" si="129"/>
        <v>326.95477300248194</v>
      </c>
      <c r="T757" s="4" t="str">
        <f t="shared" si="130"/>
        <v>Sands - clean sand to silty sand</v>
      </c>
    </row>
    <row r="758" spans="2:20" x14ac:dyDescent="0.3">
      <c r="B758" s="1">
        <v>7.48</v>
      </c>
      <c r="C758" s="1">
        <v>6.72</v>
      </c>
      <c r="D758" s="1">
        <v>32.06</v>
      </c>
      <c r="E758" s="1">
        <v>62.64</v>
      </c>
      <c r="I758">
        <f t="shared" si="121"/>
        <v>142.12</v>
      </c>
      <c r="J758">
        <f t="shared" si="131"/>
        <v>63.56880000000001</v>
      </c>
      <c r="K758">
        <f t="shared" si="122"/>
        <v>78.551199999999994</v>
      </c>
      <c r="L758">
        <f t="shared" si="123"/>
        <v>6732.5280000000002</v>
      </c>
      <c r="M758">
        <f t="shared" si="124"/>
        <v>0.48646457093399981</v>
      </c>
      <c r="N758">
        <v>1</v>
      </c>
      <c r="O758">
        <f t="shared" si="125"/>
        <v>83.899520312866017</v>
      </c>
      <c r="P758">
        <f t="shared" si="126"/>
        <v>1.7926521305990442</v>
      </c>
      <c r="Q758">
        <f t="shared" si="127"/>
        <v>3.1793440186291638E-5</v>
      </c>
      <c r="R758">
        <f t="shared" si="128"/>
        <v>3.1793440186291637E-7</v>
      </c>
      <c r="S758">
        <f t="shared" si="129"/>
        <v>314.53029119861321</v>
      </c>
      <c r="T758" s="4" t="str">
        <f t="shared" si="130"/>
        <v>Sands - clean sand to silty sand</v>
      </c>
    </row>
    <row r="759" spans="2:20" x14ac:dyDescent="0.3">
      <c r="B759" s="1">
        <v>7.49</v>
      </c>
      <c r="C759" s="1">
        <v>6.66</v>
      </c>
      <c r="D759" s="1">
        <v>31.62</v>
      </c>
      <c r="E759" s="1">
        <v>62.73</v>
      </c>
      <c r="I759">
        <f t="shared" si="121"/>
        <v>142.31</v>
      </c>
      <c r="J759">
        <f t="shared" si="131"/>
        <v>63.666900000000005</v>
      </c>
      <c r="K759">
        <f t="shared" si="122"/>
        <v>78.643100000000004</v>
      </c>
      <c r="L759">
        <f t="shared" si="123"/>
        <v>6672.5460000000003</v>
      </c>
      <c r="M759">
        <f t="shared" si="124"/>
        <v>0.48420914649945274</v>
      </c>
      <c r="N759">
        <v>1</v>
      </c>
      <c r="O759">
        <f t="shared" si="125"/>
        <v>83.036350296465926</v>
      </c>
      <c r="P759">
        <f t="shared" si="126"/>
        <v>1.7955093049154522</v>
      </c>
      <c r="Q759">
        <f t="shared" si="127"/>
        <v>3.1163893610695707E-5</v>
      </c>
      <c r="R759">
        <f t="shared" si="128"/>
        <v>3.1163893610695708E-7</v>
      </c>
      <c r="S759">
        <f t="shared" si="129"/>
        <v>320.88416566047823</v>
      </c>
      <c r="T759" s="4" t="str">
        <f t="shared" si="130"/>
        <v>Sands - clean sand to silty sand</v>
      </c>
    </row>
    <row r="760" spans="2:20" x14ac:dyDescent="0.3">
      <c r="B760" s="1">
        <v>7.5</v>
      </c>
      <c r="C760" s="1">
        <v>6.6</v>
      </c>
      <c r="D760" s="1">
        <v>31.43</v>
      </c>
      <c r="E760" s="1">
        <v>62.82</v>
      </c>
      <c r="I760">
        <f t="shared" si="121"/>
        <v>142.5</v>
      </c>
      <c r="J760">
        <f t="shared" si="131"/>
        <v>63.765000000000001</v>
      </c>
      <c r="K760">
        <f t="shared" si="122"/>
        <v>78.734999999999999</v>
      </c>
      <c r="L760">
        <f t="shared" si="123"/>
        <v>6612.5640000000003</v>
      </c>
      <c r="M760">
        <f t="shared" si="124"/>
        <v>0.4857757203019939</v>
      </c>
      <c r="N760">
        <v>1</v>
      </c>
      <c r="O760">
        <f t="shared" si="125"/>
        <v>82.175195275290534</v>
      </c>
      <c r="P760">
        <f t="shared" si="126"/>
        <v>1.8001270006484915</v>
      </c>
      <c r="Q760">
        <f t="shared" si="127"/>
        <v>3.0172682167900312E-5</v>
      </c>
      <c r="R760">
        <f t="shared" si="128"/>
        <v>3.017268216790031E-7</v>
      </c>
      <c r="S760">
        <f t="shared" si="129"/>
        <v>331.42562349457484</v>
      </c>
      <c r="T760" s="4" t="str">
        <f t="shared" si="130"/>
        <v>Sands - clean sand to silty sand</v>
      </c>
    </row>
    <row r="761" spans="2:20" x14ac:dyDescent="0.3">
      <c r="B761" s="1">
        <v>7.51</v>
      </c>
      <c r="C761" s="1">
        <v>6.54</v>
      </c>
      <c r="D761" s="1">
        <v>31.49</v>
      </c>
      <c r="E761" s="1">
        <v>62.91</v>
      </c>
      <c r="I761">
        <f t="shared" si="121"/>
        <v>142.69</v>
      </c>
      <c r="J761">
        <f t="shared" si="131"/>
        <v>63.863100000000003</v>
      </c>
      <c r="K761">
        <f t="shared" si="122"/>
        <v>78.826899999999995</v>
      </c>
      <c r="L761">
        <f t="shared" si="123"/>
        <v>6552.5820000000003</v>
      </c>
      <c r="M761">
        <f t="shared" si="124"/>
        <v>0.49127192782655305</v>
      </c>
      <c r="N761">
        <v>1</v>
      </c>
      <c r="O761">
        <f t="shared" si="125"/>
        <v>81.316048201819441</v>
      </c>
      <c r="P761">
        <f t="shared" si="126"/>
        <v>1.8065319756858933</v>
      </c>
      <c r="Q761">
        <f t="shared" si="127"/>
        <v>2.8849799145758053E-5</v>
      </c>
      <c r="R761">
        <f t="shared" si="128"/>
        <v>2.8849799145758053E-7</v>
      </c>
      <c r="S761">
        <f t="shared" si="129"/>
        <v>346.62286380147486</v>
      </c>
      <c r="T761" s="4" t="str">
        <f t="shared" si="130"/>
        <v>Sands - clean sand to silty sand</v>
      </c>
    </row>
    <row r="762" spans="2:20" x14ac:dyDescent="0.3">
      <c r="B762" s="1">
        <v>7.52</v>
      </c>
      <c r="C762" s="1">
        <v>6.48</v>
      </c>
      <c r="D762" s="1">
        <v>31.81</v>
      </c>
      <c r="E762" s="1">
        <v>63</v>
      </c>
      <c r="I762">
        <f t="shared" si="121"/>
        <v>142.88</v>
      </c>
      <c r="J762">
        <f t="shared" si="131"/>
        <v>63.961199999999998</v>
      </c>
      <c r="K762">
        <f t="shared" si="122"/>
        <v>78.918800000000005</v>
      </c>
      <c r="L762">
        <f t="shared" si="123"/>
        <v>6492.6</v>
      </c>
      <c r="M762">
        <f t="shared" si="124"/>
        <v>0.50096697177198357</v>
      </c>
      <c r="N762">
        <v>1</v>
      </c>
      <c r="O762">
        <f t="shared" si="125"/>
        <v>80.458902061359268</v>
      </c>
      <c r="P762">
        <f t="shared" si="126"/>
        <v>1.8147939718978441</v>
      </c>
      <c r="Q762">
        <f t="shared" si="127"/>
        <v>2.7228663538236425E-5</v>
      </c>
      <c r="R762">
        <f t="shared" si="128"/>
        <v>2.7228663538236426E-7</v>
      </c>
      <c r="S762">
        <f t="shared" si="129"/>
        <v>367.26003778912207</v>
      </c>
      <c r="T762" s="4" t="str">
        <f t="shared" si="130"/>
        <v>Sands - clean sand to silty sand</v>
      </c>
    </row>
    <row r="763" spans="2:20" x14ac:dyDescent="0.3">
      <c r="B763" s="1">
        <v>7.53</v>
      </c>
      <c r="C763" s="1">
        <v>6.41</v>
      </c>
      <c r="D763" s="1">
        <v>32.130000000000003</v>
      </c>
      <c r="E763" s="1">
        <v>63</v>
      </c>
      <c r="I763">
        <f t="shared" si="121"/>
        <v>143.07</v>
      </c>
      <c r="J763">
        <f t="shared" si="131"/>
        <v>64.059300000000007</v>
      </c>
      <c r="K763">
        <f t="shared" si="122"/>
        <v>79.010699999999986</v>
      </c>
      <c r="L763">
        <f t="shared" si="123"/>
        <v>6422.6</v>
      </c>
      <c r="M763">
        <f t="shared" si="124"/>
        <v>0.51166249703401367</v>
      </c>
      <c r="N763">
        <v>1</v>
      </c>
      <c r="O763">
        <f t="shared" si="125"/>
        <v>79.476956918493343</v>
      </c>
      <c r="P763">
        <f t="shared" si="126"/>
        <v>1.824048546120866</v>
      </c>
      <c r="Q763">
        <f t="shared" si="127"/>
        <v>2.5520690447430034E-5</v>
      </c>
      <c r="R763">
        <f t="shared" si="128"/>
        <v>2.5520690447430035E-7</v>
      </c>
      <c r="S763">
        <f t="shared" si="129"/>
        <v>391.83892851954613</v>
      </c>
      <c r="T763" s="4" t="str">
        <f t="shared" si="130"/>
        <v>Sands - clean sand to silty sand</v>
      </c>
    </row>
    <row r="764" spans="2:20" x14ac:dyDescent="0.3">
      <c r="B764" s="1">
        <v>7.54</v>
      </c>
      <c r="C764" s="1">
        <v>6.32</v>
      </c>
      <c r="D764" s="1">
        <v>32.92</v>
      </c>
      <c r="E764" s="1">
        <v>63.09</v>
      </c>
      <c r="I764">
        <f t="shared" si="121"/>
        <v>143.26</v>
      </c>
      <c r="J764">
        <f t="shared" si="131"/>
        <v>64.15740000000001</v>
      </c>
      <c r="K764">
        <f t="shared" si="122"/>
        <v>79.102599999999981</v>
      </c>
      <c r="L764">
        <f t="shared" si="123"/>
        <v>6332.6180000000004</v>
      </c>
      <c r="M764">
        <f t="shared" si="124"/>
        <v>0.53188068940268118</v>
      </c>
      <c r="N764">
        <v>1</v>
      </c>
      <c r="O764">
        <f t="shared" si="125"/>
        <v>78.244684751196573</v>
      </c>
      <c r="P764">
        <f t="shared" si="126"/>
        <v>1.8384937230871359</v>
      </c>
      <c r="Q764">
        <f t="shared" si="127"/>
        <v>2.3066360848397501E-5</v>
      </c>
      <c r="R764">
        <f t="shared" si="128"/>
        <v>2.3066360848397503E-7</v>
      </c>
      <c r="S764">
        <f t="shared" si="129"/>
        <v>433.53175933232376</v>
      </c>
      <c r="T764" s="4" t="str">
        <f t="shared" si="130"/>
        <v>Sands - clean sand to silty sand</v>
      </c>
    </row>
    <row r="765" spans="2:20" x14ac:dyDescent="0.3">
      <c r="B765" s="1">
        <v>7.55</v>
      </c>
      <c r="C765" s="1">
        <v>6.27</v>
      </c>
      <c r="D765" s="1">
        <v>33.369999999999997</v>
      </c>
      <c r="E765" s="1">
        <v>63.09</v>
      </c>
      <c r="I765">
        <f t="shared" si="121"/>
        <v>143.44999999999999</v>
      </c>
      <c r="J765">
        <f t="shared" si="131"/>
        <v>64.255499999999998</v>
      </c>
      <c r="K765">
        <f t="shared" si="122"/>
        <v>79.194499999999991</v>
      </c>
      <c r="L765">
        <f t="shared" si="123"/>
        <v>6282.6180000000004</v>
      </c>
      <c r="M765">
        <f t="shared" si="124"/>
        <v>0.5435589969194522</v>
      </c>
      <c r="N765">
        <v>1</v>
      </c>
      <c r="O765">
        <f t="shared" si="125"/>
        <v>77.520130817165352</v>
      </c>
      <c r="P765">
        <f t="shared" si="126"/>
        <v>1.8468207190915809</v>
      </c>
      <c r="Q765">
        <f t="shared" si="127"/>
        <v>2.1760306787261168E-5</v>
      </c>
      <c r="R765">
        <f t="shared" si="128"/>
        <v>2.176030678726117E-7</v>
      </c>
      <c r="S765">
        <f t="shared" si="129"/>
        <v>459.55234444829426</v>
      </c>
      <c r="T765" s="4" t="str">
        <f t="shared" si="130"/>
        <v>Sands - clean sand to silty sand</v>
      </c>
    </row>
    <row r="766" spans="2:20" x14ac:dyDescent="0.3">
      <c r="B766" s="1">
        <v>7.56</v>
      </c>
      <c r="C766" s="1">
        <v>6.2</v>
      </c>
      <c r="D766" s="1">
        <v>33.81</v>
      </c>
      <c r="E766" s="1">
        <v>63.09</v>
      </c>
      <c r="I766">
        <f t="shared" si="121"/>
        <v>143.63999999999999</v>
      </c>
      <c r="J766">
        <f t="shared" si="131"/>
        <v>64.3536</v>
      </c>
      <c r="K766">
        <f t="shared" si="122"/>
        <v>79.286399999999986</v>
      </c>
      <c r="L766">
        <f t="shared" si="123"/>
        <v>6212.6180000000004</v>
      </c>
      <c r="M766">
        <f t="shared" si="124"/>
        <v>0.55709544506505049</v>
      </c>
      <c r="N766">
        <v>1</v>
      </c>
      <c r="O766">
        <f t="shared" si="125"/>
        <v>76.545006457601829</v>
      </c>
      <c r="P766">
        <f t="shared" si="126"/>
        <v>1.8570621209405302</v>
      </c>
      <c r="Q766">
        <f t="shared" si="127"/>
        <v>2.0254948922171606E-5</v>
      </c>
      <c r="R766">
        <f t="shared" si="128"/>
        <v>2.0254948922171606E-7</v>
      </c>
      <c r="S766">
        <f t="shared" si="129"/>
        <v>493.70650296006096</v>
      </c>
      <c r="T766" s="4" t="str">
        <f t="shared" si="130"/>
        <v>Sands - clean sand to silty sand</v>
      </c>
    </row>
    <row r="767" spans="2:20" x14ac:dyDescent="0.3">
      <c r="B767" s="1">
        <v>7.57</v>
      </c>
      <c r="C767" s="1">
        <v>6.09</v>
      </c>
      <c r="D767" s="1">
        <v>34.29</v>
      </c>
      <c r="E767" s="1">
        <v>63.09</v>
      </c>
      <c r="I767">
        <f t="shared" si="121"/>
        <v>143.83000000000001</v>
      </c>
      <c r="J767">
        <f t="shared" si="131"/>
        <v>64.451700000000002</v>
      </c>
      <c r="K767">
        <f t="shared" si="122"/>
        <v>79.37830000000001</v>
      </c>
      <c r="L767">
        <f t="shared" si="123"/>
        <v>6102.6180000000004</v>
      </c>
      <c r="M767">
        <f t="shared" si="124"/>
        <v>0.57545259203717258</v>
      </c>
      <c r="N767">
        <v>1</v>
      </c>
      <c r="O767">
        <f t="shared" si="125"/>
        <v>75.068223935256867</v>
      </c>
      <c r="P767">
        <f t="shared" si="126"/>
        <v>1.8716273234806238</v>
      </c>
      <c r="Q767">
        <f t="shared" si="127"/>
        <v>1.8291652265998373E-5</v>
      </c>
      <c r="R767">
        <f t="shared" si="128"/>
        <v>1.8291652265998373E-7</v>
      </c>
      <c r="S767">
        <f t="shared" si="129"/>
        <v>546.6974691285053</v>
      </c>
      <c r="T767" s="4" t="str">
        <f t="shared" si="130"/>
        <v>Sands - clean sand to silty sand</v>
      </c>
    </row>
    <row r="768" spans="2:20" x14ac:dyDescent="0.3">
      <c r="B768" s="1">
        <v>7.58</v>
      </c>
      <c r="C768" s="1">
        <v>5.96</v>
      </c>
      <c r="D768" s="1">
        <v>35.21</v>
      </c>
      <c r="E768" s="1">
        <v>63.09</v>
      </c>
      <c r="I768">
        <f t="shared" si="121"/>
        <v>144.02000000000001</v>
      </c>
      <c r="J768">
        <f t="shared" si="131"/>
        <v>64.549800000000005</v>
      </c>
      <c r="K768">
        <f t="shared" si="122"/>
        <v>79.470200000000006</v>
      </c>
      <c r="L768">
        <f t="shared" si="123"/>
        <v>5972.6180000000004</v>
      </c>
      <c r="M768">
        <f t="shared" si="124"/>
        <v>0.60409038331344866</v>
      </c>
      <c r="N768">
        <v>1</v>
      </c>
      <c r="O768">
        <f t="shared" si="125"/>
        <v>73.343190277613488</v>
      </c>
      <c r="P768">
        <f t="shared" si="126"/>
        <v>1.891315743002751</v>
      </c>
      <c r="Q768">
        <f t="shared" si="127"/>
        <v>1.5936763994356204E-5</v>
      </c>
      <c r="R768">
        <f t="shared" si="128"/>
        <v>1.5936763994356203E-7</v>
      </c>
      <c r="S768">
        <f t="shared" si="129"/>
        <v>627.47995788488618</v>
      </c>
      <c r="T768" s="4" t="str">
        <f t="shared" si="130"/>
        <v>Sands - clean sand to silty sand</v>
      </c>
    </row>
    <row r="769" spans="2:20" x14ac:dyDescent="0.3">
      <c r="B769" s="1">
        <v>7.59</v>
      </c>
      <c r="C769" s="1">
        <v>5.77</v>
      </c>
      <c r="D769" s="1">
        <v>36.26</v>
      </c>
      <c r="E769" s="1">
        <v>63</v>
      </c>
      <c r="I769">
        <f t="shared" si="121"/>
        <v>144.21</v>
      </c>
      <c r="J769">
        <f t="shared" si="131"/>
        <v>64.647900000000007</v>
      </c>
      <c r="K769">
        <f t="shared" si="122"/>
        <v>79.562100000000001</v>
      </c>
      <c r="L769">
        <f t="shared" si="123"/>
        <v>5782.6</v>
      </c>
      <c r="M769">
        <f t="shared" si="124"/>
        <v>0.64309137892199719</v>
      </c>
      <c r="N769">
        <v>1</v>
      </c>
      <c r="O769">
        <f t="shared" si="125"/>
        <v>70.867787552113384</v>
      </c>
      <c r="P769">
        <f t="shared" si="126"/>
        <v>1.9184083423393699</v>
      </c>
      <c r="Q769">
        <f t="shared" si="127"/>
        <v>1.3183740294046702E-5</v>
      </c>
      <c r="R769">
        <f t="shared" si="128"/>
        <v>1.3183740294046703E-7</v>
      </c>
      <c r="S769">
        <f t="shared" si="129"/>
        <v>758.51008719548554</v>
      </c>
      <c r="T769" s="4" t="str">
        <f t="shared" si="130"/>
        <v>Sands - clean sand to silty sand</v>
      </c>
    </row>
    <row r="770" spans="2:20" x14ac:dyDescent="0.3">
      <c r="B770" s="1">
        <v>7.6</v>
      </c>
      <c r="C770" s="1">
        <v>5.56</v>
      </c>
      <c r="D770" s="1">
        <v>38.72</v>
      </c>
      <c r="E770" s="1">
        <v>63</v>
      </c>
      <c r="I770">
        <f t="shared" si="121"/>
        <v>144.4</v>
      </c>
      <c r="J770">
        <f t="shared" si="131"/>
        <v>64.745999999999995</v>
      </c>
      <c r="K770">
        <f t="shared" si="122"/>
        <v>79.654000000000011</v>
      </c>
      <c r="L770">
        <f t="shared" si="123"/>
        <v>5572.6</v>
      </c>
      <c r="M770">
        <f t="shared" si="124"/>
        <v>0.7133119634501307</v>
      </c>
      <c r="N770">
        <v>1</v>
      </c>
      <c r="O770">
        <f t="shared" si="125"/>
        <v>68.147236799156346</v>
      </c>
      <c r="P770">
        <f t="shared" si="126"/>
        <v>1.9570974757066149</v>
      </c>
      <c r="Q770">
        <f t="shared" si="127"/>
        <v>1.005596316481619E-5</v>
      </c>
      <c r="R770">
        <f t="shared" si="128"/>
        <v>1.005596316481619E-7</v>
      </c>
      <c r="S770">
        <f t="shared" si="129"/>
        <v>994.43482798226694</v>
      </c>
      <c r="T770" s="4" t="str">
        <f t="shared" si="130"/>
        <v>Sands - clean sand to silty sand</v>
      </c>
    </row>
    <row r="771" spans="2:20" x14ac:dyDescent="0.3">
      <c r="B771" s="1">
        <v>7.61</v>
      </c>
      <c r="C771" s="1">
        <v>5.33</v>
      </c>
      <c r="D771" s="1">
        <v>39.700000000000003</v>
      </c>
      <c r="E771" s="1">
        <v>62.91</v>
      </c>
      <c r="I771">
        <f t="shared" si="121"/>
        <v>144.59</v>
      </c>
      <c r="J771">
        <f t="shared" si="131"/>
        <v>64.844100000000012</v>
      </c>
      <c r="K771">
        <f t="shared" si="122"/>
        <v>79.745899999999992</v>
      </c>
      <c r="L771">
        <f t="shared" si="123"/>
        <v>5342.5820000000003</v>
      </c>
      <c r="M771">
        <f t="shared" si="124"/>
        <v>0.76375646595839319</v>
      </c>
      <c r="N771">
        <v>1</v>
      </c>
      <c r="O771">
        <f t="shared" si="125"/>
        <v>65.181934118243078</v>
      </c>
      <c r="P771">
        <f t="shared" si="126"/>
        <v>1.9895788747631766</v>
      </c>
      <c r="Q771">
        <f t="shared" si="127"/>
        <v>8.0108798986290553E-6</v>
      </c>
      <c r="R771">
        <f t="shared" si="128"/>
        <v>8.0108798986290552E-8</v>
      </c>
      <c r="S771">
        <f t="shared" si="129"/>
        <v>1248.3023246561659</v>
      </c>
      <c r="T771" s="4" t="str">
        <f t="shared" si="130"/>
        <v>Sands - clean sand to silty sand</v>
      </c>
    </row>
    <row r="772" spans="2:20" x14ac:dyDescent="0.3">
      <c r="B772" s="1">
        <v>7.62</v>
      </c>
      <c r="C772" s="1">
        <v>4.9000000000000004</v>
      </c>
      <c r="D772" s="1">
        <v>40.82</v>
      </c>
      <c r="E772" s="1">
        <v>62.82</v>
      </c>
      <c r="I772">
        <f t="shared" si="121"/>
        <v>144.78</v>
      </c>
      <c r="J772">
        <f t="shared" si="131"/>
        <v>64.9422</v>
      </c>
      <c r="K772">
        <f t="shared" si="122"/>
        <v>79.837800000000001</v>
      </c>
      <c r="L772">
        <f t="shared" si="123"/>
        <v>4912.5640000000003</v>
      </c>
      <c r="M772">
        <f t="shared" si="124"/>
        <v>0.85616294697914153</v>
      </c>
      <c r="N772">
        <v>1</v>
      </c>
      <c r="O772">
        <f t="shared" si="125"/>
        <v>59.718379013449777</v>
      </c>
      <c r="P772">
        <f t="shared" si="126"/>
        <v>2.0488182916025117</v>
      </c>
      <c r="Q772">
        <f t="shared" si="127"/>
        <v>5.2916656222592307E-6</v>
      </c>
      <c r="R772">
        <f t="shared" si="128"/>
        <v>5.291665622259231E-8</v>
      </c>
      <c r="S772">
        <f t="shared" si="129"/>
        <v>1889.7641525071622</v>
      </c>
      <c r="T772" s="4" t="str">
        <f t="shared" si="130"/>
        <v>Sands - clean sand to silty sand</v>
      </c>
    </row>
    <row r="773" spans="2:20" x14ac:dyDescent="0.3">
      <c r="B773" s="1">
        <v>7.63</v>
      </c>
      <c r="C773" s="1">
        <v>4.7300000000000004</v>
      </c>
      <c r="D773" s="1">
        <v>42.28</v>
      </c>
      <c r="E773" s="1">
        <v>62.82</v>
      </c>
      <c r="I773">
        <f t="shared" si="121"/>
        <v>144.97</v>
      </c>
      <c r="J773">
        <f t="shared" si="131"/>
        <v>65.040300000000002</v>
      </c>
      <c r="K773">
        <f t="shared" si="122"/>
        <v>79.929699999999997</v>
      </c>
      <c r="L773">
        <f t="shared" si="123"/>
        <v>4742.5640000000003</v>
      </c>
      <c r="M773">
        <f t="shared" si="124"/>
        <v>0.91961143154441216</v>
      </c>
      <c r="N773">
        <v>1</v>
      </c>
      <c r="O773">
        <f t="shared" si="125"/>
        <v>57.52047111399142</v>
      </c>
      <c r="P773">
        <f t="shared" si="126"/>
        <v>2.0798140757863517</v>
      </c>
      <c r="Q773">
        <f t="shared" si="127"/>
        <v>4.2595646051575813E-6</v>
      </c>
      <c r="R773">
        <f t="shared" si="128"/>
        <v>4.2595646051575816E-8</v>
      </c>
      <c r="S773">
        <f t="shared" si="129"/>
        <v>2347.6577835893754</v>
      </c>
      <c r="T773" s="4" t="str">
        <f t="shared" si="130"/>
        <v>Sand mixtures - silty sand to sandy silt</v>
      </c>
    </row>
    <row r="774" spans="2:20" x14ac:dyDescent="0.3">
      <c r="B774" s="1">
        <v>7.64</v>
      </c>
      <c r="C774" s="1">
        <v>4.58</v>
      </c>
      <c r="D774" s="1">
        <v>43.62</v>
      </c>
      <c r="E774" s="1">
        <v>62.73</v>
      </c>
      <c r="I774">
        <f t="shared" si="121"/>
        <v>145.16</v>
      </c>
      <c r="J774">
        <f t="shared" si="131"/>
        <v>65.138400000000004</v>
      </c>
      <c r="K774">
        <f t="shared" si="122"/>
        <v>80.021599999999992</v>
      </c>
      <c r="L774">
        <f t="shared" si="123"/>
        <v>4592.5460000000003</v>
      </c>
      <c r="M774">
        <f t="shared" si="124"/>
        <v>0.98080085695282571</v>
      </c>
      <c r="N774">
        <v>1</v>
      </c>
      <c r="O774">
        <f t="shared" si="125"/>
        <v>55.577319123836574</v>
      </c>
      <c r="P774">
        <f t="shared" si="126"/>
        <v>2.1080575027945212</v>
      </c>
      <c r="Q774">
        <f t="shared" si="127"/>
        <v>3.4954668801321786E-6</v>
      </c>
      <c r="R774">
        <f t="shared" si="128"/>
        <v>3.4954668801321786E-8</v>
      </c>
      <c r="S774">
        <f t="shared" si="129"/>
        <v>2860.8481621836613</v>
      </c>
      <c r="T774" s="4" t="str">
        <f t="shared" si="130"/>
        <v>Sand mixtures - silty sand to sandy silt</v>
      </c>
    </row>
    <row r="775" spans="2:20" x14ac:dyDescent="0.3">
      <c r="B775" s="1">
        <v>7.65</v>
      </c>
      <c r="C775" s="1">
        <v>4.4800000000000004</v>
      </c>
      <c r="D775" s="1">
        <v>44.7</v>
      </c>
      <c r="E775" s="1">
        <v>62.73</v>
      </c>
      <c r="I775">
        <f t="shared" si="121"/>
        <v>145.35</v>
      </c>
      <c r="J775">
        <f t="shared" si="131"/>
        <v>65.236500000000007</v>
      </c>
      <c r="K775">
        <f t="shared" si="122"/>
        <v>80.113499999999988</v>
      </c>
      <c r="L775">
        <f t="shared" si="123"/>
        <v>4492.5460000000003</v>
      </c>
      <c r="M775">
        <f t="shared" si="124"/>
        <v>1.0282490138470868</v>
      </c>
      <c r="N775">
        <v>1</v>
      </c>
      <c r="O775">
        <f t="shared" si="125"/>
        <v>54.262964419230222</v>
      </c>
      <c r="P775">
        <f t="shared" si="126"/>
        <v>2.1283830180373746</v>
      </c>
      <c r="Q775">
        <f t="shared" si="127"/>
        <v>3.0319052508446362E-6</v>
      </c>
      <c r="R775">
        <f t="shared" si="128"/>
        <v>3.0319052508446361E-8</v>
      </c>
      <c r="S775">
        <f t="shared" si="129"/>
        <v>3298.25610388523</v>
      </c>
      <c r="T775" s="4" t="str">
        <f t="shared" si="130"/>
        <v>Sand mixtures - silty sand to sandy silt</v>
      </c>
    </row>
    <row r="776" spans="2:20" x14ac:dyDescent="0.3">
      <c r="B776" s="1">
        <v>7.66</v>
      </c>
      <c r="C776" s="1">
        <v>4.41</v>
      </c>
      <c r="D776" s="1">
        <v>45.91</v>
      </c>
      <c r="E776" s="1">
        <v>62.73</v>
      </c>
      <c r="I776">
        <f t="shared" si="121"/>
        <v>145.54</v>
      </c>
      <c r="J776">
        <f t="shared" si="131"/>
        <v>65.334600000000009</v>
      </c>
      <c r="K776">
        <f t="shared" si="122"/>
        <v>80.205399999999983</v>
      </c>
      <c r="L776">
        <f t="shared" si="123"/>
        <v>4422.5460000000003</v>
      </c>
      <c r="M776">
        <f t="shared" si="124"/>
        <v>1.0734144399142764</v>
      </c>
      <c r="N776">
        <v>1</v>
      </c>
      <c r="O776">
        <f t="shared" si="125"/>
        <v>53.325661364446795</v>
      </c>
      <c r="P776">
        <f t="shared" si="126"/>
        <v>2.1453881716717671</v>
      </c>
      <c r="Q776">
        <f t="shared" si="127"/>
        <v>2.691658496963147E-6</v>
      </c>
      <c r="R776">
        <f t="shared" si="128"/>
        <v>2.6916584969631469E-8</v>
      </c>
      <c r="S776">
        <f t="shared" si="129"/>
        <v>3715.1815548972727</v>
      </c>
      <c r="T776" s="4" t="str">
        <f t="shared" si="130"/>
        <v>Sand mixtures - silty sand to sandy silt</v>
      </c>
    </row>
    <row r="777" spans="2:20" x14ac:dyDescent="0.3">
      <c r="B777" s="1">
        <v>7.67</v>
      </c>
      <c r="C777" s="1">
        <v>4.34</v>
      </c>
      <c r="D777" s="1">
        <v>47.54</v>
      </c>
      <c r="E777" s="1">
        <v>62.82</v>
      </c>
      <c r="I777">
        <f t="shared" si="121"/>
        <v>145.72999999999999</v>
      </c>
      <c r="J777">
        <f t="shared" si="131"/>
        <v>65.432699999999997</v>
      </c>
      <c r="K777">
        <f t="shared" si="122"/>
        <v>80.297299999999993</v>
      </c>
      <c r="L777">
        <f t="shared" si="123"/>
        <v>4352.5640000000003</v>
      </c>
      <c r="M777">
        <f t="shared" si="124"/>
        <v>1.1300659831122406</v>
      </c>
      <c r="N777">
        <v>1</v>
      </c>
      <c r="O777">
        <f t="shared" si="125"/>
        <v>52.390727957228961</v>
      </c>
      <c r="P777">
        <f t="shared" si="126"/>
        <v>2.1646947432976917</v>
      </c>
      <c r="Q777">
        <f t="shared" si="127"/>
        <v>2.3514079401541338E-6</v>
      </c>
      <c r="R777">
        <f t="shared" si="128"/>
        <v>2.3514079401541339E-8</v>
      </c>
      <c r="S777">
        <f t="shared" si="129"/>
        <v>4252.7712138900515</v>
      </c>
      <c r="T777" s="4" t="str">
        <f t="shared" si="130"/>
        <v>Sand mixtures - silty sand to sandy silt</v>
      </c>
    </row>
    <row r="778" spans="2:20" x14ac:dyDescent="0.3">
      <c r="B778" s="1">
        <v>7.68</v>
      </c>
      <c r="C778" s="1">
        <v>4.33</v>
      </c>
      <c r="D778" s="1">
        <v>48.36</v>
      </c>
      <c r="E778" s="1">
        <v>62.82</v>
      </c>
      <c r="I778">
        <f t="shared" si="121"/>
        <v>145.91999999999999</v>
      </c>
      <c r="J778">
        <f t="shared" si="131"/>
        <v>65.530799999999999</v>
      </c>
      <c r="K778">
        <f t="shared" si="122"/>
        <v>80.389199999999988</v>
      </c>
      <c r="L778">
        <f t="shared" si="123"/>
        <v>4342.5640000000003</v>
      </c>
      <c r="M778">
        <f t="shared" si="124"/>
        <v>1.1523493534357452</v>
      </c>
      <c r="N778">
        <v>1</v>
      </c>
      <c r="O778">
        <f t="shared" si="125"/>
        <v>52.20407716459426</v>
      </c>
      <c r="P778">
        <f t="shared" si="126"/>
        <v>2.1709439778333812</v>
      </c>
      <c r="Q778">
        <f t="shared" si="127"/>
        <v>2.2507657994016125E-6</v>
      </c>
      <c r="R778">
        <f t="shared" si="128"/>
        <v>2.2507657994016125E-8</v>
      </c>
      <c r="S778">
        <f t="shared" si="129"/>
        <v>4442.9322689453502</v>
      </c>
      <c r="T778" s="4" t="str">
        <f t="shared" si="130"/>
        <v>Sand mixtures - silty sand to sandy silt</v>
      </c>
    </row>
    <row r="779" spans="2:20" x14ac:dyDescent="0.3">
      <c r="B779" s="1">
        <v>7.69</v>
      </c>
      <c r="C779" s="1">
        <v>4.34</v>
      </c>
      <c r="D779" s="1">
        <v>48.97</v>
      </c>
      <c r="E779" s="1">
        <v>62.91</v>
      </c>
      <c r="I779">
        <f t="shared" ref="I779:I842" si="132">B779*$D$4</f>
        <v>146.11000000000001</v>
      </c>
      <c r="J779">
        <f t="shared" si="131"/>
        <v>65.628900000000002</v>
      </c>
      <c r="K779">
        <f t="shared" si="122"/>
        <v>80.481100000000012</v>
      </c>
      <c r="L779">
        <f t="shared" si="123"/>
        <v>4352.5820000000003</v>
      </c>
      <c r="M779">
        <f t="shared" si="124"/>
        <v>1.1641584681890189</v>
      </c>
      <c r="N779">
        <v>1</v>
      </c>
      <c r="O779">
        <f t="shared" si="125"/>
        <v>52.26658184343902</v>
      </c>
      <c r="P779">
        <f t="shared" si="126"/>
        <v>2.1731419496739846</v>
      </c>
      <c r="Q779">
        <f t="shared" si="127"/>
        <v>2.2164016918106228E-6</v>
      </c>
      <c r="R779">
        <f t="shared" si="128"/>
        <v>2.2164016918106229E-8</v>
      </c>
      <c r="S779">
        <f t="shared" si="129"/>
        <v>4511.8175270073907</v>
      </c>
      <c r="T779" s="4" t="str">
        <f t="shared" si="130"/>
        <v>Sand mixtures - silty sand to sandy silt</v>
      </c>
    </row>
    <row r="780" spans="2:20" x14ac:dyDescent="0.3">
      <c r="B780" s="1">
        <v>7.7</v>
      </c>
      <c r="C780" s="1">
        <v>4.3600000000000003</v>
      </c>
      <c r="D780" s="1">
        <v>49.7</v>
      </c>
      <c r="E780" s="1">
        <v>62.91</v>
      </c>
      <c r="I780">
        <f t="shared" si="132"/>
        <v>146.30000000000001</v>
      </c>
      <c r="J780">
        <f t="shared" si="131"/>
        <v>65.727000000000004</v>
      </c>
      <c r="K780">
        <f t="shared" ref="K780:K843" si="133">I780-J780</f>
        <v>80.573000000000008</v>
      </c>
      <c r="L780">
        <f t="shared" ref="L780:L843" si="134">(C780*1000)+(E780*(1-$E$4))</f>
        <v>4372.5820000000003</v>
      </c>
      <c r="M780">
        <f t="shared" ref="M780:M843" si="135">D780*100/(L780-I780)</f>
        <v>1.1759745326980073</v>
      </c>
      <c r="N780">
        <v>1</v>
      </c>
      <c r="O780">
        <f t="shared" ref="O780:O843" si="136">(L780-I780)/K780</f>
        <v>52.452831593710052</v>
      </c>
      <c r="P780">
        <f t="shared" ref="P780:P843" si="137">(((3.47-LOG(O780))^2)+(1.22+LOG(M780))^2)^0.5</f>
        <v>2.1744966207755199</v>
      </c>
      <c r="Q780">
        <f t="shared" ref="Q780:Q843" si="138">IF(AND(P780&gt;1,P780&lt;=3.27),10^(0.952-3.04*P780),IF(AND(P780&gt;3.27,P780&lt;4),10^(-4.52-1.37*P780),0))</f>
        <v>2.1954839817640002E-6</v>
      </c>
      <c r="R780">
        <f t="shared" ref="R780:R843" si="139">Q780*0.01</f>
        <v>2.1954839817640003E-8</v>
      </c>
      <c r="S780">
        <f t="shared" ref="S780:S843" si="140">0.01/Q780</f>
        <v>4554.8043543298018</v>
      </c>
      <c r="T780" s="4" t="str">
        <f t="shared" ref="T780:T843" si="141">IF(P780&gt;3.6,"Clay",IF(AND(2.95&lt;P780,P780&lt;3.6),"Silty clay to clay",IF(AND(2.6&lt;P780,P780&lt;2.95),"Silt mixtures - Clayey silt to silty clay",IF(AND(2.05&lt;P780,P780&lt;2.6),"Sand mixtures - silty sand to sandy silt",IF(AND(1.31&lt;P780,P780&lt;2.05),"Sands - clean sand to silty sand","Gavelly sand to dense sand")))))</f>
        <v>Sand mixtures - silty sand to sandy silt</v>
      </c>
    </row>
    <row r="781" spans="2:20" x14ac:dyDescent="0.3">
      <c r="B781" s="1">
        <v>7.71</v>
      </c>
      <c r="C781" s="1">
        <v>4.3899999999999997</v>
      </c>
      <c r="D781" s="1">
        <v>51.04</v>
      </c>
      <c r="E781" s="1">
        <v>62.73</v>
      </c>
      <c r="I781">
        <f t="shared" si="132"/>
        <v>146.49</v>
      </c>
      <c r="J781">
        <f t="shared" si="131"/>
        <v>65.825100000000006</v>
      </c>
      <c r="K781">
        <f t="shared" si="133"/>
        <v>80.664900000000003</v>
      </c>
      <c r="L781">
        <f t="shared" si="134"/>
        <v>4402.5460000000003</v>
      </c>
      <c r="M781">
        <f t="shared" si="135"/>
        <v>1.1992323409278447</v>
      </c>
      <c r="N781">
        <v>1</v>
      </c>
      <c r="O781">
        <f t="shared" si="136"/>
        <v>52.762180328742744</v>
      </c>
      <c r="P781">
        <f t="shared" si="137"/>
        <v>2.1775044643994206</v>
      </c>
      <c r="Q781">
        <f t="shared" si="138"/>
        <v>2.1497424295339226E-6</v>
      </c>
      <c r="R781">
        <f t="shared" si="139"/>
        <v>2.1497424295339226E-8</v>
      </c>
      <c r="S781">
        <f t="shared" si="140"/>
        <v>4651.720067770194</v>
      </c>
      <c r="T781" s="4" t="str">
        <f t="shared" si="141"/>
        <v>Sand mixtures - silty sand to sandy silt</v>
      </c>
    </row>
    <row r="782" spans="2:20" x14ac:dyDescent="0.3">
      <c r="B782" s="1">
        <v>7.72</v>
      </c>
      <c r="C782" s="1">
        <v>4.3899999999999997</v>
      </c>
      <c r="D782" s="1">
        <v>53.04</v>
      </c>
      <c r="E782" s="1">
        <v>62.73</v>
      </c>
      <c r="I782">
        <f t="shared" si="132"/>
        <v>146.68</v>
      </c>
      <c r="J782">
        <f t="shared" si="131"/>
        <v>65.923199999999994</v>
      </c>
      <c r="K782">
        <f t="shared" si="133"/>
        <v>80.756800000000013</v>
      </c>
      <c r="L782">
        <f t="shared" si="134"/>
        <v>4402.5460000000003</v>
      </c>
      <c r="M782">
        <f t="shared" si="135"/>
        <v>1.2462798405776874</v>
      </c>
      <c r="N782">
        <v>1</v>
      </c>
      <c r="O782">
        <f t="shared" si="136"/>
        <v>52.699785033582302</v>
      </c>
      <c r="P782">
        <f t="shared" si="137"/>
        <v>2.1879251923205856</v>
      </c>
      <c r="Q782">
        <f t="shared" si="138"/>
        <v>1.9985150143030422E-6</v>
      </c>
      <c r="R782">
        <f t="shared" si="139"/>
        <v>1.9985150143030422E-8</v>
      </c>
      <c r="S782">
        <f t="shared" si="140"/>
        <v>5003.7152227687311</v>
      </c>
      <c r="T782" s="4" t="str">
        <f t="shared" si="141"/>
        <v>Sand mixtures - silty sand to sandy silt</v>
      </c>
    </row>
    <row r="783" spans="2:20" x14ac:dyDescent="0.3">
      <c r="B783" s="1">
        <v>7.73</v>
      </c>
      <c r="C783" s="1">
        <v>4.3899999999999997</v>
      </c>
      <c r="D783" s="1">
        <v>53.74</v>
      </c>
      <c r="E783" s="1">
        <v>62.73</v>
      </c>
      <c r="I783">
        <f t="shared" si="132"/>
        <v>146.87</v>
      </c>
      <c r="J783">
        <f t="shared" si="131"/>
        <v>66.021300000000011</v>
      </c>
      <c r="K783">
        <f t="shared" si="133"/>
        <v>80.848699999999994</v>
      </c>
      <c r="L783">
        <f t="shared" si="134"/>
        <v>4402.5460000000003</v>
      </c>
      <c r="M783">
        <f t="shared" si="135"/>
        <v>1.2627841029251285</v>
      </c>
      <c r="N783">
        <v>1</v>
      </c>
      <c r="O783">
        <f t="shared" si="136"/>
        <v>52.637531586778771</v>
      </c>
      <c r="P783">
        <f t="shared" si="137"/>
        <v>2.1917750755899044</v>
      </c>
      <c r="Q783">
        <f t="shared" si="138"/>
        <v>1.9453769697981662E-6</v>
      </c>
      <c r="R783">
        <f t="shared" si="139"/>
        <v>1.9453769697981661E-8</v>
      </c>
      <c r="S783">
        <f t="shared" si="140"/>
        <v>5140.3918907488169</v>
      </c>
      <c r="T783" s="4" t="str">
        <f t="shared" si="141"/>
        <v>Sand mixtures - silty sand to sandy silt</v>
      </c>
    </row>
    <row r="784" spans="2:20" x14ac:dyDescent="0.3">
      <c r="B784" s="1">
        <v>7.74</v>
      </c>
      <c r="C784" s="1">
        <v>4.32</v>
      </c>
      <c r="D784" s="1">
        <v>54.22</v>
      </c>
      <c r="E784" s="1">
        <v>64.27</v>
      </c>
      <c r="I784">
        <f t="shared" si="132"/>
        <v>147.06</v>
      </c>
      <c r="J784">
        <f t="shared" si="131"/>
        <v>66.119399999999999</v>
      </c>
      <c r="K784">
        <f t="shared" si="133"/>
        <v>80.940600000000003</v>
      </c>
      <c r="L784">
        <f t="shared" si="134"/>
        <v>4332.8540000000003</v>
      </c>
      <c r="M784">
        <f t="shared" si="135"/>
        <v>1.2953336929624344</v>
      </c>
      <c r="N784">
        <v>1</v>
      </c>
      <c r="O784">
        <f t="shared" si="136"/>
        <v>51.714393024020083</v>
      </c>
      <c r="P784">
        <f t="shared" si="137"/>
        <v>2.2045729056675842</v>
      </c>
      <c r="Q784">
        <f t="shared" si="138"/>
        <v>1.7786822321363367E-6</v>
      </c>
      <c r="R784">
        <f t="shared" si="139"/>
        <v>1.7786822321363366E-8</v>
      </c>
      <c r="S784">
        <f t="shared" si="140"/>
        <v>5622.139705072118</v>
      </c>
      <c r="T784" s="4" t="str">
        <f t="shared" si="141"/>
        <v>Sand mixtures - silty sand to sandy silt</v>
      </c>
    </row>
    <row r="785" spans="2:20" x14ac:dyDescent="0.3">
      <c r="B785" s="1">
        <v>7.75</v>
      </c>
      <c r="C785" s="1">
        <v>4.28</v>
      </c>
      <c r="D785" s="1">
        <v>54.83</v>
      </c>
      <c r="E785" s="1">
        <v>62.37</v>
      </c>
      <c r="I785">
        <f t="shared" si="132"/>
        <v>147.25</v>
      </c>
      <c r="J785">
        <f t="shared" si="131"/>
        <v>66.217500000000001</v>
      </c>
      <c r="K785">
        <f t="shared" si="133"/>
        <v>81.032499999999999</v>
      </c>
      <c r="L785">
        <f t="shared" si="134"/>
        <v>4292.4740000000002</v>
      </c>
      <c r="M785">
        <f t="shared" si="135"/>
        <v>1.3227270709616656</v>
      </c>
      <c r="N785">
        <v>1</v>
      </c>
      <c r="O785">
        <f t="shared" si="136"/>
        <v>51.155079751951384</v>
      </c>
      <c r="P785">
        <f t="shared" si="137"/>
        <v>2.2138326920067524</v>
      </c>
      <c r="Q785">
        <f t="shared" si="138"/>
        <v>1.6670499632945169E-6</v>
      </c>
      <c r="R785">
        <f t="shared" si="139"/>
        <v>1.6670499632945168E-8</v>
      </c>
      <c r="S785">
        <f t="shared" si="140"/>
        <v>5998.6204494059939</v>
      </c>
      <c r="T785" s="4" t="str">
        <f t="shared" si="141"/>
        <v>Sand mixtures - silty sand to sandy silt</v>
      </c>
    </row>
    <row r="786" spans="2:20" x14ac:dyDescent="0.3">
      <c r="B786" s="1">
        <v>7.76</v>
      </c>
      <c r="C786" s="1">
        <v>4.2300000000000004</v>
      </c>
      <c r="D786" s="1">
        <v>55.78</v>
      </c>
      <c r="E786" s="1">
        <v>60.83</v>
      </c>
      <c r="I786">
        <f t="shared" si="132"/>
        <v>147.44</v>
      </c>
      <c r="J786">
        <f t="shared" si="131"/>
        <v>66.315600000000003</v>
      </c>
      <c r="K786">
        <f t="shared" si="133"/>
        <v>81.124399999999994</v>
      </c>
      <c r="L786">
        <f t="shared" si="134"/>
        <v>4242.1660000000002</v>
      </c>
      <c r="M786">
        <f t="shared" si="135"/>
        <v>1.3622401108157176</v>
      </c>
      <c r="N786">
        <v>1</v>
      </c>
      <c r="O786">
        <f t="shared" si="136"/>
        <v>50.474653741660958</v>
      </c>
      <c r="P786">
        <f t="shared" si="137"/>
        <v>2.2262148993996882</v>
      </c>
      <c r="Q786">
        <f t="shared" si="138"/>
        <v>1.528645231247237E-6</v>
      </c>
      <c r="R786">
        <f t="shared" si="139"/>
        <v>1.5286452312472371E-8</v>
      </c>
      <c r="S786">
        <f t="shared" si="140"/>
        <v>6541.7402256512451</v>
      </c>
      <c r="T786" s="4" t="str">
        <f t="shared" si="141"/>
        <v>Sand mixtures - silty sand to sandy silt</v>
      </c>
    </row>
    <row r="787" spans="2:20" x14ac:dyDescent="0.3">
      <c r="B787" s="1">
        <v>7.77</v>
      </c>
      <c r="C787" s="1">
        <v>4.16</v>
      </c>
      <c r="D787" s="1">
        <v>56.23</v>
      </c>
      <c r="E787" s="1">
        <v>60.02</v>
      </c>
      <c r="I787">
        <f t="shared" si="132"/>
        <v>147.63</v>
      </c>
      <c r="J787">
        <f t="shared" si="131"/>
        <v>66.413700000000006</v>
      </c>
      <c r="K787">
        <f t="shared" si="133"/>
        <v>81.21629999999999</v>
      </c>
      <c r="L787">
        <f t="shared" si="134"/>
        <v>4172.0039999999999</v>
      </c>
      <c r="M787">
        <f t="shared" si="135"/>
        <v>1.397235942782654</v>
      </c>
      <c r="N787">
        <v>1</v>
      </c>
      <c r="O787">
        <f t="shared" si="136"/>
        <v>49.55130928151123</v>
      </c>
      <c r="P787">
        <f t="shared" si="137"/>
        <v>2.2392835381095226</v>
      </c>
      <c r="Q787">
        <f t="shared" si="138"/>
        <v>1.3950123234201308E-6</v>
      </c>
      <c r="R787">
        <f t="shared" si="139"/>
        <v>1.3950123234201308E-8</v>
      </c>
      <c r="S787">
        <f t="shared" si="140"/>
        <v>7168.3954558072646</v>
      </c>
      <c r="T787" s="4" t="str">
        <f t="shared" si="141"/>
        <v>Sand mixtures - silty sand to sandy silt</v>
      </c>
    </row>
    <row r="788" spans="2:20" x14ac:dyDescent="0.3">
      <c r="B788" s="1">
        <v>7.78</v>
      </c>
      <c r="C788" s="1">
        <v>4.09</v>
      </c>
      <c r="D788" s="1">
        <v>57.44</v>
      </c>
      <c r="E788" s="1">
        <v>59.48</v>
      </c>
      <c r="I788">
        <f t="shared" si="132"/>
        <v>147.82</v>
      </c>
      <c r="J788">
        <f t="shared" si="131"/>
        <v>66.511800000000008</v>
      </c>
      <c r="K788">
        <f t="shared" si="133"/>
        <v>81.308199999999985</v>
      </c>
      <c r="L788">
        <f t="shared" si="134"/>
        <v>4101.8959999999997</v>
      </c>
      <c r="M788">
        <f t="shared" si="135"/>
        <v>1.4526781983957822</v>
      </c>
      <c r="N788">
        <v>1</v>
      </c>
      <c r="O788">
        <f t="shared" si="136"/>
        <v>48.630716213124877</v>
      </c>
      <c r="P788">
        <f t="shared" si="137"/>
        <v>2.256058482423831</v>
      </c>
      <c r="Q788">
        <f t="shared" si="138"/>
        <v>1.2404584259186886E-6</v>
      </c>
      <c r="R788">
        <f t="shared" si="139"/>
        <v>1.2404584259186886E-8</v>
      </c>
      <c r="S788">
        <f t="shared" si="140"/>
        <v>8061.535792780769</v>
      </c>
      <c r="T788" s="4" t="str">
        <f t="shared" si="141"/>
        <v>Sand mixtures - silty sand to sandy silt</v>
      </c>
    </row>
    <row r="789" spans="2:20" x14ac:dyDescent="0.3">
      <c r="B789" s="1">
        <v>7.79</v>
      </c>
      <c r="C789" s="1">
        <v>4.04</v>
      </c>
      <c r="D789" s="1">
        <v>57.76</v>
      </c>
      <c r="E789" s="1">
        <v>59.3</v>
      </c>
      <c r="I789">
        <f t="shared" si="132"/>
        <v>148.01</v>
      </c>
      <c r="J789">
        <f t="shared" si="131"/>
        <v>66.60990000000001</v>
      </c>
      <c r="K789">
        <f t="shared" si="133"/>
        <v>81.400099999999981</v>
      </c>
      <c r="L789">
        <f t="shared" si="134"/>
        <v>4051.86</v>
      </c>
      <c r="M789">
        <f t="shared" si="135"/>
        <v>1.4795650447635025</v>
      </c>
      <c r="N789">
        <v>1</v>
      </c>
      <c r="O789">
        <f t="shared" si="136"/>
        <v>47.958786291417347</v>
      </c>
      <c r="P789">
        <f t="shared" si="137"/>
        <v>2.2657151999839455</v>
      </c>
      <c r="Q789">
        <f t="shared" si="138"/>
        <v>1.1593799674034371E-6</v>
      </c>
      <c r="R789">
        <f t="shared" si="139"/>
        <v>1.1593799674034371E-8</v>
      </c>
      <c r="S789">
        <f t="shared" si="140"/>
        <v>8625.299971670318</v>
      </c>
      <c r="T789" s="4" t="str">
        <f t="shared" si="141"/>
        <v>Sand mixtures - silty sand to sandy silt</v>
      </c>
    </row>
    <row r="790" spans="2:20" x14ac:dyDescent="0.3">
      <c r="B790" s="1">
        <v>7.8</v>
      </c>
      <c r="C790" s="1">
        <v>4.01</v>
      </c>
      <c r="D790" s="1">
        <v>57.95</v>
      </c>
      <c r="E790" s="1">
        <v>59.21</v>
      </c>
      <c r="I790">
        <f t="shared" si="132"/>
        <v>148.19999999999999</v>
      </c>
      <c r="J790">
        <f t="shared" si="131"/>
        <v>66.707999999999998</v>
      </c>
      <c r="K790">
        <f t="shared" si="133"/>
        <v>81.49199999999999</v>
      </c>
      <c r="L790">
        <f t="shared" si="134"/>
        <v>4021.8420000000001</v>
      </c>
      <c r="M790">
        <f t="shared" si="135"/>
        <v>1.4960081494366282</v>
      </c>
      <c r="N790">
        <v>1</v>
      </c>
      <c r="O790">
        <f t="shared" si="136"/>
        <v>47.534015608894137</v>
      </c>
      <c r="P790">
        <f t="shared" si="137"/>
        <v>2.271711600966094</v>
      </c>
      <c r="Q790">
        <f t="shared" si="138"/>
        <v>1.1117233644220042E-6</v>
      </c>
      <c r="R790">
        <f t="shared" si="139"/>
        <v>1.1117233644220043E-8</v>
      </c>
      <c r="S790">
        <f t="shared" si="140"/>
        <v>8995.0434793633194</v>
      </c>
      <c r="T790" s="4" t="str">
        <f t="shared" si="141"/>
        <v>Sand mixtures - silty sand to sandy silt</v>
      </c>
    </row>
    <row r="791" spans="2:20" x14ac:dyDescent="0.3">
      <c r="B791" s="1">
        <v>7.81</v>
      </c>
      <c r="C791" s="1">
        <v>3.99</v>
      </c>
      <c r="D791" s="1">
        <v>58.84</v>
      </c>
      <c r="E791" s="1">
        <v>59.3</v>
      </c>
      <c r="I791">
        <f t="shared" si="132"/>
        <v>148.38999999999999</v>
      </c>
      <c r="J791">
        <f t="shared" si="131"/>
        <v>66.806100000000001</v>
      </c>
      <c r="K791">
        <f t="shared" si="133"/>
        <v>81.583899999999986</v>
      </c>
      <c r="L791">
        <f t="shared" si="134"/>
        <v>4001.86</v>
      </c>
      <c r="M791">
        <f t="shared" si="135"/>
        <v>1.5269354633615935</v>
      </c>
      <c r="N791">
        <v>1</v>
      </c>
      <c r="O791">
        <f t="shared" si="136"/>
        <v>47.233216357639201</v>
      </c>
      <c r="P791">
        <f t="shared" si="137"/>
        <v>2.2793506698458712</v>
      </c>
      <c r="Q791">
        <f t="shared" si="138"/>
        <v>1.0538382646559125E-6</v>
      </c>
      <c r="R791">
        <f t="shared" si="139"/>
        <v>1.0538382646559126E-8</v>
      </c>
      <c r="S791">
        <f t="shared" si="140"/>
        <v>9489.1221313406077</v>
      </c>
      <c r="T791" s="4" t="str">
        <f t="shared" si="141"/>
        <v>Sand mixtures - silty sand to sandy silt</v>
      </c>
    </row>
    <row r="792" spans="2:20" x14ac:dyDescent="0.3">
      <c r="B792" s="1">
        <v>7.82</v>
      </c>
      <c r="C792" s="1">
        <v>3.97</v>
      </c>
      <c r="D792" s="1">
        <v>59.13</v>
      </c>
      <c r="E792" s="1">
        <v>59.21</v>
      </c>
      <c r="I792">
        <f t="shared" si="132"/>
        <v>148.58000000000001</v>
      </c>
      <c r="J792">
        <f t="shared" si="131"/>
        <v>66.904200000000003</v>
      </c>
      <c r="K792">
        <f t="shared" si="133"/>
        <v>81.67580000000001</v>
      </c>
      <c r="L792">
        <f t="shared" si="134"/>
        <v>3981.8420000000001</v>
      </c>
      <c r="M792">
        <f t="shared" si="135"/>
        <v>1.5425504439821749</v>
      </c>
      <c r="N792">
        <v>1</v>
      </c>
      <c r="O792">
        <f t="shared" si="136"/>
        <v>46.932653246126755</v>
      </c>
      <c r="P792">
        <f t="shared" si="137"/>
        <v>2.2842569751824002</v>
      </c>
      <c r="Q792">
        <f t="shared" si="138"/>
        <v>1.0182602616649651E-6</v>
      </c>
      <c r="R792">
        <f t="shared" si="139"/>
        <v>1.0182602616649652E-8</v>
      </c>
      <c r="S792">
        <f t="shared" si="140"/>
        <v>9820.671960279511</v>
      </c>
      <c r="T792" s="4" t="str">
        <f t="shared" si="141"/>
        <v>Sand mixtures - silty sand to sandy silt</v>
      </c>
    </row>
    <row r="793" spans="2:20" x14ac:dyDescent="0.3">
      <c r="B793" s="1">
        <v>7.83</v>
      </c>
      <c r="C793" s="1">
        <v>3.95</v>
      </c>
      <c r="D793" s="1">
        <v>59.92</v>
      </c>
      <c r="E793" s="1">
        <v>59.3</v>
      </c>
      <c r="I793">
        <f t="shared" si="132"/>
        <v>148.77000000000001</v>
      </c>
      <c r="J793">
        <f t="shared" si="131"/>
        <v>67.002300000000005</v>
      </c>
      <c r="K793">
        <f t="shared" si="133"/>
        <v>81.767700000000005</v>
      </c>
      <c r="L793">
        <f t="shared" si="134"/>
        <v>3961.86</v>
      </c>
      <c r="M793">
        <f t="shared" si="135"/>
        <v>1.5714289460778528</v>
      </c>
      <c r="N793">
        <v>1</v>
      </c>
      <c r="O793">
        <f t="shared" si="136"/>
        <v>46.633206021448565</v>
      </c>
      <c r="P793">
        <f t="shared" si="137"/>
        <v>2.291416489997534</v>
      </c>
      <c r="Q793">
        <f t="shared" si="138"/>
        <v>9.6848716691199164E-7</v>
      </c>
      <c r="R793">
        <f t="shared" si="139"/>
        <v>9.6848716691199159E-9</v>
      </c>
      <c r="S793">
        <f t="shared" si="140"/>
        <v>10325.382040822355</v>
      </c>
      <c r="T793" s="4" t="str">
        <f t="shared" si="141"/>
        <v>Sand mixtures - silty sand to sandy silt</v>
      </c>
    </row>
    <row r="794" spans="2:20" x14ac:dyDescent="0.3">
      <c r="B794" s="1">
        <v>7.84</v>
      </c>
      <c r="C794" s="1">
        <v>3.94</v>
      </c>
      <c r="D794" s="1">
        <v>61.64</v>
      </c>
      <c r="E794" s="1">
        <v>59.3</v>
      </c>
      <c r="I794">
        <f t="shared" si="132"/>
        <v>148.96</v>
      </c>
      <c r="J794">
        <f t="shared" si="131"/>
        <v>67.100400000000008</v>
      </c>
      <c r="K794">
        <f t="shared" si="133"/>
        <v>81.8596</v>
      </c>
      <c r="L794">
        <f t="shared" si="134"/>
        <v>3951.86</v>
      </c>
      <c r="M794">
        <f t="shared" si="135"/>
        <v>1.6208682847300744</v>
      </c>
      <c r="N794">
        <v>1</v>
      </c>
      <c r="O794">
        <f t="shared" si="136"/>
        <v>46.456371641200299</v>
      </c>
      <c r="P794">
        <f t="shared" si="137"/>
        <v>2.3010485114293582</v>
      </c>
      <c r="Q794">
        <f t="shared" si="138"/>
        <v>9.0534170174751707E-7</v>
      </c>
      <c r="R794">
        <f t="shared" si="139"/>
        <v>9.0534170174751705E-9</v>
      </c>
      <c r="S794">
        <f t="shared" si="140"/>
        <v>11045.553276401282</v>
      </c>
      <c r="T794" s="4" t="str">
        <f t="shared" si="141"/>
        <v>Sand mixtures - silty sand to sandy silt</v>
      </c>
    </row>
    <row r="795" spans="2:20" x14ac:dyDescent="0.3">
      <c r="B795" s="1">
        <v>7.85</v>
      </c>
      <c r="C795" s="1">
        <v>3.9</v>
      </c>
      <c r="D795" s="1">
        <v>61.99</v>
      </c>
      <c r="E795" s="1">
        <v>59.3</v>
      </c>
      <c r="I795">
        <f t="shared" si="132"/>
        <v>149.15</v>
      </c>
      <c r="J795">
        <f t="shared" si="131"/>
        <v>67.198499999999996</v>
      </c>
      <c r="K795">
        <f t="shared" si="133"/>
        <v>81.95150000000001</v>
      </c>
      <c r="L795">
        <f t="shared" si="134"/>
        <v>3911.86</v>
      </c>
      <c r="M795">
        <f t="shared" si="135"/>
        <v>1.6474827983022875</v>
      </c>
      <c r="N795">
        <v>1</v>
      </c>
      <c r="O795">
        <f t="shared" si="136"/>
        <v>45.913863687668922</v>
      </c>
      <c r="P795">
        <f t="shared" si="137"/>
        <v>2.3094417814954427</v>
      </c>
      <c r="Q795">
        <f t="shared" si="138"/>
        <v>8.5368369027284434E-7</v>
      </c>
      <c r="R795">
        <f t="shared" si="139"/>
        <v>8.5368369027284436E-9</v>
      </c>
      <c r="S795">
        <f t="shared" si="140"/>
        <v>11713.940554263041</v>
      </c>
      <c r="T795" s="4" t="str">
        <f t="shared" si="141"/>
        <v>Sand mixtures - silty sand to sandy silt</v>
      </c>
    </row>
    <row r="796" spans="2:20" x14ac:dyDescent="0.3">
      <c r="B796" s="1">
        <v>7.86</v>
      </c>
      <c r="C796" s="1">
        <v>3.87</v>
      </c>
      <c r="D796" s="1">
        <v>61.96</v>
      </c>
      <c r="E796" s="1">
        <v>59.3</v>
      </c>
      <c r="I796">
        <f t="shared" si="132"/>
        <v>149.34</v>
      </c>
      <c r="J796">
        <f t="shared" si="131"/>
        <v>67.296600000000012</v>
      </c>
      <c r="K796">
        <f t="shared" si="133"/>
        <v>82.043399999999991</v>
      </c>
      <c r="L796">
        <f t="shared" si="134"/>
        <v>3881.86</v>
      </c>
      <c r="M796">
        <f t="shared" si="135"/>
        <v>1.6600045009805708</v>
      </c>
      <c r="N796">
        <v>1</v>
      </c>
      <c r="O796">
        <f t="shared" si="136"/>
        <v>45.494457811353506</v>
      </c>
      <c r="P796">
        <f t="shared" si="137"/>
        <v>2.3146077675791248</v>
      </c>
      <c r="Q796">
        <f t="shared" si="138"/>
        <v>8.23364971006022E-7</v>
      </c>
      <c r="R796">
        <f t="shared" si="139"/>
        <v>8.2336497100602206E-9</v>
      </c>
      <c r="S796">
        <f t="shared" si="140"/>
        <v>12145.282289312818</v>
      </c>
      <c r="T796" s="4" t="str">
        <f t="shared" si="141"/>
        <v>Sand mixtures - silty sand to sandy silt</v>
      </c>
    </row>
    <row r="797" spans="2:20" x14ac:dyDescent="0.3">
      <c r="B797" s="1">
        <v>7.87</v>
      </c>
      <c r="C797" s="1">
        <v>3.84</v>
      </c>
      <c r="D797" s="1">
        <v>61.96</v>
      </c>
      <c r="E797" s="1">
        <v>59.3</v>
      </c>
      <c r="I797">
        <f t="shared" si="132"/>
        <v>149.53</v>
      </c>
      <c r="J797">
        <f t="shared" si="131"/>
        <v>67.3947</v>
      </c>
      <c r="K797">
        <f t="shared" si="133"/>
        <v>82.135300000000001</v>
      </c>
      <c r="L797">
        <f t="shared" si="134"/>
        <v>3851.86</v>
      </c>
      <c r="M797">
        <f t="shared" si="135"/>
        <v>1.6735407162516578</v>
      </c>
      <c r="N797">
        <v>1</v>
      </c>
      <c r="O797">
        <f t="shared" si="136"/>
        <v>45.075990469384053</v>
      </c>
      <c r="P797">
        <f t="shared" si="137"/>
        <v>2.3199440659891186</v>
      </c>
      <c r="Q797">
        <f t="shared" si="138"/>
        <v>7.9317686676596324E-7</v>
      </c>
      <c r="R797">
        <f t="shared" si="139"/>
        <v>7.9317686676596321E-9</v>
      </c>
      <c r="S797">
        <f t="shared" si="140"/>
        <v>12607.528558886508</v>
      </c>
      <c r="T797" s="4" t="str">
        <f t="shared" si="141"/>
        <v>Sand mixtures - silty sand to sandy silt</v>
      </c>
    </row>
    <row r="798" spans="2:20" x14ac:dyDescent="0.3">
      <c r="B798" s="1">
        <v>7.88</v>
      </c>
      <c r="C798" s="1">
        <v>3.75</v>
      </c>
      <c r="D798" s="1">
        <v>61.96</v>
      </c>
      <c r="E798" s="1">
        <v>59.3</v>
      </c>
      <c r="I798">
        <f t="shared" si="132"/>
        <v>149.72</v>
      </c>
      <c r="J798">
        <f t="shared" si="131"/>
        <v>67.492800000000003</v>
      </c>
      <c r="K798">
        <f t="shared" si="133"/>
        <v>82.227199999999996</v>
      </c>
      <c r="L798">
        <f t="shared" si="134"/>
        <v>3761.86</v>
      </c>
      <c r="M798">
        <f t="shared" si="135"/>
        <v>1.7153266484687746</v>
      </c>
      <c r="N798">
        <v>1</v>
      </c>
      <c r="O798">
        <f t="shared" si="136"/>
        <v>43.928772960772108</v>
      </c>
      <c r="P798">
        <f t="shared" si="137"/>
        <v>2.3353737746780472</v>
      </c>
      <c r="Q798">
        <f t="shared" si="138"/>
        <v>7.119733290011446E-7</v>
      </c>
      <c r="R798">
        <f t="shared" si="139"/>
        <v>7.1197332900114463E-9</v>
      </c>
      <c r="S798">
        <f t="shared" si="140"/>
        <v>14045.469953248661</v>
      </c>
      <c r="T798" s="4" t="str">
        <f t="shared" si="141"/>
        <v>Sand mixtures - silty sand to sandy silt</v>
      </c>
    </row>
    <row r="799" spans="2:20" x14ac:dyDescent="0.3">
      <c r="B799" s="1">
        <v>7.89</v>
      </c>
      <c r="C799" s="1">
        <v>3.71</v>
      </c>
      <c r="D799" s="1">
        <v>54.03</v>
      </c>
      <c r="E799" s="1">
        <v>59.39</v>
      </c>
      <c r="I799">
        <f t="shared" si="132"/>
        <v>149.91</v>
      </c>
      <c r="J799">
        <f t="shared" si="131"/>
        <v>67.590900000000005</v>
      </c>
      <c r="K799">
        <f t="shared" si="133"/>
        <v>82.319099999999992</v>
      </c>
      <c r="L799">
        <f t="shared" si="134"/>
        <v>3721.8780000000002</v>
      </c>
      <c r="M799">
        <f t="shared" si="135"/>
        <v>1.5126115351537301</v>
      </c>
      <c r="N799">
        <v>1</v>
      </c>
      <c r="O799">
        <f t="shared" si="136"/>
        <v>43.391728043673957</v>
      </c>
      <c r="P799">
        <f t="shared" si="137"/>
        <v>2.30599959204539</v>
      </c>
      <c r="Q799">
        <f t="shared" si="138"/>
        <v>8.7450287215315932E-7</v>
      </c>
      <c r="R799">
        <f t="shared" si="139"/>
        <v>8.7450287215315932E-9</v>
      </c>
      <c r="S799">
        <f t="shared" si="140"/>
        <v>11435.068218104849</v>
      </c>
      <c r="T799" s="4" t="str">
        <f t="shared" si="141"/>
        <v>Sand mixtures - silty sand to sandy silt</v>
      </c>
    </row>
    <row r="800" spans="2:20" x14ac:dyDescent="0.3">
      <c r="B800" s="1">
        <v>7.9</v>
      </c>
      <c r="C800" s="1">
        <v>3.68</v>
      </c>
      <c r="D800" s="1">
        <v>55.37</v>
      </c>
      <c r="E800" s="1">
        <v>59.48</v>
      </c>
      <c r="I800">
        <f t="shared" si="132"/>
        <v>150.1</v>
      </c>
      <c r="J800">
        <f t="shared" si="131"/>
        <v>67.689000000000007</v>
      </c>
      <c r="K800">
        <f t="shared" si="133"/>
        <v>82.410999999999987</v>
      </c>
      <c r="L800">
        <f t="shared" si="134"/>
        <v>3691.8960000000002</v>
      </c>
      <c r="M800">
        <f t="shared" si="135"/>
        <v>1.5633311461190875</v>
      </c>
      <c r="N800">
        <v>1</v>
      </c>
      <c r="O800">
        <f t="shared" si="136"/>
        <v>42.9772239142833</v>
      </c>
      <c r="P800">
        <f t="shared" si="137"/>
        <v>2.3180236195170254</v>
      </c>
      <c r="Q800">
        <f t="shared" si="138"/>
        <v>8.0391141735706934E-7</v>
      </c>
      <c r="R800">
        <f t="shared" si="139"/>
        <v>8.0391141735706944E-9</v>
      </c>
      <c r="S800">
        <f t="shared" si="140"/>
        <v>12439.181462151508</v>
      </c>
      <c r="T800" s="4" t="str">
        <f t="shared" si="141"/>
        <v>Sand mixtures - silty sand to sandy silt</v>
      </c>
    </row>
    <row r="801" spans="2:20" x14ac:dyDescent="0.3">
      <c r="B801" s="1">
        <v>7.91</v>
      </c>
      <c r="C801" s="1">
        <v>3.65</v>
      </c>
      <c r="D801" s="1">
        <v>57.02</v>
      </c>
      <c r="E801" s="1">
        <v>59.48</v>
      </c>
      <c r="I801">
        <f t="shared" si="132"/>
        <v>150.29</v>
      </c>
      <c r="J801">
        <f t="shared" si="131"/>
        <v>67.787100000000009</v>
      </c>
      <c r="K801">
        <f t="shared" si="133"/>
        <v>82.502899999999983</v>
      </c>
      <c r="L801">
        <f t="shared" si="134"/>
        <v>3661.8960000000002</v>
      </c>
      <c r="M801">
        <f t="shared" si="135"/>
        <v>1.6237584740429307</v>
      </c>
      <c r="N801">
        <v>1</v>
      </c>
      <c r="O801">
        <f t="shared" si="136"/>
        <v>42.563425043240919</v>
      </c>
      <c r="P801">
        <f t="shared" si="137"/>
        <v>2.3314240114725919</v>
      </c>
      <c r="Q801">
        <f t="shared" si="138"/>
        <v>7.3193245543699438E-7</v>
      </c>
      <c r="R801">
        <f t="shared" si="139"/>
        <v>7.319324554369944E-9</v>
      </c>
      <c r="S801">
        <f t="shared" si="140"/>
        <v>13662.462875798534</v>
      </c>
      <c r="T801" s="4" t="str">
        <f t="shared" si="141"/>
        <v>Sand mixtures - silty sand to sandy silt</v>
      </c>
    </row>
    <row r="802" spans="2:20" x14ac:dyDescent="0.3">
      <c r="B802" s="1">
        <v>7.92</v>
      </c>
      <c r="C802" s="1">
        <v>3.62</v>
      </c>
      <c r="D802" s="1">
        <v>58.77</v>
      </c>
      <c r="E802" s="1">
        <v>59.48</v>
      </c>
      <c r="I802">
        <f t="shared" si="132"/>
        <v>150.47999999999999</v>
      </c>
      <c r="J802">
        <f t="shared" si="131"/>
        <v>67.885199999999998</v>
      </c>
      <c r="K802">
        <f t="shared" si="133"/>
        <v>82.594799999999992</v>
      </c>
      <c r="L802">
        <f t="shared" si="134"/>
        <v>3631.8960000000002</v>
      </c>
      <c r="M802">
        <f t="shared" si="135"/>
        <v>1.688106218848882</v>
      </c>
      <c r="N802">
        <v>1</v>
      </c>
      <c r="O802">
        <f t="shared" si="136"/>
        <v>42.150547007801947</v>
      </c>
      <c r="P802">
        <f t="shared" si="137"/>
        <v>2.3451476006379162</v>
      </c>
      <c r="Q802">
        <f t="shared" si="138"/>
        <v>6.6489228555945187E-7</v>
      </c>
      <c r="R802">
        <f t="shared" si="139"/>
        <v>6.6489228555945185E-9</v>
      </c>
      <c r="S802">
        <f t="shared" si="140"/>
        <v>15040.030117939821</v>
      </c>
      <c r="T802" s="4" t="str">
        <f t="shared" si="141"/>
        <v>Sand mixtures - silty sand to sandy silt</v>
      </c>
    </row>
    <row r="803" spans="2:20" x14ac:dyDescent="0.3">
      <c r="B803" s="1">
        <v>7.93</v>
      </c>
      <c r="C803" s="1">
        <v>3.59</v>
      </c>
      <c r="D803" s="1">
        <v>59.6</v>
      </c>
      <c r="E803" s="1">
        <v>59.39</v>
      </c>
      <c r="I803">
        <f t="shared" si="132"/>
        <v>150.66999999999999</v>
      </c>
      <c r="J803">
        <f t="shared" si="131"/>
        <v>67.9833</v>
      </c>
      <c r="K803">
        <f t="shared" si="133"/>
        <v>82.686699999999988</v>
      </c>
      <c r="L803">
        <f t="shared" si="134"/>
        <v>3601.8780000000002</v>
      </c>
      <c r="M803">
        <f t="shared" si="135"/>
        <v>1.7269315555596765</v>
      </c>
      <c r="N803">
        <v>1</v>
      </c>
      <c r="O803">
        <f t="shared" si="136"/>
        <v>41.738369048468506</v>
      </c>
      <c r="P803">
        <f t="shared" si="137"/>
        <v>2.3546060861451861</v>
      </c>
      <c r="Q803">
        <f t="shared" si="138"/>
        <v>6.2229670023527658E-7</v>
      </c>
      <c r="R803">
        <f t="shared" si="139"/>
        <v>6.2229670023527663E-9</v>
      </c>
      <c r="S803">
        <f t="shared" si="140"/>
        <v>16069.505102982585</v>
      </c>
      <c r="T803" s="4" t="str">
        <f t="shared" si="141"/>
        <v>Sand mixtures - silty sand to sandy silt</v>
      </c>
    </row>
    <row r="804" spans="2:20" x14ac:dyDescent="0.3">
      <c r="B804" s="1">
        <v>7.94</v>
      </c>
      <c r="C804" s="1">
        <v>3.54</v>
      </c>
      <c r="D804" s="1">
        <v>60.56</v>
      </c>
      <c r="E804" s="1">
        <v>59.21</v>
      </c>
      <c r="I804">
        <f t="shared" si="132"/>
        <v>150.86000000000001</v>
      </c>
      <c r="J804">
        <f t="shared" si="131"/>
        <v>68.081400000000002</v>
      </c>
      <c r="K804">
        <f t="shared" si="133"/>
        <v>82.778600000000012</v>
      </c>
      <c r="L804">
        <f t="shared" si="134"/>
        <v>3551.8420000000001</v>
      </c>
      <c r="M804">
        <f t="shared" si="135"/>
        <v>1.7806621734546082</v>
      </c>
      <c r="N804">
        <v>1</v>
      </c>
      <c r="O804">
        <f t="shared" si="136"/>
        <v>41.085280495200443</v>
      </c>
      <c r="P804">
        <f t="shared" si="137"/>
        <v>2.3682294568913784</v>
      </c>
      <c r="Q804">
        <f t="shared" si="138"/>
        <v>5.6569514443451488E-7</v>
      </c>
      <c r="R804">
        <f t="shared" si="139"/>
        <v>5.6569514443451494E-9</v>
      </c>
      <c r="S804">
        <f t="shared" si="140"/>
        <v>17677.365800967389</v>
      </c>
      <c r="T804" s="4" t="str">
        <f t="shared" si="141"/>
        <v>Sand mixtures - silty sand to sandy silt</v>
      </c>
    </row>
    <row r="805" spans="2:20" x14ac:dyDescent="0.3">
      <c r="B805" s="1">
        <v>7.95</v>
      </c>
      <c r="C805" s="1">
        <v>3.48</v>
      </c>
      <c r="D805" s="1">
        <v>60.62</v>
      </c>
      <c r="E805" s="1">
        <v>59.03</v>
      </c>
      <c r="I805">
        <f t="shared" si="132"/>
        <v>151.05000000000001</v>
      </c>
      <c r="J805">
        <f t="shared" si="131"/>
        <v>68.179500000000004</v>
      </c>
      <c r="K805">
        <f t="shared" si="133"/>
        <v>82.870500000000007</v>
      </c>
      <c r="L805">
        <f t="shared" si="134"/>
        <v>3491.806</v>
      </c>
      <c r="M805">
        <f t="shared" si="135"/>
        <v>1.8145593392633286</v>
      </c>
      <c r="N805">
        <v>1</v>
      </c>
      <c r="O805">
        <f t="shared" si="136"/>
        <v>40.312970236694596</v>
      </c>
      <c r="P805">
        <f t="shared" si="137"/>
        <v>2.3797752603042914</v>
      </c>
      <c r="Q805">
        <f t="shared" si="138"/>
        <v>5.2177493022760488E-7</v>
      </c>
      <c r="R805">
        <f t="shared" si="139"/>
        <v>5.217749302276049E-9</v>
      </c>
      <c r="S805">
        <f t="shared" si="140"/>
        <v>19165.351611733957</v>
      </c>
      <c r="T805" s="4" t="str">
        <f t="shared" si="141"/>
        <v>Sand mixtures - silty sand to sandy silt</v>
      </c>
    </row>
    <row r="806" spans="2:20" x14ac:dyDescent="0.3">
      <c r="B806" s="1">
        <v>7.96</v>
      </c>
      <c r="C806" s="1">
        <v>3.45</v>
      </c>
      <c r="D806" s="1">
        <v>61.19</v>
      </c>
      <c r="E806" s="1">
        <v>58.66</v>
      </c>
      <c r="I806">
        <f t="shared" si="132"/>
        <v>151.24</v>
      </c>
      <c r="J806">
        <f t="shared" si="131"/>
        <v>68.277600000000007</v>
      </c>
      <c r="K806">
        <f t="shared" si="133"/>
        <v>82.962400000000002</v>
      </c>
      <c r="L806">
        <f t="shared" si="134"/>
        <v>3461.732</v>
      </c>
      <c r="M806">
        <f t="shared" si="135"/>
        <v>1.8483657414064132</v>
      </c>
      <c r="N806">
        <v>1</v>
      </c>
      <c r="O806">
        <f t="shared" si="136"/>
        <v>39.903522559617372</v>
      </c>
      <c r="P806">
        <f t="shared" si="137"/>
        <v>2.3882330900409436</v>
      </c>
      <c r="Q806">
        <f t="shared" si="138"/>
        <v>4.9178061562055559E-7</v>
      </c>
      <c r="R806">
        <f t="shared" si="139"/>
        <v>4.9178061562055561E-9</v>
      </c>
      <c r="S806">
        <f t="shared" si="140"/>
        <v>20334.270368467969</v>
      </c>
      <c r="T806" s="4" t="str">
        <f t="shared" si="141"/>
        <v>Sand mixtures - silty sand to sandy silt</v>
      </c>
    </row>
    <row r="807" spans="2:20" x14ac:dyDescent="0.3">
      <c r="B807" s="1">
        <v>7.97</v>
      </c>
      <c r="C807" s="1">
        <v>3.48</v>
      </c>
      <c r="D807" s="1">
        <v>61.9</v>
      </c>
      <c r="E807" s="1">
        <v>57.22</v>
      </c>
      <c r="I807">
        <f t="shared" si="132"/>
        <v>151.43</v>
      </c>
      <c r="J807">
        <f t="shared" si="131"/>
        <v>68.375699999999995</v>
      </c>
      <c r="K807">
        <f t="shared" si="133"/>
        <v>83.054300000000012</v>
      </c>
      <c r="L807">
        <f t="shared" si="134"/>
        <v>3491.444</v>
      </c>
      <c r="M807">
        <f t="shared" si="135"/>
        <v>1.8532856449104704</v>
      </c>
      <c r="N807">
        <v>1</v>
      </c>
      <c r="O807">
        <f t="shared" si="136"/>
        <v>40.214823314385889</v>
      </c>
      <c r="P807">
        <f t="shared" si="137"/>
        <v>2.3863125222013912</v>
      </c>
      <c r="Q807">
        <f t="shared" si="138"/>
        <v>4.9843660874061648E-7</v>
      </c>
      <c r="R807">
        <f t="shared" si="139"/>
        <v>4.9843660874061647E-9</v>
      </c>
      <c r="S807">
        <f t="shared" si="140"/>
        <v>20062.731799068039</v>
      </c>
      <c r="T807" s="4" t="str">
        <f t="shared" si="141"/>
        <v>Sand mixtures - silty sand to sandy silt</v>
      </c>
    </row>
    <row r="808" spans="2:20" x14ac:dyDescent="0.3">
      <c r="B808" s="1">
        <v>7.98</v>
      </c>
      <c r="C808" s="1">
        <v>3.6</v>
      </c>
      <c r="D808" s="1">
        <v>62.18</v>
      </c>
      <c r="E808" s="1">
        <v>56.22</v>
      </c>
      <c r="I808">
        <f t="shared" si="132"/>
        <v>151.62</v>
      </c>
      <c r="J808">
        <f t="shared" si="131"/>
        <v>68.473800000000011</v>
      </c>
      <c r="K808">
        <f t="shared" si="133"/>
        <v>83.146199999999993</v>
      </c>
      <c r="L808">
        <f t="shared" si="134"/>
        <v>3611.2440000000001</v>
      </c>
      <c r="M808">
        <f t="shared" si="135"/>
        <v>1.7973051406742466</v>
      </c>
      <c r="N808">
        <v>1</v>
      </c>
      <c r="O808">
        <f t="shared" si="136"/>
        <v>41.60892500198446</v>
      </c>
      <c r="P808">
        <f t="shared" si="137"/>
        <v>2.3664361664077904</v>
      </c>
      <c r="Q808">
        <f t="shared" si="138"/>
        <v>5.7284094712119086E-7</v>
      </c>
      <c r="R808">
        <f t="shared" si="139"/>
        <v>5.7284094712119085E-9</v>
      </c>
      <c r="S808">
        <f t="shared" si="140"/>
        <v>17456.852639908069</v>
      </c>
      <c r="T808" s="4" t="str">
        <f t="shared" si="141"/>
        <v>Sand mixtures - silty sand to sandy silt</v>
      </c>
    </row>
    <row r="809" spans="2:20" x14ac:dyDescent="0.3">
      <c r="B809" s="1">
        <v>7.99</v>
      </c>
      <c r="C809" s="1">
        <v>3.74</v>
      </c>
      <c r="D809" s="1">
        <v>62.98</v>
      </c>
      <c r="E809" s="1">
        <v>55.41</v>
      </c>
      <c r="I809">
        <f t="shared" si="132"/>
        <v>151.81</v>
      </c>
      <c r="J809">
        <f t="shared" si="131"/>
        <v>68.571899999999999</v>
      </c>
      <c r="K809">
        <f t="shared" si="133"/>
        <v>83.238100000000003</v>
      </c>
      <c r="L809">
        <f t="shared" si="134"/>
        <v>3751.0819999999999</v>
      </c>
      <c r="M809">
        <f t="shared" si="135"/>
        <v>1.7497982925436033</v>
      </c>
      <c r="N809">
        <v>1</v>
      </c>
      <c r="O809">
        <f t="shared" si="136"/>
        <v>43.240679448473713</v>
      </c>
      <c r="P809">
        <f t="shared" si="137"/>
        <v>2.3461210840466231</v>
      </c>
      <c r="Q809">
        <f t="shared" si="138"/>
        <v>6.6037694755342632E-7</v>
      </c>
      <c r="R809">
        <f t="shared" si="139"/>
        <v>6.6037694755342632E-9</v>
      </c>
      <c r="S809">
        <f t="shared" si="140"/>
        <v>15142.866565903214</v>
      </c>
      <c r="T809" s="4" t="str">
        <f t="shared" si="141"/>
        <v>Sand mixtures - silty sand to sandy silt</v>
      </c>
    </row>
    <row r="810" spans="2:20" x14ac:dyDescent="0.3">
      <c r="B810" s="1">
        <v>8</v>
      </c>
      <c r="C810" s="1">
        <v>3.91</v>
      </c>
      <c r="D810" s="1">
        <v>63.14</v>
      </c>
      <c r="E810" s="1">
        <v>54.78</v>
      </c>
      <c r="I810">
        <f t="shared" si="132"/>
        <v>152</v>
      </c>
      <c r="J810">
        <f t="shared" si="131"/>
        <v>68.67</v>
      </c>
      <c r="K810">
        <f t="shared" si="133"/>
        <v>83.33</v>
      </c>
      <c r="L810">
        <f t="shared" si="134"/>
        <v>3920.9560000000001</v>
      </c>
      <c r="M810">
        <f t="shared" si="135"/>
        <v>1.6752649805410305</v>
      </c>
      <c r="N810">
        <v>1</v>
      </c>
      <c r="O810">
        <f t="shared" si="136"/>
        <v>45.229281171246853</v>
      </c>
      <c r="P810">
        <f t="shared" si="137"/>
        <v>2.3190685418710029</v>
      </c>
      <c r="Q810">
        <f t="shared" si="138"/>
        <v>7.9805281293297361E-7</v>
      </c>
      <c r="R810">
        <f t="shared" si="139"/>
        <v>7.9805281293297356E-9</v>
      </c>
      <c r="S810">
        <f t="shared" si="140"/>
        <v>12530.4990320733</v>
      </c>
      <c r="T810" s="4" t="str">
        <f t="shared" si="141"/>
        <v>Sand mixtures - silty sand to sandy silt</v>
      </c>
    </row>
    <row r="811" spans="2:20" x14ac:dyDescent="0.3">
      <c r="B811" s="1">
        <v>8.01</v>
      </c>
      <c r="C811" s="1">
        <v>4.0999999999999996</v>
      </c>
      <c r="D811" s="1">
        <v>63.49</v>
      </c>
      <c r="E811" s="1">
        <v>53.87</v>
      </c>
      <c r="I811">
        <f t="shared" si="132"/>
        <v>152.19</v>
      </c>
      <c r="J811">
        <f t="shared" si="131"/>
        <v>68.768100000000004</v>
      </c>
      <c r="K811">
        <f t="shared" si="133"/>
        <v>83.421899999999994</v>
      </c>
      <c r="L811">
        <f t="shared" si="134"/>
        <v>4110.7740000000003</v>
      </c>
      <c r="M811">
        <f t="shared" si="135"/>
        <v>1.6038563284245073</v>
      </c>
      <c r="N811">
        <v>1</v>
      </c>
      <c r="O811">
        <f t="shared" si="136"/>
        <v>47.452575402861846</v>
      </c>
      <c r="P811">
        <f t="shared" si="137"/>
        <v>2.2909824404993566</v>
      </c>
      <c r="Q811">
        <f t="shared" si="138"/>
        <v>9.7143418175645287E-7</v>
      </c>
      <c r="R811">
        <f t="shared" si="139"/>
        <v>9.7143418175645284E-9</v>
      </c>
      <c r="S811">
        <f t="shared" si="140"/>
        <v>10294.058195398244</v>
      </c>
      <c r="T811" s="4" t="str">
        <f t="shared" si="141"/>
        <v>Sand mixtures - silty sand to sandy silt</v>
      </c>
    </row>
    <row r="812" spans="2:20" x14ac:dyDescent="0.3">
      <c r="B812" s="1">
        <v>8.02</v>
      </c>
      <c r="C812" s="1">
        <v>4.43</v>
      </c>
      <c r="D812" s="1">
        <v>63.46</v>
      </c>
      <c r="E812" s="1">
        <v>50.17</v>
      </c>
      <c r="I812">
        <f t="shared" si="132"/>
        <v>152.38</v>
      </c>
      <c r="J812">
        <f t="shared" si="131"/>
        <v>68.866200000000006</v>
      </c>
      <c r="K812">
        <f t="shared" si="133"/>
        <v>83.513799999999989</v>
      </c>
      <c r="L812">
        <f t="shared" si="134"/>
        <v>4440.0339999999997</v>
      </c>
      <c r="M812">
        <f t="shared" si="135"/>
        <v>1.4800634566128705</v>
      </c>
      <c r="N812">
        <v>1</v>
      </c>
      <c r="O812">
        <f t="shared" si="136"/>
        <v>51.340664656619623</v>
      </c>
      <c r="P812">
        <f t="shared" si="137"/>
        <v>2.2425109123129059</v>
      </c>
      <c r="Q812">
        <f t="shared" si="138"/>
        <v>1.3638506862728382E-6</v>
      </c>
      <c r="R812">
        <f t="shared" si="139"/>
        <v>1.3638506862728382E-8</v>
      </c>
      <c r="S812">
        <f t="shared" si="140"/>
        <v>7332.1809349440036</v>
      </c>
      <c r="T812" s="4" t="str">
        <f t="shared" si="141"/>
        <v>Sand mixtures - silty sand to sandy silt</v>
      </c>
    </row>
    <row r="813" spans="2:20" x14ac:dyDescent="0.3">
      <c r="B813" s="1">
        <v>8.0299999999999994</v>
      </c>
      <c r="C813" s="1">
        <v>4.6500000000000004</v>
      </c>
      <c r="D813" s="1">
        <v>63.17</v>
      </c>
      <c r="E813" s="1">
        <v>48.99</v>
      </c>
      <c r="I813">
        <f t="shared" si="132"/>
        <v>152.57</v>
      </c>
      <c r="J813">
        <f t="shared" si="131"/>
        <v>68.964299999999994</v>
      </c>
      <c r="K813">
        <f t="shared" si="133"/>
        <v>83.605699999999999</v>
      </c>
      <c r="L813">
        <f t="shared" si="134"/>
        <v>4659.7979999999998</v>
      </c>
      <c r="M813">
        <f t="shared" si="135"/>
        <v>1.4015266145843963</v>
      </c>
      <c r="N813">
        <v>1</v>
      </c>
      <c r="O813">
        <f t="shared" si="136"/>
        <v>53.910534808033425</v>
      </c>
      <c r="P813">
        <f t="shared" si="137"/>
        <v>2.2111937457330719</v>
      </c>
      <c r="Q813">
        <f t="shared" si="138"/>
        <v>1.6981303068023443E-6</v>
      </c>
      <c r="R813">
        <f t="shared" si="139"/>
        <v>1.6981303068023441E-8</v>
      </c>
      <c r="S813">
        <f t="shared" si="140"/>
        <v>5888.8295909578637</v>
      </c>
      <c r="T813" s="4" t="str">
        <f t="shared" si="141"/>
        <v>Sand mixtures - silty sand to sandy silt</v>
      </c>
    </row>
    <row r="814" spans="2:20" x14ac:dyDescent="0.3">
      <c r="B814" s="1">
        <v>8.0399999999999991</v>
      </c>
      <c r="C814" s="1">
        <v>4.8899999999999997</v>
      </c>
      <c r="D814" s="1">
        <v>62.28</v>
      </c>
      <c r="E814" s="1">
        <v>48.09</v>
      </c>
      <c r="I814">
        <f t="shared" si="132"/>
        <v>152.76</v>
      </c>
      <c r="J814">
        <f t="shared" si="131"/>
        <v>69.062399999999997</v>
      </c>
      <c r="K814">
        <f t="shared" si="133"/>
        <v>83.697599999999994</v>
      </c>
      <c r="L814">
        <f t="shared" si="134"/>
        <v>4899.6180000000004</v>
      </c>
      <c r="M814">
        <f t="shared" si="135"/>
        <v>1.3120257652535634</v>
      </c>
      <c r="N814">
        <v>1</v>
      </c>
      <c r="O814">
        <f t="shared" si="136"/>
        <v>56.714386075586404</v>
      </c>
      <c r="P814">
        <f t="shared" si="137"/>
        <v>2.1761890265368975</v>
      </c>
      <c r="Q814">
        <f t="shared" si="138"/>
        <v>2.1696284113708939E-6</v>
      </c>
      <c r="R814">
        <f t="shared" si="139"/>
        <v>2.1696284113708938E-8</v>
      </c>
      <c r="S814">
        <f t="shared" si="140"/>
        <v>4609.0841858405765</v>
      </c>
      <c r="T814" s="4" t="str">
        <f t="shared" si="141"/>
        <v>Sand mixtures - silty sand to sandy silt</v>
      </c>
    </row>
    <row r="815" spans="2:20" x14ac:dyDescent="0.3">
      <c r="B815" s="1">
        <v>8.0500000000000007</v>
      </c>
      <c r="C815" s="1">
        <v>5.12</v>
      </c>
      <c r="D815" s="1">
        <v>61.39</v>
      </c>
      <c r="E815" s="1">
        <v>47.27</v>
      </c>
      <c r="I815">
        <f t="shared" si="132"/>
        <v>152.95000000000002</v>
      </c>
      <c r="J815">
        <f t="shared" si="131"/>
        <v>69.160500000000013</v>
      </c>
      <c r="K815">
        <f t="shared" si="133"/>
        <v>83.789500000000004</v>
      </c>
      <c r="L815">
        <f t="shared" si="134"/>
        <v>5129.4539999999997</v>
      </c>
      <c r="M815">
        <f t="shared" si="135"/>
        <v>1.2335969186400735</v>
      </c>
      <c r="N815">
        <v>1</v>
      </c>
      <c r="O815">
        <f t="shared" si="136"/>
        <v>59.392931095184956</v>
      </c>
      <c r="P815">
        <f t="shared" si="137"/>
        <v>2.1439428930124453</v>
      </c>
      <c r="Q815">
        <f t="shared" si="138"/>
        <v>2.7190275326629096E-6</v>
      </c>
      <c r="R815">
        <f t="shared" si="139"/>
        <v>2.7190275326629099E-8</v>
      </c>
      <c r="S815">
        <f t="shared" si="140"/>
        <v>3677.7854875954085</v>
      </c>
      <c r="T815" s="4" t="str">
        <f t="shared" si="141"/>
        <v>Sand mixtures - silty sand to sandy silt</v>
      </c>
    </row>
    <row r="816" spans="2:20" x14ac:dyDescent="0.3">
      <c r="B816" s="1">
        <v>8.06</v>
      </c>
      <c r="C816" s="1">
        <v>5.28</v>
      </c>
      <c r="D816" s="1">
        <v>59.83</v>
      </c>
      <c r="E816" s="1">
        <v>46.37</v>
      </c>
      <c r="I816">
        <f t="shared" si="132"/>
        <v>153.14000000000001</v>
      </c>
      <c r="J816">
        <f t="shared" ref="J816:J879" si="142">(B816-$B$110)*$C$4</f>
        <v>69.258600000000015</v>
      </c>
      <c r="K816">
        <f t="shared" si="133"/>
        <v>83.881399999999999</v>
      </c>
      <c r="L816">
        <f t="shared" si="134"/>
        <v>5289.2740000000003</v>
      </c>
      <c r="M816">
        <f t="shared" si="135"/>
        <v>1.1648839379969447</v>
      </c>
      <c r="N816">
        <v>1</v>
      </c>
      <c r="O816">
        <f t="shared" si="136"/>
        <v>61.230904586714097</v>
      </c>
      <c r="P816">
        <f t="shared" si="137"/>
        <v>2.1182801469597932</v>
      </c>
      <c r="Q816">
        <f t="shared" si="138"/>
        <v>3.2540809559915892E-6</v>
      </c>
      <c r="R816">
        <f t="shared" si="139"/>
        <v>3.2540809559915892E-8</v>
      </c>
      <c r="S816">
        <f t="shared" si="140"/>
        <v>3073.0642953388915</v>
      </c>
      <c r="T816" s="4" t="str">
        <f t="shared" si="141"/>
        <v>Sand mixtures - silty sand to sandy silt</v>
      </c>
    </row>
    <row r="817" spans="2:20" x14ac:dyDescent="0.3">
      <c r="B817" s="1">
        <v>8.07</v>
      </c>
      <c r="C817" s="1">
        <v>5.42</v>
      </c>
      <c r="D817" s="1">
        <v>58.04</v>
      </c>
      <c r="E817" s="1">
        <v>45.83</v>
      </c>
      <c r="I817">
        <f t="shared" si="132"/>
        <v>153.33000000000001</v>
      </c>
      <c r="J817">
        <f t="shared" si="142"/>
        <v>69.356700000000004</v>
      </c>
      <c r="K817">
        <f t="shared" si="133"/>
        <v>83.973300000000009</v>
      </c>
      <c r="L817">
        <f t="shared" si="134"/>
        <v>5429.1660000000002</v>
      </c>
      <c r="M817">
        <f t="shared" si="135"/>
        <v>1.1001100110011</v>
      </c>
      <c r="N817">
        <v>1</v>
      </c>
      <c r="O817">
        <f t="shared" si="136"/>
        <v>62.827541611440779</v>
      </c>
      <c r="P817">
        <f t="shared" si="137"/>
        <v>2.0943503233574217</v>
      </c>
      <c r="Q817">
        <f t="shared" si="138"/>
        <v>3.8474680050568637E-6</v>
      </c>
      <c r="R817">
        <f t="shared" si="139"/>
        <v>3.8474680050568637E-8</v>
      </c>
      <c r="S817">
        <f t="shared" si="140"/>
        <v>2599.1119320177959</v>
      </c>
      <c r="T817" s="4" t="str">
        <f t="shared" si="141"/>
        <v>Sand mixtures - silty sand to sandy silt</v>
      </c>
    </row>
    <row r="818" spans="2:20" x14ac:dyDescent="0.3">
      <c r="B818" s="1">
        <v>8.08</v>
      </c>
      <c r="C818" s="1">
        <v>5.49</v>
      </c>
      <c r="D818" s="1">
        <v>54.67</v>
      </c>
      <c r="E818" s="1">
        <v>46.01</v>
      </c>
      <c r="I818">
        <f t="shared" si="132"/>
        <v>153.52000000000001</v>
      </c>
      <c r="J818">
        <f t="shared" si="142"/>
        <v>69.454800000000006</v>
      </c>
      <c r="K818">
        <f t="shared" si="133"/>
        <v>84.065200000000004</v>
      </c>
      <c r="L818">
        <f t="shared" si="134"/>
        <v>5499.2020000000002</v>
      </c>
      <c r="M818">
        <f t="shared" si="135"/>
        <v>1.0226945785402124</v>
      </c>
      <c r="N818">
        <v>1</v>
      </c>
      <c r="O818">
        <f t="shared" si="136"/>
        <v>63.589713698415032</v>
      </c>
      <c r="P818">
        <f t="shared" si="137"/>
        <v>2.0712012062739458</v>
      </c>
      <c r="Q818">
        <f t="shared" si="138"/>
        <v>4.524268104171439E-6</v>
      </c>
      <c r="R818">
        <f t="shared" si="139"/>
        <v>4.5242681041714392E-8</v>
      </c>
      <c r="S818">
        <f t="shared" si="140"/>
        <v>2210.3022565749052</v>
      </c>
      <c r="T818" s="4" t="str">
        <f t="shared" si="141"/>
        <v>Sand mixtures - silty sand to sandy silt</v>
      </c>
    </row>
    <row r="819" spans="2:20" x14ac:dyDescent="0.3">
      <c r="B819" s="1">
        <v>8.09</v>
      </c>
      <c r="C819" s="1">
        <v>5.59</v>
      </c>
      <c r="D819" s="1">
        <v>53.33</v>
      </c>
      <c r="E819" s="1">
        <v>46.01</v>
      </c>
      <c r="I819">
        <f t="shared" si="132"/>
        <v>153.71</v>
      </c>
      <c r="J819">
        <f t="shared" si="142"/>
        <v>69.552900000000008</v>
      </c>
      <c r="K819">
        <f t="shared" si="133"/>
        <v>84.1571</v>
      </c>
      <c r="L819">
        <f t="shared" si="134"/>
        <v>5599.2020000000002</v>
      </c>
      <c r="M819">
        <f t="shared" si="135"/>
        <v>0.97934217881506391</v>
      </c>
      <c r="N819">
        <v>1</v>
      </c>
      <c r="O819">
        <f t="shared" si="136"/>
        <v>64.706269583909148</v>
      </c>
      <c r="P819">
        <f t="shared" si="137"/>
        <v>2.0539769316865892</v>
      </c>
      <c r="Q819">
        <f t="shared" si="138"/>
        <v>5.1039936767417045E-6</v>
      </c>
      <c r="R819">
        <f t="shared" si="139"/>
        <v>5.1039936767417043E-8</v>
      </c>
      <c r="S819">
        <f t="shared" si="140"/>
        <v>1959.2500761842275</v>
      </c>
      <c r="T819" s="4" t="str">
        <f t="shared" si="141"/>
        <v>Sand mixtures - silty sand to sandy silt</v>
      </c>
    </row>
    <row r="820" spans="2:20" x14ac:dyDescent="0.3">
      <c r="B820" s="1">
        <v>8.1</v>
      </c>
      <c r="C820" s="1">
        <v>5.64</v>
      </c>
      <c r="D820" s="1">
        <v>52.09</v>
      </c>
      <c r="E820" s="1">
        <v>46.1</v>
      </c>
      <c r="I820">
        <f t="shared" si="132"/>
        <v>153.9</v>
      </c>
      <c r="J820">
        <f t="shared" si="142"/>
        <v>69.650999999999996</v>
      </c>
      <c r="K820">
        <f t="shared" si="133"/>
        <v>84.249000000000009</v>
      </c>
      <c r="L820">
        <f t="shared" si="134"/>
        <v>5649.22</v>
      </c>
      <c r="M820">
        <f t="shared" si="135"/>
        <v>0.94789748367701965</v>
      </c>
      <c r="N820">
        <v>1</v>
      </c>
      <c r="O820">
        <f t="shared" si="136"/>
        <v>65.227124357559134</v>
      </c>
      <c r="P820">
        <f t="shared" si="137"/>
        <v>2.0428303050859933</v>
      </c>
      <c r="Q820">
        <f t="shared" si="138"/>
        <v>5.5181801234643663E-6</v>
      </c>
      <c r="R820">
        <f t="shared" si="139"/>
        <v>5.5181801234643661E-8</v>
      </c>
      <c r="S820">
        <f t="shared" si="140"/>
        <v>1812.1916603407112</v>
      </c>
      <c r="T820" s="4" t="str">
        <f t="shared" si="141"/>
        <v>Sands - clean sand to silty sand</v>
      </c>
    </row>
    <row r="821" spans="2:20" x14ac:dyDescent="0.3">
      <c r="B821" s="1">
        <v>8.11</v>
      </c>
      <c r="C821" s="1">
        <v>5.67</v>
      </c>
      <c r="D821" s="1">
        <v>50.5</v>
      </c>
      <c r="E821" s="1">
        <v>46.28</v>
      </c>
      <c r="I821">
        <f t="shared" si="132"/>
        <v>154.08999999999997</v>
      </c>
      <c r="J821">
        <f t="shared" si="142"/>
        <v>69.749099999999999</v>
      </c>
      <c r="K821">
        <f t="shared" si="133"/>
        <v>84.340899999999976</v>
      </c>
      <c r="L821">
        <f t="shared" si="134"/>
        <v>5679.2560000000003</v>
      </c>
      <c r="M821">
        <f t="shared" si="135"/>
        <v>0.91399968797317577</v>
      </c>
      <c r="N821">
        <v>1</v>
      </c>
      <c r="O821">
        <f t="shared" si="136"/>
        <v>65.509924603602784</v>
      </c>
      <c r="P821">
        <f t="shared" si="137"/>
        <v>2.0320762229517886</v>
      </c>
      <c r="Q821">
        <f t="shared" si="138"/>
        <v>5.9496070380626229E-6</v>
      </c>
      <c r="R821">
        <f t="shared" si="139"/>
        <v>5.9496070380626234E-8</v>
      </c>
      <c r="S821">
        <f t="shared" si="140"/>
        <v>1680.7832745969574</v>
      </c>
      <c r="T821" s="4" t="str">
        <f t="shared" si="141"/>
        <v>Sands - clean sand to silty sand</v>
      </c>
    </row>
    <row r="822" spans="2:20" x14ac:dyDescent="0.3">
      <c r="B822" s="1">
        <v>8.1199999999999992</v>
      </c>
      <c r="C822" s="1">
        <v>5.72</v>
      </c>
      <c r="D822" s="1">
        <v>49.16</v>
      </c>
      <c r="E822" s="1">
        <v>46.46</v>
      </c>
      <c r="I822">
        <f t="shared" si="132"/>
        <v>154.27999999999997</v>
      </c>
      <c r="J822">
        <f t="shared" si="142"/>
        <v>69.847200000000001</v>
      </c>
      <c r="K822">
        <f t="shared" si="133"/>
        <v>84.432799999999972</v>
      </c>
      <c r="L822">
        <f t="shared" si="134"/>
        <v>5729.2920000000004</v>
      </c>
      <c r="M822">
        <f t="shared" si="135"/>
        <v>0.88179182394584965</v>
      </c>
      <c r="N822">
        <v>1</v>
      </c>
      <c r="O822">
        <f t="shared" si="136"/>
        <v>66.028983996740635</v>
      </c>
      <c r="P822">
        <f t="shared" si="137"/>
        <v>2.0202608528430872</v>
      </c>
      <c r="Q822">
        <f t="shared" si="138"/>
        <v>6.4625959983304672E-6</v>
      </c>
      <c r="R822">
        <f t="shared" si="139"/>
        <v>6.4625959983304676E-8</v>
      </c>
      <c r="S822">
        <f t="shared" si="140"/>
        <v>1547.3657958169408</v>
      </c>
      <c r="T822" s="4" t="str">
        <f t="shared" si="141"/>
        <v>Sands - clean sand to silty sand</v>
      </c>
    </row>
    <row r="823" spans="2:20" x14ac:dyDescent="0.3">
      <c r="B823" s="1">
        <v>8.1300000000000008</v>
      </c>
      <c r="C823" s="1">
        <v>5.76</v>
      </c>
      <c r="D823" s="1">
        <v>47.79</v>
      </c>
      <c r="E823" s="1">
        <v>46.55</v>
      </c>
      <c r="I823">
        <f t="shared" si="132"/>
        <v>154.47000000000003</v>
      </c>
      <c r="J823">
        <f t="shared" si="142"/>
        <v>69.945300000000017</v>
      </c>
      <c r="K823">
        <f t="shared" si="133"/>
        <v>84.52470000000001</v>
      </c>
      <c r="L823">
        <f t="shared" si="134"/>
        <v>5769.31</v>
      </c>
      <c r="M823">
        <f t="shared" si="135"/>
        <v>0.85113734318342105</v>
      </c>
      <c r="N823">
        <v>1</v>
      </c>
      <c r="O823">
        <f t="shared" si="136"/>
        <v>66.428393120590783</v>
      </c>
      <c r="P823">
        <f t="shared" si="137"/>
        <v>2.0092877740408381</v>
      </c>
      <c r="Q823">
        <f t="shared" si="138"/>
        <v>6.9785495570272629E-6</v>
      </c>
      <c r="R823">
        <f t="shared" si="139"/>
        <v>6.9785495570272629E-8</v>
      </c>
      <c r="S823">
        <f t="shared" si="140"/>
        <v>1432.9625258489705</v>
      </c>
      <c r="T823" s="4" t="str">
        <f t="shared" si="141"/>
        <v>Sands - clean sand to silty sand</v>
      </c>
    </row>
    <row r="824" spans="2:20" x14ac:dyDescent="0.3">
      <c r="B824" s="1">
        <v>8.14</v>
      </c>
      <c r="C824" s="1">
        <v>5.88</v>
      </c>
      <c r="D824" s="1">
        <v>46.23</v>
      </c>
      <c r="E824" s="1">
        <v>46.91</v>
      </c>
      <c r="I824">
        <f t="shared" si="132"/>
        <v>154.66000000000003</v>
      </c>
      <c r="J824">
        <f t="shared" si="142"/>
        <v>70.043400000000005</v>
      </c>
      <c r="K824">
        <f t="shared" si="133"/>
        <v>84.61660000000002</v>
      </c>
      <c r="L824">
        <f t="shared" si="134"/>
        <v>5889.3819999999996</v>
      </c>
      <c r="M824">
        <f t="shared" si="135"/>
        <v>0.80614195422201818</v>
      </c>
      <c r="N824">
        <v>1</v>
      </c>
      <c r="O824">
        <f t="shared" si="136"/>
        <v>67.773013805801682</v>
      </c>
      <c r="P824">
        <f t="shared" si="137"/>
        <v>1.98870252624527</v>
      </c>
      <c r="Q824">
        <f t="shared" si="138"/>
        <v>8.0601721983143734E-6</v>
      </c>
      <c r="R824">
        <f t="shared" si="139"/>
        <v>8.0601721983143733E-8</v>
      </c>
      <c r="S824">
        <f t="shared" si="140"/>
        <v>1240.6682827559569</v>
      </c>
      <c r="T824" s="4" t="str">
        <f t="shared" si="141"/>
        <v>Sands - clean sand to silty sand</v>
      </c>
    </row>
    <row r="825" spans="2:20" x14ac:dyDescent="0.3">
      <c r="B825" s="1">
        <v>8.15</v>
      </c>
      <c r="C825" s="1">
        <v>5.92</v>
      </c>
      <c r="D825" s="1">
        <v>44.16</v>
      </c>
      <c r="E825" s="1">
        <v>47.09</v>
      </c>
      <c r="I825">
        <f t="shared" si="132"/>
        <v>154.85</v>
      </c>
      <c r="J825">
        <f t="shared" si="142"/>
        <v>70.141500000000008</v>
      </c>
      <c r="K825">
        <f t="shared" si="133"/>
        <v>84.708499999999987</v>
      </c>
      <c r="L825">
        <f t="shared" si="134"/>
        <v>5929.4179999999997</v>
      </c>
      <c r="M825">
        <f t="shared" si="135"/>
        <v>0.76473253064125324</v>
      </c>
      <c r="N825">
        <v>1</v>
      </c>
      <c r="O825">
        <f t="shared" si="136"/>
        <v>68.169876694782701</v>
      </c>
      <c r="P825">
        <f t="shared" si="137"/>
        <v>1.9737180239658751</v>
      </c>
      <c r="Q825">
        <f t="shared" si="138"/>
        <v>8.9515286736934556E-6</v>
      </c>
      <c r="R825">
        <f t="shared" si="139"/>
        <v>8.9515286736934556E-8</v>
      </c>
      <c r="S825">
        <f t="shared" si="140"/>
        <v>1117.1276286460175</v>
      </c>
      <c r="T825" s="4" t="str">
        <f t="shared" si="141"/>
        <v>Sands - clean sand to silty sand</v>
      </c>
    </row>
    <row r="826" spans="2:20" x14ac:dyDescent="0.3">
      <c r="B826" s="1">
        <v>8.16</v>
      </c>
      <c r="C826" s="1">
        <v>5.94</v>
      </c>
      <c r="D826" s="1">
        <v>43.33</v>
      </c>
      <c r="E826" s="1">
        <v>47.27</v>
      </c>
      <c r="I826">
        <f t="shared" si="132"/>
        <v>155.04</v>
      </c>
      <c r="J826">
        <f t="shared" si="142"/>
        <v>70.23960000000001</v>
      </c>
      <c r="K826">
        <f t="shared" si="133"/>
        <v>84.800399999999982</v>
      </c>
      <c r="L826">
        <f t="shared" si="134"/>
        <v>5949.4539999999997</v>
      </c>
      <c r="M826">
        <f t="shared" si="135"/>
        <v>0.74778916383951854</v>
      </c>
      <c r="N826">
        <v>1</v>
      </c>
      <c r="O826">
        <f t="shared" si="136"/>
        <v>68.330031462115755</v>
      </c>
      <c r="P826">
        <f t="shared" si="137"/>
        <v>1.9674470815014145</v>
      </c>
      <c r="Q826">
        <f t="shared" si="138"/>
        <v>9.3532140256326032E-6</v>
      </c>
      <c r="R826">
        <f t="shared" si="139"/>
        <v>9.3532140256326038E-8</v>
      </c>
      <c r="S826">
        <f t="shared" si="140"/>
        <v>1069.1512000682196</v>
      </c>
      <c r="T826" s="4" t="str">
        <f t="shared" si="141"/>
        <v>Sands - clean sand to silty sand</v>
      </c>
    </row>
    <row r="827" spans="2:20" x14ac:dyDescent="0.3">
      <c r="B827" s="1">
        <v>8.17</v>
      </c>
      <c r="C827" s="1">
        <v>5.96</v>
      </c>
      <c r="D827" s="1">
        <v>42.54</v>
      </c>
      <c r="E827" s="1">
        <v>47.46</v>
      </c>
      <c r="I827">
        <f t="shared" si="132"/>
        <v>155.22999999999999</v>
      </c>
      <c r="J827">
        <f t="shared" si="142"/>
        <v>70.337699999999998</v>
      </c>
      <c r="K827">
        <f t="shared" si="133"/>
        <v>84.892299999999992</v>
      </c>
      <c r="L827">
        <f t="shared" si="134"/>
        <v>5969.4920000000002</v>
      </c>
      <c r="M827">
        <f t="shared" si="135"/>
        <v>0.73164917576813693</v>
      </c>
      <c r="N827">
        <v>1</v>
      </c>
      <c r="O827">
        <f t="shared" si="136"/>
        <v>68.48986303822609</v>
      </c>
      <c r="P827">
        <f t="shared" si="137"/>
        <v>1.9613490640096789</v>
      </c>
      <c r="Q827">
        <f t="shared" si="138"/>
        <v>9.7611018739839888E-6</v>
      </c>
      <c r="R827">
        <f t="shared" si="139"/>
        <v>9.7611018739839894E-8</v>
      </c>
      <c r="S827">
        <f t="shared" si="140"/>
        <v>1024.4745039136146</v>
      </c>
      <c r="T827" s="4" t="str">
        <f t="shared" si="141"/>
        <v>Sands - clean sand to silty sand</v>
      </c>
    </row>
    <row r="828" spans="2:20" x14ac:dyDescent="0.3">
      <c r="B828" s="1">
        <v>8.18</v>
      </c>
      <c r="C828" s="1">
        <v>5.98</v>
      </c>
      <c r="D828" s="1">
        <v>41.55</v>
      </c>
      <c r="E828" s="1">
        <v>47.64</v>
      </c>
      <c r="I828">
        <f t="shared" si="132"/>
        <v>155.41999999999999</v>
      </c>
      <c r="J828">
        <f t="shared" si="142"/>
        <v>70.4358</v>
      </c>
      <c r="K828">
        <f t="shared" si="133"/>
        <v>84.984199999999987</v>
      </c>
      <c r="L828">
        <f t="shared" si="134"/>
        <v>5989.5280000000002</v>
      </c>
      <c r="M828">
        <f t="shared" si="135"/>
        <v>0.71219113530294609</v>
      </c>
      <c r="N828">
        <v>1</v>
      </c>
      <c r="O828">
        <f t="shared" si="136"/>
        <v>68.649325404016295</v>
      </c>
      <c r="P828">
        <f t="shared" si="137"/>
        <v>1.9540574326516245</v>
      </c>
      <c r="Q828">
        <f t="shared" si="138"/>
        <v>1.0272245843769183E-5</v>
      </c>
      <c r="R828">
        <f t="shared" si="139"/>
        <v>1.0272245843769183E-7</v>
      </c>
      <c r="S828">
        <f t="shared" si="140"/>
        <v>973.49695014023462</v>
      </c>
      <c r="T828" s="4" t="str">
        <f t="shared" si="141"/>
        <v>Sands - clean sand to silty sand</v>
      </c>
    </row>
    <row r="829" spans="2:20" x14ac:dyDescent="0.3">
      <c r="B829" s="1">
        <v>8.19</v>
      </c>
      <c r="C829" s="1">
        <v>5.99</v>
      </c>
      <c r="D829" s="1">
        <v>40.56</v>
      </c>
      <c r="E829" s="1">
        <v>47.82</v>
      </c>
      <c r="I829">
        <f t="shared" si="132"/>
        <v>155.60999999999999</v>
      </c>
      <c r="J829">
        <f t="shared" si="142"/>
        <v>70.533900000000003</v>
      </c>
      <c r="K829">
        <f t="shared" si="133"/>
        <v>85.076099999999983</v>
      </c>
      <c r="L829">
        <f t="shared" si="134"/>
        <v>5999.5640000000003</v>
      </c>
      <c r="M829">
        <f t="shared" si="135"/>
        <v>0.69405063763335573</v>
      </c>
      <c r="N829">
        <v>1</v>
      </c>
      <c r="O829">
        <f t="shared" si="136"/>
        <v>68.690901440004907</v>
      </c>
      <c r="P829">
        <f t="shared" si="137"/>
        <v>1.9477087464349738</v>
      </c>
      <c r="Q829">
        <f t="shared" si="138"/>
        <v>1.0739038784089259E-5</v>
      </c>
      <c r="R829">
        <f t="shared" si="139"/>
        <v>1.0739038784089259E-7</v>
      </c>
      <c r="S829">
        <f t="shared" si="140"/>
        <v>931.18203603247957</v>
      </c>
      <c r="T829" s="4" t="str">
        <f t="shared" si="141"/>
        <v>Sands - clean sand to silty sand</v>
      </c>
    </row>
    <row r="830" spans="2:20" x14ac:dyDescent="0.3">
      <c r="B830" s="1">
        <v>8.1999999999999993</v>
      </c>
      <c r="C830" s="1">
        <v>5.94</v>
      </c>
      <c r="D830" s="1">
        <v>39.61</v>
      </c>
      <c r="E830" s="1">
        <v>48.18</v>
      </c>
      <c r="I830">
        <f t="shared" si="132"/>
        <v>155.79999999999998</v>
      </c>
      <c r="J830">
        <f t="shared" si="142"/>
        <v>70.631999999999991</v>
      </c>
      <c r="K830">
        <f t="shared" si="133"/>
        <v>85.167999999999992</v>
      </c>
      <c r="L830">
        <f t="shared" si="134"/>
        <v>5949.6360000000004</v>
      </c>
      <c r="M830">
        <f t="shared" si="135"/>
        <v>0.68365759748808907</v>
      </c>
      <c r="N830">
        <v>1</v>
      </c>
      <c r="O830">
        <f t="shared" si="136"/>
        <v>68.028320495960926</v>
      </c>
      <c r="P830">
        <f t="shared" si="137"/>
        <v>1.9476830911610072</v>
      </c>
      <c r="Q830">
        <f t="shared" si="138"/>
        <v>1.0740967509207745E-5</v>
      </c>
      <c r="R830">
        <f t="shared" si="139"/>
        <v>1.0740967509207745E-7</v>
      </c>
      <c r="S830">
        <f t="shared" si="140"/>
        <v>931.01482631126601</v>
      </c>
      <c r="T830" s="4" t="str">
        <f t="shared" si="141"/>
        <v>Sands - clean sand to silty sand</v>
      </c>
    </row>
    <row r="831" spans="2:20" x14ac:dyDescent="0.3">
      <c r="B831" s="1">
        <v>8.2100000000000009</v>
      </c>
      <c r="C831" s="1">
        <v>5.89</v>
      </c>
      <c r="D831" s="1">
        <v>38.94</v>
      </c>
      <c r="E831" s="1">
        <v>48.36</v>
      </c>
      <c r="I831">
        <f t="shared" si="132"/>
        <v>155.99</v>
      </c>
      <c r="J831">
        <f t="shared" si="142"/>
        <v>70.730100000000007</v>
      </c>
      <c r="K831">
        <f t="shared" si="133"/>
        <v>85.259900000000002</v>
      </c>
      <c r="L831">
        <f t="shared" si="134"/>
        <v>5899.6719999999996</v>
      </c>
      <c r="M831">
        <f t="shared" si="135"/>
        <v>0.67796232451587679</v>
      </c>
      <c r="N831">
        <v>1</v>
      </c>
      <c r="O831">
        <f t="shared" si="136"/>
        <v>67.366745679973818</v>
      </c>
      <c r="P831">
        <f t="shared" si="137"/>
        <v>1.9492906612893175</v>
      </c>
      <c r="Q831">
        <f t="shared" si="138"/>
        <v>1.0620779431941461E-5</v>
      </c>
      <c r="R831">
        <f t="shared" si="139"/>
        <v>1.062077943194146E-7</v>
      </c>
      <c r="S831">
        <f t="shared" si="140"/>
        <v>941.55048262517369</v>
      </c>
      <c r="T831" s="4" t="str">
        <f t="shared" si="141"/>
        <v>Sands - clean sand to silty sand</v>
      </c>
    </row>
    <row r="832" spans="2:20" x14ac:dyDescent="0.3">
      <c r="B832" s="1">
        <v>8.2200000000000006</v>
      </c>
      <c r="C832" s="1">
        <v>5.82</v>
      </c>
      <c r="D832" s="1">
        <v>38.590000000000003</v>
      </c>
      <c r="E832" s="1">
        <v>48.45</v>
      </c>
      <c r="I832">
        <f t="shared" si="132"/>
        <v>156.18</v>
      </c>
      <c r="J832">
        <f t="shared" si="142"/>
        <v>70.82820000000001</v>
      </c>
      <c r="K832">
        <f t="shared" si="133"/>
        <v>85.351799999999997</v>
      </c>
      <c r="L832">
        <f t="shared" si="134"/>
        <v>5829.69</v>
      </c>
      <c r="M832">
        <f t="shared" si="135"/>
        <v>0.68017858433315548</v>
      </c>
      <c r="N832">
        <v>1</v>
      </c>
      <c r="O832">
        <f t="shared" si="136"/>
        <v>66.472060343191345</v>
      </c>
      <c r="P832">
        <f t="shared" si="137"/>
        <v>1.9549457499953451</v>
      </c>
      <c r="Q832">
        <f t="shared" si="138"/>
        <v>1.0208570210061725E-5</v>
      </c>
      <c r="R832">
        <f t="shared" si="139"/>
        <v>1.0208570210061725E-7</v>
      </c>
      <c r="S832">
        <f t="shared" si="140"/>
        <v>979.56910656732759</v>
      </c>
      <c r="T832" s="4" t="str">
        <f t="shared" si="141"/>
        <v>Sands - clean sand to silty sand</v>
      </c>
    </row>
    <row r="833" spans="2:20" x14ac:dyDescent="0.3">
      <c r="B833" s="1">
        <v>8.23</v>
      </c>
      <c r="C833" s="1">
        <v>5.76</v>
      </c>
      <c r="D833" s="1">
        <v>38.21</v>
      </c>
      <c r="E833" s="1">
        <v>48.63</v>
      </c>
      <c r="I833">
        <f t="shared" si="132"/>
        <v>156.37</v>
      </c>
      <c r="J833">
        <f t="shared" si="142"/>
        <v>70.926300000000012</v>
      </c>
      <c r="K833">
        <f t="shared" si="133"/>
        <v>85.443699999999993</v>
      </c>
      <c r="L833">
        <f t="shared" si="134"/>
        <v>5769.7259999999997</v>
      </c>
      <c r="M833">
        <f t="shared" si="135"/>
        <v>0.68069796392746162</v>
      </c>
      <c r="N833">
        <v>1</v>
      </c>
      <c r="O833">
        <f t="shared" si="136"/>
        <v>65.696546380833226</v>
      </c>
      <c r="P833">
        <f t="shared" si="137"/>
        <v>1.9594205101105808</v>
      </c>
      <c r="Q833">
        <f t="shared" si="138"/>
        <v>9.8937663354424811E-6</v>
      </c>
      <c r="R833">
        <f t="shared" si="139"/>
        <v>9.8937663354424807E-8</v>
      </c>
      <c r="S833">
        <f t="shared" si="140"/>
        <v>1010.7374341535597</v>
      </c>
      <c r="T833" s="4" t="str">
        <f t="shared" si="141"/>
        <v>Sands - clean sand to silty sand</v>
      </c>
    </row>
    <row r="834" spans="2:20" x14ac:dyDescent="0.3">
      <c r="B834" s="1">
        <v>8.24</v>
      </c>
      <c r="C834" s="1">
        <v>5.67</v>
      </c>
      <c r="D834" s="1">
        <v>37.86</v>
      </c>
      <c r="E834" s="1">
        <v>48.81</v>
      </c>
      <c r="I834">
        <f t="shared" si="132"/>
        <v>156.56</v>
      </c>
      <c r="J834">
        <f t="shared" si="142"/>
        <v>71.0244</v>
      </c>
      <c r="K834">
        <f t="shared" si="133"/>
        <v>85.535600000000002</v>
      </c>
      <c r="L834">
        <f t="shared" si="134"/>
        <v>5679.7619999999997</v>
      </c>
      <c r="M834">
        <f t="shared" si="135"/>
        <v>0.68547194181925641</v>
      </c>
      <c r="N834">
        <v>1</v>
      </c>
      <c r="O834">
        <f t="shared" si="136"/>
        <v>64.571967695322172</v>
      </c>
      <c r="P834">
        <f t="shared" si="137"/>
        <v>1.9673759332446306</v>
      </c>
      <c r="Q834">
        <f t="shared" si="138"/>
        <v>9.3578733458427207E-6</v>
      </c>
      <c r="R834">
        <f t="shared" si="139"/>
        <v>9.3578733458427206E-8</v>
      </c>
      <c r="S834">
        <f t="shared" si="140"/>
        <v>1068.6188656787654</v>
      </c>
      <c r="T834" s="4" t="str">
        <f t="shared" si="141"/>
        <v>Sands - clean sand to silty sand</v>
      </c>
    </row>
    <row r="835" spans="2:20" x14ac:dyDescent="0.3">
      <c r="B835" s="1">
        <v>8.25</v>
      </c>
      <c r="C835" s="1">
        <v>5.57</v>
      </c>
      <c r="D835" s="1">
        <v>37.51</v>
      </c>
      <c r="E835" s="1">
        <v>48.9</v>
      </c>
      <c r="I835">
        <f t="shared" si="132"/>
        <v>156.75</v>
      </c>
      <c r="J835">
        <f t="shared" si="142"/>
        <v>71.122500000000002</v>
      </c>
      <c r="K835">
        <f t="shared" si="133"/>
        <v>85.627499999999998</v>
      </c>
      <c r="L835">
        <f t="shared" si="134"/>
        <v>5579.78</v>
      </c>
      <c r="M835">
        <f t="shared" si="135"/>
        <v>0.69167974361196605</v>
      </c>
      <c r="N835">
        <v>1</v>
      </c>
      <c r="O835">
        <f t="shared" si="136"/>
        <v>63.332807801232079</v>
      </c>
      <c r="P835">
        <f t="shared" si="137"/>
        <v>1.9765782006177801</v>
      </c>
      <c r="Q835">
        <f t="shared" si="138"/>
        <v>8.7740937429426172E-6</v>
      </c>
      <c r="R835">
        <f t="shared" si="139"/>
        <v>8.7740937429426171E-8</v>
      </c>
      <c r="S835">
        <f t="shared" si="140"/>
        <v>1139.7188465239994</v>
      </c>
      <c r="T835" s="4" t="str">
        <f t="shared" si="141"/>
        <v>Sands - clean sand to silty sand</v>
      </c>
    </row>
    <row r="836" spans="2:20" x14ac:dyDescent="0.3">
      <c r="B836" s="1">
        <v>8.26</v>
      </c>
      <c r="C836" s="1">
        <v>5.5</v>
      </c>
      <c r="D836" s="1">
        <v>37.35</v>
      </c>
      <c r="E836" s="1">
        <v>49.08</v>
      </c>
      <c r="I836">
        <f t="shared" si="132"/>
        <v>156.94</v>
      </c>
      <c r="J836">
        <f t="shared" si="142"/>
        <v>71.220600000000005</v>
      </c>
      <c r="K836">
        <f t="shared" si="133"/>
        <v>85.719399999999993</v>
      </c>
      <c r="L836">
        <f t="shared" si="134"/>
        <v>5509.8159999999998</v>
      </c>
      <c r="M836">
        <f t="shared" si="135"/>
        <v>0.69775574849856414</v>
      </c>
      <c r="N836">
        <v>1</v>
      </c>
      <c r="O836">
        <f t="shared" si="136"/>
        <v>62.446494025856467</v>
      </c>
      <c r="P836">
        <f t="shared" si="137"/>
        <v>1.9837812953500757</v>
      </c>
      <c r="Q836">
        <f t="shared" si="138"/>
        <v>8.342666100940033E-6</v>
      </c>
      <c r="R836">
        <f t="shared" si="139"/>
        <v>8.342666100940033E-8</v>
      </c>
      <c r="S836">
        <f t="shared" si="140"/>
        <v>1198.6575848784387</v>
      </c>
      <c r="T836" s="4" t="str">
        <f t="shared" si="141"/>
        <v>Sands - clean sand to silty sand</v>
      </c>
    </row>
    <row r="837" spans="2:20" x14ac:dyDescent="0.3">
      <c r="B837" s="1">
        <v>8.27</v>
      </c>
      <c r="C837" s="1">
        <v>5.4</v>
      </c>
      <c r="D837" s="1">
        <v>36.770000000000003</v>
      </c>
      <c r="E837" s="1">
        <v>49.26</v>
      </c>
      <c r="I837">
        <f t="shared" si="132"/>
        <v>157.13</v>
      </c>
      <c r="J837">
        <f t="shared" si="142"/>
        <v>71.318699999999993</v>
      </c>
      <c r="K837">
        <f t="shared" si="133"/>
        <v>85.811300000000003</v>
      </c>
      <c r="L837">
        <f t="shared" si="134"/>
        <v>5409.8519999999999</v>
      </c>
      <c r="M837">
        <f t="shared" si="135"/>
        <v>0.70001800971001338</v>
      </c>
      <c r="N837">
        <v>1</v>
      </c>
      <c r="O837">
        <f t="shared" si="136"/>
        <v>61.212474347784031</v>
      </c>
      <c r="P837">
        <f t="shared" si="137"/>
        <v>1.9918547740565731</v>
      </c>
      <c r="Q837">
        <f t="shared" si="138"/>
        <v>7.8842699712543882E-6</v>
      </c>
      <c r="R837">
        <f t="shared" si="139"/>
        <v>7.8842699712543882E-8</v>
      </c>
      <c r="S837">
        <f t="shared" si="140"/>
        <v>1268.3482473912545</v>
      </c>
      <c r="T837" s="4" t="str">
        <f t="shared" si="141"/>
        <v>Sands - clean sand to silty sand</v>
      </c>
    </row>
    <row r="838" spans="2:20" x14ac:dyDescent="0.3">
      <c r="B838" s="1">
        <v>8.2799999999999994</v>
      </c>
      <c r="C838" s="1">
        <v>5.23</v>
      </c>
      <c r="D838" s="1">
        <v>36.58</v>
      </c>
      <c r="E838" s="1">
        <v>49.53</v>
      </c>
      <c r="I838">
        <f t="shared" si="132"/>
        <v>157.32</v>
      </c>
      <c r="J838">
        <f t="shared" si="142"/>
        <v>71.416799999999995</v>
      </c>
      <c r="K838">
        <f t="shared" si="133"/>
        <v>85.903199999999998</v>
      </c>
      <c r="L838">
        <f t="shared" si="134"/>
        <v>5239.9059999999999</v>
      </c>
      <c r="M838">
        <f t="shared" si="135"/>
        <v>0.7197123668935459</v>
      </c>
      <c r="N838">
        <v>1</v>
      </c>
      <c r="O838">
        <f t="shared" si="136"/>
        <v>59.166433846469054</v>
      </c>
      <c r="P838">
        <f t="shared" si="137"/>
        <v>2.0107758216866598</v>
      </c>
      <c r="Q838">
        <f t="shared" si="138"/>
        <v>6.9062373848906748E-6</v>
      </c>
      <c r="R838">
        <f t="shared" si="139"/>
        <v>6.9062373848906746E-8</v>
      </c>
      <c r="S838">
        <f t="shared" si="140"/>
        <v>1447.966445792581</v>
      </c>
      <c r="T838" s="4" t="str">
        <f t="shared" si="141"/>
        <v>Sands - clean sand to silty sand</v>
      </c>
    </row>
    <row r="839" spans="2:20" x14ac:dyDescent="0.3">
      <c r="B839" s="1">
        <v>8.2899999999999991</v>
      </c>
      <c r="C839" s="1">
        <v>5.13</v>
      </c>
      <c r="D839" s="1">
        <v>35.69</v>
      </c>
      <c r="E839" s="1">
        <v>49.72</v>
      </c>
      <c r="I839">
        <f t="shared" si="132"/>
        <v>157.51</v>
      </c>
      <c r="J839">
        <f t="shared" si="142"/>
        <v>71.514899999999997</v>
      </c>
      <c r="K839">
        <f t="shared" si="133"/>
        <v>85.995099999999994</v>
      </c>
      <c r="L839">
        <f t="shared" si="134"/>
        <v>5139.9440000000004</v>
      </c>
      <c r="M839">
        <f t="shared" si="135"/>
        <v>0.71631656335036242</v>
      </c>
      <c r="N839">
        <v>1</v>
      </c>
      <c r="O839">
        <f t="shared" si="136"/>
        <v>57.938580221431231</v>
      </c>
      <c r="P839">
        <f t="shared" si="137"/>
        <v>2.0173768890906985</v>
      </c>
      <c r="Q839">
        <f t="shared" si="138"/>
        <v>6.5943843653163573E-6</v>
      </c>
      <c r="R839">
        <f t="shared" si="139"/>
        <v>6.5943843653163581E-8</v>
      </c>
      <c r="S839">
        <f t="shared" si="140"/>
        <v>1516.4417853159614</v>
      </c>
      <c r="T839" s="4" t="str">
        <f t="shared" si="141"/>
        <v>Sands - clean sand to silty sand</v>
      </c>
    </row>
    <row r="840" spans="2:20" x14ac:dyDescent="0.3">
      <c r="B840" s="1">
        <v>8.3000000000000007</v>
      </c>
      <c r="C840" s="1">
        <v>5.04</v>
      </c>
      <c r="D840" s="1">
        <v>35.76</v>
      </c>
      <c r="E840" s="1">
        <v>49.9</v>
      </c>
      <c r="I840">
        <f t="shared" si="132"/>
        <v>157.70000000000002</v>
      </c>
      <c r="J840">
        <f t="shared" si="142"/>
        <v>71.613000000000014</v>
      </c>
      <c r="K840">
        <f t="shared" si="133"/>
        <v>86.087000000000003</v>
      </c>
      <c r="L840">
        <f t="shared" si="134"/>
        <v>5049.9799999999996</v>
      </c>
      <c r="M840">
        <f t="shared" si="135"/>
        <v>0.73094753366528498</v>
      </c>
      <c r="N840">
        <v>1</v>
      </c>
      <c r="O840">
        <f t="shared" si="136"/>
        <v>56.829486449754313</v>
      </c>
      <c r="P840">
        <f t="shared" si="137"/>
        <v>2.02916154809063</v>
      </c>
      <c r="Q840">
        <f t="shared" si="138"/>
        <v>6.0722395171577965E-6</v>
      </c>
      <c r="R840">
        <f t="shared" si="139"/>
        <v>6.0722395171577968E-8</v>
      </c>
      <c r="S840">
        <f t="shared" si="140"/>
        <v>1646.8388593275799</v>
      </c>
      <c r="T840" s="4" t="str">
        <f t="shared" si="141"/>
        <v>Sands - clean sand to silty sand</v>
      </c>
    </row>
    <row r="841" spans="2:20" x14ac:dyDescent="0.3">
      <c r="B841" s="1">
        <v>8.31</v>
      </c>
      <c r="C841" s="1">
        <v>4.9400000000000004</v>
      </c>
      <c r="D841" s="1">
        <v>35.53</v>
      </c>
      <c r="E841" s="1">
        <v>49.99</v>
      </c>
      <c r="I841">
        <f t="shared" si="132"/>
        <v>157.89000000000001</v>
      </c>
      <c r="J841">
        <f t="shared" si="142"/>
        <v>71.711100000000002</v>
      </c>
      <c r="K841">
        <f t="shared" si="133"/>
        <v>86.178900000000013</v>
      </c>
      <c r="L841">
        <f t="shared" si="134"/>
        <v>4949.9979999999996</v>
      </c>
      <c r="M841">
        <f t="shared" si="135"/>
        <v>0.74142736349013849</v>
      </c>
      <c r="N841">
        <v>1</v>
      </c>
      <c r="O841">
        <f t="shared" si="136"/>
        <v>55.606511570697684</v>
      </c>
      <c r="P841">
        <f t="shared" si="137"/>
        <v>2.0404511990181926</v>
      </c>
      <c r="Q841">
        <f t="shared" si="138"/>
        <v>5.6108460791884806E-6</v>
      </c>
      <c r="R841">
        <f t="shared" si="139"/>
        <v>5.6108460791884806E-8</v>
      </c>
      <c r="S841">
        <f t="shared" si="140"/>
        <v>1782.2624001559388</v>
      </c>
      <c r="T841" s="4" t="str">
        <f t="shared" si="141"/>
        <v>Sands - clean sand to silty sand</v>
      </c>
    </row>
    <row r="842" spans="2:20" x14ac:dyDescent="0.3">
      <c r="B842" s="1">
        <v>8.32</v>
      </c>
      <c r="C842" s="1">
        <v>4.83</v>
      </c>
      <c r="D842" s="1">
        <v>35.4</v>
      </c>
      <c r="E842" s="1">
        <v>50.17</v>
      </c>
      <c r="I842">
        <f t="shared" si="132"/>
        <v>158.08000000000001</v>
      </c>
      <c r="J842">
        <f t="shared" si="142"/>
        <v>71.809200000000004</v>
      </c>
      <c r="K842">
        <f t="shared" si="133"/>
        <v>86.270800000000008</v>
      </c>
      <c r="L842">
        <f t="shared" si="134"/>
        <v>4840.0339999999997</v>
      </c>
      <c r="M842">
        <f t="shared" si="135"/>
        <v>0.75609457077109266</v>
      </c>
      <c r="N842">
        <v>1</v>
      </c>
      <c r="O842">
        <f t="shared" si="136"/>
        <v>54.270436810601026</v>
      </c>
      <c r="P842">
        <f t="shared" si="137"/>
        <v>2.053925502721373</v>
      </c>
      <c r="Q842">
        <f t="shared" si="138"/>
        <v>5.105831422209944E-6</v>
      </c>
      <c r="R842">
        <f t="shared" si="139"/>
        <v>5.1058314222099444E-8</v>
      </c>
      <c r="S842">
        <f t="shared" si="140"/>
        <v>1958.5448819365301</v>
      </c>
      <c r="T842" s="4" t="str">
        <f t="shared" si="141"/>
        <v>Sand mixtures - silty sand to sandy silt</v>
      </c>
    </row>
    <row r="843" spans="2:20" x14ac:dyDescent="0.3">
      <c r="B843" s="1">
        <v>8.33</v>
      </c>
      <c r="C843" s="1">
        <v>4.72</v>
      </c>
      <c r="D843" s="1">
        <v>35.119999999999997</v>
      </c>
      <c r="E843" s="1">
        <v>50.35</v>
      </c>
      <c r="I843">
        <f t="shared" ref="I843:I906" si="143">B843*$D$4</f>
        <v>158.27000000000001</v>
      </c>
      <c r="J843">
        <f t="shared" si="142"/>
        <v>71.907300000000006</v>
      </c>
      <c r="K843">
        <f t="shared" si="133"/>
        <v>86.362700000000004</v>
      </c>
      <c r="L843">
        <f t="shared" si="134"/>
        <v>4730.07</v>
      </c>
      <c r="M843">
        <f t="shared" si="135"/>
        <v>0.76818758475873838</v>
      </c>
      <c r="N843">
        <v>1</v>
      </c>
      <c r="O843">
        <f t="shared" si="136"/>
        <v>52.937205529702048</v>
      </c>
      <c r="P843">
        <f t="shared" si="137"/>
        <v>2.0667386190687864</v>
      </c>
      <c r="Q843">
        <f t="shared" si="138"/>
        <v>4.6678253477428633E-6</v>
      </c>
      <c r="R843">
        <f t="shared" si="139"/>
        <v>4.6678253477428633E-8</v>
      </c>
      <c r="S843">
        <f t="shared" si="140"/>
        <v>2142.3252274928241</v>
      </c>
      <c r="T843" s="4" t="str">
        <f t="shared" si="141"/>
        <v>Sand mixtures - silty sand to sandy silt</v>
      </c>
    </row>
    <row r="844" spans="2:20" x14ac:dyDescent="0.3">
      <c r="B844" s="1">
        <v>8.34</v>
      </c>
      <c r="C844" s="1">
        <v>4.5999999999999996</v>
      </c>
      <c r="D844" s="1">
        <v>34.450000000000003</v>
      </c>
      <c r="E844" s="1">
        <v>50.44</v>
      </c>
      <c r="I844">
        <f t="shared" si="143"/>
        <v>158.46</v>
      </c>
      <c r="J844">
        <f t="shared" si="142"/>
        <v>72.005400000000009</v>
      </c>
      <c r="K844">
        <f t="shared" ref="K844:K907" si="144">I844-J844</f>
        <v>86.454599999999999</v>
      </c>
      <c r="L844">
        <f t="shared" ref="L844:L907" si="145">(C844*1000)+(E844*(1-$E$4))</f>
        <v>4610.0879999999997</v>
      </c>
      <c r="M844">
        <f t="shared" ref="M844:M907" si="146">D844*100/(L844-I844)</f>
        <v>0.77387418715130751</v>
      </c>
      <c r="N844">
        <v>1</v>
      </c>
      <c r="O844">
        <f t="shared" ref="O844:O907" si="147">(L844-I844)/K844</f>
        <v>51.4909328132916</v>
      </c>
      <c r="P844">
        <f t="shared" ref="P844:P907" si="148">(((3.47-LOG(O844))^2)+(1.22+LOG(M844))^2)^0.5</f>
        <v>2.0786199004984476</v>
      </c>
      <c r="Q844">
        <f t="shared" ref="Q844:Q907" si="149">IF(AND(P844&gt;1,P844&lt;=3.27),10^(0.952-3.04*P844),IF(AND(P844&gt;3.27,P844&lt;4),10^(-4.52-1.37*P844),0))</f>
        <v>4.2953197854663707E-6</v>
      </c>
      <c r="R844">
        <f t="shared" ref="R844:R907" si="150">Q844*0.01</f>
        <v>4.2953197854663709E-8</v>
      </c>
      <c r="S844">
        <f t="shared" ref="S844:S907" si="151">0.01/Q844</f>
        <v>2328.1153672972068</v>
      </c>
      <c r="T844" s="4" t="str">
        <f t="shared" ref="T844:T907" si="152">IF(P844&gt;3.6,"Clay",IF(AND(2.95&lt;P844,P844&lt;3.6),"Silty clay to clay",IF(AND(2.6&lt;P844,P844&lt;2.95),"Silt mixtures - Clayey silt to silty clay",IF(AND(2.05&lt;P844,P844&lt;2.6),"Sand mixtures - silty sand to sandy silt",IF(AND(1.31&lt;P844,P844&lt;2.05),"Sands - clean sand to silty sand","Gavelly sand to dense sand")))))</f>
        <v>Sand mixtures - silty sand to sandy silt</v>
      </c>
    </row>
    <row r="845" spans="2:20" x14ac:dyDescent="0.3">
      <c r="B845" s="1">
        <v>8.35</v>
      </c>
      <c r="C845" s="1">
        <v>4.5</v>
      </c>
      <c r="D845" s="1">
        <v>33.909999999999997</v>
      </c>
      <c r="E845" s="1">
        <v>50.62</v>
      </c>
      <c r="I845">
        <f t="shared" si="143"/>
        <v>158.65</v>
      </c>
      <c r="J845">
        <f t="shared" si="142"/>
        <v>72.103499999999997</v>
      </c>
      <c r="K845">
        <f t="shared" si="144"/>
        <v>86.546500000000009</v>
      </c>
      <c r="L845">
        <f t="shared" si="145"/>
        <v>4510.1239999999998</v>
      </c>
      <c r="M845">
        <f t="shared" si="146"/>
        <v>0.77927617170641472</v>
      </c>
      <c r="N845">
        <v>1</v>
      </c>
      <c r="O845">
        <f t="shared" si="147"/>
        <v>50.279029192399456</v>
      </c>
      <c r="P845">
        <f t="shared" si="148"/>
        <v>2.0889830342504045</v>
      </c>
      <c r="Q845">
        <f t="shared" si="149"/>
        <v>3.9947681247914797E-6</v>
      </c>
      <c r="R845">
        <f t="shared" si="150"/>
        <v>3.99476812479148E-8</v>
      </c>
      <c r="S845">
        <f t="shared" si="151"/>
        <v>2503.2742045627451</v>
      </c>
      <c r="T845" s="4" t="str">
        <f t="shared" si="152"/>
        <v>Sand mixtures - silty sand to sandy silt</v>
      </c>
    </row>
    <row r="846" spans="2:20" x14ac:dyDescent="0.3">
      <c r="B846" s="1">
        <v>8.36</v>
      </c>
      <c r="C846" s="1">
        <v>4.4000000000000004</v>
      </c>
      <c r="D846" s="1">
        <v>32.950000000000003</v>
      </c>
      <c r="E846" s="1">
        <v>50.8</v>
      </c>
      <c r="I846">
        <f t="shared" si="143"/>
        <v>158.83999999999997</v>
      </c>
      <c r="J846">
        <f t="shared" si="142"/>
        <v>72.201599999999999</v>
      </c>
      <c r="K846">
        <f t="shared" si="144"/>
        <v>86.638399999999976</v>
      </c>
      <c r="L846">
        <f t="shared" si="145"/>
        <v>4410.16</v>
      </c>
      <c r="M846">
        <f t="shared" si="146"/>
        <v>0.77505339518079108</v>
      </c>
      <c r="N846">
        <v>1</v>
      </c>
      <c r="O846">
        <f t="shared" si="147"/>
        <v>49.069696577960819</v>
      </c>
      <c r="P846">
        <f t="shared" si="148"/>
        <v>2.0966930403115294</v>
      </c>
      <c r="Q846">
        <f t="shared" si="149"/>
        <v>3.7848890875743627E-6</v>
      </c>
      <c r="R846">
        <f t="shared" si="150"/>
        <v>3.7848890875743627E-8</v>
      </c>
      <c r="S846">
        <f t="shared" si="151"/>
        <v>2642.0853474490427</v>
      </c>
      <c r="T846" s="4" t="str">
        <f t="shared" si="152"/>
        <v>Sand mixtures - silty sand to sandy silt</v>
      </c>
    </row>
    <row r="847" spans="2:20" x14ac:dyDescent="0.3">
      <c r="B847" s="1">
        <v>8.3699999999999992</v>
      </c>
      <c r="C847" s="1">
        <v>4.3099999999999996</v>
      </c>
      <c r="D847" s="1">
        <v>31.81</v>
      </c>
      <c r="E847" s="1">
        <v>50.98</v>
      </c>
      <c r="I847">
        <f t="shared" si="143"/>
        <v>159.02999999999997</v>
      </c>
      <c r="J847">
        <f t="shared" si="142"/>
        <v>72.299700000000001</v>
      </c>
      <c r="K847">
        <f t="shared" si="144"/>
        <v>86.730299999999971</v>
      </c>
      <c r="L847">
        <f t="shared" si="145"/>
        <v>4320.1959999999999</v>
      </c>
      <c r="M847">
        <f t="shared" si="146"/>
        <v>0.76444919524960064</v>
      </c>
      <c r="N847">
        <v>1</v>
      </c>
      <c r="O847">
        <f t="shared" si="147"/>
        <v>47.978226755816614</v>
      </c>
      <c r="P847">
        <f t="shared" si="148"/>
        <v>2.1018423049796322</v>
      </c>
      <c r="Q847">
        <f t="shared" si="149"/>
        <v>3.650895420936721E-6</v>
      </c>
      <c r="R847">
        <f t="shared" si="150"/>
        <v>3.6508954209367213E-8</v>
      </c>
      <c r="S847">
        <f t="shared" si="151"/>
        <v>2739.054080446454</v>
      </c>
      <c r="T847" s="4" t="str">
        <f t="shared" si="152"/>
        <v>Sand mixtures - silty sand to sandy silt</v>
      </c>
    </row>
    <row r="848" spans="2:20" x14ac:dyDescent="0.3">
      <c r="B848" s="1">
        <v>8.3800000000000008</v>
      </c>
      <c r="C848" s="1">
        <v>4.17</v>
      </c>
      <c r="D848" s="1">
        <v>30.76</v>
      </c>
      <c r="E848" s="1">
        <v>51.34</v>
      </c>
      <c r="I848">
        <f t="shared" si="143"/>
        <v>159.22000000000003</v>
      </c>
      <c r="J848">
        <f t="shared" si="142"/>
        <v>72.397800000000018</v>
      </c>
      <c r="K848">
        <f t="shared" si="144"/>
        <v>86.822200000000009</v>
      </c>
      <c r="L848">
        <f t="shared" si="145"/>
        <v>4180.268</v>
      </c>
      <c r="M848">
        <f t="shared" si="146"/>
        <v>0.76497470311222349</v>
      </c>
      <c r="N848">
        <v>1</v>
      </c>
      <c r="O848">
        <f t="shared" si="147"/>
        <v>46.313592606499249</v>
      </c>
      <c r="P848">
        <f t="shared" si="148"/>
        <v>2.1150661419090215</v>
      </c>
      <c r="Q848">
        <f t="shared" si="149"/>
        <v>3.3281196291233978E-6</v>
      </c>
      <c r="R848">
        <f t="shared" si="150"/>
        <v>3.3281196291233977E-8</v>
      </c>
      <c r="S848">
        <f t="shared" si="151"/>
        <v>3004.6996846185866</v>
      </c>
      <c r="T848" s="4" t="str">
        <f t="shared" si="152"/>
        <v>Sand mixtures - silty sand to sandy silt</v>
      </c>
    </row>
    <row r="849" spans="2:20" x14ac:dyDescent="0.3">
      <c r="B849" s="1">
        <v>8.39</v>
      </c>
      <c r="C849" s="1">
        <v>4.1100000000000003</v>
      </c>
      <c r="D849" s="1">
        <v>29.32</v>
      </c>
      <c r="E849" s="1">
        <v>51.52</v>
      </c>
      <c r="I849">
        <f t="shared" si="143"/>
        <v>159.41000000000003</v>
      </c>
      <c r="J849">
        <f t="shared" si="142"/>
        <v>72.495900000000006</v>
      </c>
      <c r="K849">
        <f t="shared" si="144"/>
        <v>86.914100000000019</v>
      </c>
      <c r="L849">
        <f t="shared" si="145"/>
        <v>4120.3040000000001</v>
      </c>
      <c r="M849">
        <f t="shared" si="146"/>
        <v>0.74023692631007032</v>
      </c>
      <c r="N849">
        <v>1</v>
      </c>
      <c r="O849">
        <f t="shared" si="147"/>
        <v>45.572513550735721</v>
      </c>
      <c r="P849">
        <f t="shared" si="148"/>
        <v>2.1136521725710868</v>
      </c>
      <c r="Q849">
        <f t="shared" si="149"/>
        <v>3.3612235319754148E-6</v>
      </c>
      <c r="R849">
        <f t="shared" si="150"/>
        <v>3.3612235319754146E-8</v>
      </c>
      <c r="S849">
        <f t="shared" si="151"/>
        <v>2975.107101586585</v>
      </c>
      <c r="T849" s="4" t="str">
        <f t="shared" si="152"/>
        <v>Sand mixtures - silty sand to sandy silt</v>
      </c>
    </row>
    <row r="850" spans="2:20" x14ac:dyDescent="0.3">
      <c r="B850" s="1">
        <v>8.4</v>
      </c>
      <c r="C850" s="1">
        <v>4.08</v>
      </c>
      <c r="D850" s="1">
        <v>28.11</v>
      </c>
      <c r="E850" s="1">
        <v>51.7</v>
      </c>
      <c r="I850">
        <f t="shared" si="143"/>
        <v>159.6</v>
      </c>
      <c r="J850">
        <f t="shared" si="142"/>
        <v>72.594000000000008</v>
      </c>
      <c r="K850">
        <f t="shared" si="144"/>
        <v>87.005999999999986</v>
      </c>
      <c r="L850">
        <f t="shared" si="145"/>
        <v>4090.34</v>
      </c>
      <c r="M850">
        <f t="shared" si="146"/>
        <v>0.71513251957646651</v>
      </c>
      <c r="N850">
        <v>1</v>
      </c>
      <c r="O850">
        <f t="shared" si="147"/>
        <v>45.177803829620956</v>
      </c>
      <c r="P850">
        <f t="shared" si="148"/>
        <v>2.1092186343013912</v>
      </c>
      <c r="Q850">
        <f t="shared" si="149"/>
        <v>3.46717172046511E-6</v>
      </c>
      <c r="R850">
        <f t="shared" si="150"/>
        <v>3.4671717204651101E-8</v>
      </c>
      <c r="S850">
        <f t="shared" si="151"/>
        <v>2884.1951902683759</v>
      </c>
      <c r="T850" s="4" t="str">
        <f t="shared" si="152"/>
        <v>Sand mixtures - silty sand to sandy silt</v>
      </c>
    </row>
    <row r="851" spans="2:20" x14ac:dyDescent="0.3">
      <c r="B851" s="1">
        <v>8.41</v>
      </c>
      <c r="C851" s="1">
        <v>4.05</v>
      </c>
      <c r="D851" s="1">
        <v>27.73</v>
      </c>
      <c r="E851" s="1">
        <v>51.88</v>
      </c>
      <c r="I851">
        <f t="shared" si="143"/>
        <v>159.79</v>
      </c>
      <c r="J851">
        <f t="shared" si="142"/>
        <v>72.692100000000011</v>
      </c>
      <c r="K851">
        <f t="shared" si="144"/>
        <v>87.097899999999981</v>
      </c>
      <c r="L851">
        <f t="shared" si="145"/>
        <v>4060.3760000000002</v>
      </c>
      <c r="M851">
        <f t="shared" si="146"/>
        <v>0.71091882091562653</v>
      </c>
      <c r="N851">
        <v>1</v>
      </c>
      <c r="O851">
        <f t="shared" si="147"/>
        <v>44.783927052202188</v>
      </c>
      <c r="P851">
        <f t="shared" si="148"/>
        <v>2.1111879795361901</v>
      </c>
      <c r="Q851">
        <f t="shared" si="149"/>
        <v>3.4197042034759988E-6</v>
      </c>
      <c r="R851">
        <f t="shared" si="150"/>
        <v>3.4197042034759987E-8</v>
      </c>
      <c r="S851">
        <f t="shared" si="151"/>
        <v>2924.2295254178366</v>
      </c>
      <c r="T851" s="4" t="str">
        <f t="shared" si="152"/>
        <v>Sand mixtures - silty sand to sandy silt</v>
      </c>
    </row>
    <row r="852" spans="2:20" x14ac:dyDescent="0.3">
      <c r="B852" s="1">
        <v>8.42</v>
      </c>
      <c r="C852" s="1">
        <v>4.01</v>
      </c>
      <c r="D852" s="1">
        <v>26.55</v>
      </c>
      <c r="E852" s="1">
        <v>52.34</v>
      </c>
      <c r="I852">
        <f t="shared" si="143"/>
        <v>159.97999999999999</v>
      </c>
      <c r="J852">
        <f t="shared" si="142"/>
        <v>72.790199999999999</v>
      </c>
      <c r="K852">
        <f t="shared" si="144"/>
        <v>87.189799999999991</v>
      </c>
      <c r="L852">
        <f t="shared" si="145"/>
        <v>4020.4679999999998</v>
      </c>
      <c r="M852">
        <f t="shared" si="146"/>
        <v>0.68773688715001835</v>
      </c>
      <c r="N852">
        <v>1</v>
      </c>
      <c r="O852">
        <f t="shared" si="147"/>
        <v>44.276830546692388</v>
      </c>
      <c r="P852">
        <f t="shared" si="148"/>
        <v>2.108192122764684</v>
      </c>
      <c r="Q852">
        <f t="shared" si="149"/>
        <v>3.4921745805453926E-6</v>
      </c>
      <c r="R852">
        <f t="shared" si="150"/>
        <v>3.4921745805453928E-8</v>
      </c>
      <c r="S852">
        <f t="shared" si="151"/>
        <v>2863.545269388635</v>
      </c>
      <c r="T852" s="4" t="str">
        <f t="shared" si="152"/>
        <v>Sand mixtures - silty sand to sandy silt</v>
      </c>
    </row>
    <row r="853" spans="2:20" x14ac:dyDescent="0.3">
      <c r="B853" s="1">
        <v>8.43</v>
      </c>
      <c r="C853" s="1">
        <v>3.95</v>
      </c>
      <c r="D853" s="1">
        <v>25.82</v>
      </c>
      <c r="E853" s="1">
        <v>52.43</v>
      </c>
      <c r="I853">
        <f t="shared" si="143"/>
        <v>160.16999999999999</v>
      </c>
      <c r="J853">
        <f t="shared" si="142"/>
        <v>72.888300000000001</v>
      </c>
      <c r="K853">
        <f t="shared" si="144"/>
        <v>87.281699999999987</v>
      </c>
      <c r="L853">
        <f t="shared" si="145"/>
        <v>3960.4859999999999</v>
      </c>
      <c r="M853">
        <f t="shared" si="146"/>
        <v>0.67941718530774808</v>
      </c>
      <c r="N853">
        <v>1</v>
      </c>
      <c r="O853">
        <f t="shared" si="147"/>
        <v>43.540810960373143</v>
      </c>
      <c r="P853">
        <f t="shared" si="148"/>
        <v>2.1118549313062038</v>
      </c>
      <c r="Q853">
        <f t="shared" si="149"/>
        <v>3.4037762905923946E-6</v>
      </c>
      <c r="R853">
        <f t="shared" si="150"/>
        <v>3.4037762905923946E-8</v>
      </c>
      <c r="S853">
        <f t="shared" si="151"/>
        <v>2937.9134074230233</v>
      </c>
      <c r="T853" s="4" t="str">
        <f t="shared" si="152"/>
        <v>Sand mixtures - silty sand to sandy silt</v>
      </c>
    </row>
    <row r="854" spans="2:20" x14ac:dyDescent="0.3">
      <c r="B854" s="1">
        <v>8.44</v>
      </c>
      <c r="C854" s="1">
        <v>3.87</v>
      </c>
      <c r="D854" s="1">
        <v>25.38</v>
      </c>
      <c r="E854" s="1">
        <v>52.43</v>
      </c>
      <c r="I854">
        <f t="shared" si="143"/>
        <v>160.35999999999999</v>
      </c>
      <c r="J854">
        <f t="shared" si="142"/>
        <v>72.986400000000003</v>
      </c>
      <c r="K854">
        <f t="shared" si="144"/>
        <v>87.373599999999982</v>
      </c>
      <c r="L854">
        <f t="shared" si="145"/>
        <v>3880.4859999999999</v>
      </c>
      <c r="M854">
        <f t="shared" si="146"/>
        <v>0.6822349565579231</v>
      </c>
      <c r="N854">
        <v>1</v>
      </c>
      <c r="O854">
        <f t="shared" si="147"/>
        <v>42.577231566514378</v>
      </c>
      <c r="P854">
        <f t="shared" si="148"/>
        <v>2.1211799975189911</v>
      </c>
      <c r="Q854">
        <f t="shared" si="149"/>
        <v>3.1886937280315865E-6</v>
      </c>
      <c r="R854">
        <f t="shared" si="150"/>
        <v>3.1886937280315869E-8</v>
      </c>
      <c r="S854">
        <f t="shared" si="151"/>
        <v>3136.0804307076251</v>
      </c>
      <c r="T854" s="4" t="str">
        <f t="shared" si="152"/>
        <v>Sand mixtures - silty sand to sandy silt</v>
      </c>
    </row>
    <row r="855" spans="2:20" x14ac:dyDescent="0.3">
      <c r="B855" s="1">
        <v>8.4499999999999993</v>
      </c>
      <c r="C855" s="1">
        <v>3.8</v>
      </c>
      <c r="D855" s="1">
        <v>24.36</v>
      </c>
      <c r="E855" s="1">
        <v>52.43</v>
      </c>
      <c r="I855">
        <f t="shared" si="143"/>
        <v>160.54999999999998</v>
      </c>
      <c r="J855">
        <f t="shared" si="142"/>
        <v>73.084499999999991</v>
      </c>
      <c r="K855">
        <f t="shared" si="144"/>
        <v>87.465499999999992</v>
      </c>
      <c r="L855">
        <f t="shared" si="145"/>
        <v>3810.4859999999999</v>
      </c>
      <c r="M855">
        <f t="shared" si="146"/>
        <v>0.66740896278729278</v>
      </c>
      <c r="N855">
        <v>1</v>
      </c>
      <c r="O855">
        <f t="shared" si="147"/>
        <v>41.730007831659343</v>
      </c>
      <c r="P855">
        <f t="shared" si="148"/>
        <v>2.1240516938265408</v>
      </c>
      <c r="Q855">
        <f t="shared" si="149"/>
        <v>3.1252362331999419E-6</v>
      </c>
      <c r="R855">
        <f t="shared" si="150"/>
        <v>3.1252362331999418E-8</v>
      </c>
      <c r="S855">
        <f t="shared" si="151"/>
        <v>3199.7581154884283</v>
      </c>
      <c r="T855" s="4" t="str">
        <f t="shared" si="152"/>
        <v>Sand mixtures - silty sand to sandy silt</v>
      </c>
    </row>
    <row r="856" spans="2:20" x14ac:dyDescent="0.3">
      <c r="B856" s="1">
        <v>8.4600000000000009</v>
      </c>
      <c r="C856" s="1">
        <v>3.7</v>
      </c>
      <c r="D856" s="1">
        <v>23.15</v>
      </c>
      <c r="E856" s="1">
        <v>52.43</v>
      </c>
      <c r="I856">
        <f t="shared" si="143"/>
        <v>160.74</v>
      </c>
      <c r="J856">
        <f t="shared" si="142"/>
        <v>73.182600000000008</v>
      </c>
      <c r="K856">
        <f t="shared" si="144"/>
        <v>87.557400000000001</v>
      </c>
      <c r="L856">
        <f t="shared" si="145"/>
        <v>3710.4859999999999</v>
      </c>
      <c r="M856">
        <f t="shared" si="146"/>
        <v>0.65215933759767597</v>
      </c>
      <c r="N856">
        <v>1</v>
      </c>
      <c r="O856">
        <f t="shared" si="147"/>
        <v>40.541930208069225</v>
      </c>
      <c r="P856">
        <f t="shared" si="148"/>
        <v>2.1300909732695037</v>
      </c>
      <c r="Q856">
        <f t="shared" si="149"/>
        <v>2.9958732918153257E-6</v>
      </c>
      <c r="R856">
        <f t="shared" si="150"/>
        <v>2.9958732918153259E-8</v>
      </c>
      <c r="S856">
        <f t="shared" si="151"/>
        <v>3337.9248806415908</v>
      </c>
      <c r="T856" s="4" t="str">
        <f t="shared" si="152"/>
        <v>Sand mixtures - silty sand to sandy silt</v>
      </c>
    </row>
    <row r="857" spans="2:20" x14ac:dyDescent="0.3">
      <c r="B857" s="1">
        <v>8.4700000000000006</v>
      </c>
      <c r="C857" s="1">
        <v>3.58</v>
      </c>
      <c r="D857" s="1">
        <v>22.76</v>
      </c>
      <c r="E857" s="1">
        <v>52.52</v>
      </c>
      <c r="I857">
        <f t="shared" si="143"/>
        <v>160.93</v>
      </c>
      <c r="J857">
        <f t="shared" si="142"/>
        <v>73.28070000000001</v>
      </c>
      <c r="K857">
        <f t="shared" si="144"/>
        <v>87.649299999999997</v>
      </c>
      <c r="L857">
        <f t="shared" si="145"/>
        <v>3590.5039999999999</v>
      </c>
      <c r="M857">
        <f t="shared" si="146"/>
        <v>0.66363927414891766</v>
      </c>
      <c r="N857">
        <v>1</v>
      </c>
      <c r="O857">
        <f t="shared" si="147"/>
        <v>39.128367254501747</v>
      </c>
      <c r="P857">
        <f t="shared" si="148"/>
        <v>2.1472446943144043</v>
      </c>
      <c r="Q857">
        <f t="shared" si="149"/>
        <v>2.6569056312390773E-6</v>
      </c>
      <c r="R857">
        <f t="shared" si="150"/>
        <v>2.6569056312390773E-8</v>
      </c>
      <c r="S857">
        <f t="shared" si="151"/>
        <v>3763.7768848178434</v>
      </c>
      <c r="T857" s="4" t="str">
        <f t="shared" si="152"/>
        <v>Sand mixtures - silty sand to sandy silt</v>
      </c>
    </row>
    <row r="858" spans="2:20" x14ac:dyDescent="0.3">
      <c r="B858" s="1">
        <v>8.48</v>
      </c>
      <c r="C858" s="1">
        <v>3.49</v>
      </c>
      <c r="D858" s="1">
        <v>22.96</v>
      </c>
      <c r="E858" s="1">
        <v>52.52</v>
      </c>
      <c r="I858">
        <f t="shared" si="143"/>
        <v>161.12</v>
      </c>
      <c r="J858">
        <f t="shared" si="142"/>
        <v>73.378800000000012</v>
      </c>
      <c r="K858">
        <f t="shared" si="144"/>
        <v>87.741199999999992</v>
      </c>
      <c r="L858">
        <f t="shared" si="145"/>
        <v>3500.5039999999999</v>
      </c>
      <c r="M858">
        <f t="shared" si="146"/>
        <v>0.68755195569003147</v>
      </c>
      <c r="N858">
        <v>1</v>
      </c>
      <c r="O858">
        <f t="shared" si="147"/>
        <v>38.059474910304402</v>
      </c>
      <c r="P858">
        <f t="shared" si="148"/>
        <v>2.1652357437111132</v>
      </c>
      <c r="Q858">
        <f t="shared" si="149"/>
        <v>2.3425201705378004E-6</v>
      </c>
      <c r="R858">
        <f t="shared" si="150"/>
        <v>2.3425201705378004E-8</v>
      </c>
      <c r="S858">
        <f t="shared" si="151"/>
        <v>4268.9066782738437</v>
      </c>
      <c r="T858" s="4" t="str">
        <f t="shared" si="152"/>
        <v>Sand mixtures - silty sand to sandy silt</v>
      </c>
    </row>
    <row r="859" spans="2:20" x14ac:dyDescent="0.3">
      <c r="B859" s="1">
        <v>8.49</v>
      </c>
      <c r="C859" s="1">
        <v>3.4</v>
      </c>
      <c r="D859" s="1">
        <v>23.47</v>
      </c>
      <c r="E859" s="1">
        <v>52.52</v>
      </c>
      <c r="I859">
        <f t="shared" si="143"/>
        <v>161.31</v>
      </c>
      <c r="J859">
        <f t="shared" si="142"/>
        <v>73.476900000000001</v>
      </c>
      <c r="K859">
        <f t="shared" si="144"/>
        <v>87.833100000000002</v>
      </c>
      <c r="L859">
        <f t="shared" si="145"/>
        <v>3410.5039999999999</v>
      </c>
      <c r="M859">
        <f t="shared" si="146"/>
        <v>0.72233298473406016</v>
      </c>
      <c r="N859">
        <v>1</v>
      </c>
      <c r="O859">
        <f t="shared" si="147"/>
        <v>36.992819335762938</v>
      </c>
      <c r="P859">
        <f t="shared" si="148"/>
        <v>2.1865113272053303</v>
      </c>
      <c r="Q859">
        <f t="shared" si="149"/>
        <v>2.0183922283385529E-6</v>
      </c>
      <c r="R859">
        <f t="shared" si="150"/>
        <v>2.0183922283385529E-8</v>
      </c>
      <c r="S859">
        <f t="shared" si="151"/>
        <v>4954.438418657377</v>
      </c>
      <c r="T859" s="4" t="str">
        <f t="shared" si="152"/>
        <v>Sand mixtures - silty sand to sandy silt</v>
      </c>
    </row>
    <row r="860" spans="2:20" x14ac:dyDescent="0.3">
      <c r="B860" s="1">
        <v>8.5</v>
      </c>
      <c r="C860" s="1">
        <v>3.29</v>
      </c>
      <c r="D860" s="1">
        <v>24.2</v>
      </c>
      <c r="E860" s="1">
        <v>52.52</v>
      </c>
      <c r="I860">
        <f t="shared" si="143"/>
        <v>161.5</v>
      </c>
      <c r="J860">
        <f t="shared" si="142"/>
        <v>73.575000000000003</v>
      </c>
      <c r="K860">
        <f t="shared" si="144"/>
        <v>87.924999999999997</v>
      </c>
      <c r="L860">
        <f t="shared" si="145"/>
        <v>3300.5039999999999</v>
      </c>
      <c r="M860">
        <f t="shared" si="146"/>
        <v>0.77094517878919555</v>
      </c>
      <c r="N860">
        <v>1</v>
      </c>
      <c r="O860">
        <f t="shared" si="147"/>
        <v>35.700926926357688</v>
      </c>
      <c r="P860">
        <f t="shared" si="148"/>
        <v>2.2139600160148105</v>
      </c>
      <c r="Q860">
        <f t="shared" si="149"/>
        <v>1.6655648668036445E-6</v>
      </c>
      <c r="R860">
        <f t="shared" si="150"/>
        <v>1.6655648668036447E-8</v>
      </c>
      <c r="S860">
        <f t="shared" si="151"/>
        <v>6003.9691034014304</v>
      </c>
      <c r="T860" s="4" t="str">
        <f t="shared" si="152"/>
        <v>Sand mixtures - silty sand to sandy silt</v>
      </c>
    </row>
    <row r="861" spans="2:20" x14ac:dyDescent="0.3">
      <c r="B861" s="1">
        <v>8.51</v>
      </c>
      <c r="C861" s="1">
        <v>3.06</v>
      </c>
      <c r="D861" s="1">
        <v>25.53</v>
      </c>
      <c r="E861" s="1">
        <v>52.61</v>
      </c>
      <c r="I861">
        <f t="shared" si="143"/>
        <v>161.69</v>
      </c>
      <c r="J861">
        <f t="shared" si="142"/>
        <v>73.673100000000005</v>
      </c>
      <c r="K861">
        <f t="shared" si="144"/>
        <v>88.016899999999993</v>
      </c>
      <c r="L861">
        <f t="shared" si="145"/>
        <v>3070.5219999999999</v>
      </c>
      <c r="M861">
        <f t="shared" si="146"/>
        <v>0.8776718627957889</v>
      </c>
      <c r="N861">
        <v>1</v>
      </c>
      <c r="O861">
        <f t="shared" si="147"/>
        <v>33.048562264746884</v>
      </c>
      <c r="P861">
        <f t="shared" si="148"/>
        <v>2.2713756718564344</v>
      </c>
      <c r="Q861">
        <f t="shared" si="149"/>
        <v>1.1143406092880847E-6</v>
      </c>
      <c r="R861">
        <f t="shared" si="150"/>
        <v>1.1143406092880847E-8</v>
      </c>
      <c r="S861">
        <f t="shared" si="151"/>
        <v>8973.9168766259627</v>
      </c>
      <c r="T861" s="4" t="str">
        <f t="shared" si="152"/>
        <v>Sand mixtures - silty sand to sandy silt</v>
      </c>
    </row>
    <row r="862" spans="2:20" x14ac:dyDescent="0.3">
      <c r="B862" s="1">
        <v>8.52</v>
      </c>
      <c r="C862" s="1">
        <v>2.96</v>
      </c>
      <c r="D862" s="1">
        <v>26.87</v>
      </c>
      <c r="E862" s="1">
        <v>52.61</v>
      </c>
      <c r="I862">
        <f t="shared" si="143"/>
        <v>161.88</v>
      </c>
      <c r="J862">
        <f t="shared" si="142"/>
        <v>73.771199999999993</v>
      </c>
      <c r="K862">
        <f t="shared" si="144"/>
        <v>88.108800000000002</v>
      </c>
      <c r="L862">
        <f t="shared" si="145"/>
        <v>2970.5219999999999</v>
      </c>
      <c r="M862">
        <f t="shared" si="146"/>
        <v>0.9566901014796475</v>
      </c>
      <c r="N862">
        <v>1</v>
      </c>
      <c r="O862">
        <f t="shared" si="147"/>
        <v>31.876974831117888</v>
      </c>
      <c r="P862">
        <f t="shared" si="148"/>
        <v>2.3041406176992685</v>
      </c>
      <c r="Q862">
        <f t="shared" si="149"/>
        <v>8.8595675176591154E-7</v>
      </c>
      <c r="R862">
        <f t="shared" si="150"/>
        <v>8.8595675176591156E-9</v>
      </c>
      <c r="S862">
        <f t="shared" si="151"/>
        <v>11287.232678195347</v>
      </c>
      <c r="T862" s="4" t="str">
        <f t="shared" si="152"/>
        <v>Sand mixtures - silty sand to sandy silt</v>
      </c>
    </row>
    <row r="863" spans="2:20" x14ac:dyDescent="0.3">
      <c r="B863" s="1">
        <v>8.5299999999999994</v>
      </c>
      <c r="C863" s="1">
        <v>2.83</v>
      </c>
      <c r="D863" s="1">
        <v>27.32</v>
      </c>
      <c r="E863" s="1">
        <v>52.61</v>
      </c>
      <c r="I863">
        <f t="shared" si="143"/>
        <v>162.07</v>
      </c>
      <c r="J863">
        <f t="shared" si="142"/>
        <v>73.869299999999996</v>
      </c>
      <c r="K863">
        <f t="shared" si="144"/>
        <v>88.200699999999998</v>
      </c>
      <c r="L863">
        <f t="shared" si="145"/>
        <v>2840.5219999999999</v>
      </c>
      <c r="M863">
        <f t="shared" si="146"/>
        <v>1.0199921447164257</v>
      </c>
      <c r="N863">
        <v>1</v>
      </c>
      <c r="O863">
        <f t="shared" si="147"/>
        <v>30.367695494480202</v>
      </c>
      <c r="P863">
        <f t="shared" si="148"/>
        <v>2.3366550608550485</v>
      </c>
      <c r="Q863">
        <f t="shared" si="149"/>
        <v>7.0561631689132977E-7</v>
      </c>
      <c r="R863">
        <f t="shared" si="150"/>
        <v>7.0561631689132981E-9</v>
      </c>
      <c r="S863">
        <f t="shared" si="151"/>
        <v>14172.007875407557</v>
      </c>
      <c r="T863" s="4" t="str">
        <f t="shared" si="152"/>
        <v>Sand mixtures - silty sand to sandy silt</v>
      </c>
    </row>
    <row r="864" spans="2:20" x14ac:dyDescent="0.3">
      <c r="B864" s="1">
        <v>8.5399999999999991</v>
      </c>
      <c r="C864" s="1">
        <v>2.69</v>
      </c>
      <c r="D864" s="1">
        <v>28.94</v>
      </c>
      <c r="E864" s="1">
        <v>52.61</v>
      </c>
      <c r="I864">
        <f t="shared" si="143"/>
        <v>162.26</v>
      </c>
      <c r="J864">
        <f t="shared" si="142"/>
        <v>73.967399999999998</v>
      </c>
      <c r="K864">
        <f t="shared" si="144"/>
        <v>88.292599999999993</v>
      </c>
      <c r="L864">
        <f t="shared" si="145"/>
        <v>2700.5219999999999</v>
      </c>
      <c r="M864">
        <f t="shared" si="146"/>
        <v>1.1401502287785896</v>
      </c>
      <c r="N864">
        <v>1</v>
      </c>
      <c r="O864">
        <f t="shared" si="147"/>
        <v>28.748298271882355</v>
      </c>
      <c r="P864">
        <f t="shared" si="148"/>
        <v>2.3825014722497917</v>
      </c>
      <c r="Q864">
        <f t="shared" si="149"/>
        <v>5.1191225244008264E-7</v>
      </c>
      <c r="R864">
        <f t="shared" si="150"/>
        <v>5.1191225244008267E-9</v>
      </c>
      <c r="S864">
        <f t="shared" si="151"/>
        <v>19534.597877534612</v>
      </c>
      <c r="T864" s="4" t="str">
        <f t="shared" si="152"/>
        <v>Sand mixtures - silty sand to sandy silt</v>
      </c>
    </row>
    <row r="865" spans="2:20" x14ac:dyDescent="0.3">
      <c r="B865" s="1">
        <v>8.5500000000000007</v>
      </c>
      <c r="C865" s="1">
        <v>2.54</v>
      </c>
      <c r="D865" s="1">
        <v>31.46</v>
      </c>
      <c r="E865" s="1">
        <v>52.61</v>
      </c>
      <c r="I865">
        <f t="shared" si="143"/>
        <v>162.45000000000002</v>
      </c>
      <c r="J865">
        <f t="shared" si="142"/>
        <v>74.065500000000014</v>
      </c>
      <c r="K865">
        <f t="shared" si="144"/>
        <v>88.384500000000003</v>
      </c>
      <c r="L865">
        <f t="shared" si="145"/>
        <v>2550.5219999999999</v>
      </c>
      <c r="M865">
        <f t="shared" si="146"/>
        <v>1.3173807154893151</v>
      </c>
      <c r="N865">
        <v>1</v>
      </c>
      <c r="O865">
        <f t="shared" si="147"/>
        <v>27.019126656823314</v>
      </c>
      <c r="P865">
        <f t="shared" si="148"/>
        <v>2.4391822875832605</v>
      </c>
      <c r="Q865">
        <f t="shared" si="149"/>
        <v>3.4425943031937307E-7</v>
      </c>
      <c r="R865">
        <f t="shared" si="150"/>
        <v>3.4425943031937306E-9</v>
      </c>
      <c r="S865">
        <f t="shared" si="151"/>
        <v>29047.860768034432</v>
      </c>
      <c r="T865" s="4" t="str">
        <f t="shared" si="152"/>
        <v>Sand mixtures - silty sand to sandy silt</v>
      </c>
    </row>
    <row r="866" spans="2:20" x14ac:dyDescent="0.3">
      <c r="B866" s="1">
        <v>8.56</v>
      </c>
      <c r="C866" s="1">
        <v>2.37</v>
      </c>
      <c r="D866" s="1">
        <v>32.630000000000003</v>
      </c>
      <c r="E866" s="1">
        <v>52.43</v>
      </c>
      <c r="I866">
        <f t="shared" si="143"/>
        <v>162.64000000000001</v>
      </c>
      <c r="J866">
        <f t="shared" si="142"/>
        <v>74.163600000000002</v>
      </c>
      <c r="K866">
        <f t="shared" si="144"/>
        <v>88.476400000000012</v>
      </c>
      <c r="L866">
        <f t="shared" si="145"/>
        <v>2380.4859999999999</v>
      </c>
      <c r="M866">
        <f t="shared" si="146"/>
        <v>1.4712473273617737</v>
      </c>
      <c r="N866">
        <v>1</v>
      </c>
      <c r="O866">
        <f t="shared" si="147"/>
        <v>25.067091337350973</v>
      </c>
      <c r="P866">
        <f t="shared" si="148"/>
        <v>2.4928461730759719</v>
      </c>
      <c r="Q866">
        <f t="shared" si="149"/>
        <v>2.3645452738478818E-7</v>
      </c>
      <c r="R866">
        <f t="shared" si="150"/>
        <v>2.364545273847882E-9</v>
      </c>
      <c r="S866">
        <f t="shared" si="151"/>
        <v>42291.429606364683</v>
      </c>
      <c r="T866" s="4" t="str">
        <f t="shared" si="152"/>
        <v>Sand mixtures - silty sand to sandy silt</v>
      </c>
    </row>
    <row r="867" spans="2:20" x14ac:dyDescent="0.3">
      <c r="B867" s="1">
        <v>8.57</v>
      </c>
      <c r="C867" s="1">
        <v>2.17</v>
      </c>
      <c r="D867" s="1">
        <v>34.29</v>
      </c>
      <c r="E867" s="1">
        <v>52.34</v>
      </c>
      <c r="I867">
        <f t="shared" si="143"/>
        <v>162.83000000000001</v>
      </c>
      <c r="J867">
        <f t="shared" si="142"/>
        <v>74.261700000000005</v>
      </c>
      <c r="K867">
        <f t="shared" si="144"/>
        <v>88.568300000000008</v>
      </c>
      <c r="L867">
        <f t="shared" si="145"/>
        <v>2180.4679999999998</v>
      </c>
      <c r="M867">
        <f t="shared" si="146"/>
        <v>1.6995120036398998</v>
      </c>
      <c r="N867">
        <v>1</v>
      </c>
      <c r="O867">
        <f t="shared" si="147"/>
        <v>22.780588540143594</v>
      </c>
      <c r="P867">
        <f t="shared" si="148"/>
        <v>2.562386050821686</v>
      </c>
      <c r="Q867">
        <f t="shared" si="149"/>
        <v>1.453270324731192E-7</v>
      </c>
      <c r="R867">
        <f t="shared" si="150"/>
        <v>1.4532703247311919E-9</v>
      </c>
      <c r="S867">
        <f t="shared" si="151"/>
        <v>68810.322689618508</v>
      </c>
      <c r="T867" s="4" t="str">
        <f t="shared" si="152"/>
        <v>Sand mixtures - silty sand to sandy silt</v>
      </c>
    </row>
    <row r="868" spans="2:20" x14ac:dyDescent="0.3">
      <c r="B868" s="1">
        <v>8.58</v>
      </c>
      <c r="C868" s="1">
        <v>1.93</v>
      </c>
      <c r="D868" s="1">
        <v>37.35</v>
      </c>
      <c r="E868" s="1">
        <v>52.07</v>
      </c>
      <c r="I868">
        <f t="shared" si="143"/>
        <v>163.02000000000001</v>
      </c>
      <c r="J868">
        <f t="shared" si="142"/>
        <v>74.359800000000007</v>
      </c>
      <c r="K868">
        <f t="shared" si="144"/>
        <v>88.660200000000003</v>
      </c>
      <c r="L868">
        <f t="shared" si="145"/>
        <v>1940.414</v>
      </c>
      <c r="M868">
        <f t="shared" si="146"/>
        <v>2.1013911378118753</v>
      </c>
      <c r="N868">
        <v>1</v>
      </c>
      <c r="O868">
        <f t="shared" si="147"/>
        <v>20.047259085813025</v>
      </c>
      <c r="P868">
        <f t="shared" si="148"/>
        <v>2.660697847339673</v>
      </c>
      <c r="Q868">
        <f t="shared" si="149"/>
        <v>7.3026173408432233E-8</v>
      </c>
      <c r="R868">
        <f t="shared" si="150"/>
        <v>7.3026173408432233E-10</v>
      </c>
      <c r="S868">
        <f t="shared" si="151"/>
        <v>136937.20392646664</v>
      </c>
      <c r="T868" s="4" t="str">
        <f t="shared" si="152"/>
        <v>Silt mixtures - Clayey silt to silty clay</v>
      </c>
    </row>
    <row r="869" spans="2:20" x14ac:dyDescent="0.3">
      <c r="B869" s="1">
        <v>8.59</v>
      </c>
      <c r="C869" s="1">
        <v>1.68</v>
      </c>
      <c r="D869" s="1">
        <v>38.369999999999997</v>
      </c>
      <c r="E869" s="1">
        <v>51.52</v>
      </c>
      <c r="I869">
        <f t="shared" si="143"/>
        <v>163.21</v>
      </c>
      <c r="J869">
        <f t="shared" si="142"/>
        <v>74.457900000000009</v>
      </c>
      <c r="K869">
        <f t="shared" si="144"/>
        <v>88.752099999999999</v>
      </c>
      <c r="L869">
        <f t="shared" si="145"/>
        <v>1690.3040000000001</v>
      </c>
      <c r="M869">
        <f t="shared" si="146"/>
        <v>2.5126154644049414</v>
      </c>
      <c r="N869">
        <v>1</v>
      </c>
      <c r="O869">
        <f t="shared" si="147"/>
        <v>17.206285823096017</v>
      </c>
      <c r="P869">
        <f t="shared" si="148"/>
        <v>2.7598844787152861</v>
      </c>
      <c r="Q869">
        <f t="shared" si="149"/>
        <v>3.6471295038657096E-8</v>
      </c>
      <c r="R869">
        <f t="shared" si="150"/>
        <v>3.6471295038657095E-10</v>
      </c>
      <c r="S869">
        <f t="shared" si="151"/>
        <v>274188.23459382728</v>
      </c>
      <c r="T869" s="4" t="str">
        <f t="shared" si="152"/>
        <v>Silt mixtures - Clayey silt to silty clay</v>
      </c>
    </row>
    <row r="870" spans="2:20" x14ac:dyDescent="0.3">
      <c r="B870" s="1">
        <v>8.6</v>
      </c>
      <c r="C870" s="1">
        <v>1.22</v>
      </c>
      <c r="D870" s="1">
        <v>39.07</v>
      </c>
      <c r="E870" s="1">
        <v>50.44</v>
      </c>
      <c r="I870">
        <f t="shared" si="143"/>
        <v>163.4</v>
      </c>
      <c r="J870">
        <f t="shared" si="142"/>
        <v>74.555999999999997</v>
      </c>
      <c r="K870">
        <f t="shared" si="144"/>
        <v>88.844000000000008</v>
      </c>
      <c r="L870">
        <f t="shared" si="145"/>
        <v>1230.088</v>
      </c>
      <c r="M870">
        <f t="shared" si="146"/>
        <v>3.662739245215096</v>
      </c>
      <c r="N870">
        <v>1</v>
      </c>
      <c r="O870">
        <f t="shared" si="147"/>
        <v>12.006303183107466</v>
      </c>
      <c r="P870">
        <f t="shared" si="148"/>
        <v>2.9827651128716304</v>
      </c>
      <c r="Q870">
        <f t="shared" si="149"/>
        <v>7.6629158583746538E-9</v>
      </c>
      <c r="R870">
        <f t="shared" si="150"/>
        <v>7.6629158583746544E-11</v>
      </c>
      <c r="S870">
        <f t="shared" si="151"/>
        <v>1304986.2721735607</v>
      </c>
      <c r="T870" s="4" t="str">
        <f t="shared" si="152"/>
        <v>Silty clay to clay</v>
      </c>
    </row>
    <row r="871" spans="2:20" x14ac:dyDescent="0.3">
      <c r="B871" s="1">
        <v>8.61</v>
      </c>
      <c r="C871" s="1">
        <v>1.04</v>
      </c>
      <c r="D871" s="1">
        <v>36.770000000000003</v>
      </c>
      <c r="E871" s="1">
        <v>49.99</v>
      </c>
      <c r="I871">
        <f t="shared" si="143"/>
        <v>163.58999999999997</v>
      </c>
      <c r="J871">
        <f t="shared" si="142"/>
        <v>74.6541</v>
      </c>
      <c r="K871">
        <f t="shared" si="144"/>
        <v>88.935899999999975</v>
      </c>
      <c r="L871">
        <f t="shared" si="145"/>
        <v>1049.998</v>
      </c>
      <c r="M871">
        <f t="shared" si="146"/>
        <v>4.1482026335502384</v>
      </c>
      <c r="N871">
        <v>1</v>
      </c>
      <c r="O871">
        <f t="shared" si="147"/>
        <v>9.9668187987078376</v>
      </c>
      <c r="P871">
        <f t="shared" si="148"/>
        <v>3.0798964117495848</v>
      </c>
      <c r="Q871">
        <f t="shared" si="149"/>
        <v>3.8825307876803782E-9</v>
      </c>
      <c r="R871">
        <f t="shared" si="150"/>
        <v>3.882530787680378E-11</v>
      </c>
      <c r="S871">
        <f t="shared" si="151"/>
        <v>2575639.5884176646</v>
      </c>
      <c r="T871" s="4" t="str">
        <f t="shared" si="152"/>
        <v>Silty clay to clay</v>
      </c>
    </row>
    <row r="872" spans="2:20" x14ac:dyDescent="0.3">
      <c r="B872" s="1">
        <v>8.6199999999999992</v>
      </c>
      <c r="C872" s="1">
        <v>0.92</v>
      </c>
      <c r="D872" s="1">
        <v>35.79</v>
      </c>
      <c r="E872" s="1">
        <v>49.81</v>
      </c>
      <c r="I872">
        <f t="shared" si="143"/>
        <v>163.77999999999997</v>
      </c>
      <c r="J872">
        <f t="shared" si="142"/>
        <v>74.752200000000002</v>
      </c>
      <c r="K872">
        <f t="shared" si="144"/>
        <v>89.027799999999971</v>
      </c>
      <c r="L872">
        <f t="shared" si="145"/>
        <v>929.96199999999999</v>
      </c>
      <c r="M872">
        <f t="shared" si="146"/>
        <v>4.6712138891281709</v>
      </c>
      <c r="N872">
        <v>1</v>
      </c>
      <c r="O872">
        <f t="shared" si="147"/>
        <v>8.6060983198506555</v>
      </c>
      <c r="P872">
        <f t="shared" si="148"/>
        <v>3.1618272997054908</v>
      </c>
      <c r="Q872">
        <f t="shared" si="149"/>
        <v>2.1879883683376614E-9</v>
      </c>
      <c r="R872">
        <f t="shared" si="150"/>
        <v>2.1879883683376614E-11</v>
      </c>
      <c r="S872">
        <f t="shared" si="151"/>
        <v>4570408.209069944</v>
      </c>
      <c r="T872" s="4" t="str">
        <f t="shared" si="152"/>
        <v>Silty clay to clay</v>
      </c>
    </row>
    <row r="873" spans="2:20" x14ac:dyDescent="0.3">
      <c r="B873" s="1">
        <v>8.6300000000000008</v>
      </c>
      <c r="C873" s="1">
        <v>0.83</v>
      </c>
      <c r="D873" s="1">
        <v>36.04</v>
      </c>
      <c r="E873" s="1">
        <v>49.62</v>
      </c>
      <c r="I873">
        <f t="shared" si="143"/>
        <v>163.97000000000003</v>
      </c>
      <c r="J873">
        <f t="shared" si="142"/>
        <v>74.850300000000018</v>
      </c>
      <c r="K873">
        <f t="shared" si="144"/>
        <v>89.119700000000009</v>
      </c>
      <c r="L873">
        <f t="shared" si="145"/>
        <v>839.92399999999998</v>
      </c>
      <c r="M873">
        <f t="shared" si="146"/>
        <v>5.3317237563502848</v>
      </c>
      <c r="N873">
        <v>1</v>
      </c>
      <c r="O873">
        <f t="shared" si="147"/>
        <v>7.5847876507663274</v>
      </c>
      <c r="P873">
        <f t="shared" si="148"/>
        <v>3.2401676903507743</v>
      </c>
      <c r="Q873">
        <f t="shared" si="149"/>
        <v>1.2644166944959868E-9</v>
      </c>
      <c r="R873">
        <f t="shared" si="150"/>
        <v>1.2644166944959868E-11</v>
      </c>
      <c r="S873">
        <f t="shared" si="151"/>
        <v>7908785.1683152067</v>
      </c>
      <c r="T873" s="4" t="str">
        <f t="shared" si="152"/>
        <v>Silty clay to clay</v>
      </c>
    </row>
    <row r="874" spans="2:20" x14ac:dyDescent="0.3">
      <c r="B874" s="1">
        <v>8.64</v>
      </c>
      <c r="C874" s="1">
        <v>0.75</v>
      </c>
      <c r="D874" s="1">
        <v>35.909999999999997</v>
      </c>
      <c r="E874" s="1">
        <v>49.62</v>
      </c>
      <c r="I874">
        <f t="shared" si="143"/>
        <v>164.16000000000003</v>
      </c>
      <c r="J874">
        <f t="shared" si="142"/>
        <v>74.948400000000007</v>
      </c>
      <c r="K874">
        <f t="shared" si="144"/>
        <v>89.211600000000018</v>
      </c>
      <c r="L874">
        <f t="shared" si="145"/>
        <v>759.92399999999998</v>
      </c>
      <c r="M874">
        <f t="shared" si="146"/>
        <v>6.0275545350172219</v>
      </c>
      <c r="N874">
        <v>1</v>
      </c>
      <c r="O874">
        <f t="shared" si="147"/>
        <v>6.6781001573786343</v>
      </c>
      <c r="P874">
        <f t="shared" si="148"/>
        <v>3.3163874537586993</v>
      </c>
      <c r="Q874">
        <f t="shared" si="149"/>
        <v>8.6407052008308009E-10</v>
      </c>
      <c r="R874">
        <f t="shared" si="150"/>
        <v>8.6407052008308014E-12</v>
      </c>
      <c r="S874">
        <f t="shared" si="151"/>
        <v>11573129.469847558</v>
      </c>
      <c r="T874" s="4" t="str">
        <f t="shared" si="152"/>
        <v>Silty clay to clay</v>
      </c>
    </row>
    <row r="875" spans="2:20" x14ac:dyDescent="0.3">
      <c r="B875" s="1">
        <v>8.65</v>
      </c>
      <c r="C875" s="1">
        <v>0.67</v>
      </c>
      <c r="D875" s="1">
        <v>35.909999999999997</v>
      </c>
      <c r="E875" s="1">
        <v>49.53</v>
      </c>
      <c r="I875">
        <f t="shared" si="143"/>
        <v>164.35</v>
      </c>
      <c r="J875">
        <f t="shared" si="142"/>
        <v>75.046500000000009</v>
      </c>
      <c r="K875">
        <f t="shared" si="144"/>
        <v>89.303499999999985</v>
      </c>
      <c r="L875">
        <f t="shared" si="145"/>
        <v>679.90599999999995</v>
      </c>
      <c r="M875">
        <f t="shared" si="146"/>
        <v>6.9652957195726559</v>
      </c>
      <c r="N875">
        <v>1</v>
      </c>
      <c r="O875">
        <f t="shared" si="147"/>
        <v>5.7730772030211579</v>
      </c>
      <c r="P875">
        <f t="shared" si="148"/>
        <v>3.4047310741405754</v>
      </c>
      <c r="Q875">
        <f t="shared" si="149"/>
        <v>6.539106768223409E-10</v>
      </c>
      <c r="R875">
        <f t="shared" si="150"/>
        <v>6.539106768223409E-12</v>
      </c>
      <c r="S875">
        <f t="shared" si="151"/>
        <v>15292608.538821688</v>
      </c>
      <c r="T875" s="4" t="str">
        <f t="shared" si="152"/>
        <v>Silty clay to clay</v>
      </c>
    </row>
    <row r="876" spans="2:20" x14ac:dyDescent="0.3">
      <c r="B876" s="1">
        <v>8.66</v>
      </c>
      <c r="C876" s="1">
        <v>0.59</v>
      </c>
      <c r="D876" s="1">
        <v>36.04</v>
      </c>
      <c r="E876" s="1">
        <v>49.62</v>
      </c>
      <c r="I876">
        <f t="shared" si="143"/>
        <v>164.54</v>
      </c>
      <c r="J876">
        <f t="shared" si="142"/>
        <v>75.144600000000011</v>
      </c>
      <c r="K876">
        <f t="shared" si="144"/>
        <v>89.395399999999981</v>
      </c>
      <c r="L876">
        <f t="shared" si="145"/>
        <v>599.92399999999998</v>
      </c>
      <c r="M876">
        <f t="shared" si="146"/>
        <v>8.2777502159013654</v>
      </c>
      <c r="N876">
        <v>1</v>
      </c>
      <c r="O876">
        <f t="shared" si="147"/>
        <v>4.8703177120970444</v>
      </c>
      <c r="P876">
        <f t="shared" si="148"/>
        <v>3.5089395112642352</v>
      </c>
      <c r="Q876">
        <f t="shared" si="149"/>
        <v>4.7070939823934424E-10</v>
      </c>
      <c r="R876">
        <f t="shared" si="150"/>
        <v>4.7070939823934423E-12</v>
      </c>
      <c r="S876">
        <f t="shared" si="151"/>
        <v>21244530.144085299</v>
      </c>
      <c r="T876" s="4" t="str">
        <f t="shared" si="152"/>
        <v>Silty clay to clay</v>
      </c>
    </row>
    <row r="877" spans="2:20" x14ac:dyDescent="0.3">
      <c r="B877" s="1">
        <v>8.67</v>
      </c>
      <c r="C877" s="1">
        <v>0.54</v>
      </c>
      <c r="D877" s="1">
        <v>36.74</v>
      </c>
      <c r="E877" s="1">
        <v>49.81</v>
      </c>
      <c r="I877">
        <f t="shared" si="143"/>
        <v>164.73</v>
      </c>
      <c r="J877">
        <f t="shared" si="142"/>
        <v>75.242699999999999</v>
      </c>
      <c r="K877">
        <f t="shared" si="144"/>
        <v>89.487299999999991</v>
      </c>
      <c r="L877">
        <f t="shared" si="145"/>
        <v>549.96199999999999</v>
      </c>
      <c r="M877">
        <f t="shared" si="146"/>
        <v>9.5371101050795364</v>
      </c>
      <c r="N877">
        <v>1</v>
      </c>
      <c r="O877">
        <f t="shared" si="147"/>
        <v>4.3048790163520412</v>
      </c>
      <c r="P877">
        <f t="shared" si="148"/>
        <v>3.5889485555787348</v>
      </c>
      <c r="Q877">
        <f t="shared" si="149"/>
        <v>3.6571306768577855E-10</v>
      </c>
      <c r="R877">
        <f t="shared" si="150"/>
        <v>3.6571306768577852E-12</v>
      </c>
      <c r="S877">
        <f t="shared" si="151"/>
        <v>27343841.069939621</v>
      </c>
      <c r="T877" s="4" t="str">
        <f t="shared" si="152"/>
        <v>Silty clay to clay</v>
      </c>
    </row>
    <row r="878" spans="2:20" x14ac:dyDescent="0.3">
      <c r="B878" s="1">
        <v>8.68</v>
      </c>
      <c r="C878" s="1">
        <v>0.5</v>
      </c>
      <c r="D878" s="1">
        <v>37.979999999999997</v>
      </c>
      <c r="E878" s="1">
        <v>50.26</v>
      </c>
      <c r="I878">
        <f t="shared" si="143"/>
        <v>164.92</v>
      </c>
      <c r="J878">
        <f t="shared" si="142"/>
        <v>75.340800000000002</v>
      </c>
      <c r="K878">
        <f t="shared" si="144"/>
        <v>89.579199999999986</v>
      </c>
      <c r="L878">
        <f t="shared" si="145"/>
        <v>510.05200000000002</v>
      </c>
      <c r="M878">
        <f t="shared" si="146"/>
        <v>11.004485240429746</v>
      </c>
      <c r="N878">
        <v>1</v>
      </c>
      <c r="O878">
        <f t="shared" si="147"/>
        <v>3.8528140461178499</v>
      </c>
      <c r="P878">
        <f t="shared" si="148"/>
        <v>3.6651649238685331</v>
      </c>
      <c r="Q878">
        <f t="shared" si="149"/>
        <v>2.8755707297088474E-10</v>
      </c>
      <c r="R878">
        <f t="shared" si="150"/>
        <v>2.8755707297088473E-12</v>
      </c>
      <c r="S878">
        <f t="shared" si="151"/>
        <v>34775705.207614571</v>
      </c>
      <c r="T878" s="4" t="str">
        <f t="shared" si="152"/>
        <v>Clay</v>
      </c>
    </row>
    <row r="879" spans="2:20" x14ac:dyDescent="0.3">
      <c r="B879" s="1">
        <v>8.69</v>
      </c>
      <c r="C879" s="1">
        <v>0.49</v>
      </c>
      <c r="D879" s="1">
        <v>41.84</v>
      </c>
      <c r="E879" s="1">
        <v>51.34</v>
      </c>
      <c r="I879">
        <f t="shared" si="143"/>
        <v>165.10999999999999</v>
      </c>
      <c r="J879">
        <f t="shared" si="142"/>
        <v>75.438900000000004</v>
      </c>
      <c r="K879">
        <f t="shared" si="144"/>
        <v>89.671099999999981</v>
      </c>
      <c r="L879">
        <f t="shared" si="145"/>
        <v>500.26799999999997</v>
      </c>
      <c r="M879">
        <f t="shared" si="146"/>
        <v>12.483664420959666</v>
      </c>
      <c r="N879">
        <v>1</v>
      </c>
      <c r="O879">
        <f t="shared" si="147"/>
        <v>3.7376367636841756</v>
      </c>
      <c r="P879">
        <f t="shared" si="148"/>
        <v>3.7094991931722503</v>
      </c>
      <c r="Q879">
        <f t="shared" si="149"/>
        <v>2.5002653679149338E-10</v>
      </c>
      <c r="R879">
        <f t="shared" si="150"/>
        <v>2.5002653679149339E-12</v>
      </c>
      <c r="S879">
        <f t="shared" si="151"/>
        <v>39995754.564002059</v>
      </c>
      <c r="T879" s="4" t="str">
        <f t="shared" si="152"/>
        <v>Clay</v>
      </c>
    </row>
    <row r="880" spans="2:20" x14ac:dyDescent="0.3">
      <c r="B880" s="1">
        <v>8.6999999999999993</v>
      </c>
      <c r="C880" s="1">
        <v>0.54</v>
      </c>
      <c r="D880" s="1">
        <v>44.48</v>
      </c>
      <c r="E880" s="1">
        <v>53.24</v>
      </c>
      <c r="I880">
        <f t="shared" si="143"/>
        <v>165.29999999999998</v>
      </c>
      <c r="J880">
        <f t="shared" ref="J880:J943" si="153">(B880-$B$110)*$C$4</f>
        <v>75.536999999999992</v>
      </c>
      <c r="K880">
        <f t="shared" si="144"/>
        <v>89.762999999999991</v>
      </c>
      <c r="L880">
        <f t="shared" si="145"/>
        <v>550.64800000000002</v>
      </c>
      <c r="M880">
        <f t="shared" si="146"/>
        <v>11.542813249322688</v>
      </c>
      <c r="N880">
        <v>1</v>
      </c>
      <c r="O880">
        <f t="shared" si="147"/>
        <v>4.2929492106992875</v>
      </c>
      <c r="P880">
        <f t="shared" si="148"/>
        <v>3.6412774526893821</v>
      </c>
      <c r="Q880">
        <f t="shared" si="149"/>
        <v>3.1006296080582489E-10</v>
      </c>
      <c r="R880">
        <f t="shared" si="150"/>
        <v>3.100629608058249E-12</v>
      </c>
      <c r="S880">
        <f t="shared" si="151"/>
        <v>32251514.253785513</v>
      </c>
      <c r="T880" s="4" t="str">
        <f t="shared" si="152"/>
        <v>Clay</v>
      </c>
    </row>
    <row r="881" spans="2:20" x14ac:dyDescent="0.3">
      <c r="B881" s="1">
        <v>8.7100000000000009</v>
      </c>
      <c r="C881" s="1">
        <v>0.63</v>
      </c>
      <c r="D881" s="1">
        <v>47.09</v>
      </c>
      <c r="E881" s="1">
        <v>55.86</v>
      </c>
      <c r="I881">
        <f t="shared" si="143"/>
        <v>165.49</v>
      </c>
      <c r="J881">
        <f t="shared" si="153"/>
        <v>75.635100000000008</v>
      </c>
      <c r="K881">
        <f t="shared" si="144"/>
        <v>89.854900000000001</v>
      </c>
      <c r="L881">
        <f t="shared" si="145"/>
        <v>641.17200000000003</v>
      </c>
      <c r="M881">
        <f t="shared" si="146"/>
        <v>9.8994706547651585</v>
      </c>
      <c r="N881">
        <v>1</v>
      </c>
      <c r="O881">
        <f t="shared" si="147"/>
        <v>5.2938904834349607</v>
      </c>
      <c r="P881">
        <f t="shared" si="148"/>
        <v>3.5285533046488236</v>
      </c>
      <c r="Q881">
        <f t="shared" si="149"/>
        <v>4.4246810732205496E-10</v>
      </c>
      <c r="R881">
        <f t="shared" si="150"/>
        <v>4.4246810732205498E-12</v>
      </c>
      <c r="S881">
        <f t="shared" si="151"/>
        <v>22600498.961434517</v>
      </c>
      <c r="T881" s="4" t="str">
        <f t="shared" si="152"/>
        <v>Silty clay to clay</v>
      </c>
    </row>
    <row r="882" spans="2:20" x14ac:dyDescent="0.3">
      <c r="B882" s="1">
        <v>8.7200000000000006</v>
      </c>
      <c r="C882" s="1">
        <v>0.63</v>
      </c>
      <c r="D882" s="1">
        <v>48.59</v>
      </c>
      <c r="E882" s="1">
        <v>55.86</v>
      </c>
      <c r="I882">
        <f t="shared" si="143"/>
        <v>165.68</v>
      </c>
      <c r="J882">
        <f t="shared" si="153"/>
        <v>75.733200000000011</v>
      </c>
      <c r="K882">
        <f t="shared" si="144"/>
        <v>89.946799999999996</v>
      </c>
      <c r="L882">
        <f t="shared" si="145"/>
        <v>641.17200000000003</v>
      </c>
      <c r="M882">
        <f t="shared" si="146"/>
        <v>10.218889066482717</v>
      </c>
      <c r="N882">
        <v>1</v>
      </c>
      <c r="O882">
        <f t="shared" si="147"/>
        <v>5.2863692760609613</v>
      </c>
      <c r="P882">
        <f t="shared" si="148"/>
        <v>3.5377089371387278</v>
      </c>
      <c r="Q882">
        <f t="shared" si="149"/>
        <v>4.2987160223536015E-10</v>
      </c>
      <c r="R882">
        <f t="shared" si="150"/>
        <v>4.2987160223536014E-12</v>
      </c>
      <c r="S882">
        <f t="shared" si="151"/>
        <v>23262760.200951524</v>
      </c>
      <c r="T882" s="4" t="str">
        <f t="shared" si="152"/>
        <v>Silty clay to clay</v>
      </c>
    </row>
    <row r="883" spans="2:20" x14ac:dyDescent="0.3">
      <c r="B883" s="1">
        <v>8.73</v>
      </c>
      <c r="C883" s="1">
        <v>0.63</v>
      </c>
      <c r="D883" s="1">
        <v>49.57</v>
      </c>
      <c r="E883" s="1">
        <v>55.86</v>
      </c>
      <c r="I883">
        <f t="shared" si="143"/>
        <v>165.87</v>
      </c>
      <c r="J883">
        <f t="shared" si="153"/>
        <v>75.831300000000013</v>
      </c>
      <c r="K883">
        <f t="shared" si="144"/>
        <v>90.038699999999992</v>
      </c>
      <c r="L883">
        <f t="shared" si="145"/>
        <v>641.17200000000003</v>
      </c>
      <c r="M883">
        <f t="shared" si="146"/>
        <v>10.429158724347888</v>
      </c>
      <c r="N883">
        <v>1</v>
      </c>
      <c r="O883">
        <f t="shared" si="147"/>
        <v>5.2788634220618471</v>
      </c>
      <c r="P883">
        <f t="shared" si="148"/>
        <v>3.5437683246050935</v>
      </c>
      <c r="Q883">
        <f t="shared" si="149"/>
        <v>4.2173281552340833E-10</v>
      </c>
      <c r="R883">
        <f t="shared" si="150"/>
        <v>4.2173281552340838E-12</v>
      </c>
      <c r="S883">
        <f t="shared" si="151"/>
        <v>23711695.253282819</v>
      </c>
      <c r="T883" s="4" t="str">
        <f t="shared" si="152"/>
        <v>Silty clay to clay</v>
      </c>
    </row>
    <row r="884" spans="2:20" x14ac:dyDescent="0.3">
      <c r="B884" s="1">
        <v>8.74</v>
      </c>
      <c r="C884" s="1">
        <v>0.9</v>
      </c>
      <c r="D884" s="1">
        <v>50.53</v>
      </c>
      <c r="E884" s="1">
        <v>102.32</v>
      </c>
      <c r="I884">
        <f t="shared" si="143"/>
        <v>166.06</v>
      </c>
      <c r="J884">
        <f t="shared" si="153"/>
        <v>75.929400000000001</v>
      </c>
      <c r="K884">
        <f t="shared" si="144"/>
        <v>90.130600000000001</v>
      </c>
      <c r="L884">
        <f t="shared" si="145"/>
        <v>920.46399999999994</v>
      </c>
      <c r="M884">
        <f t="shared" si="146"/>
        <v>6.6980026617038089</v>
      </c>
      <c r="N884">
        <v>1</v>
      </c>
      <c r="O884">
        <f t="shared" si="147"/>
        <v>8.3701206915298467</v>
      </c>
      <c r="P884">
        <f t="shared" si="148"/>
        <v>3.2671804241717464</v>
      </c>
      <c r="Q884">
        <f t="shared" si="149"/>
        <v>1.0465777813663127E-9</v>
      </c>
      <c r="R884">
        <f t="shared" si="150"/>
        <v>1.0465777813663126E-11</v>
      </c>
      <c r="S884">
        <f t="shared" si="151"/>
        <v>9554951.5554830041</v>
      </c>
      <c r="T884" s="4" t="str">
        <f t="shared" si="152"/>
        <v>Silty clay to clay</v>
      </c>
    </row>
    <row r="885" spans="2:20" x14ac:dyDescent="0.3">
      <c r="B885" s="1">
        <v>8.75</v>
      </c>
      <c r="C885" s="1">
        <v>0.95</v>
      </c>
      <c r="D885" s="1">
        <v>51.42</v>
      </c>
      <c r="E885" s="1">
        <v>100.61</v>
      </c>
      <c r="I885">
        <f t="shared" si="143"/>
        <v>166.25</v>
      </c>
      <c r="J885">
        <f t="shared" si="153"/>
        <v>76.027500000000003</v>
      </c>
      <c r="K885">
        <f t="shared" si="144"/>
        <v>90.222499999999997</v>
      </c>
      <c r="L885">
        <f t="shared" si="145"/>
        <v>970.12199999999996</v>
      </c>
      <c r="M885">
        <f t="shared" si="146"/>
        <v>6.3965407428048247</v>
      </c>
      <c r="N885">
        <v>1</v>
      </c>
      <c r="O885">
        <f t="shared" si="147"/>
        <v>8.9098838981407074</v>
      </c>
      <c r="P885">
        <f t="shared" si="148"/>
        <v>3.2334963651958013</v>
      </c>
      <c r="Q885">
        <f t="shared" si="149"/>
        <v>1.3248632387534101E-9</v>
      </c>
      <c r="R885">
        <f t="shared" si="150"/>
        <v>1.3248632387534102E-11</v>
      </c>
      <c r="S885">
        <f t="shared" si="151"/>
        <v>7547948.8806778248</v>
      </c>
      <c r="T885" s="4" t="str">
        <f t="shared" si="152"/>
        <v>Silty clay to clay</v>
      </c>
    </row>
    <row r="886" spans="2:20" x14ac:dyDescent="0.3">
      <c r="B886" s="1">
        <v>8.76</v>
      </c>
      <c r="C886" s="1">
        <v>1.0900000000000001</v>
      </c>
      <c r="D886" s="1">
        <v>52.28</v>
      </c>
      <c r="E886" s="1">
        <v>97.26</v>
      </c>
      <c r="I886">
        <f t="shared" si="143"/>
        <v>166.44</v>
      </c>
      <c r="J886">
        <f t="shared" si="153"/>
        <v>76.125600000000006</v>
      </c>
      <c r="K886">
        <f t="shared" si="144"/>
        <v>90.314399999999992</v>
      </c>
      <c r="L886">
        <f t="shared" si="145"/>
        <v>1109.452</v>
      </c>
      <c r="M886">
        <f t="shared" si="146"/>
        <v>5.5439379350421847</v>
      </c>
      <c r="N886">
        <v>1</v>
      </c>
      <c r="O886">
        <f t="shared" si="147"/>
        <v>10.4414356957473</v>
      </c>
      <c r="P886">
        <f t="shared" si="148"/>
        <v>3.1408850691552628</v>
      </c>
      <c r="Q886">
        <f t="shared" si="149"/>
        <v>2.5334328044847517E-9</v>
      </c>
      <c r="R886">
        <f t="shared" si="150"/>
        <v>2.5334328044847518E-11</v>
      </c>
      <c r="S886">
        <f t="shared" si="151"/>
        <v>3947213.4340005894</v>
      </c>
      <c r="T886" s="4" t="str">
        <f t="shared" si="152"/>
        <v>Silty clay to clay</v>
      </c>
    </row>
    <row r="887" spans="2:20" x14ac:dyDescent="0.3">
      <c r="B887" s="1">
        <v>8.77</v>
      </c>
      <c r="C887" s="1">
        <v>1.43</v>
      </c>
      <c r="D887" s="1">
        <v>52.6</v>
      </c>
      <c r="E887" s="1">
        <v>100.52</v>
      </c>
      <c r="I887">
        <f t="shared" si="143"/>
        <v>166.63</v>
      </c>
      <c r="J887">
        <f t="shared" si="153"/>
        <v>76.223699999999994</v>
      </c>
      <c r="K887">
        <f t="shared" si="144"/>
        <v>90.406300000000002</v>
      </c>
      <c r="L887">
        <f t="shared" si="145"/>
        <v>1450.104</v>
      </c>
      <c r="M887">
        <f t="shared" si="146"/>
        <v>4.0982520876932442</v>
      </c>
      <c r="N887">
        <v>1</v>
      </c>
      <c r="O887">
        <f t="shared" si="147"/>
        <v>14.196731864925344</v>
      </c>
      <c r="P887">
        <f t="shared" si="148"/>
        <v>2.9547704796386949</v>
      </c>
      <c r="Q887">
        <f t="shared" si="149"/>
        <v>9.3217562350873595E-9</v>
      </c>
      <c r="R887">
        <f t="shared" si="150"/>
        <v>9.3217562350873592E-11</v>
      </c>
      <c r="S887">
        <f t="shared" si="151"/>
        <v>1072759.2256016857</v>
      </c>
      <c r="T887" s="4" t="str">
        <f t="shared" si="152"/>
        <v>Silty clay to clay</v>
      </c>
    </row>
    <row r="888" spans="2:20" x14ac:dyDescent="0.3">
      <c r="B888" s="1">
        <v>8.7799999999999994</v>
      </c>
      <c r="C888" s="1">
        <v>1.99</v>
      </c>
      <c r="D888" s="1">
        <v>52.88</v>
      </c>
      <c r="E888" s="1">
        <v>105.31</v>
      </c>
      <c r="I888">
        <f t="shared" si="143"/>
        <v>166.82</v>
      </c>
      <c r="J888">
        <f t="shared" si="153"/>
        <v>76.321799999999996</v>
      </c>
      <c r="K888">
        <f t="shared" si="144"/>
        <v>90.498199999999997</v>
      </c>
      <c r="L888">
        <f t="shared" si="145"/>
        <v>2011.0619999999999</v>
      </c>
      <c r="M888">
        <f t="shared" si="146"/>
        <v>2.8673026641839847</v>
      </c>
      <c r="N888">
        <v>1</v>
      </c>
      <c r="O888">
        <f t="shared" si="147"/>
        <v>20.378769964485482</v>
      </c>
      <c r="P888">
        <f t="shared" si="148"/>
        <v>2.7355199377237627</v>
      </c>
      <c r="Q888">
        <f t="shared" si="149"/>
        <v>4.325331412876725E-8</v>
      </c>
      <c r="R888">
        <f t="shared" si="150"/>
        <v>4.3253314128767251E-10</v>
      </c>
      <c r="S888">
        <f t="shared" si="151"/>
        <v>231196.15690556119</v>
      </c>
      <c r="T888" s="4" t="str">
        <f t="shared" si="152"/>
        <v>Silt mixtures - Clayey silt to silty clay</v>
      </c>
    </row>
    <row r="889" spans="2:20" x14ac:dyDescent="0.3">
      <c r="B889" s="1">
        <v>8.7899999999999991</v>
      </c>
      <c r="C889" s="1">
        <v>2.84</v>
      </c>
      <c r="D889" s="1">
        <v>52.63</v>
      </c>
      <c r="E889" s="1">
        <v>108.2</v>
      </c>
      <c r="I889">
        <f t="shared" si="143"/>
        <v>167.01</v>
      </c>
      <c r="J889">
        <f t="shared" si="153"/>
        <v>76.419899999999998</v>
      </c>
      <c r="K889">
        <f t="shared" si="144"/>
        <v>90.590099999999993</v>
      </c>
      <c r="L889">
        <f t="shared" si="145"/>
        <v>2861.64</v>
      </c>
      <c r="M889">
        <f t="shared" si="146"/>
        <v>1.953143845351681</v>
      </c>
      <c r="N889">
        <v>1</v>
      </c>
      <c r="O889">
        <f t="shared" si="147"/>
        <v>29.745303294730885</v>
      </c>
      <c r="P889">
        <f t="shared" si="148"/>
        <v>2.5037284180540293</v>
      </c>
      <c r="Q889">
        <f t="shared" si="149"/>
        <v>2.1911172054922286E-7</v>
      </c>
      <c r="R889">
        <f t="shared" si="150"/>
        <v>2.1911172054922288E-9</v>
      </c>
      <c r="S889">
        <f t="shared" si="151"/>
        <v>45638.818292942604</v>
      </c>
      <c r="T889" s="4" t="str">
        <f t="shared" si="152"/>
        <v>Sand mixtures - silty sand to sandy silt</v>
      </c>
    </row>
    <row r="890" spans="2:20" x14ac:dyDescent="0.3">
      <c r="B890" s="1">
        <v>8.8000000000000007</v>
      </c>
      <c r="C890" s="1">
        <v>3.58</v>
      </c>
      <c r="D890" s="1">
        <v>52.47</v>
      </c>
      <c r="E890" s="1">
        <v>77.19</v>
      </c>
      <c r="I890">
        <f t="shared" si="143"/>
        <v>167.20000000000002</v>
      </c>
      <c r="J890">
        <f t="shared" si="153"/>
        <v>76.518000000000015</v>
      </c>
      <c r="K890">
        <f t="shared" si="144"/>
        <v>90.682000000000002</v>
      </c>
      <c r="L890">
        <f t="shared" si="145"/>
        <v>3595.4380000000001</v>
      </c>
      <c r="M890">
        <f t="shared" si="146"/>
        <v>1.5305238434437747</v>
      </c>
      <c r="N890">
        <v>1</v>
      </c>
      <c r="O890">
        <f t="shared" si="147"/>
        <v>37.805055027458593</v>
      </c>
      <c r="P890">
        <f t="shared" si="148"/>
        <v>2.3568926965521788</v>
      </c>
      <c r="Q890">
        <f t="shared" si="149"/>
        <v>6.1241554017526371E-7</v>
      </c>
      <c r="R890">
        <f t="shared" si="150"/>
        <v>6.1241554017526376E-9</v>
      </c>
      <c r="S890">
        <f t="shared" si="151"/>
        <v>16328.782246672181</v>
      </c>
      <c r="T890" s="4" t="str">
        <f t="shared" si="152"/>
        <v>Sand mixtures - silty sand to sandy silt</v>
      </c>
    </row>
    <row r="891" spans="2:20" x14ac:dyDescent="0.3">
      <c r="B891" s="1">
        <v>8.81</v>
      </c>
      <c r="C891" s="1">
        <v>4.1900000000000004</v>
      </c>
      <c r="D891" s="1">
        <v>52.53</v>
      </c>
      <c r="E891" s="1">
        <v>71.5</v>
      </c>
      <c r="I891">
        <f t="shared" si="143"/>
        <v>167.39000000000001</v>
      </c>
      <c r="J891">
        <f t="shared" si="153"/>
        <v>76.616100000000003</v>
      </c>
      <c r="K891">
        <f t="shared" si="144"/>
        <v>90.773900000000012</v>
      </c>
      <c r="L891">
        <f t="shared" si="145"/>
        <v>4204.3</v>
      </c>
      <c r="M891">
        <f t="shared" si="146"/>
        <v>1.3012427822270003</v>
      </c>
      <c r="N891">
        <v>1</v>
      </c>
      <c r="O891">
        <f t="shared" si="147"/>
        <v>44.472144526124801</v>
      </c>
      <c r="P891">
        <f t="shared" si="148"/>
        <v>2.2582903343594993</v>
      </c>
      <c r="Q891">
        <f t="shared" si="149"/>
        <v>1.2212297727156684E-6</v>
      </c>
      <c r="R891">
        <f t="shared" si="150"/>
        <v>1.2212297727156685E-8</v>
      </c>
      <c r="S891">
        <f t="shared" si="151"/>
        <v>8188.4672511404951</v>
      </c>
      <c r="T891" s="4" t="str">
        <f t="shared" si="152"/>
        <v>Sand mixtures - silty sand to sandy silt</v>
      </c>
    </row>
    <row r="892" spans="2:20" x14ac:dyDescent="0.3">
      <c r="B892" s="1">
        <v>8.82</v>
      </c>
      <c r="C892" s="1">
        <v>4.72</v>
      </c>
      <c r="D892" s="1">
        <v>52.34</v>
      </c>
      <c r="E892" s="1">
        <v>68.25</v>
      </c>
      <c r="I892">
        <f t="shared" si="143"/>
        <v>167.58</v>
      </c>
      <c r="J892">
        <f t="shared" si="153"/>
        <v>76.714200000000005</v>
      </c>
      <c r="K892">
        <f t="shared" si="144"/>
        <v>90.865800000000007</v>
      </c>
      <c r="L892">
        <f t="shared" si="145"/>
        <v>4733.6499999999996</v>
      </c>
      <c r="M892">
        <f t="shared" si="146"/>
        <v>1.1462811564430682</v>
      </c>
      <c r="N892">
        <v>1</v>
      </c>
      <c r="O892">
        <f t="shared" si="147"/>
        <v>50.250699383046197</v>
      </c>
      <c r="P892">
        <f t="shared" si="148"/>
        <v>2.1829897130942695</v>
      </c>
      <c r="Q892">
        <f t="shared" si="149"/>
        <v>2.0687655340942016E-6</v>
      </c>
      <c r="R892">
        <f t="shared" si="150"/>
        <v>2.0687655340942016E-8</v>
      </c>
      <c r="S892">
        <f t="shared" si="151"/>
        <v>4833.8005613470586</v>
      </c>
      <c r="T892" s="4" t="str">
        <f t="shared" si="152"/>
        <v>Sand mixtures - silty sand to sandy silt</v>
      </c>
    </row>
    <row r="893" spans="2:20" x14ac:dyDescent="0.3">
      <c r="B893" s="1">
        <v>8.83</v>
      </c>
      <c r="C893" s="1">
        <v>5.13</v>
      </c>
      <c r="D893" s="1">
        <v>51.04</v>
      </c>
      <c r="E893" s="1">
        <v>68.61</v>
      </c>
      <c r="I893">
        <f t="shared" si="143"/>
        <v>167.77</v>
      </c>
      <c r="J893">
        <f t="shared" si="153"/>
        <v>76.812300000000008</v>
      </c>
      <c r="K893">
        <f t="shared" si="144"/>
        <v>90.957700000000003</v>
      </c>
      <c r="L893">
        <f t="shared" si="145"/>
        <v>5143.7219999999998</v>
      </c>
      <c r="M893">
        <f t="shared" si="146"/>
        <v>1.0257333672028992</v>
      </c>
      <c r="N893">
        <v>1</v>
      </c>
      <c r="O893">
        <f t="shared" si="147"/>
        <v>54.706220583853806</v>
      </c>
      <c r="P893">
        <f t="shared" si="148"/>
        <v>2.1248865215049229</v>
      </c>
      <c r="Q893">
        <f t="shared" si="149"/>
        <v>3.1070266232862567E-6</v>
      </c>
      <c r="R893">
        <f t="shared" si="150"/>
        <v>3.1070266232862564E-8</v>
      </c>
      <c r="S893">
        <f t="shared" si="151"/>
        <v>3218.5112045879887</v>
      </c>
      <c r="T893" s="4" t="str">
        <f t="shared" si="152"/>
        <v>Sand mixtures - silty sand to sandy silt</v>
      </c>
    </row>
    <row r="894" spans="2:20" x14ac:dyDescent="0.3">
      <c r="B894" s="1">
        <v>8.84</v>
      </c>
      <c r="C894" s="1">
        <v>5.42</v>
      </c>
      <c r="D894" s="1">
        <v>50.27</v>
      </c>
      <c r="E894" s="1">
        <v>70.05</v>
      </c>
      <c r="I894">
        <f t="shared" si="143"/>
        <v>167.96</v>
      </c>
      <c r="J894">
        <f t="shared" si="153"/>
        <v>76.910399999999996</v>
      </c>
      <c r="K894">
        <f t="shared" si="144"/>
        <v>91.049600000000012</v>
      </c>
      <c r="L894">
        <f t="shared" si="145"/>
        <v>5434.01</v>
      </c>
      <c r="M894">
        <f t="shared" si="146"/>
        <v>0.95460544430835248</v>
      </c>
      <c r="N894">
        <v>1</v>
      </c>
      <c r="O894">
        <f t="shared" si="147"/>
        <v>57.837156890310332</v>
      </c>
      <c r="P894">
        <f t="shared" si="148"/>
        <v>2.0871354907090365</v>
      </c>
      <c r="Q894">
        <f t="shared" si="149"/>
        <v>4.0467661467578799E-6</v>
      </c>
      <c r="R894">
        <f t="shared" si="150"/>
        <v>4.04676614675788E-8</v>
      </c>
      <c r="S894">
        <f t="shared" si="151"/>
        <v>2471.1089391739702</v>
      </c>
      <c r="T894" s="4" t="str">
        <f t="shared" si="152"/>
        <v>Sand mixtures - silty sand to sandy silt</v>
      </c>
    </row>
    <row r="895" spans="2:20" x14ac:dyDescent="0.3">
      <c r="B895" s="1">
        <v>8.85</v>
      </c>
      <c r="C895" s="1">
        <v>5.88</v>
      </c>
      <c r="D895" s="1">
        <v>49.64</v>
      </c>
      <c r="E895" s="1">
        <v>71.680000000000007</v>
      </c>
      <c r="I895">
        <f t="shared" si="143"/>
        <v>168.15</v>
      </c>
      <c r="J895">
        <f t="shared" si="153"/>
        <v>77.008499999999998</v>
      </c>
      <c r="K895">
        <f t="shared" si="144"/>
        <v>91.141500000000008</v>
      </c>
      <c r="L895">
        <f t="shared" si="145"/>
        <v>5894.3360000000002</v>
      </c>
      <c r="M895">
        <f t="shared" si="146"/>
        <v>0.86689464854966281</v>
      </c>
      <c r="N895">
        <v>1</v>
      </c>
      <c r="O895">
        <f t="shared" si="147"/>
        <v>62.827427681133187</v>
      </c>
      <c r="P895">
        <f t="shared" si="148"/>
        <v>2.0337086409903407</v>
      </c>
      <c r="Q895">
        <f t="shared" si="149"/>
        <v>5.8820096326104007E-6</v>
      </c>
      <c r="R895">
        <f t="shared" si="150"/>
        <v>5.8820096326104009E-8</v>
      </c>
      <c r="S895">
        <f t="shared" si="151"/>
        <v>1700.099221966432</v>
      </c>
      <c r="T895" s="4" t="str">
        <f t="shared" si="152"/>
        <v>Sands - clean sand to silty sand</v>
      </c>
    </row>
    <row r="896" spans="2:20" x14ac:dyDescent="0.3">
      <c r="B896" s="1">
        <v>8.86</v>
      </c>
      <c r="C896" s="1">
        <v>6.05</v>
      </c>
      <c r="D896" s="1">
        <v>49.29</v>
      </c>
      <c r="E896" s="1">
        <v>72.13</v>
      </c>
      <c r="I896">
        <f t="shared" si="143"/>
        <v>168.33999999999997</v>
      </c>
      <c r="J896">
        <f t="shared" si="153"/>
        <v>77.1066</v>
      </c>
      <c r="K896">
        <f t="shared" si="144"/>
        <v>91.233399999999975</v>
      </c>
      <c r="L896">
        <f t="shared" si="145"/>
        <v>6064.4260000000004</v>
      </c>
      <c r="M896">
        <f t="shared" si="146"/>
        <v>0.83597830832182562</v>
      </c>
      <c r="N896">
        <v>1</v>
      </c>
      <c r="O896">
        <f t="shared" si="147"/>
        <v>64.626397788529218</v>
      </c>
      <c r="P896">
        <f t="shared" si="148"/>
        <v>2.014658426057959</v>
      </c>
      <c r="Q896">
        <f t="shared" si="149"/>
        <v>6.7210694765890959E-6</v>
      </c>
      <c r="R896">
        <f t="shared" si="150"/>
        <v>6.7210694765890957E-8</v>
      </c>
      <c r="S896">
        <f t="shared" si="151"/>
        <v>1487.8584479497067</v>
      </c>
      <c r="T896" s="4" t="str">
        <f t="shared" si="152"/>
        <v>Sands - clean sand to silty sand</v>
      </c>
    </row>
    <row r="897" spans="2:20" x14ac:dyDescent="0.3">
      <c r="B897" s="1">
        <v>8.8699999999999992</v>
      </c>
      <c r="C897" s="1">
        <v>6.19</v>
      </c>
      <c r="D897" s="1">
        <v>49.29</v>
      </c>
      <c r="E897" s="1">
        <v>72.489999999999995</v>
      </c>
      <c r="I897">
        <f t="shared" si="143"/>
        <v>168.52999999999997</v>
      </c>
      <c r="J897">
        <f t="shared" si="153"/>
        <v>77.204700000000003</v>
      </c>
      <c r="K897">
        <f t="shared" si="144"/>
        <v>91.32529999999997</v>
      </c>
      <c r="L897">
        <f t="shared" si="145"/>
        <v>6204.4979999999996</v>
      </c>
      <c r="M897">
        <f t="shared" si="146"/>
        <v>0.81660472686402585</v>
      </c>
      <c r="N897">
        <v>1</v>
      </c>
      <c r="O897">
        <f t="shared" si="147"/>
        <v>66.093054170093083</v>
      </c>
      <c r="P897">
        <f t="shared" si="148"/>
        <v>2.0008589986340963</v>
      </c>
      <c r="Q897">
        <f t="shared" si="149"/>
        <v>7.4026743386997349E-6</v>
      </c>
      <c r="R897">
        <f t="shared" si="150"/>
        <v>7.4026743386997349E-8</v>
      </c>
      <c r="S897">
        <f t="shared" si="151"/>
        <v>1350.8631532960937</v>
      </c>
      <c r="T897" s="4" t="str">
        <f t="shared" si="152"/>
        <v>Sands - clean sand to silty sand</v>
      </c>
    </row>
    <row r="898" spans="2:20" x14ac:dyDescent="0.3">
      <c r="B898" s="1">
        <v>8.8800000000000008</v>
      </c>
      <c r="C898" s="1">
        <v>6.31</v>
      </c>
      <c r="D898" s="1">
        <v>49.29</v>
      </c>
      <c r="E898" s="1">
        <v>72.86</v>
      </c>
      <c r="I898">
        <f t="shared" si="143"/>
        <v>168.72000000000003</v>
      </c>
      <c r="J898">
        <f t="shared" si="153"/>
        <v>77.302800000000005</v>
      </c>
      <c r="K898">
        <f t="shared" si="144"/>
        <v>91.417200000000022</v>
      </c>
      <c r="L898">
        <f t="shared" si="145"/>
        <v>6324.5720000000001</v>
      </c>
      <c r="M898">
        <f t="shared" si="146"/>
        <v>0.80070151134237799</v>
      </c>
      <c r="N898">
        <v>1</v>
      </c>
      <c r="O898">
        <f t="shared" si="147"/>
        <v>67.338006414547792</v>
      </c>
      <c r="P898">
        <f t="shared" si="148"/>
        <v>1.9893455428522582</v>
      </c>
      <c r="Q898">
        <f t="shared" si="149"/>
        <v>8.0239746827654374E-6</v>
      </c>
      <c r="R898">
        <f t="shared" si="150"/>
        <v>8.023974682765437E-8</v>
      </c>
      <c r="S898">
        <f t="shared" si="151"/>
        <v>1246.2651485527285</v>
      </c>
      <c r="T898" s="4" t="str">
        <f t="shared" si="152"/>
        <v>Sands - clean sand to silty sand</v>
      </c>
    </row>
    <row r="899" spans="2:20" x14ac:dyDescent="0.3">
      <c r="B899" s="1">
        <v>8.89</v>
      </c>
      <c r="C899" s="1">
        <v>6.4</v>
      </c>
      <c r="D899" s="1">
        <v>42.38</v>
      </c>
      <c r="E899" s="1">
        <v>73.13</v>
      </c>
      <c r="I899">
        <f t="shared" si="143"/>
        <v>168.91000000000003</v>
      </c>
      <c r="J899">
        <f t="shared" si="153"/>
        <v>77.400900000000007</v>
      </c>
      <c r="K899">
        <f t="shared" si="144"/>
        <v>91.509100000000018</v>
      </c>
      <c r="L899">
        <f t="shared" si="145"/>
        <v>6414.6260000000002</v>
      </c>
      <c r="M899">
        <f t="shared" si="146"/>
        <v>0.67854510195468376</v>
      </c>
      <c r="N899">
        <v>1</v>
      </c>
      <c r="O899">
        <f t="shared" si="147"/>
        <v>68.252403312894558</v>
      </c>
      <c r="P899">
        <f t="shared" si="148"/>
        <v>1.9447179463491056</v>
      </c>
      <c r="Q899">
        <f t="shared" si="149"/>
        <v>1.0966232342993599E-5</v>
      </c>
      <c r="R899">
        <f t="shared" si="150"/>
        <v>1.0966232342993599E-7</v>
      </c>
      <c r="S899">
        <f t="shared" si="151"/>
        <v>911.8902178275539</v>
      </c>
      <c r="T899" s="4" t="str">
        <f t="shared" si="152"/>
        <v>Sands - clean sand to silty sand</v>
      </c>
    </row>
    <row r="900" spans="2:20" x14ac:dyDescent="0.3">
      <c r="B900" s="1">
        <v>8.9</v>
      </c>
      <c r="C900" s="1">
        <v>6.46</v>
      </c>
      <c r="D900" s="1">
        <v>42.51</v>
      </c>
      <c r="E900" s="1">
        <v>73.400000000000006</v>
      </c>
      <c r="I900">
        <f t="shared" si="143"/>
        <v>169.1</v>
      </c>
      <c r="J900">
        <f t="shared" si="153"/>
        <v>77.499000000000009</v>
      </c>
      <c r="K900">
        <f t="shared" si="144"/>
        <v>91.600999999999985</v>
      </c>
      <c r="L900">
        <f t="shared" si="145"/>
        <v>6474.68</v>
      </c>
      <c r="M900">
        <f t="shared" si="146"/>
        <v>0.67416478737879781</v>
      </c>
      <c r="N900">
        <v>1</v>
      </c>
      <c r="O900">
        <f t="shared" si="147"/>
        <v>68.837458106352557</v>
      </c>
      <c r="P900">
        <f t="shared" si="148"/>
        <v>1.9400788799041435</v>
      </c>
      <c r="Q900">
        <f t="shared" si="149"/>
        <v>1.1328181667682448E-5</v>
      </c>
      <c r="R900">
        <f t="shared" si="150"/>
        <v>1.1328181667682447E-7</v>
      </c>
      <c r="S900">
        <f t="shared" si="151"/>
        <v>882.75420481015544</v>
      </c>
      <c r="T900" s="4" t="str">
        <f t="shared" si="152"/>
        <v>Sands - clean sand to silty sand</v>
      </c>
    </row>
    <row r="901" spans="2:20" x14ac:dyDescent="0.3">
      <c r="B901" s="1">
        <v>8.91</v>
      </c>
      <c r="C901" s="1">
        <v>6.52</v>
      </c>
      <c r="D901" s="1">
        <v>42.31</v>
      </c>
      <c r="E901" s="1">
        <v>73.58</v>
      </c>
      <c r="I901">
        <f t="shared" si="143"/>
        <v>169.29</v>
      </c>
      <c r="J901">
        <f t="shared" si="153"/>
        <v>77.597100000000012</v>
      </c>
      <c r="K901">
        <f t="shared" si="144"/>
        <v>91.69289999999998</v>
      </c>
      <c r="L901">
        <f t="shared" si="145"/>
        <v>6534.7160000000003</v>
      </c>
      <c r="M901">
        <f t="shared" si="146"/>
        <v>0.66468450029895876</v>
      </c>
      <c r="N901">
        <v>1</v>
      </c>
      <c r="O901">
        <f t="shared" si="147"/>
        <v>69.421143839926557</v>
      </c>
      <c r="P901">
        <f t="shared" si="148"/>
        <v>1.9336717041293547</v>
      </c>
      <c r="Q901">
        <f t="shared" si="149"/>
        <v>1.1847808323235263E-5</v>
      </c>
      <c r="R901">
        <f t="shared" si="150"/>
        <v>1.1847808323235263E-7</v>
      </c>
      <c r="S901">
        <f t="shared" si="151"/>
        <v>844.03796273345813</v>
      </c>
      <c r="T901" s="4" t="str">
        <f t="shared" si="152"/>
        <v>Sands - clean sand to silty sand</v>
      </c>
    </row>
    <row r="902" spans="2:20" x14ac:dyDescent="0.3">
      <c r="B902" s="1">
        <v>8.92</v>
      </c>
      <c r="C902" s="1">
        <v>6.56</v>
      </c>
      <c r="D902" s="1">
        <v>42.44</v>
      </c>
      <c r="E902" s="1">
        <v>73.849999999999994</v>
      </c>
      <c r="I902">
        <f t="shared" si="143"/>
        <v>169.48</v>
      </c>
      <c r="J902">
        <f t="shared" si="153"/>
        <v>77.6952</v>
      </c>
      <c r="K902">
        <f t="shared" si="144"/>
        <v>91.78479999999999</v>
      </c>
      <c r="L902">
        <f t="shared" si="145"/>
        <v>6574.77</v>
      </c>
      <c r="M902">
        <f t="shared" si="146"/>
        <v>0.66257733841871325</v>
      </c>
      <c r="N902">
        <v>1</v>
      </c>
      <c r="O902">
        <f t="shared" si="147"/>
        <v>69.785955844540723</v>
      </c>
      <c r="P902">
        <f t="shared" si="148"/>
        <v>1.9310111411622974</v>
      </c>
      <c r="Q902">
        <f t="shared" si="149"/>
        <v>1.2070524193693087E-5</v>
      </c>
      <c r="R902">
        <f t="shared" si="150"/>
        <v>1.2070524193693088E-7</v>
      </c>
      <c r="S902">
        <f t="shared" si="151"/>
        <v>828.46443447957733</v>
      </c>
      <c r="T902" s="4" t="str">
        <f t="shared" si="152"/>
        <v>Sands - clean sand to silty sand</v>
      </c>
    </row>
    <row r="903" spans="2:20" x14ac:dyDescent="0.3">
      <c r="B903" s="1">
        <v>8.93</v>
      </c>
      <c r="C903" s="1">
        <v>6.6</v>
      </c>
      <c r="D903" s="1">
        <v>43.36</v>
      </c>
      <c r="E903" s="1">
        <v>74.12</v>
      </c>
      <c r="I903">
        <f t="shared" si="143"/>
        <v>169.67</v>
      </c>
      <c r="J903">
        <f t="shared" si="153"/>
        <v>77.793300000000002</v>
      </c>
      <c r="K903">
        <f t="shared" si="144"/>
        <v>91.876699999999985</v>
      </c>
      <c r="L903">
        <f t="shared" si="145"/>
        <v>6614.8239999999996</v>
      </c>
      <c r="M903">
        <f t="shared" si="146"/>
        <v>0.67275351372519576</v>
      </c>
      <c r="N903">
        <v>1</v>
      </c>
      <c r="O903">
        <f t="shared" si="147"/>
        <v>70.150038040112463</v>
      </c>
      <c r="P903">
        <f t="shared" si="148"/>
        <v>1.9326891860908817</v>
      </c>
      <c r="Q903">
        <f t="shared" si="149"/>
        <v>1.1929572319104289E-5</v>
      </c>
      <c r="R903">
        <f t="shared" si="150"/>
        <v>1.1929572319104289E-7</v>
      </c>
      <c r="S903">
        <f t="shared" si="151"/>
        <v>838.25301800516115</v>
      </c>
      <c r="T903" s="4" t="str">
        <f t="shared" si="152"/>
        <v>Sands - clean sand to silty sand</v>
      </c>
    </row>
    <row r="904" spans="2:20" x14ac:dyDescent="0.3">
      <c r="B904" s="1">
        <v>8.94</v>
      </c>
      <c r="C904" s="1">
        <v>6.68</v>
      </c>
      <c r="D904" s="1">
        <v>44.1</v>
      </c>
      <c r="E904" s="1">
        <v>74.48</v>
      </c>
      <c r="I904">
        <f t="shared" si="143"/>
        <v>169.85999999999999</v>
      </c>
      <c r="J904">
        <f t="shared" si="153"/>
        <v>77.891400000000004</v>
      </c>
      <c r="K904">
        <f t="shared" si="144"/>
        <v>91.968599999999981</v>
      </c>
      <c r="L904">
        <f t="shared" si="145"/>
        <v>6694.8959999999997</v>
      </c>
      <c r="M904">
        <f t="shared" si="146"/>
        <v>0.6758583400919167</v>
      </c>
      <c r="N904">
        <v>1</v>
      </c>
      <c r="O904">
        <f t="shared" si="147"/>
        <v>70.94851938596436</v>
      </c>
      <c r="P904">
        <f t="shared" si="148"/>
        <v>1.9296480047870856</v>
      </c>
      <c r="Q904">
        <f t="shared" si="149"/>
        <v>1.2186249496293371E-5</v>
      </c>
      <c r="R904">
        <f t="shared" si="150"/>
        <v>1.2186249496293371E-7</v>
      </c>
      <c r="S904">
        <f t="shared" si="151"/>
        <v>820.59701822465138</v>
      </c>
      <c r="T904" s="4" t="str">
        <f t="shared" si="152"/>
        <v>Sands - clean sand to silty sand</v>
      </c>
    </row>
    <row r="905" spans="2:20" x14ac:dyDescent="0.3">
      <c r="B905" s="1">
        <v>8.9499999999999993</v>
      </c>
      <c r="C905" s="1">
        <v>6.72</v>
      </c>
      <c r="D905" s="1">
        <v>44.7</v>
      </c>
      <c r="E905" s="1">
        <v>74.75</v>
      </c>
      <c r="I905">
        <f t="shared" si="143"/>
        <v>170.04999999999998</v>
      </c>
      <c r="J905">
        <f t="shared" si="153"/>
        <v>77.989499999999992</v>
      </c>
      <c r="K905">
        <f t="shared" si="144"/>
        <v>92.06049999999999</v>
      </c>
      <c r="L905">
        <f t="shared" si="145"/>
        <v>6734.95</v>
      </c>
      <c r="M905">
        <f t="shared" si="146"/>
        <v>0.68089384453685509</v>
      </c>
      <c r="N905">
        <v>1</v>
      </c>
      <c r="O905">
        <f t="shared" si="147"/>
        <v>71.310714149934014</v>
      </c>
      <c r="P905">
        <f t="shared" si="148"/>
        <v>1.9295503845373887</v>
      </c>
      <c r="Q905">
        <f t="shared" si="149"/>
        <v>1.219457954696377E-5</v>
      </c>
      <c r="R905">
        <f t="shared" si="150"/>
        <v>1.2194579546963771E-7</v>
      </c>
      <c r="S905">
        <f t="shared" si="151"/>
        <v>820.03647288436605</v>
      </c>
      <c r="T905" s="4" t="str">
        <f t="shared" si="152"/>
        <v>Sands - clean sand to silty sand</v>
      </c>
    </row>
    <row r="906" spans="2:20" x14ac:dyDescent="0.3">
      <c r="B906" s="1">
        <v>8.9600000000000009</v>
      </c>
      <c r="C906" s="1">
        <v>6.76</v>
      </c>
      <c r="D906" s="1">
        <v>44.99</v>
      </c>
      <c r="E906" s="1">
        <v>75.02</v>
      </c>
      <c r="I906">
        <f t="shared" si="143"/>
        <v>170.24</v>
      </c>
      <c r="J906">
        <f t="shared" si="153"/>
        <v>78.087600000000009</v>
      </c>
      <c r="K906">
        <f t="shared" si="144"/>
        <v>92.1524</v>
      </c>
      <c r="L906">
        <f t="shared" si="145"/>
        <v>6775.0039999999999</v>
      </c>
      <c r="M906">
        <f t="shared" si="146"/>
        <v>0.68117498217952976</v>
      </c>
      <c r="N906">
        <v>1</v>
      </c>
      <c r="O906">
        <f t="shared" si="147"/>
        <v>71.672186508436027</v>
      </c>
      <c r="P906">
        <f t="shared" si="148"/>
        <v>1.9278086983666667</v>
      </c>
      <c r="Q906">
        <f t="shared" si="149"/>
        <v>1.2344160418526162E-5</v>
      </c>
      <c r="R906">
        <f t="shared" si="150"/>
        <v>1.2344160418526161E-7</v>
      </c>
      <c r="S906">
        <f t="shared" si="151"/>
        <v>810.09964719771165</v>
      </c>
      <c r="T906" s="4" t="str">
        <f t="shared" si="152"/>
        <v>Sands - clean sand to silty sand</v>
      </c>
    </row>
    <row r="907" spans="2:20" x14ac:dyDescent="0.3">
      <c r="B907" s="1">
        <v>8.9700000000000006</v>
      </c>
      <c r="C907" s="1">
        <v>6.78</v>
      </c>
      <c r="D907" s="1">
        <v>45.53</v>
      </c>
      <c r="E907" s="1">
        <v>75.209999999999994</v>
      </c>
      <c r="I907">
        <f t="shared" ref="I907:I970" si="154">B907*$D$4</f>
        <v>170.43</v>
      </c>
      <c r="J907">
        <f t="shared" si="153"/>
        <v>78.185700000000011</v>
      </c>
      <c r="K907">
        <f t="shared" si="144"/>
        <v>92.244299999999996</v>
      </c>
      <c r="L907">
        <f t="shared" si="145"/>
        <v>6795.0420000000004</v>
      </c>
      <c r="M907">
        <f t="shared" si="146"/>
        <v>0.68728553460942321</v>
      </c>
      <c r="N907">
        <v>1</v>
      </c>
      <c r="O907">
        <f t="shared" si="147"/>
        <v>71.815949603390138</v>
      </c>
      <c r="P907">
        <f t="shared" si="148"/>
        <v>1.9292024327134201</v>
      </c>
      <c r="Q907">
        <f t="shared" si="149"/>
        <v>1.2224317030516799E-5</v>
      </c>
      <c r="R907">
        <f t="shared" si="150"/>
        <v>1.22243170305168E-7</v>
      </c>
      <c r="S907">
        <f t="shared" si="151"/>
        <v>818.04161124388293</v>
      </c>
      <c r="T907" s="4" t="str">
        <f t="shared" si="152"/>
        <v>Sands - clean sand to silty sand</v>
      </c>
    </row>
    <row r="908" spans="2:20" x14ac:dyDescent="0.3">
      <c r="B908" s="1">
        <v>8.98</v>
      </c>
      <c r="C908" s="1">
        <v>6.79</v>
      </c>
      <c r="D908" s="1">
        <v>46.04</v>
      </c>
      <c r="E908" s="1">
        <v>75.39</v>
      </c>
      <c r="I908">
        <f t="shared" si="154"/>
        <v>170.62</v>
      </c>
      <c r="J908">
        <f t="shared" si="153"/>
        <v>78.283800000000014</v>
      </c>
      <c r="K908">
        <f t="shared" ref="K908:K971" si="155">I908-J908</f>
        <v>92.336199999999991</v>
      </c>
      <c r="L908">
        <f t="shared" ref="L908:L971" si="156">(C908*1000)+(E908*(1-$E$4))</f>
        <v>6805.0780000000004</v>
      </c>
      <c r="M908">
        <f t="shared" ref="M908:M971" si="157">D908*100/(L908-I908)</f>
        <v>0.6939526936488255</v>
      </c>
      <c r="N908">
        <v>1</v>
      </c>
      <c r="O908">
        <f t="shared" ref="O908:O971" si="158">(L908-I908)/K908</f>
        <v>71.851104983744193</v>
      </c>
      <c r="P908">
        <f t="shared" ref="P908:P971" si="159">(((3.47-LOG(O908))^2)+(1.22+LOG(M908))^2)^0.5</f>
        <v>1.9313254751004241</v>
      </c>
      <c r="Q908">
        <f t="shared" ref="Q908:Q971" si="160">IF(AND(P908&gt;1,P908&lt;=3.27),10^(0.952-3.04*P908),IF(AND(P908&gt;3.27,P908&lt;4),10^(-4.52-1.37*P908),0))</f>
        <v>1.2043994699075972E-5</v>
      </c>
      <c r="R908">
        <f t="shared" ref="R908:R971" si="161">Q908*0.01</f>
        <v>1.2043994699075972E-7</v>
      </c>
      <c r="S908">
        <f t="shared" ref="S908:S971" si="162">0.01/Q908</f>
        <v>830.28930598642751</v>
      </c>
      <c r="T908" s="4" t="str">
        <f t="shared" ref="T908:T971" si="163">IF(P908&gt;3.6,"Clay",IF(AND(2.95&lt;P908,P908&lt;3.6),"Silty clay to clay",IF(AND(2.6&lt;P908,P908&lt;2.95),"Silt mixtures - Clayey silt to silty clay",IF(AND(2.05&lt;P908,P908&lt;2.6),"Sand mixtures - silty sand to sandy silt",IF(AND(1.31&lt;P908,P908&lt;2.05),"Sands - clean sand to silty sand","Gavelly sand to dense sand")))))</f>
        <v>Sands - clean sand to silty sand</v>
      </c>
    </row>
    <row r="909" spans="2:20" x14ac:dyDescent="0.3">
      <c r="B909" s="1">
        <v>8.99</v>
      </c>
      <c r="C909" s="1">
        <v>6.78</v>
      </c>
      <c r="D909" s="1">
        <v>46.52</v>
      </c>
      <c r="E909" s="1">
        <v>75.75</v>
      </c>
      <c r="I909">
        <f t="shared" si="154"/>
        <v>170.81</v>
      </c>
      <c r="J909">
        <f t="shared" si="153"/>
        <v>78.381900000000002</v>
      </c>
      <c r="K909">
        <f t="shared" si="155"/>
        <v>92.428100000000001</v>
      </c>
      <c r="L909">
        <f t="shared" si="156"/>
        <v>6795.15</v>
      </c>
      <c r="M909">
        <f t="shared" si="157"/>
        <v>0.70225864010603334</v>
      </c>
      <c r="N909">
        <v>1</v>
      </c>
      <c r="O909">
        <f t="shared" si="158"/>
        <v>71.670195535773203</v>
      </c>
      <c r="P909">
        <f t="shared" si="159"/>
        <v>1.9350833358090955</v>
      </c>
      <c r="Q909">
        <f t="shared" si="160"/>
        <v>1.1731313996804798E-5</v>
      </c>
      <c r="R909">
        <f t="shared" si="161"/>
        <v>1.1731313996804798E-7</v>
      </c>
      <c r="S909">
        <f t="shared" si="162"/>
        <v>852.4194308262189</v>
      </c>
      <c r="T909" s="4" t="str">
        <f t="shared" si="163"/>
        <v>Sands - clean sand to silty sand</v>
      </c>
    </row>
    <row r="910" spans="2:20" x14ac:dyDescent="0.3">
      <c r="B910" s="1">
        <v>9</v>
      </c>
      <c r="C910" s="1">
        <v>6.78</v>
      </c>
      <c r="D910" s="1">
        <v>46.61</v>
      </c>
      <c r="E910" s="1">
        <v>75.930000000000007</v>
      </c>
      <c r="I910">
        <f t="shared" si="154"/>
        <v>171</v>
      </c>
      <c r="J910">
        <f t="shared" si="153"/>
        <v>78.48</v>
      </c>
      <c r="K910">
        <f t="shared" si="155"/>
        <v>92.52</v>
      </c>
      <c r="L910">
        <f t="shared" si="156"/>
        <v>6795.1859999999997</v>
      </c>
      <c r="M910">
        <f t="shared" si="157"/>
        <v>0.70363362381430716</v>
      </c>
      <c r="N910">
        <v>1</v>
      </c>
      <c r="O910">
        <f t="shared" si="158"/>
        <v>71.597341115434503</v>
      </c>
      <c r="P910">
        <f t="shared" si="159"/>
        <v>1.935920136054577</v>
      </c>
      <c r="Q910">
        <f t="shared" si="160"/>
        <v>1.1662798878041538E-5</v>
      </c>
      <c r="R910">
        <f t="shared" si="161"/>
        <v>1.1662798878041538E-7</v>
      </c>
      <c r="S910">
        <f t="shared" si="162"/>
        <v>857.42711544377062</v>
      </c>
      <c r="T910" s="4" t="str">
        <f t="shared" si="163"/>
        <v>Sands - clean sand to silty sand</v>
      </c>
    </row>
    <row r="911" spans="2:20" x14ac:dyDescent="0.3">
      <c r="B911" s="1">
        <v>9.01</v>
      </c>
      <c r="C911" s="1">
        <v>6.75</v>
      </c>
      <c r="D911" s="1">
        <v>47.19</v>
      </c>
      <c r="E911" s="1">
        <v>76.11</v>
      </c>
      <c r="I911">
        <f t="shared" si="154"/>
        <v>171.19</v>
      </c>
      <c r="J911">
        <f t="shared" si="153"/>
        <v>78.578100000000006</v>
      </c>
      <c r="K911">
        <f t="shared" si="155"/>
        <v>92.611899999999991</v>
      </c>
      <c r="L911">
        <f t="shared" si="156"/>
        <v>6765.2219999999998</v>
      </c>
      <c r="M911">
        <f t="shared" si="157"/>
        <v>0.71564711848532125</v>
      </c>
      <c r="N911">
        <v>1</v>
      </c>
      <c r="O911">
        <f t="shared" si="158"/>
        <v>71.200698830279919</v>
      </c>
      <c r="P911">
        <f t="shared" si="159"/>
        <v>1.9419925244297056</v>
      </c>
      <c r="Q911">
        <f t="shared" si="160"/>
        <v>1.1177449740452411E-5</v>
      </c>
      <c r="R911">
        <f t="shared" si="161"/>
        <v>1.1177449740452411E-7</v>
      </c>
      <c r="S911">
        <f t="shared" si="162"/>
        <v>894.6584625479378</v>
      </c>
      <c r="T911" s="4" t="str">
        <f t="shared" si="163"/>
        <v>Sands - clean sand to silty sand</v>
      </c>
    </row>
    <row r="912" spans="2:20" x14ac:dyDescent="0.3">
      <c r="B912" s="1">
        <v>9.02</v>
      </c>
      <c r="C912" s="1">
        <v>6.75</v>
      </c>
      <c r="D912" s="1">
        <v>47.22</v>
      </c>
      <c r="E912" s="1">
        <v>76.290000000000006</v>
      </c>
      <c r="I912">
        <f t="shared" si="154"/>
        <v>171.38</v>
      </c>
      <c r="J912">
        <f t="shared" si="153"/>
        <v>78.676199999999994</v>
      </c>
      <c r="K912">
        <f t="shared" si="155"/>
        <v>92.703800000000001</v>
      </c>
      <c r="L912">
        <f t="shared" si="156"/>
        <v>6765.2579999999998</v>
      </c>
      <c r="M912">
        <f t="shared" si="157"/>
        <v>0.71611879989287031</v>
      </c>
      <c r="N912">
        <v>1</v>
      </c>
      <c r="O912">
        <f t="shared" si="158"/>
        <v>71.128454281270024</v>
      </c>
      <c r="P912">
        <f t="shared" si="159"/>
        <v>1.9425180990748752</v>
      </c>
      <c r="Q912">
        <f t="shared" si="160"/>
        <v>1.113640403018091E-5</v>
      </c>
      <c r="R912">
        <f t="shared" si="161"/>
        <v>1.1136404030180911E-7</v>
      </c>
      <c r="S912">
        <f t="shared" si="162"/>
        <v>897.95592660780562</v>
      </c>
      <c r="T912" s="4" t="str">
        <f t="shared" si="163"/>
        <v>Sands - clean sand to silty sand</v>
      </c>
    </row>
    <row r="913" spans="2:20" x14ac:dyDescent="0.3">
      <c r="B913" s="1">
        <v>9.0299999999999994</v>
      </c>
      <c r="C913" s="1">
        <v>6.78</v>
      </c>
      <c r="D913" s="1">
        <v>47.22</v>
      </c>
      <c r="E913" s="1">
        <v>76.56</v>
      </c>
      <c r="I913">
        <f t="shared" si="154"/>
        <v>171.57</v>
      </c>
      <c r="J913">
        <f t="shared" si="153"/>
        <v>78.774299999999997</v>
      </c>
      <c r="K913">
        <f t="shared" si="155"/>
        <v>92.795699999999997</v>
      </c>
      <c r="L913">
        <f t="shared" si="156"/>
        <v>6795.3119999999999</v>
      </c>
      <c r="M913">
        <f t="shared" si="157"/>
        <v>0.71289008539281873</v>
      </c>
      <c r="N913">
        <v>1</v>
      </c>
      <c r="O913">
        <f t="shared" si="158"/>
        <v>71.379837643339087</v>
      </c>
      <c r="P913">
        <f t="shared" si="159"/>
        <v>1.9401560323172762</v>
      </c>
      <c r="Q913">
        <f t="shared" si="160"/>
        <v>1.1322065467022859E-5</v>
      </c>
      <c r="R913">
        <f t="shared" si="161"/>
        <v>1.1322065467022859E-7</v>
      </c>
      <c r="S913">
        <f t="shared" si="162"/>
        <v>883.23107026067248</v>
      </c>
      <c r="T913" s="4" t="str">
        <f t="shared" si="163"/>
        <v>Sands - clean sand to silty sand</v>
      </c>
    </row>
    <row r="914" spans="2:20" x14ac:dyDescent="0.3">
      <c r="B914" s="1">
        <v>9.0399999999999991</v>
      </c>
      <c r="C914" s="1">
        <v>6.79</v>
      </c>
      <c r="D914" s="1">
        <v>47.22</v>
      </c>
      <c r="E914" s="1">
        <v>76.739999999999995</v>
      </c>
      <c r="I914">
        <f t="shared" si="154"/>
        <v>171.76</v>
      </c>
      <c r="J914">
        <f t="shared" si="153"/>
        <v>78.872399999999999</v>
      </c>
      <c r="K914">
        <f t="shared" si="155"/>
        <v>92.887599999999992</v>
      </c>
      <c r="L914">
        <f t="shared" si="156"/>
        <v>6805.348</v>
      </c>
      <c r="M914">
        <f t="shared" si="157"/>
        <v>0.71183196785811842</v>
      </c>
      <c r="N914">
        <v>1</v>
      </c>
      <c r="O914">
        <f t="shared" si="158"/>
        <v>71.415215809214587</v>
      </c>
      <c r="P914">
        <f t="shared" si="159"/>
        <v>1.9396200161396191</v>
      </c>
      <c r="Q914">
        <f t="shared" si="160"/>
        <v>1.136462607574867E-5</v>
      </c>
      <c r="R914">
        <f t="shared" si="161"/>
        <v>1.136462607574867E-7</v>
      </c>
      <c r="S914">
        <f t="shared" si="162"/>
        <v>879.92336336866481</v>
      </c>
      <c r="T914" s="4" t="str">
        <f t="shared" si="163"/>
        <v>Sands - clean sand to silty sand</v>
      </c>
    </row>
    <row r="915" spans="2:20" x14ac:dyDescent="0.3">
      <c r="B915" s="1">
        <v>9.0500000000000007</v>
      </c>
      <c r="C915" s="1">
        <v>6.81</v>
      </c>
      <c r="D915" s="1">
        <v>47.47</v>
      </c>
      <c r="E915" s="1">
        <v>76.92</v>
      </c>
      <c r="I915">
        <f t="shared" si="154"/>
        <v>171.95000000000002</v>
      </c>
      <c r="J915">
        <f t="shared" si="153"/>
        <v>78.970500000000015</v>
      </c>
      <c r="K915">
        <f t="shared" si="155"/>
        <v>92.979500000000002</v>
      </c>
      <c r="L915">
        <f t="shared" si="156"/>
        <v>6825.384</v>
      </c>
      <c r="M915">
        <f t="shared" si="157"/>
        <v>0.71346615897895727</v>
      </c>
      <c r="N915">
        <v>1</v>
      </c>
      <c r="O915">
        <f t="shared" si="158"/>
        <v>71.558074629353783</v>
      </c>
      <c r="P915">
        <f t="shared" si="159"/>
        <v>1.9394478846565706</v>
      </c>
      <c r="Q915">
        <f t="shared" si="160"/>
        <v>1.1378327521638798E-5</v>
      </c>
      <c r="R915">
        <f t="shared" si="161"/>
        <v>1.1378327521638799E-7</v>
      </c>
      <c r="S915">
        <f t="shared" si="162"/>
        <v>878.8637856470948</v>
      </c>
      <c r="T915" s="4" t="str">
        <f t="shared" si="163"/>
        <v>Sands - clean sand to silty sand</v>
      </c>
    </row>
    <row r="916" spans="2:20" x14ac:dyDescent="0.3">
      <c r="B916" s="1">
        <v>9.06</v>
      </c>
      <c r="C916" s="1">
        <v>6.83</v>
      </c>
      <c r="D916" s="1">
        <v>47.5</v>
      </c>
      <c r="E916" s="1">
        <v>77.28</v>
      </c>
      <c r="I916">
        <f t="shared" si="154"/>
        <v>172.14000000000001</v>
      </c>
      <c r="J916">
        <f t="shared" si="153"/>
        <v>79.068600000000004</v>
      </c>
      <c r="K916">
        <f t="shared" si="155"/>
        <v>93.071400000000011</v>
      </c>
      <c r="L916">
        <f t="shared" si="156"/>
        <v>6845.4560000000001</v>
      </c>
      <c r="M916">
        <f t="shared" si="157"/>
        <v>0.71179006059356398</v>
      </c>
      <c r="N916">
        <v>1</v>
      </c>
      <c r="O916">
        <f t="shared" si="158"/>
        <v>71.701038127716984</v>
      </c>
      <c r="P916">
        <f t="shared" si="159"/>
        <v>1.9381606568419552</v>
      </c>
      <c r="Q916">
        <f t="shared" si="160"/>
        <v>1.1481314229127213E-5</v>
      </c>
      <c r="R916">
        <f t="shared" si="161"/>
        <v>1.1481314229127213E-7</v>
      </c>
      <c r="S916">
        <f t="shared" si="162"/>
        <v>870.98042962980389</v>
      </c>
      <c r="T916" s="4" t="str">
        <f t="shared" si="163"/>
        <v>Sands - clean sand to silty sand</v>
      </c>
    </row>
    <row r="917" spans="2:20" x14ac:dyDescent="0.3">
      <c r="B917" s="1">
        <v>9.07</v>
      </c>
      <c r="C917" s="1">
        <v>6.82</v>
      </c>
      <c r="D917" s="1">
        <v>47.85</v>
      </c>
      <c r="E917" s="1">
        <v>77.47</v>
      </c>
      <c r="I917">
        <f t="shared" si="154"/>
        <v>172.33</v>
      </c>
      <c r="J917">
        <f t="shared" si="153"/>
        <v>79.166700000000006</v>
      </c>
      <c r="K917">
        <f t="shared" si="155"/>
        <v>93.163300000000007</v>
      </c>
      <c r="L917">
        <f t="shared" si="156"/>
        <v>6835.4939999999997</v>
      </c>
      <c r="M917">
        <f t="shared" si="157"/>
        <v>0.71812730408556658</v>
      </c>
      <c r="N917">
        <v>1</v>
      </c>
      <c r="O917">
        <f t="shared" si="158"/>
        <v>71.521339411549391</v>
      </c>
      <c r="P917">
        <f t="shared" si="159"/>
        <v>1.9412000779235783</v>
      </c>
      <c r="Q917">
        <f t="shared" si="160"/>
        <v>1.1239623485572773E-5</v>
      </c>
      <c r="R917">
        <f t="shared" si="161"/>
        <v>1.1239623485572774E-7</v>
      </c>
      <c r="S917">
        <f t="shared" si="162"/>
        <v>889.70951854713292</v>
      </c>
      <c r="T917" s="4" t="str">
        <f t="shared" si="163"/>
        <v>Sands - clean sand to silty sand</v>
      </c>
    </row>
    <row r="918" spans="2:20" x14ac:dyDescent="0.3">
      <c r="B918" s="1">
        <v>9.08</v>
      </c>
      <c r="C918" s="1">
        <v>6.81</v>
      </c>
      <c r="D918" s="1">
        <v>47.25</v>
      </c>
      <c r="E918" s="1">
        <v>77.739999999999995</v>
      </c>
      <c r="I918">
        <f t="shared" si="154"/>
        <v>172.52</v>
      </c>
      <c r="J918">
        <f t="shared" si="153"/>
        <v>79.264800000000008</v>
      </c>
      <c r="K918">
        <f t="shared" si="155"/>
        <v>93.255200000000002</v>
      </c>
      <c r="L918">
        <f t="shared" si="156"/>
        <v>6825.5479999999998</v>
      </c>
      <c r="M918">
        <f t="shared" si="157"/>
        <v>0.71020293316066019</v>
      </c>
      <c r="N918">
        <v>1</v>
      </c>
      <c r="O918">
        <f t="shared" si="158"/>
        <v>71.342166442193033</v>
      </c>
      <c r="P918">
        <f t="shared" si="159"/>
        <v>1.9394405343191148</v>
      </c>
      <c r="Q918">
        <f t="shared" si="160"/>
        <v>1.1378912966709375E-5</v>
      </c>
      <c r="R918">
        <f t="shared" si="161"/>
        <v>1.1378912966709375E-7</v>
      </c>
      <c r="S918">
        <f t="shared" si="162"/>
        <v>878.81856810544377</v>
      </c>
      <c r="T918" s="4" t="str">
        <f t="shared" si="163"/>
        <v>Sands - clean sand to silty sand</v>
      </c>
    </row>
    <row r="919" spans="2:20" x14ac:dyDescent="0.3">
      <c r="B919" s="1">
        <v>9.09</v>
      </c>
      <c r="C919" s="1">
        <v>6.85</v>
      </c>
      <c r="D919" s="1">
        <v>47.34</v>
      </c>
      <c r="E919" s="1">
        <v>78.010000000000005</v>
      </c>
      <c r="I919">
        <f t="shared" si="154"/>
        <v>172.71</v>
      </c>
      <c r="J919">
        <f t="shared" si="153"/>
        <v>79.362899999999996</v>
      </c>
      <c r="K919">
        <f t="shared" si="155"/>
        <v>93.347100000000012</v>
      </c>
      <c r="L919">
        <f t="shared" si="156"/>
        <v>6865.6019999999999</v>
      </c>
      <c r="M919">
        <f t="shared" si="157"/>
        <v>0.70731755420526732</v>
      </c>
      <c r="N919">
        <v>1</v>
      </c>
      <c r="O919">
        <f t="shared" si="158"/>
        <v>71.698981543079526</v>
      </c>
      <c r="P919">
        <f t="shared" si="159"/>
        <v>1.9366577805297045</v>
      </c>
      <c r="Q919">
        <f t="shared" si="160"/>
        <v>1.1602734302071571E-5</v>
      </c>
      <c r="R919">
        <f t="shared" si="161"/>
        <v>1.1602734302071571E-7</v>
      </c>
      <c r="S919">
        <f t="shared" si="162"/>
        <v>861.86581021807797</v>
      </c>
      <c r="T919" s="4" t="str">
        <f t="shared" si="163"/>
        <v>Sands - clean sand to silty sand</v>
      </c>
    </row>
    <row r="920" spans="2:20" x14ac:dyDescent="0.3">
      <c r="B920" s="1">
        <v>9.1</v>
      </c>
      <c r="C920" s="1">
        <v>6.93</v>
      </c>
      <c r="D920" s="1">
        <v>47.66</v>
      </c>
      <c r="E920" s="1">
        <v>78.19</v>
      </c>
      <c r="I920">
        <f t="shared" si="154"/>
        <v>172.9</v>
      </c>
      <c r="J920">
        <f t="shared" si="153"/>
        <v>79.460999999999999</v>
      </c>
      <c r="K920">
        <f t="shared" si="155"/>
        <v>93.439000000000007</v>
      </c>
      <c r="L920">
        <f t="shared" si="156"/>
        <v>6945.6379999999999</v>
      </c>
      <c r="M920">
        <f t="shared" si="157"/>
        <v>0.70370358339566652</v>
      </c>
      <c r="N920">
        <v>1</v>
      </c>
      <c r="O920">
        <f t="shared" si="158"/>
        <v>72.482988901850405</v>
      </c>
      <c r="P920">
        <f t="shared" si="159"/>
        <v>1.9314918430182868</v>
      </c>
      <c r="Q920">
        <f t="shared" si="160"/>
        <v>1.2029977005742457E-5</v>
      </c>
      <c r="R920">
        <f t="shared" si="161"/>
        <v>1.2029977005742457E-7</v>
      </c>
      <c r="S920">
        <f t="shared" si="162"/>
        <v>831.25678421717214</v>
      </c>
      <c r="T920" s="4" t="str">
        <f t="shared" si="163"/>
        <v>Sands - clean sand to silty sand</v>
      </c>
    </row>
    <row r="921" spans="2:20" x14ac:dyDescent="0.3">
      <c r="B921" s="1">
        <v>9.11</v>
      </c>
      <c r="C921" s="1">
        <v>6.96</v>
      </c>
      <c r="D921" s="1">
        <v>47.89</v>
      </c>
      <c r="E921" s="1">
        <v>78.37</v>
      </c>
      <c r="I921">
        <f t="shared" si="154"/>
        <v>173.08999999999997</v>
      </c>
      <c r="J921">
        <f t="shared" si="153"/>
        <v>79.559100000000001</v>
      </c>
      <c r="K921">
        <f t="shared" si="155"/>
        <v>93.530899999999974</v>
      </c>
      <c r="L921">
        <f t="shared" si="156"/>
        <v>6975.674</v>
      </c>
      <c r="M921">
        <f t="shared" si="157"/>
        <v>0.70399718695131142</v>
      </c>
      <c r="N921">
        <v>1</v>
      </c>
      <c r="O921">
        <f t="shared" si="158"/>
        <v>72.730872898689114</v>
      </c>
      <c r="P921">
        <f t="shared" si="159"/>
        <v>1.9303564686067076</v>
      </c>
      <c r="Q921">
        <f t="shared" si="160"/>
        <v>1.2125965699943231E-5</v>
      </c>
      <c r="R921">
        <f t="shared" si="161"/>
        <v>1.2125965699943232E-7</v>
      </c>
      <c r="S921">
        <f t="shared" si="162"/>
        <v>824.67658638081218</v>
      </c>
      <c r="T921" s="4" t="str">
        <f t="shared" si="163"/>
        <v>Sands - clean sand to silty sand</v>
      </c>
    </row>
    <row r="922" spans="2:20" x14ac:dyDescent="0.3">
      <c r="B922" s="1">
        <v>9.1199999999999992</v>
      </c>
      <c r="C922" s="1">
        <v>6.98</v>
      </c>
      <c r="D922" s="1">
        <v>48.01</v>
      </c>
      <c r="E922" s="1">
        <v>78.64</v>
      </c>
      <c r="I922">
        <f t="shared" si="154"/>
        <v>173.27999999999997</v>
      </c>
      <c r="J922">
        <f t="shared" si="153"/>
        <v>79.657200000000003</v>
      </c>
      <c r="K922">
        <f t="shared" si="155"/>
        <v>93.62279999999997</v>
      </c>
      <c r="L922">
        <f t="shared" si="156"/>
        <v>6995.7280000000001</v>
      </c>
      <c r="M922">
        <f t="shared" si="157"/>
        <v>0.70370635291027495</v>
      </c>
      <c r="N922">
        <v>1</v>
      </c>
      <c r="O922">
        <f t="shared" si="158"/>
        <v>72.871650922638523</v>
      </c>
      <c r="P922">
        <f t="shared" si="159"/>
        <v>1.9295575608295408</v>
      </c>
      <c r="Q922">
        <f t="shared" si="160"/>
        <v>1.2193966991657598E-5</v>
      </c>
      <c r="R922">
        <f t="shared" si="161"/>
        <v>1.2193966991657598E-7</v>
      </c>
      <c r="S922">
        <f t="shared" si="162"/>
        <v>820.07766683651164</v>
      </c>
      <c r="T922" s="4" t="str">
        <f t="shared" si="163"/>
        <v>Sands - clean sand to silty sand</v>
      </c>
    </row>
    <row r="923" spans="2:20" x14ac:dyDescent="0.3">
      <c r="B923" s="1">
        <v>9.1300000000000008</v>
      </c>
      <c r="C923" s="1">
        <v>7.01</v>
      </c>
      <c r="D923" s="1">
        <v>48.2</v>
      </c>
      <c r="E923" s="1">
        <v>78.91</v>
      </c>
      <c r="I923">
        <f t="shared" si="154"/>
        <v>173.47000000000003</v>
      </c>
      <c r="J923">
        <f t="shared" si="153"/>
        <v>79.755300000000005</v>
      </c>
      <c r="K923">
        <f t="shared" si="155"/>
        <v>93.714700000000022</v>
      </c>
      <c r="L923">
        <f t="shared" si="156"/>
        <v>7025.7820000000002</v>
      </c>
      <c r="M923">
        <f t="shared" si="157"/>
        <v>0.70341222057606256</v>
      </c>
      <c r="N923">
        <v>1</v>
      </c>
      <c r="O923">
        <f t="shared" si="158"/>
        <v>73.118859687967827</v>
      </c>
      <c r="P923">
        <f t="shared" si="159"/>
        <v>1.9282319691243062</v>
      </c>
      <c r="Q923">
        <f t="shared" si="160"/>
        <v>1.2307640829451179E-5</v>
      </c>
      <c r="R923">
        <f t="shared" si="161"/>
        <v>1.230764082945118E-7</v>
      </c>
      <c r="S923">
        <f t="shared" si="162"/>
        <v>812.50339838247612</v>
      </c>
      <c r="T923" s="4" t="str">
        <f t="shared" si="163"/>
        <v>Sands - clean sand to silty sand</v>
      </c>
    </row>
    <row r="924" spans="2:20" x14ac:dyDescent="0.3">
      <c r="B924" s="1">
        <v>9.14</v>
      </c>
      <c r="C924" s="1">
        <v>7.06</v>
      </c>
      <c r="D924" s="1">
        <v>48.17</v>
      </c>
      <c r="E924" s="1">
        <v>79.27</v>
      </c>
      <c r="I924">
        <f t="shared" si="154"/>
        <v>173.66000000000003</v>
      </c>
      <c r="J924">
        <f t="shared" si="153"/>
        <v>79.853400000000008</v>
      </c>
      <c r="K924">
        <f t="shared" si="155"/>
        <v>93.806600000000017</v>
      </c>
      <c r="L924">
        <f t="shared" si="156"/>
        <v>7075.8540000000003</v>
      </c>
      <c r="M924">
        <f t="shared" si="157"/>
        <v>0.69789403195563604</v>
      </c>
      <c r="N924">
        <v>1</v>
      </c>
      <c r="O924">
        <f t="shared" si="158"/>
        <v>73.578980583455746</v>
      </c>
      <c r="P924">
        <f t="shared" si="159"/>
        <v>1.9240703086118809</v>
      </c>
      <c r="Q924">
        <f t="shared" si="160"/>
        <v>1.2671448470257566E-5</v>
      </c>
      <c r="R924">
        <f t="shared" si="161"/>
        <v>1.2671448470257567E-7</v>
      </c>
      <c r="S924">
        <f t="shared" si="162"/>
        <v>789.17576182959738</v>
      </c>
      <c r="T924" s="4" t="str">
        <f t="shared" si="163"/>
        <v>Sands - clean sand to silty sand</v>
      </c>
    </row>
    <row r="925" spans="2:20" x14ac:dyDescent="0.3">
      <c r="B925" s="1">
        <v>9.15</v>
      </c>
      <c r="C925" s="1">
        <v>7.11</v>
      </c>
      <c r="D925" s="1">
        <v>48.27</v>
      </c>
      <c r="E925" s="1">
        <v>79.45</v>
      </c>
      <c r="I925">
        <f t="shared" si="154"/>
        <v>173.85</v>
      </c>
      <c r="J925">
        <f t="shared" si="153"/>
        <v>79.95150000000001</v>
      </c>
      <c r="K925">
        <f t="shared" si="155"/>
        <v>93.898499999999984</v>
      </c>
      <c r="L925">
        <f t="shared" si="156"/>
        <v>7125.89</v>
      </c>
      <c r="M925">
        <f t="shared" si="157"/>
        <v>0.69432857118198399</v>
      </c>
      <c r="N925">
        <v>1</v>
      </c>
      <c r="O925">
        <f t="shared" si="158"/>
        <v>74.03781743052339</v>
      </c>
      <c r="P925">
        <f t="shared" si="159"/>
        <v>1.9205908155882923</v>
      </c>
      <c r="Q925">
        <f t="shared" si="160"/>
        <v>1.2983862887984167E-5</v>
      </c>
      <c r="R925">
        <f t="shared" si="161"/>
        <v>1.2983862887984166E-7</v>
      </c>
      <c r="S925">
        <f t="shared" si="162"/>
        <v>770.18681468474506</v>
      </c>
      <c r="T925" s="4" t="str">
        <f t="shared" si="163"/>
        <v>Sands - clean sand to silty sand</v>
      </c>
    </row>
    <row r="926" spans="2:20" x14ac:dyDescent="0.3">
      <c r="B926" s="1">
        <v>9.16</v>
      </c>
      <c r="C926" s="1">
        <v>7.11</v>
      </c>
      <c r="D926" s="1">
        <v>49.03</v>
      </c>
      <c r="E926" s="1">
        <v>79.63</v>
      </c>
      <c r="I926">
        <f t="shared" si="154"/>
        <v>174.04</v>
      </c>
      <c r="J926">
        <f t="shared" si="153"/>
        <v>80.049600000000012</v>
      </c>
      <c r="K926">
        <f t="shared" si="155"/>
        <v>93.99039999999998</v>
      </c>
      <c r="L926">
        <f t="shared" si="156"/>
        <v>7125.9260000000004</v>
      </c>
      <c r="M926">
        <f t="shared" si="157"/>
        <v>0.70527623726856281</v>
      </c>
      <c r="N926">
        <v>1</v>
      </c>
      <c r="O926">
        <f t="shared" si="158"/>
        <v>73.96378779109358</v>
      </c>
      <c r="P926">
        <f t="shared" si="159"/>
        <v>1.9247158730217515</v>
      </c>
      <c r="Q926">
        <f t="shared" si="160"/>
        <v>1.2614317154606178E-5</v>
      </c>
      <c r="R926">
        <f t="shared" si="161"/>
        <v>1.2614317154606179E-7</v>
      </c>
      <c r="S926">
        <f t="shared" si="162"/>
        <v>792.75000600000396</v>
      </c>
      <c r="T926" s="4" t="str">
        <f t="shared" si="163"/>
        <v>Sands - clean sand to silty sand</v>
      </c>
    </row>
    <row r="927" spans="2:20" x14ac:dyDescent="0.3">
      <c r="B927" s="1">
        <v>9.17</v>
      </c>
      <c r="C927" s="1">
        <v>7.11</v>
      </c>
      <c r="D927" s="1">
        <v>49.51</v>
      </c>
      <c r="E927" s="1">
        <v>79.91</v>
      </c>
      <c r="I927">
        <f t="shared" si="154"/>
        <v>174.23</v>
      </c>
      <c r="J927">
        <f t="shared" si="153"/>
        <v>80.1477</v>
      </c>
      <c r="K927">
        <f t="shared" si="155"/>
        <v>94.082299999999989</v>
      </c>
      <c r="L927">
        <f t="shared" si="156"/>
        <v>7125.982</v>
      </c>
      <c r="M927">
        <f t="shared" si="157"/>
        <v>0.71219456620431798</v>
      </c>
      <c r="N927">
        <v>1</v>
      </c>
      <c r="O927">
        <f t="shared" si="158"/>
        <v>73.890115356448575</v>
      </c>
      <c r="P927">
        <f t="shared" si="159"/>
        <v>1.9274318593096433</v>
      </c>
      <c r="Q927">
        <f t="shared" si="160"/>
        <v>1.2376765077262099E-5</v>
      </c>
      <c r="R927">
        <f t="shared" si="161"/>
        <v>1.23767650772621E-7</v>
      </c>
      <c r="S927">
        <f t="shared" si="162"/>
        <v>807.96556592735533</v>
      </c>
      <c r="T927" s="4" t="str">
        <f t="shared" si="163"/>
        <v>Sands - clean sand to silty sand</v>
      </c>
    </row>
    <row r="928" spans="2:20" x14ac:dyDescent="0.3">
      <c r="B928" s="1">
        <v>9.18</v>
      </c>
      <c r="C928" s="1">
        <v>7.13</v>
      </c>
      <c r="D928" s="1">
        <v>50.08</v>
      </c>
      <c r="E928" s="1">
        <v>80.09</v>
      </c>
      <c r="I928">
        <f t="shared" si="154"/>
        <v>174.42</v>
      </c>
      <c r="J928">
        <f t="shared" si="153"/>
        <v>80.245800000000003</v>
      </c>
      <c r="K928">
        <f t="shared" si="155"/>
        <v>94.174199999999985</v>
      </c>
      <c r="L928">
        <f t="shared" si="156"/>
        <v>7146.018</v>
      </c>
      <c r="M928">
        <f t="shared" si="157"/>
        <v>0.71834319764277865</v>
      </c>
      <c r="N928">
        <v>1</v>
      </c>
      <c r="O928">
        <f t="shared" si="158"/>
        <v>74.028746726810539</v>
      </c>
      <c r="P928">
        <f t="shared" si="159"/>
        <v>1.9288363403487268</v>
      </c>
      <c r="Q928">
        <f t="shared" si="160"/>
        <v>1.2255683174182499E-5</v>
      </c>
      <c r="R928">
        <f t="shared" si="161"/>
        <v>1.22556831741825E-7</v>
      </c>
      <c r="S928">
        <f t="shared" si="162"/>
        <v>815.94798575290667</v>
      </c>
      <c r="T928" s="4" t="str">
        <f t="shared" si="163"/>
        <v>Sands - clean sand to silty sand</v>
      </c>
    </row>
    <row r="929" spans="2:20" x14ac:dyDescent="0.3">
      <c r="B929" s="1">
        <v>9.19</v>
      </c>
      <c r="C929" s="1">
        <v>7.05</v>
      </c>
      <c r="D929" s="1">
        <v>50.66</v>
      </c>
      <c r="E929" s="1">
        <v>80.45</v>
      </c>
      <c r="I929">
        <f t="shared" si="154"/>
        <v>174.60999999999999</v>
      </c>
      <c r="J929">
        <f t="shared" si="153"/>
        <v>80.343900000000005</v>
      </c>
      <c r="K929">
        <f t="shared" si="155"/>
        <v>94.26609999999998</v>
      </c>
      <c r="L929">
        <f t="shared" si="156"/>
        <v>7066.09</v>
      </c>
      <c r="M929">
        <f t="shared" si="157"/>
        <v>0.7351106003354867</v>
      </c>
      <c r="N929">
        <v>1</v>
      </c>
      <c r="O929">
        <f t="shared" si="158"/>
        <v>73.106662946700908</v>
      </c>
      <c r="P929">
        <f t="shared" si="159"/>
        <v>1.938952398081619</v>
      </c>
      <c r="Q929">
        <f t="shared" si="160"/>
        <v>1.1417859900803448E-5</v>
      </c>
      <c r="R929">
        <f t="shared" si="161"/>
        <v>1.1417859900803449E-7</v>
      </c>
      <c r="S929">
        <f t="shared" si="162"/>
        <v>875.82087071293665</v>
      </c>
      <c r="T929" s="4" t="str">
        <f t="shared" si="163"/>
        <v>Sands - clean sand to silty sand</v>
      </c>
    </row>
    <row r="930" spans="2:20" x14ac:dyDescent="0.3">
      <c r="B930" s="1">
        <v>9.1999999999999993</v>
      </c>
      <c r="C930" s="1">
        <v>6.96</v>
      </c>
      <c r="D930" s="1">
        <v>51.04</v>
      </c>
      <c r="E930" s="1">
        <v>80.540000000000006</v>
      </c>
      <c r="I930">
        <f t="shared" si="154"/>
        <v>174.79999999999998</v>
      </c>
      <c r="J930">
        <f t="shared" si="153"/>
        <v>80.441999999999993</v>
      </c>
      <c r="K930">
        <f t="shared" si="155"/>
        <v>94.35799999999999</v>
      </c>
      <c r="L930">
        <f t="shared" si="156"/>
        <v>6976.1080000000002</v>
      </c>
      <c r="M930">
        <f t="shared" si="157"/>
        <v>0.75044388520561045</v>
      </c>
      <c r="N930">
        <v>1</v>
      </c>
      <c r="O930">
        <f t="shared" si="158"/>
        <v>72.079823650352921</v>
      </c>
      <c r="P930">
        <f t="shared" si="159"/>
        <v>1.9490681430528944</v>
      </c>
      <c r="Q930">
        <f t="shared" si="160"/>
        <v>1.0637335207984151E-5</v>
      </c>
      <c r="R930">
        <f t="shared" si="161"/>
        <v>1.0637335207984151E-7</v>
      </c>
      <c r="S930">
        <f t="shared" si="162"/>
        <v>940.08506872042722</v>
      </c>
      <c r="T930" s="4" t="str">
        <f t="shared" si="163"/>
        <v>Sands - clean sand to silty sand</v>
      </c>
    </row>
    <row r="931" spans="2:20" x14ac:dyDescent="0.3">
      <c r="B931" s="1">
        <v>9.2100000000000009</v>
      </c>
      <c r="C931" s="1">
        <v>6.86</v>
      </c>
      <c r="D931" s="1">
        <v>51.26</v>
      </c>
      <c r="E931" s="1">
        <v>80.72</v>
      </c>
      <c r="I931">
        <f t="shared" si="154"/>
        <v>174.99</v>
      </c>
      <c r="J931">
        <f t="shared" si="153"/>
        <v>80.54010000000001</v>
      </c>
      <c r="K931">
        <f t="shared" si="155"/>
        <v>94.4499</v>
      </c>
      <c r="L931">
        <f t="shared" si="156"/>
        <v>6876.1440000000002</v>
      </c>
      <c r="M931">
        <f t="shared" si="157"/>
        <v>0.76494287401841532</v>
      </c>
      <c r="N931">
        <v>1</v>
      </c>
      <c r="O931">
        <f t="shared" si="158"/>
        <v>70.949296928848</v>
      </c>
      <c r="P931">
        <f t="shared" si="159"/>
        <v>1.9594198233218152</v>
      </c>
      <c r="Q931">
        <f t="shared" si="160"/>
        <v>9.8938138990895684E-6</v>
      </c>
      <c r="R931">
        <f t="shared" si="161"/>
        <v>9.893813899089569E-8</v>
      </c>
      <c r="S931">
        <f t="shared" si="162"/>
        <v>1010.7325751215316</v>
      </c>
      <c r="T931" s="4" t="str">
        <f t="shared" si="163"/>
        <v>Sands - clean sand to silty sand</v>
      </c>
    </row>
    <row r="932" spans="2:20" x14ac:dyDescent="0.3">
      <c r="B932" s="1">
        <v>9.2200000000000006</v>
      </c>
      <c r="C932" s="1">
        <v>6.74</v>
      </c>
      <c r="D932" s="1">
        <v>52.18</v>
      </c>
      <c r="E932" s="1">
        <v>80.81</v>
      </c>
      <c r="I932">
        <f t="shared" si="154"/>
        <v>175.18</v>
      </c>
      <c r="J932">
        <f t="shared" si="153"/>
        <v>80.638200000000012</v>
      </c>
      <c r="K932">
        <f t="shared" si="155"/>
        <v>94.541799999999995</v>
      </c>
      <c r="L932">
        <f t="shared" si="156"/>
        <v>6756.1620000000003</v>
      </c>
      <c r="M932">
        <f t="shared" si="157"/>
        <v>0.79289078742351826</v>
      </c>
      <c r="N932">
        <v>1</v>
      </c>
      <c r="O932">
        <f t="shared" si="158"/>
        <v>69.609231049123252</v>
      </c>
      <c r="P932">
        <f t="shared" si="159"/>
        <v>1.9750574162363124</v>
      </c>
      <c r="Q932">
        <f t="shared" si="160"/>
        <v>8.8679953076232812E-6</v>
      </c>
      <c r="R932">
        <f t="shared" si="161"/>
        <v>8.8679953076232819E-8</v>
      </c>
      <c r="S932">
        <f t="shared" si="162"/>
        <v>1127.6505741273456</v>
      </c>
      <c r="T932" s="4" t="str">
        <f t="shared" si="163"/>
        <v>Sands - clean sand to silty sand</v>
      </c>
    </row>
    <row r="933" spans="2:20" x14ac:dyDescent="0.3">
      <c r="B933" s="1">
        <v>9.23</v>
      </c>
      <c r="C933" s="1">
        <v>6.65</v>
      </c>
      <c r="D933" s="1">
        <v>52.76</v>
      </c>
      <c r="E933" s="1">
        <v>80.989999999999995</v>
      </c>
      <c r="I933">
        <f t="shared" si="154"/>
        <v>175.37</v>
      </c>
      <c r="J933">
        <f t="shared" si="153"/>
        <v>80.736300000000014</v>
      </c>
      <c r="K933">
        <f t="shared" si="155"/>
        <v>94.63369999999999</v>
      </c>
      <c r="L933">
        <f t="shared" si="156"/>
        <v>6666.1980000000003</v>
      </c>
      <c r="M933">
        <f t="shared" si="157"/>
        <v>0.81283928645158976</v>
      </c>
      <c r="N933">
        <v>1</v>
      </c>
      <c r="O933">
        <f t="shared" si="158"/>
        <v>68.588969891275525</v>
      </c>
      <c r="P933">
        <f t="shared" si="159"/>
        <v>1.9864631047321437</v>
      </c>
      <c r="Q933">
        <f t="shared" si="160"/>
        <v>8.1875159984476694E-6</v>
      </c>
      <c r="R933">
        <f t="shared" si="161"/>
        <v>8.18751599844767E-8</v>
      </c>
      <c r="S933">
        <f t="shared" si="162"/>
        <v>1221.371659230464</v>
      </c>
      <c r="T933" s="4" t="str">
        <f t="shared" si="163"/>
        <v>Sands - clean sand to silty sand</v>
      </c>
    </row>
    <row r="934" spans="2:20" x14ac:dyDescent="0.3">
      <c r="B934" s="1">
        <v>9.24</v>
      </c>
      <c r="C934" s="1">
        <v>6.57</v>
      </c>
      <c r="D934" s="1">
        <v>53.17</v>
      </c>
      <c r="E934" s="1">
        <v>81.08</v>
      </c>
      <c r="I934">
        <f t="shared" si="154"/>
        <v>175.56</v>
      </c>
      <c r="J934">
        <f t="shared" si="153"/>
        <v>80.834400000000002</v>
      </c>
      <c r="K934">
        <f t="shared" si="155"/>
        <v>94.7256</v>
      </c>
      <c r="L934">
        <f t="shared" si="156"/>
        <v>6586.2160000000003</v>
      </c>
      <c r="M934">
        <f t="shared" si="157"/>
        <v>0.82940029850299257</v>
      </c>
      <c r="N934">
        <v>1</v>
      </c>
      <c r="O934">
        <f t="shared" si="158"/>
        <v>67.676066448774137</v>
      </c>
      <c r="P934">
        <f t="shared" si="159"/>
        <v>1.9962356847012472</v>
      </c>
      <c r="Q934">
        <f t="shared" si="160"/>
        <v>7.646162409990246E-6</v>
      </c>
      <c r="R934">
        <f t="shared" si="161"/>
        <v>7.6461624099902466E-8</v>
      </c>
      <c r="S934">
        <f t="shared" si="162"/>
        <v>1307.8456176832317</v>
      </c>
      <c r="T934" s="4" t="str">
        <f t="shared" si="163"/>
        <v>Sands - clean sand to silty sand</v>
      </c>
    </row>
    <row r="935" spans="2:20" x14ac:dyDescent="0.3">
      <c r="B935" s="1">
        <v>9.25</v>
      </c>
      <c r="C935" s="1">
        <v>6.5</v>
      </c>
      <c r="D935" s="1">
        <v>53.39</v>
      </c>
      <c r="E935" s="1">
        <v>81.260000000000005</v>
      </c>
      <c r="I935">
        <f t="shared" si="154"/>
        <v>175.75</v>
      </c>
      <c r="J935">
        <f t="shared" si="153"/>
        <v>80.932500000000005</v>
      </c>
      <c r="K935">
        <f t="shared" si="155"/>
        <v>94.817499999999995</v>
      </c>
      <c r="L935">
        <f t="shared" si="156"/>
        <v>6516.2520000000004</v>
      </c>
      <c r="M935">
        <f t="shared" si="157"/>
        <v>0.84204689155527424</v>
      </c>
      <c r="N935">
        <v>1</v>
      </c>
      <c r="O935">
        <f t="shared" si="158"/>
        <v>66.870588235294122</v>
      </c>
      <c r="P935">
        <f t="shared" si="159"/>
        <v>2.0042571243267533</v>
      </c>
      <c r="Q935">
        <f t="shared" si="160"/>
        <v>7.2286690523219588E-6</v>
      </c>
      <c r="R935">
        <f t="shared" si="161"/>
        <v>7.2286690523219588E-8</v>
      </c>
      <c r="S935">
        <f t="shared" si="162"/>
        <v>1383.3805265698045</v>
      </c>
      <c r="T935" s="4" t="str">
        <f t="shared" si="163"/>
        <v>Sands - clean sand to silty sand</v>
      </c>
    </row>
    <row r="936" spans="2:20" x14ac:dyDescent="0.3">
      <c r="B936" s="1">
        <v>9.26</v>
      </c>
      <c r="C936" s="1">
        <v>6.39</v>
      </c>
      <c r="D936" s="1">
        <v>53.46</v>
      </c>
      <c r="E936" s="1">
        <v>81.44</v>
      </c>
      <c r="I936">
        <f t="shared" si="154"/>
        <v>175.94</v>
      </c>
      <c r="J936">
        <f t="shared" si="153"/>
        <v>81.030600000000007</v>
      </c>
      <c r="K936">
        <f t="shared" si="155"/>
        <v>94.909399999999991</v>
      </c>
      <c r="L936">
        <f t="shared" si="156"/>
        <v>6406.2879999999996</v>
      </c>
      <c r="M936">
        <f t="shared" si="157"/>
        <v>0.85805800895872908</v>
      </c>
      <c r="N936">
        <v>1</v>
      </c>
      <c r="O936">
        <f t="shared" si="158"/>
        <v>65.645215331674208</v>
      </c>
      <c r="P936">
        <f t="shared" si="159"/>
        <v>2.0155243307977955</v>
      </c>
      <c r="Q936">
        <f t="shared" si="160"/>
        <v>6.6804548688048821E-6</v>
      </c>
      <c r="R936">
        <f t="shared" si="161"/>
        <v>6.6804548688048817E-8</v>
      </c>
      <c r="S936">
        <f t="shared" si="162"/>
        <v>1496.9040576407601</v>
      </c>
      <c r="T936" s="4" t="str">
        <f t="shared" si="163"/>
        <v>Sands - clean sand to silty sand</v>
      </c>
    </row>
    <row r="937" spans="2:20" x14ac:dyDescent="0.3">
      <c r="B937" s="1">
        <v>9.27</v>
      </c>
      <c r="C937" s="1">
        <v>6.32</v>
      </c>
      <c r="D937" s="1">
        <v>54.13</v>
      </c>
      <c r="E937" s="1">
        <v>81.62</v>
      </c>
      <c r="I937">
        <f t="shared" si="154"/>
        <v>176.13</v>
      </c>
      <c r="J937">
        <f t="shared" si="153"/>
        <v>81.128699999999995</v>
      </c>
      <c r="K937">
        <f t="shared" si="155"/>
        <v>95.001300000000001</v>
      </c>
      <c r="L937">
        <f t="shared" si="156"/>
        <v>6336.3239999999996</v>
      </c>
      <c r="M937">
        <f t="shared" si="157"/>
        <v>0.87870609269773003</v>
      </c>
      <c r="N937">
        <v>1</v>
      </c>
      <c r="O937">
        <f t="shared" si="158"/>
        <v>64.843260039599457</v>
      </c>
      <c r="P937">
        <f t="shared" si="159"/>
        <v>2.0258193941952416</v>
      </c>
      <c r="Q937">
        <f t="shared" si="160"/>
        <v>6.2159718874936733E-6</v>
      </c>
      <c r="R937">
        <f t="shared" si="161"/>
        <v>6.2159718874936732E-8</v>
      </c>
      <c r="S937">
        <f t="shared" si="162"/>
        <v>1608.7588845309394</v>
      </c>
      <c r="T937" s="4" t="str">
        <f t="shared" si="163"/>
        <v>Sands - clean sand to silty sand</v>
      </c>
    </row>
    <row r="938" spans="2:20" x14ac:dyDescent="0.3">
      <c r="B938" s="1">
        <v>9.2799999999999994</v>
      </c>
      <c r="C938" s="1">
        <v>6.26</v>
      </c>
      <c r="D938" s="1">
        <v>54.41</v>
      </c>
      <c r="E938" s="1">
        <v>81.8</v>
      </c>
      <c r="I938">
        <f t="shared" si="154"/>
        <v>176.32</v>
      </c>
      <c r="J938">
        <f t="shared" si="153"/>
        <v>81.226799999999997</v>
      </c>
      <c r="K938">
        <f t="shared" si="155"/>
        <v>95.093199999999996</v>
      </c>
      <c r="L938">
        <f t="shared" si="156"/>
        <v>6276.36</v>
      </c>
      <c r="M938">
        <f t="shared" si="157"/>
        <v>0.89196136418777583</v>
      </c>
      <c r="N938">
        <v>1</v>
      </c>
      <c r="O938">
        <f t="shared" si="158"/>
        <v>64.148014789701051</v>
      </c>
      <c r="P938">
        <f t="shared" si="159"/>
        <v>2.0333886746477985</v>
      </c>
      <c r="Q938">
        <f t="shared" si="160"/>
        <v>5.895198446513919E-6</v>
      </c>
      <c r="R938">
        <f t="shared" si="161"/>
        <v>5.8951984465139189E-8</v>
      </c>
      <c r="S938">
        <f t="shared" si="162"/>
        <v>1696.2957380872267</v>
      </c>
      <c r="T938" s="4" t="str">
        <f t="shared" si="163"/>
        <v>Sands - clean sand to silty sand</v>
      </c>
    </row>
    <row r="939" spans="2:20" x14ac:dyDescent="0.3">
      <c r="B939" s="1">
        <v>9.2899999999999991</v>
      </c>
      <c r="C939" s="1">
        <v>6.2</v>
      </c>
      <c r="D939" s="1">
        <v>55.15</v>
      </c>
      <c r="E939" s="1">
        <v>81.89</v>
      </c>
      <c r="I939">
        <f t="shared" si="154"/>
        <v>176.51</v>
      </c>
      <c r="J939">
        <f t="shared" si="153"/>
        <v>81.3249</v>
      </c>
      <c r="K939">
        <f t="shared" si="155"/>
        <v>95.185099999999991</v>
      </c>
      <c r="L939">
        <f t="shared" si="156"/>
        <v>6216.3779999999997</v>
      </c>
      <c r="M939">
        <f t="shared" si="157"/>
        <v>0.91309942535167998</v>
      </c>
      <c r="N939">
        <v>1</v>
      </c>
      <c r="O939">
        <f t="shared" si="158"/>
        <v>63.453922935417417</v>
      </c>
      <c r="P939">
        <f t="shared" si="159"/>
        <v>2.0431146918105543</v>
      </c>
      <c r="Q939">
        <f t="shared" si="160"/>
        <v>5.5072061913827501E-6</v>
      </c>
      <c r="R939">
        <f t="shared" si="161"/>
        <v>5.5072061913827505E-8</v>
      </c>
      <c r="S939">
        <f t="shared" si="162"/>
        <v>1815.8027232841266</v>
      </c>
      <c r="T939" s="4" t="str">
        <f t="shared" si="163"/>
        <v>Sands - clean sand to silty sand</v>
      </c>
    </row>
    <row r="940" spans="2:20" x14ac:dyDescent="0.3">
      <c r="B940" s="1">
        <v>9.3000000000000007</v>
      </c>
      <c r="C940" s="1">
        <v>6.03</v>
      </c>
      <c r="D940" s="1">
        <v>55.88</v>
      </c>
      <c r="E940" s="1">
        <v>82.17</v>
      </c>
      <c r="I940">
        <f t="shared" si="154"/>
        <v>176.70000000000002</v>
      </c>
      <c r="J940">
        <f t="shared" si="153"/>
        <v>81.423000000000016</v>
      </c>
      <c r="K940">
        <f t="shared" si="155"/>
        <v>95.277000000000001</v>
      </c>
      <c r="L940">
        <f t="shared" si="156"/>
        <v>6046.4340000000002</v>
      </c>
      <c r="M940">
        <f t="shared" si="157"/>
        <v>0.95200225427591767</v>
      </c>
      <c r="N940">
        <v>1</v>
      </c>
      <c r="O940">
        <f t="shared" si="158"/>
        <v>61.607040523945969</v>
      </c>
      <c r="P940">
        <f t="shared" si="159"/>
        <v>2.0640676275627441</v>
      </c>
      <c r="Q940">
        <f t="shared" si="160"/>
        <v>4.7559185931344966E-6</v>
      </c>
      <c r="R940">
        <f t="shared" si="161"/>
        <v>4.7559185931344964E-8</v>
      </c>
      <c r="S940">
        <f t="shared" si="162"/>
        <v>2102.6432232115376</v>
      </c>
      <c r="T940" s="4" t="str">
        <f t="shared" si="163"/>
        <v>Sand mixtures - silty sand to sandy silt</v>
      </c>
    </row>
    <row r="941" spans="2:20" x14ac:dyDescent="0.3">
      <c r="B941" s="1">
        <v>9.31</v>
      </c>
      <c r="C941" s="1">
        <v>5.97</v>
      </c>
      <c r="D941" s="1">
        <v>56.32</v>
      </c>
      <c r="E941" s="1">
        <v>82.35</v>
      </c>
      <c r="I941">
        <f t="shared" si="154"/>
        <v>176.89000000000001</v>
      </c>
      <c r="J941">
        <f t="shared" si="153"/>
        <v>81.521100000000004</v>
      </c>
      <c r="K941">
        <f t="shared" si="155"/>
        <v>95.368900000000011</v>
      </c>
      <c r="L941">
        <f t="shared" si="156"/>
        <v>5986.47</v>
      </c>
      <c r="M941">
        <f t="shared" si="157"/>
        <v>0.96943324646532103</v>
      </c>
      <c r="N941">
        <v>1</v>
      </c>
      <c r="O941">
        <f t="shared" si="158"/>
        <v>60.916923651211235</v>
      </c>
      <c r="P941">
        <f t="shared" si="159"/>
        <v>2.072629633962046</v>
      </c>
      <c r="Q941">
        <f t="shared" si="160"/>
        <v>4.4792562955107812E-6</v>
      </c>
      <c r="R941">
        <f t="shared" si="161"/>
        <v>4.4792562955107815E-8</v>
      </c>
      <c r="S941">
        <f t="shared" si="162"/>
        <v>2232.5134665819951</v>
      </c>
      <c r="T941" s="4" t="str">
        <f t="shared" si="163"/>
        <v>Sand mixtures - silty sand to sandy silt</v>
      </c>
    </row>
    <row r="942" spans="2:20" x14ac:dyDescent="0.3">
      <c r="B942" s="1">
        <v>9.32</v>
      </c>
      <c r="C942" s="1">
        <v>5.95</v>
      </c>
      <c r="D942" s="1">
        <v>57.18</v>
      </c>
      <c r="E942" s="1">
        <v>82.44</v>
      </c>
      <c r="I942">
        <f t="shared" si="154"/>
        <v>177.08</v>
      </c>
      <c r="J942">
        <f t="shared" si="153"/>
        <v>81.619200000000006</v>
      </c>
      <c r="K942">
        <f t="shared" si="155"/>
        <v>95.460800000000006</v>
      </c>
      <c r="L942">
        <f t="shared" si="156"/>
        <v>5966.4880000000003</v>
      </c>
      <c r="M942">
        <f t="shared" si="157"/>
        <v>0.98766575097142917</v>
      </c>
      <c r="N942">
        <v>1</v>
      </c>
      <c r="O942">
        <f t="shared" si="158"/>
        <v>60.646967132058393</v>
      </c>
      <c r="P942">
        <f t="shared" si="159"/>
        <v>2.0789157303011643</v>
      </c>
      <c r="Q942">
        <f t="shared" si="160"/>
        <v>4.2864343827763884E-6</v>
      </c>
      <c r="R942">
        <f t="shared" si="161"/>
        <v>4.2864343827763887E-8</v>
      </c>
      <c r="S942">
        <f t="shared" si="162"/>
        <v>2332.9413463511014</v>
      </c>
      <c r="T942" s="4" t="str">
        <f t="shared" si="163"/>
        <v>Sand mixtures - silty sand to sandy silt</v>
      </c>
    </row>
    <row r="943" spans="2:20" x14ac:dyDescent="0.3">
      <c r="B943" s="1">
        <v>9.33</v>
      </c>
      <c r="C943" s="1">
        <v>5.93</v>
      </c>
      <c r="D943" s="1">
        <v>57.69</v>
      </c>
      <c r="E943" s="1">
        <v>82.62</v>
      </c>
      <c r="I943">
        <f t="shared" si="154"/>
        <v>177.27</v>
      </c>
      <c r="J943">
        <f t="shared" si="153"/>
        <v>81.717300000000009</v>
      </c>
      <c r="K943">
        <f t="shared" si="155"/>
        <v>95.552700000000002</v>
      </c>
      <c r="L943">
        <f t="shared" si="156"/>
        <v>5946.5240000000003</v>
      </c>
      <c r="M943">
        <f t="shared" si="157"/>
        <v>0.99995597351061338</v>
      </c>
      <c r="N943">
        <v>1</v>
      </c>
      <c r="O943">
        <f t="shared" si="158"/>
        <v>60.377718264371389</v>
      </c>
      <c r="P943">
        <f t="shared" si="159"/>
        <v>2.08362445743448</v>
      </c>
      <c r="Q943">
        <f t="shared" si="160"/>
        <v>4.1474546827935642E-6</v>
      </c>
      <c r="R943">
        <f t="shared" si="161"/>
        <v>4.1474546827935643E-8</v>
      </c>
      <c r="S943">
        <f t="shared" si="162"/>
        <v>2411.1173634968782</v>
      </c>
      <c r="T943" s="4" t="str">
        <f t="shared" si="163"/>
        <v>Sand mixtures - silty sand to sandy silt</v>
      </c>
    </row>
    <row r="944" spans="2:20" x14ac:dyDescent="0.3">
      <c r="B944" s="1">
        <v>9.34</v>
      </c>
      <c r="C944" s="1">
        <v>5.96</v>
      </c>
      <c r="D944" s="1">
        <v>57.82</v>
      </c>
      <c r="E944" s="1">
        <v>82.8</v>
      </c>
      <c r="I944">
        <f t="shared" si="154"/>
        <v>177.46</v>
      </c>
      <c r="J944">
        <f t="shared" ref="J944:J1007" si="164">(B944-$B$110)*$C$4</f>
        <v>81.815399999999997</v>
      </c>
      <c r="K944">
        <f t="shared" si="155"/>
        <v>95.644600000000011</v>
      </c>
      <c r="L944">
        <f t="shared" si="156"/>
        <v>5976.56</v>
      </c>
      <c r="M944">
        <f t="shared" si="157"/>
        <v>0.99705126657584786</v>
      </c>
      <c r="N944">
        <v>1</v>
      </c>
      <c r="O944">
        <f t="shared" si="158"/>
        <v>60.631755478092856</v>
      </c>
      <c r="P944">
        <f t="shared" si="159"/>
        <v>2.0814065263836277</v>
      </c>
      <c r="Q944">
        <f t="shared" si="160"/>
        <v>4.2123471938171275E-6</v>
      </c>
      <c r="R944">
        <f t="shared" si="161"/>
        <v>4.2123471938171278E-8</v>
      </c>
      <c r="S944">
        <f t="shared" si="162"/>
        <v>2373.973354968929</v>
      </c>
      <c r="T944" s="4" t="str">
        <f t="shared" si="163"/>
        <v>Sand mixtures - silty sand to sandy silt</v>
      </c>
    </row>
    <row r="945" spans="2:20" x14ac:dyDescent="0.3">
      <c r="B945" s="1">
        <v>9.35</v>
      </c>
      <c r="C945" s="1">
        <v>5.99</v>
      </c>
      <c r="D945" s="1">
        <v>58.23</v>
      </c>
      <c r="E945" s="1">
        <v>82.98</v>
      </c>
      <c r="I945">
        <f t="shared" si="154"/>
        <v>177.65</v>
      </c>
      <c r="J945">
        <f t="shared" si="164"/>
        <v>81.913499999999999</v>
      </c>
      <c r="K945">
        <f t="shared" si="155"/>
        <v>95.736500000000007</v>
      </c>
      <c r="L945">
        <f t="shared" si="156"/>
        <v>6006.5959999999995</v>
      </c>
      <c r="M945">
        <f t="shared" si="157"/>
        <v>0.99897991849641432</v>
      </c>
      <c r="N945">
        <v>1</v>
      </c>
      <c r="O945">
        <f t="shared" si="158"/>
        <v>60.885304977725312</v>
      </c>
      <c r="P945">
        <f t="shared" si="159"/>
        <v>2.0804294861552215</v>
      </c>
      <c r="Q945">
        <f t="shared" si="160"/>
        <v>4.2412547797456447E-6</v>
      </c>
      <c r="R945">
        <f t="shared" si="161"/>
        <v>4.2412547797456448E-8</v>
      </c>
      <c r="S945">
        <f t="shared" si="162"/>
        <v>2357.7928040908018</v>
      </c>
      <c r="T945" s="4" t="str">
        <f t="shared" si="163"/>
        <v>Sand mixtures - silty sand to sandy silt</v>
      </c>
    </row>
    <row r="946" spans="2:20" x14ac:dyDescent="0.3">
      <c r="B946" s="1">
        <v>9.36</v>
      </c>
      <c r="C946" s="1">
        <v>6.02</v>
      </c>
      <c r="D946" s="1">
        <v>58.62</v>
      </c>
      <c r="E946" s="1">
        <v>83.16</v>
      </c>
      <c r="I946">
        <f t="shared" si="154"/>
        <v>177.83999999999997</v>
      </c>
      <c r="J946">
        <f t="shared" si="164"/>
        <v>82.011600000000001</v>
      </c>
      <c r="K946">
        <f t="shared" si="155"/>
        <v>95.828399999999974</v>
      </c>
      <c r="L946">
        <f t="shared" si="156"/>
        <v>6036.6319999999996</v>
      </c>
      <c r="M946">
        <f t="shared" si="157"/>
        <v>1.0005475531474748</v>
      </c>
      <c r="N946">
        <v>1</v>
      </c>
      <c r="O946">
        <f t="shared" si="158"/>
        <v>61.138368166430837</v>
      </c>
      <c r="P946">
        <f t="shared" si="159"/>
        <v>2.0793699054674737</v>
      </c>
      <c r="Q946">
        <f t="shared" si="160"/>
        <v>4.2728287522621204E-6</v>
      </c>
      <c r="R946">
        <f t="shared" si="161"/>
        <v>4.2728287522621207E-8</v>
      </c>
      <c r="S946">
        <f t="shared" si="162"/>
        <v>2340.3699468895875</v>
      </c>
      <c r="T946" s="4" t="str">
        <f t="shared" si="163"/>
        <v>Sand mixtures - silty sand to sandy silt</v>
      </c>
    </row>
    <row r="947" spans="2:20" x14ac:dyDescent="0.3">
      <c r="B947" s="1">
        <v>9.3699999999999992</v>
      </c>
      <c r="C947" s="1">
        <v>6.01</v>
      </c>
      <c r="D947" s="1">
        <v>59.63</v>
      </c>
      <c r="E947" s="1">
        <v>83.34</v>
      </c>
      <c r="I947">
        <f t="shared" si="154"/>
        <v>178.02999999999997</v>
      </c>
      <c r="J947">
        <f t="shared" si="164"/>
        <v>82.109699999999989</v>
      </c>
      <c r="K947">
        <f t="shared" si="155"/>
        <v>95.920299999999983</v>
      </c>
      <c r="L947">
        <f t="shared" si="156"/>
        <v>6026.6679999999997</v>
      </c>
      <c r="M947">
        <f t="shared" si="157"/>
        <v>1.0195536123111055</v>
      </c>
      <c r="N947">
        <v>1</v>
      </c>
      <c r="O947">
        <f t="shared" si="158"/>
        <v>60.973933567764078</v>
      </c>
      <c r="P947">
        <f t="shared" si="159"/>
        <v>2.085121175508696</v>
      </c>
      <c r="Q947">
        <f t="shared" si="160"/>
        <v>4.1042293943854196E-6</v>
      </c>
      <c r="R947">
        <f t="shared" si="161"/>
        <v>4.1042293943854195E-8</v>
      </c>
      <c r="S947">
        <f t="shared" si="162"/>
        <v>2436.5109839328152</v>
      </c>
      <c r="T947" s="4" t="str">
        <f t="shared" si="163"/>
        <v>Sand mixtures - silty sand to sandy silt</v>
      </c>
    </row>
    <row r="948" spans="2:20" x14ac:dyDescent="0.3">
      <c r="B948" s="1">
        <v>9.3800000000000008</v>
      </c>
      <c r="C948" s="1">
        <v>5.97</v>
      </c>
      <c r="D948" s="1">
        <v>60.3</v>
      </c>
      <c r="E948" s="1">
        <v>83.52</v>
      </c>
      <c r="I948">
        <f t="shared" si="154"/>
        <v>178.22000000000003</v>
      </c>
      <c r="J948">
        <f t="shared" si="164"/>
        <v>82.207800000000006</v>
      </c>
      <c r="K948">
        <f t="shared" si="155"/>
        <v>96.012200000000021</v>
      </c>
      <c r="L948">
        <f t="shared" si="156"/>
        <v>5986.7039999999997</v>
      </c>
      <c r="M948">
        <f t="shared" si="157"/>
        <v>1.0381366291101086</v>
      </c>
      <c r="N948">
        <v>1</v>
      </c>
      <c r="O948">
        <f t="shared" si="158"/>
        <v>60.497353461330938</v>
      </c>
      <c r="P948">
        <f t="shared" si="159"/>
        <v>2.0925007260346478</v>
      </c>
      <c r="Q948">
        <f t="shared" si="160"/>
        <v>3.8976047227542588E-6</v>
      </c>
      <c r="R948">
        <f t="shared" si="161"/>
        <v>3.8976047227542586E-8</v>
      </c>
      <c r="S948">
        <f t="shared" si="162"/>
        <v>2565.6783361380621</v>
      </c>
      <c r="T948" s="4" t="str">
        <f t="shared" si="163"/>
        <v>Sand mixtures - silty sand to sandy silt</v>
      </c>
    </row>
    <row r="949" spans="2:20" x14ac:dyDescent="0.3">
      <c r="B949" s="1">
        <v>9.39</v>
      </c>
      <c r="C949" s="1">
        <v>5.91</v>
      </c>
      <c r="D949" s="1">
        <v>60.94</v>
      </c>
      <c r="E949" s="1">
        <v>83.61</v>
      </c>
      <c r="I949">
        <f t="shared" si="154"/>
        <v>178.41000000000003</v>
      </c>
      <c r="J949">
        <f t="shared" si="164"/>
        <v>82.305900000000008</v>
      </c>
      <c r="K949">
        <f t="shared" si="155"/>
        <v>96.104100000000017</v>
      </c>
      <c r="L949">
        <f t="shared" si="156"/>
        <v>5926.7219999999998</v>
      </c>
      <c r="M949">
        <f t="shared" si="157"/>
        <v>1.0601373063953383</v>
      </c>
      <c r="N949">
        <v>1</v>
      </c>
      <c r="O949">
        <f t="shared" si="158"/>
        <v>59.813389855375569</v>
      </c>
      <c r="P949">
        <f t="shared" si="159"/>
        <v>2.1018702165763039</v>
      </c>
      <c r="Q949">
        <f t="shared" si="160"/>
        <v>3.6501821887708605E-6</v>
      </c>
      <c r="R949">
        <f t="shared" si="161"/>
        <v>3.6501821887708605E-8</v>
      </c>
      <c r="S949">
        <f t="shared" si="162"/>
        <v>2739.5892815331877</v>
      </c>
      <c r="T949" s="4" t="str">
        <f t="shared" si="163"/>
        <v>Sand mixtures - silty sand to sandy silt</v>
      </c>
    </row>
    <row r="950" spans="2:20" x14ac:dyDescent="0.3">
      <c r="B950" s="1">
        <v>9.4</v>
      </c>
      <c r="C950" s="1">
        <v>5.84</v>
      </c>
      <c r="D950" s="1">
        <v>61.39</v>
      </c>
      <c r="E950" s="1">
        <v>83.61</v>
      </c>
      <c r="I950">
        <f t="shared" si="154"/>
        <v>178.6</v>
      </c>
      <c r="J950">
        <f t="shared" si="164"/>
        <v>82.404000000000011</v>
      </c>
      <c r="K950">
        <f t="shared" si="155"/>
        <v>96.195999999999984</v>
      </c>
      <c r="L950">
        <f t="shared" si="156"/>
        <v>5856.7219999999998</v>
      </c>
      <c r="M950">
        <f t="shared" si="157"/>
        <v>1.0811673296206035</v>
      </c>
      <c r="N950">
        <v>1</v>
      </c>
      <c r="O950">
        <f t="shared" si="158"/>
        <v>59.026591542267873</v>
      </c>
      <c r="P950">
        <f t="shared" si="159"/>
        <v>2.1115601666048387</v>
      </c>
      <c r="Q950">
        <f t="shared" si="160"/>
        <v>3.4108065908742663E-6</v>
      </c>
      <c r="R950">
        <f t="shared" si="161"/>
        <v>3.4108065908742667E-8</v>
      </c>
      <c r="S950">
        <f t="shared" si="162"/>
        <v>2931.8578270475241</v>
      </c>
      <c r="T950" s="4" t="str">
        <f t="shared" si="163"/>
        <v>Sand mixtures - silty sand to sandy silt</v>
      </c>
    </row>
    <row r="951" spans="2:20" x14ac:dyDescent="0.3">
      <c r="B951" s="1">
        <v>9.41</v>
      </c>
      <c r="C951" s="1">
        <v>5.78</v>
      </c>
      <c r="D951" s="1">
        <v>61.54</v>
      </c>
      <c r="E951" s="1">
        <v>83.7</v>
      </c>
      <c r="I951">
        <f t="shared" si="154"/>
        <v>178.79</v>
      </c>
      <c r="J951">
        <f t="shared" si="164"/>
        <v>82.502099999999999</v>
      </c>
      <c r="K951">
        <f t="shared" si="155"/>
        <v>96.287899999999993</v>
      </c>
      <c r="L951">
        <f t="shared" si="156"/>
        <v>5796.74</v>
      </c>
      <c r="M951">
        <f t="shared" si="157"/>
        <v>1.0954173675451011</v>
      </c>
      <c r="N951">
        <v>1</v>
      </c>
      <c r="O951">
        <f t="shared" si="158"/>
        <v>58.345337264599188</v>
      </c>
      <c r="P951">
        <f t="shared" si="159"/>
        <v>2.1189940655713215</v>
      </c>
      <c r="Q951">
        <f t="shared" si="160"/>
        <v>3.2378598065587818E-6</v>
      </c>
      <c r="R951">
        <f t="shared" si="161"/>
        <v>3.2378598065587818E-8</v>
      </c>
      <c r="S951">
        <f t="shared" si="162"/>
        <v>3088.4598461438836</v>
      </c>
      <c r="T951" s="4" t="str">
        <f t="shared" si="163"/>
        <v>Sand mixtures - silty sand to sandy silt</v>
      </c>
    </row>
    <row r="952" spans="2:20" x14ac:dyDescent="0.3">
      <c r="B952" s="1">
        <v>9.42</v>
      </c>
      <c r="C952" s="1">
        <v>5.7</v>
      </c>
      <c r="D952" s="1">
        <v>61.86</v>
      </c>
      <c r="E952" s="1">
        <v>83.79</v>
      </c>
      <c r="I952">
        <f t="shared" si="154"/>
        <v>178.98</v>
      </c>
      <c r="J952">
        <f t="shared" si="164"/>
        <v>82.600200000000001</v>
      </c>
      <c r="K952">
        <f t="shared" si="155"/>
        <v>96.379799999999989</v>
      </c>
      <c r="L952">
        <f t="shared" si="156"/>
        <v>5716.7579999999998</v>
      </c>
      <c r="M952">
        <f t="shared" si="157"/>
        <v>1.1170545298132211</v>
      </c>
      <c r="N952">
        <v>1</v>
      </c>
      <c r="O952">
        <f t="shared" si="158"/>
        <v>57.4578698025935</v>
      </c>
      <c r="P952">
        <f t="shared" si="159"/>
        <v>2.1293984314243177</v>
      </c>
      <c r="Q952">
        <f t="shared" si="160"/>
        <v>3.010431630620196E-6</v>
      </c>
      <c r="R952">
        <f t="shared" si="161"/>
        <v>3.0104316306201958E-8</v>
      </c>
      <c r="S952">
        <f t="shared" si="162"/>
        <v>3321.7827962895285</v>
      </c>
      <c r="T952" s="4" t="str">
        <f t="shared" si="163"/>
        <v>Sand mixtures - silty sand to sandy silt</v>
      </c>
    </row>
    <row r="953" spans="2:20" x14ac:dyDescent="0.3">
      <c r="B953" s="1">
        <v>9.43</v>
      </c>
      <c r="C953" s="1">
        <v>5.53</v>
      </c>
      <c r="D953" s="1">
        <v>62.56</v>
      </c>
      <c r="E953" s="1">
        <v>83.97</v>
      </c>
      <c r="I953">
        <f t="shared" si="154"/>
        <v>179.17</v>
      </c>
      <c r="J953">
        <f t="shared" si="164"/>
        <v>82.698300000000003</v>
      </c>
      <c r="K953">
        <f t="shared" si="155"/>
        <v>96.471699999999984</v>
      </c>
      <c r="L953">
        <f t="shared" si="156"/>
        <v>5546.7939999999999</v>
      </c>
      <c r="M953">
        <f t="shared" si="157"/>
        <v>1.1655063767506815</v>
      </c>
      <c r="N953">
        <v>1</v>
      </c>
      <c r="O953">
        <f t="shared" si="158"/>
        <v>55.639363668308953</v>
      </c>
      <c r="P953">
        <f t="shared" si="159"/>
        <v>2.1516102500522778</v>
      </c>
      <c r="Q953">
        <f t="shared" si="160"/>
        <v>2.5769431628444651E-6</v>
      </c>
      <c r="R953">
        <f t="shared" si="161"/>
        <v>2.5769431628444653E-8</v>
      </c>
      <c r="S953">
        <f t="shared" si="162"/>
        <v>3880.566767705448</v>
      </c>
      <c r="T953" s="4" t="str">
        <f t="shared" si="163"/>
        <v>Sand mixtures - silty sand to sandy silt</v>
      </c>
    </row>
    <row r="954" spans="2:20" x14ac:dyDescent="0.3">
      <c r="B954" s="1">
        <v>9.44</v>
      </c>
      <c r="C954" s="1">
        <v>5.45</v>
      </c>
      <c r="D954" s="1">
        <v>62.66</v>
      </c>
      <c r="E954" s="1">
        <v>84.06</v>
      </c>
      <c r="I954">
        <f t="shared" si="154"/>
        <v>179.35999999999999</v>
      </c>
      <c r="J954">
        <f t="shared" si="164"/>
        <v>82.796400000000006</v>
      </c>
      <c r="K954">
        <f t="shared" si="155"/>
        <v>96.56359999999998</v>
      </c>
      <c r="L954">
        <f t="shared" si="156"/>
        <v>5466.8119999999999</v>
      </c>
      <c r="M954">
        <f t="shared" si="157"/>
        <v>1.1850698597358424</v>
      </c>
      <c r="N954">
        <v>1</v>
      </c>
      <c r="O954">
        <f t="shared" si="158"/>
        <v>54.756160706518827</v>
      </c>
      <c r="P954">
        <f t="shared" si="159"/>
        <v>2.1615035801935258</v>
      </c>
      <c r="Q954">
        <f t="shared" si="160"/>
        <v>2.4045240000357171E-6</v>
      </c>
      <c r="R954">
        <f t="shared" si="161"/>
        <v>2.4045240000357172E-8</v>
      </c>
      <c r="S954">
        <f t="shared" si="162"/>
        <v>4158.8272771872762</v>
      </c>
      <c r="T954" s="4" t="str">
        <f t="shared" si="163"/>
        <v>Sand mixtures - silty sand to sandy silt</v>
      </c>
    </row>
    <row r="955" spans="2:20" x14ac:dyDescent="0.3">
      <c r="B955" s="1">
        <v>9.4499999999999993</v>
      </c>
      <c r="C955" s="1">
        <v>5.42</v>
      </c>
      <c r="D955" s="1">
        <v>62.47</v>
      </c>
      <c r="E955" s="1">
        <v>84.06</v>
      </c>
      <c r="I955">
        <f t="shared" si="154"/>
        <v>179.54999999999998</v>
      </c>
      <c r="J955">
        <f t="shared" si="164"/>
        <v>82.894499999999994</v>
      </c>
      <c r="K955">
        <f t="shared" si="155"/>
        <v>96.655499999999989</v>
      </c>
      <c r="L955">
        <f t="shared" si="156"/>
        <v>5436.8119999999999</v>
      </c>
      <c r="M955">
        <f t="shared" si="157"/>
        <v>1.1882611138649739</v>
      </c>
      <c r="N955">
        <v>1</v>
      </c>
      <c r="O955">
        <f t="shared" si="158"/>
        <v>54.39175215067948</v>
      </c>
      <c r="P955">
        <f t="shared" si="159"/>
        <v>2.1645259049574737</v>
      </c>
      <c r="Q955">
        <f t="shared" si="160"/>
        <v>2.3541885815658517E-6</v>
      </c>
      <c r="R955">
        <f t="shared" si="161"/>
        <v>2.3541885815658519E-8</v>
      </c>
      <c r="S955">
        <f t="shared" si="162"/>
        <v>4247.7480684018337</v>
      </c>
      <c r="T955" s="4" t="str">
        <f t="shared" si="163"/>
        <v>Sand mixtures - silty sand to sandy silt</v>
      </c>
    </row>
    <row r="956" spans="2:20" x14ac:dyDescent="0.3">
      <c r="B956" s="1">
        <v>9.4600000000000009</v>
      </c>
      <c r="C956" s="1">
        <v>5.4</v>
      </c>
      <c r="D956" s="1">
        <v>62.05</v>
      </c>
      <c r="E956" s="1">
        <v>84.24</v>
      </c>
      <c r="I956">
        <f t="shared" si="154"/>
        <v>179.74</v>
      </c>
      <c r="J956">
        <f t="shared" si="164"/>
        <v>82.99260000000001</v>
      </c>
      <c r="K956">
        <f t="shared" si="155"/>
        <v>96.747399999999999</v>
      </c>
      <c r="L956">
        <f t="shared" si="156"/>
        <v>5416.848</v>
      </c>
      <c r="M956">
        <f t="shared" si="157"/>
        <v>1.1848142142571816</v>
      </c>
      <c r="N956">
        <v>1</v>
      </c>
      <c r="O956">
        <f t="shared" si="158"/>
        <v>54.131769949373322</v>
      </c>
      <c r="P956">
        <f t="shared" si="159"/>
        <v>2.1654397129854766</v>
      </c>
      <c r="Q956">
        <f t="shared" si="160"/>
        <v>2.339178009547061E-6</v>
      </c>
      <c r="R956">
        <f t="shared" si="161"/>
        <v>2.339178009547061E-8</v>
      </c>
      <c r="S956">
        <f t="shared" si="162"/>
        <v>4275.0059889355398</v>
      </c>
      <c r="T956" s="4" t="str">
        <f t="shared" si="163"/>
        <v>Sand mixtures - silty sand to sandy silt</v>
      </c>
    </row>
    <row r="957" spans="2:20" x14ac:dyDescent="0.3">
      <c r="B957" s="1">
        <v>9.4700000000000006</v>
      </c>
      <c r="C957" s="1">
        <v>5.42</v>
      </c>
      <c r="D957" s="1">
        <v>62.09</v>
      </c>
      <c r="E957" s="1">
        <v>84.34</v>
      </c>
      <c r="I957">
        <f t="shared" si="154"/>
        <v>179.93</v>
      </c>
      <c r="J957">
        <f t="shared" si="164"/>
        <v>83.090700000000012</v>
      </c>
      <c r="K957">
        <f t="shared" si="155"/>
        <v>96.839299999999994</v>
      </c>
      <c r="L957">
        <f t="shared" si="156"/>
        <v>5436.8680000000004</v>
      </c>
      <c r="M957">
        <f t="shared" si="157"/>
        <v>1.1811058072208573</v>
      </c>
      <c r="N957">
        <v>1</v>
      </c>
      <c r="O957">
        <f t="shared" si="158"/>
        <v>54.28517141284582</v>
      </c>
      <c r="P957">
        <f t="shared" si="159"/>
        <v>2.1636408310664317</v>
      </c>
      <c r="Q957">
        <f t="shared" si="160"/>
        <v>2.3688189767712192E-6</v>
      </c>
      <c r="R957">
        <f t="shared" si="161"/>
        <v>2.3688189767712194E-8</v>
      </c>
      <c r="S957">
        <f t="shared" si="162"/>
        <v>4221.5129556376405</v>
      </c>
      <c r="T957" s="4" t="str">
        <f t="shared" si="163"/>
        <v>Sand mixtures - silty sand to sandy silt</v>
      </c>
    </row>
    <row r="958" spans="2:20" x14ac:dyDescent="0.3">
      <c r="B958" s="1">
        <v>9.48</v>
      </c>
      <c r="C958" s="1">
        <v>5.44</v>
      </c>
      <c r="D958" s="1">
        <v>62.4</v>
      </c>
      <c r="E958" s="1">
        <v>84.61</v>
      </c>
      <c r="I958">
        <f t="shared" si="154"/>
        <v>180.12</v>
      </c>
      <c r="J958">
        <f t="shared" si="164"/>
        <v>83.188800000000015</v>
      </c>
      <c r="K958">
        <f t="shared" si="155"/>
        <v>96.93119999999999</v>
      </c>
      <c r="L958">
        <f t="shared" si="156"/>
        <v>5456.9219999999996</v>
      </c>
      <c r="M958">
        <f t="shared" si="157"/>
        <v>1.182534421416608</v>
      </c>
      <c r="N958">
        <v>1</v>
      </c>
      <c r="O958">
        <f t="shared" si="158"/>
        <v>54.438632762206602</v>
      </c>
      <c r="P958">
        <f t="shared" si="159"/>
        <v>2.1629714065035466</v>
      </c>
      <c r="Q958">
        <f t="shared" si="160"/>
        <v>2.3799450192112765E-6</v>
      </c>
      <c r="R958">
        <f t="shared" si="161"/>
        <v>2.3799450192112765E-8</v>
      </c>
      <c r="S958">
        <f t="shared" si="162"/>
        <v>4201.7777382580216</v>
      </c>
      <c r="T958" s="4" t="str">
        <f t="shared" si="163"/>
        <v>Sand mixtures - silty sand to sandy silt</v>
      </c>
    </row>
    <row r="959" spans="2:20" x14ac:dyDescent="0.3">
      <c r="B959" s="1">
        <v>9.49</v>
      </c>
      <c r="C959" s="1">
        <v>5.47</v>
      </c>
      <c r="D959" s="1">
        <v>62.37</v>
      </c>
      <c r="E959" s="1">
        <v>84.7</v>
      </c>
      <c r="I959">
        <f t="shared" si="154"/>
        <v>180.31</v>
      </c>
      <c r="J959">
        <f t="shared" si="164"/>
        <v>83.286900000000003</v>
      </c>
      <c r="K959">
        <f t="shared" si="155"/>
        <v>97.023099999999999</v>
      </c>
      <c r="L959">
        <f t="shared" si="156"/>
        <v>5486.94</v>
      </c>
      <c r="M959">
        <f t="shared" si="157"/>
        <v>1.1753221912965481</v>
      </c>
      <c r="N959">
        <v>1</v>
      </c>
      <c r="O959">
        <f t="shared" si="158"/>
        <v>54.694500588004296</v>
      </c>
      <c r="P959">
        <f t="shared" si="159"/>
        <v>2.1597509302676854</v>
      </c>
      <c r="Q959">
        <f t="shared" si="160"/>
        <v>2.4342051223618805E-6</v>
      </c>
      <c r="R959">
        <f t="shared" si="161"/>
        <v>2.4342051223618806E-8</v>
      </c>
      <c r="S959">
        <f t="shared" si="162"/>
        <v>4108.1172281393929</v>
      </c>
      <c r="T959" s="4" t="str">
        <f t="shared" si="163"/>
        <v>Sand mixtures - silty sand to sandy silt</v>
      </c>
    </row>
    <row r="960" spans="2:20" x14ac:dyDescent="0.3">
      <c r="B960" s="1">
        <v>9.5</v>
      </c>
      <c r="C960" s="1">
        <v>5.47</v>
      </c>
      <c r="D960" s="1">
        <v>61.83</v>
      </c>
      <c r="E960" s="1">
        <v>84.79</v>
      </c>
      <c r="I960">
        <f t="shared" si="154"/>
        <v>180.5</v>
      </c>
      <c r="J960">
        <f t="shared" si="164"/>
        <v>83.385000000000005</v>
      </c>
      <c r="K960">
        <f t="shared" si="155"/>
        <v>97.114999999999995</v>
      </c>
      <c r="L960">
        <f t="shared" si="156"/>
        <v>5486.9579999999996</v>
      </c>
      <c r="M960">
        <f t="shared" si="157"/>
        <v>1.165184007863626</v>
      </c>
      <c r="N960">
        <v>1</v>
      </c>
      <c r="O960">
        <f t="shared" si="158"/>
        <v>54.640972043453637</v>
      </c>
      <c r="P960">
        <f t="shared" si="159"/>
        <v>2.1578469096625246</v>
      </c>
      <c r="Q960">
        <f t="shared" si="160"/>
        <v>2.4668650647227499E-6</v>
      </c>
      <c r="R960">
        <f t="shared" si="161"/>
        <v>2.4668650647227498E-8</v>
      </c>
      <c r="S960">
        <f t="shared" si="162"/>
        <v>4053.7280060447479</v>
      </c>
      <c r="T960" s="4" t="str">
        <f t="shared" si="163"/>
        <v>Sand mixtures - silty sand to sandy silt</v>
      </c>
    </row>
    <row r="961" spans="2:20" x14ac:dyDescent="0.3">
      <c r="B961" s="1">
        <v>9.51</v>
      </c>
      <c r="C961" s="1">
        <v>5.49</v>
      </c>
      <c r="D961" s="1">
        <v>62.44</v>
      </c>
      <c r="E961" s="1">
        <v>84.97</v>
      </c>
      <c r="I961">
        <f t="shared" si="154"/>
        <v>180.69</v>
      </c>
      <c r="J961">
        <f t="shared" si="164"/>
        <v>83.483100000000007</v>
      </c>
      <c r="K961">
        <f t="shared" si="155"/>
        <v>97.20689999999999</v>
      </c>
      <c r="L961">
        <f t="shared" si="156"/>
        <v>5506.9939999999997</v>
      </c>
      <c r="M961">
        <f t="shared" si="157"/>
        <v>1.1722950849219271</v>
      </c>
      <c r="N961">
        <v>1</v>
      </c>
      <c r="O961">
        <f t="shared" si="158"/>
        <v>54.793476594768485</v>
      </c>
      <c r="P961">
        <f t="shared" si="159"/>
        <v>2.1584522265489383</v>
      </c>
      <c r="Q961">
        <f t="shared" si="160"/>
        <v>2.4564347431145017E-6</v>
      </c>
      <c r="R961">
        <f t="shared" si="161"/>
        <v>2.4564347431145017E-8</v>
      </c>
      <c r="S961">
        <f t="shared" si="162"/>
        <v>4070.9406297197411</v>
      </c>
      <c r="T961" s="4" t="str">
        <f t="shared" si="163"/>
        <v>Sand mixtures - silty sand to sandy silt</v>
      </c>
    </row>
    <row r="962" spans="2:20" x14ac:dyDescent="0.3">
      <c r="B962" s="1">
        <v>9.52</v>
      </c>
      <c r="C962" s="1">
        <v>5.51</v>
      </c>
      <c r="D962" s="1">
        <v>62.15</v>
      </c>
      <c r="E962" s="1">
        <v>85.06</v>
      </c>
      <c r="I962">
        <f t="shared" si="154"/>
        <v>180.88</v>
      </c>
      <c r="J962">
        <f t="shared" si="164"/>
        <v>83.581199999999995</v>
      </c>
      <c r="K962">
        <f t="shared" si="155"/>
        <v>97.2988</v>
      </c>
      <c r="L962">
        <f t="shared" si="156"/>
        <v>5527.0119999999997</v>
      </c>
      <c r="M962">
        <f t="shared" si="157"/>
        <v>1.1625227360641301</v>
      </c>
      <c r="N962">
        <v>1</v>
      </c>
      <c r="O962">
        <f t="shared" si="158"/>
        <v>54.945508063819901</v>
      </c>
      <c r="P962">
        <f t="shared" si="159"/>
        <v>2.1553170338658374</v>
      </c>
      <c r="Q962">
        <f t="shared" si="160"/>
        <v>2.5109393169896668E-6</v>
      </c>
      <c r="R962">
        <f t="shared" si="161"/>
        <v>2.5109393169896667E-8</v>
      </c>
      <c r="S962">
        <f t="shared" si="162"/>
        <v>3982.5733470886398</v>
      </c>
      <c r="T962" s="4" t="str">
        <f t="shared" si="163"/>
        <v>Sand mixtures - silty sand to sandy silt</v>
      </c>
    </row>
    <row r="963" spans="2:20" x14ac:dyDescent="0.3">
      <c r="B963" s="1">
        <v>9.5299999999999994</v>
      </c>
      <c r="C963" s="1">
        <v>5.52</v>
      </c>
      <c r="D963" s="1">
        <v>62.37</v>
      </c>
      <c r="E963" s="1">
        <v>85.15</v>
      </c>
      <c r="I963">
        <f t="shared" si="154"/>
        <v>181.07</v>
      </c>
      <c r="J963">
        <f t="shared" si="164"/>
        <v>83.679299999999998</v>
      </c>
      <c r="K963">
        <f t="shared" si="155"/>
        <v>97.390699999999995</v>
      </c>
      <c r="L963">
        <f t="shared" si="156"/>
        <v>5537.03</v>
      </c>
      <c r="M963">
        <f t="shared" si="157"/>
        <v>1.1644971209643089</v>
      </c>
      <c r="N963">
        <v>1</v>
      </c>
      <c r="O963">
        <f t="shared" si="158"/>
        <v>54.994573403826038</v>
      </c>
      <c r="P963">
        <f t="shared" si="159"/>
        <v>2.155445545029365</v>
      </c>
      <c r="Q963">
        <f t="shared" si="160"/>
        <v>2.5086815920899798E-6</v>
      </c>
      <c r="R963">
        <f t="shared" si="161"/>
        <v>2.5086815920899798E-8</v>
      </c>
      <c r="S963">
        <f t="shared" si="162"/>
        <v>3986.157522553116</v>
      </c>
      <c r="T963" s="4" t="str">
        <f t="shared" si="163"/>
        <v>Sand mixtures - silty sand to sandy silt</v>
      </c>
    </row>
    <row r="964" spans="2:20" x14ac:dyDescent="0.3">
      <c r="B964" s="1">
        <v>9.5399999999999991</v>
      </c>
      <c r="C964" s="1">
        <v>5.55</v>
      </c>
      <c r="D964" s="1">
        <v>63.14</v>
      </c>
      <c r="E964" s="1">
        <v>85.24</v>
      </c>
      <c r="I964">
        <f t="shared" si="154"/>
        <v>181.26</v>
      </c>
      <c r="J964">
        <f t="shared" si="164"/>
        <v>83.7774</v>
      </c>
      <c r="K964">
        <f t="shared" si="155"/>
        <v>97.482599999999991</v>
      </c>
      <c r="L964">
        <f t="shared" si="156"/>
        <v>5567.0479999999998</v>
      </c>
      <c r="M964">
        <f t="shared" si="157"/>
        <v>1.1723446968205953</v>
      </c>
      <c r="N964">
        <v>1</v>
      </c>
      <c r="O964">
        <f t="shared" si="158"/>
        <v>55.248711052023644</v>
      </c>
      <c r="P964">
        <f t="shared" si="159"/>
        <v>2.1555821437003124</v>
      </c>
      <c r="Q964">
        <f t="shared" si="160"/>
        <v>2.5062840089506594E-6</v>
      </c>
      <c r="R964">
        <f t="shared" si="161"/>
        <v>2.5062840089506596E-8</v>
      </c>
      <c r="S964">
        <f t="shared" si="162"/>
        <v>3989.9707951242281</v>
      </c>
      <c r="T964" s="4" t="str">
        <f t="shared" si="163"/>
        <v>Sand mixtures - silty sand to sandy silt</v>
      </c>
    </row>
    <row r="965" spans="2:20" x14ac:dyDescent="0.3">
      <c r="B965" s="1">
        <v>9.5500000000000007</v>
      </c>
      <c r="C965" s="1">
        <v>5.68</v>
      </c>
      <c r="D965" s="1">
        <v>63.2</v>
      </c>
      <c r="E965" s="1">
        <v>85.6</v>
      </c>
      <c r="I965">
        <f t="shared" si="154"/>
        <v>181.45000000000002</v>
      </c>
      <c r="J965">
        <f t="shared" si="164"/>
        <v>83.875500000000017</v>
      </c>
      <c r="K965">
        <f t="shared" si="155"/>
        <v>97.5745</v>
      </c>
      <c r="L965">
        <f t="shared" si="156"/>
        <v>5697.12</v>
      </c>
      <c r="M965">
        <f t="shared" si="157"/>
        <v>1.1458263456660751</v>
      </c>
      <c r="N965">
        <v>1</v>
      </c>
      <c r="O965">
        <f t="shared" si="158"/>
        <v>56.527781336312252</v>
      </c>
      <c r="P965">
        <f t="shared" si="159"/>
        <v>2.141674334753088</v>
      </c>
      <c r="Q965">
        <f t="shared" si="160"/>
        <v>2.7625492061145186E-6</v>
      </c>
      <c r="R965">
        <f t="shared" si="161"/>
        <v>2.7625492061145186E-8</v>
      </c>
      <c r="S965">
        <f t="shared" si="162"/>
        <v>3619.8450249741763</v>
      </c>
      <c r="T965" s="4" t="str">
        <f t="shared" si="163"/>
        <v>Sand mixtures - silty sand to sandy silt</v>
      </c>
    </row>
    <row r="966" spans="2:20" x14ac:dyDescent="0.3">
      <c r="B966" s="1">
        <v>9.56</v>
      </c>
      <c r="C966" s="1">
        <v>5.76</v>
      </c>
      <c r="D966" s="1">
        <v>63.46</v>
      </c>
      <c r="E966" s="1">
        <v>85.69</v>
      </c>
      <c r="I966">
        <f t="shared" si="154"/>
        <v>181.64000000000001</v>
      </c>
      <c r="J966">
        <f t="shared" si="164"/>
        <v>83.973600000000005</v>
      </c>
      <c r="K966">
        <f t="shared" si="155"/>
        <v>97.66640000000001</v>
      </c>
      <c r="L966">
        <f t="shared" si="156"/>
        <v>5777.1379999999999</v>
      </c>
      <c r="M966">
        <f t="shared" si="157"/>
        <v>1.1341260420430854</v>
      </c>
      <c r="N966">
        <v>1</v>
      </c>
      <c r="O966">
        <f t="shared" si="158"/>
        <v>57.291944824422721</v>
      </c>
      <c r="P966">
        <f t="shared" si="159"/>
        <v>2.1343348215165041</v>
      </c>
      <c r="Q966">
        <f t="shared" si="160"/>
        <v>2.9081857533797704E-6</v>
      </c>
      <c r="R966">
        <f t="shared" si="161"/>
        <v>2.9081857533797704E-8</v>
      </c>
      <c r="S966">
        <f t="shared" si="162"/>
        <v>3438.569901657218</v>
      </c>
      <c r="T966" s="4" t="str">
        <f t="shared" si="163"/>
        <v>Sand mixtures - silty sand to sandy silt</v>
      </c>
    </row>
    <row r="967" spans="2:20" x14ac:dyDescent="0.3">
      <c r="B967" s="1">
        <v>9.57</v>
      </c>
      <c r="C967" s="1">
        <v>5.84</v>
      </c>
      <c r="D967" s="1">
        <v>63.46</v>
      </c>
      <c r="E967" s="1">
        <v>85.87</v>
      </c>
      <c r="I967">
        <f t="shared" si="154"/>
        <v>181.83</v>
      </c>
      <c r="J967">
        <f t="shared" si="164"/>
        <v>84.071700000000007</v>
      </c>
      <c r="K967">
        <f t="shared" si="155"/>
        <v>97.758300000000006</v>
      </c>
      <c r="L967">
        <f t="shared" si="156"/>
        <v>5857.174</v>
      </c>
      <c r="M967">
        <f t="shared" si="157"/>
        <v>1.1181701056358875</v>
      </c>
      <c r="N967">
        <v>1</v>
      </c>
      <c r="O967">
        <f t="shared" si="158"/>
        <v>58.054855700232103</v>
      </c>
      <c r="P967">
        <f t="shared" si="159"/>
        <v>2.1260524754089922</v>
      </c>
      <c r="Q967">
        <f t="shared" si="160"/>
        <v>3.0817717855027847E-6</v>
      </c>
      <c r="R967">
        <f t="shared" si="161"/>
        <v>3.0817717855027851E-8</v>
      </c>
      <c r="S967">
        <f t="shared" si="162"/>
        <v>3244.8866093984702</v>
      </c>
      <c r="T967" s="4" t="str">
        <f t="shared" si="163"/>
        <v>Sand mixtures - silty sand to sandy silt</v>
      </c>
    </row>
    <row r="968" spans="2:20" x14ac:dyDescent="0.3">
      <c r="B968" s="1">
        <v>9.58</v>
      </c>
      <c r="C968" s="1">
        <v>5.89</v>
      </c>
      <c r="D968" s="1">
        <v>63.81</v>
      </c>
      <c r="E968" s="1">
        <v>85.96</v>
      </c>
      <c r="I968">
        <f t="shared" si="154"/>
        <v>182.02</v>
      </c>
      <c r="J968">
        <f t="shared" si="164"/>
        <v>84.169800000000009</v>
      </c>
      <c r="K968">
        <f t="shared" si="155"/>
        <v>97.850200000000001</v>
      </c>
      <c r="L968">
        <f t="shared" si="156"/>
        <v>5907.192</v>
      </c>
      <c r="M968">
        <f t="shared" si="157"/>
        <v>1.1145516676180209</v>
      </c>
      <c r="N968">
        <v>1</v>
      </c>
      <c r="O968">
        <f t="shared" si="158"/>
        <v>58.509558488383256</v>
      </c>
      <c r="P968">
        <f t="shared" si="159"/>
        <v>2.1224936822902003</v>
      </c>
      <c r="Q968">
        <f t="shared" si="160"/>
        <v>3.1595061556732688E-6</v>
      </c>
      <c r="R968">
        <f t="shared" si="161"/>
        <v>3.1595061556732689E-8</v>
      </c>
      <c r="S968">
        <f t="shared" si="162"/>
        <v>3165.0515958146852</v>
      </c>
      <c r="T968" s="4" t="str">
        <f t="shared" si="163"/>
        <v>Sand mixtures - silty sand to sandy silt</v>
      </c>
    </row>
    <row r="969" spans="2:20" x14ac:dyDescent="0.3">
      <c r="B969" s="1">
        <v>9.59</v>
      </c>
      <c r="C969" s="1">
        <v>5.96</v>
      </c>
      <c r="D969" s="1">
        <v>63.93</v>
      </c>
      <c r="E969" s="1">
        <v>86.14</v>
      </c>
      <c r="I969">
        <f t="shared" si="154"/>
        <v>182.21</v>
      </c>
      <c r="J969">
        <f t="shared" si="164"/>
        <v>84.267899999999997</v>
      </c>
      <c r="K969">
        <f t="shared" si="155"/>
        <v>97.942100000000011</v>
      </c>
      <c r="L969">
        <f t="shared" si="156"/>
        <v>5977.2280000000001</v>
      </c>
      <c r="M969">
        <f t="shared" si="157"/>
        <v>1.1031889806036841</v>
      </c>
      <c r="N969">
        <v>1</v>
      </c>
      <c r="O969">
        <f t="shared" si="158"/>
        <v>59.167794033413614</v>
      </c>
      <c r="P969">
        <f t="shared" si="159"/>
        <v>2.115939241320377</v>
      </c>
      <c r="Q969">
        <f t="shared" si="160"/>
        <v>3.3078416131364163E-6</v>
      </c>
      <c r="R969">
        <f t="shared" si="161"/>
        <v>3.3078416131364163E-8</v>
      </c>
      <c r="S969">
        <f t="shared" si="162"/>
        <v>3023.1193538067378</v>
      </c>
      <c r="T969" s="4" t="str">
        <f t="shared" si="163"/>
        <v>Sand mixtures - silty sand to sandy silt</v>
      </c>
    </row>
    <row r="970" spans="2:20" x14ac:dyDescent="0.3">
      <c r="B970" s="1">
        <v>9.6</v>
      </c>
      <c r="C970" s="1">
        <v>6.05</v>
      </c>
      <c r="D970" s="1">
        <v>63.96</v>
      </c>
      <c r="E970" s="1">
        <v>86.41</v>
      </c>
      <c r="I970">
        <f t="shared" si="154"/>
        <v>182.4</v>
      </c>
      <c r="J970">
        <f t="shared" si="164"/>
        <v>84.366</v>
      </c>
      <c r="K970">
        <f t="shared" si="155"/>
        <v>98.034000000000006</v>
      </c>
      <c r="L970">
        <f t="shared" si="156"/>
        <v>6067.2820000000002</v>
      </c>
      <c r="M970">
        <f t="shared" si="157"/>
        <v>1.0868527185421899</v>
      </c>
      <c r="N970">
        <v>1</v>
      </c>
      <c r="O970">
        <f t="shared" si="158"/>
        <v>60.028989942264928</v>
      </c>
      <c r="P970">
        <f t="shared" si="159"/>
        <v>2.1070375417528138</v>
      </c>
      <c r="Q970">
        <f t="shared" si="160"/>
        <v>3.5205123573296358E-6</v>
      </c>
      <c r="R970">
        <f t="shared" si="161"/>
        <v>3.5205123573296356E-8</v>
      </c>
      <c r="S970">
        <f t="shared" si="162"/>
        <v>2840.4956395566123</v>
      </c>
      <c r="T970" s="4" t="str">
        <f t="shared" si="163"/>
        <v>Sand mixtures - silty sand to sandy silt</v>
      </c>
    </row>
    <row r="971" spans="2:20" x14ac:dyDescent="0.3">
      <c r="B971" s="1">
        <v>9.61</v>
      </c>
      <c r="C971" s="1">
        <v>6.11</v>
      </c>
      <c r="D971" s="1">
        <v>63.96</v>
      </c>
      <c r="E971" s="1">
        <v>86.5</v>
      </c>
      <c r="I971">
        <f t="shared" ref="I971:I1034" si="165">B971*$D$4</f>
        <v>182.58999999999997</v>
      </c>
      <c r="J971">
        <f t="shared" si="164"/>
        <v>84.464100000000002</v>
      </c>
      <c r="K971">
        <f t="shared" si="155"/>
        <v>98.125899999999973</v>
      </c>
      <c r="L971">
        <f t="shared" si="156"/>
        <v>6127.3</v>
      </c>
      <c r="M971">
        <f t="shared" si="157"/>
        <v>1.0759145526022296</v>
      </c>
      <c r="N971">
        <v>1</v>
      </c>
      <c r="O971">
        <f t="shared" si="158"/>
        <v>60.582476186205696</v>
      </c>
      <c r="P971">
        <f t="shared" si="159"/>
        <v>2.1012187403593341</v>
      </c>
      <c r="Q971">
        <f t="shared" si="160"/>
        <v>3.6668659128950546E-6</v>
      </c>
      <c r="R971">
        <f t="shared" si="161"/>
        <v>3.6668659128950545E-8</v>
      </c>
      <c r="S971">
        <f t="shared" si="162"/>
        <v>2727.1245356514346</v>
      </c>
      <c r="T971" s="4" t="str">
        <f t="shared" si="163"/>
        <v>Sand mixtures - silty sand to sandy silt</v>
      </c>
    </row>
    <row r="972" spans="2:20" x14ac:dyDescent="0.3">
      <c r="B972" s="1">
        <v>9.6199999999999992</v>
      </c>
      <c r="C972" s="1">
        <v>6.17</v>
      </c>
      <c r="D972" s="1">
        <v>64.349999999999994</v>
      </c>
      <c r="E972" s="1">
        <v>86.69</v>
      </c>
      <c r="I972">
        <f t="shared" si="165"/>
        <v>182.77999999999997</v>
      </c>
      <c r="J972">
        <f t="shared" si="164"/>
        <v>84.56219999999999</v>
      </c>
      <c r="K972">
        <f t="shared" ref="K972:K1035" si="166">I972-J972</f>
        <v>98.217799999999983</v>
      </c>
      <c r="L972">
        <f t="shared" ref="L972:L1035" si="167">(C972*1000)+(E972*(1-$E$4))</f>
        <v>6187.3379999999997</v>
      </c>
      <c r="M972">
        <f t="shared" ref="M972:M1035" si="168">D972*100/(L972-I972)</f>
        <v>1.0716858759628933</v>
      </c>
      <c r="N972">
        <v>1</v>
      </c>
      <c r="O972">
        <f t="shared" ref="O972:O1035" si="169">(L972-I972)/K972</f>
        <v>61.135130292065199</v>
      </c>
      <c r="P972">
        <f t="shared" ref="P972:P1035" si="170">(((3.47-LOG(O972))^2)+(1.22+LOG(M972))^2)^0.5</f>
        <v>2.097032498689098</v>
      </c>
      <c r="Q972">
        <f t="shared" ref="Q972:Q1035" si="171">IF(AND(P972&gt;1,P972&lt;=3.27),10^(0.952-3.04*P972),IF(AND(P972&gt;3.27,P972&lt;4),10^(-4.52-1.37*P972),0))</f>
        <v>3.7759062595258335E-6</v>
      </c>
      <c r="R972">
        <f t="shared" ref="R972:R1035" si="172">Q972*0.01</f>
        <v>3.7759062595258334E-8</v>
      </c>
      <c r="S972">
        <f t="shared" ref="S972:S1035" si="173">0.01/Q972</f>
        <v>2648.3708314453147</v>
      </c>
      <c r="T972" s="4" t="str">
        <f t="shared" ref="T972:T1035" si="174">IF(P972&gt;3.6,"Clay",IF(AND(2.95&lt;P972,P972&lt;3.6),"Silty clay to clay",IF(AND(2.6&lt;P972,P972&lt;2.95),"Silt mixtures - Clayey silt to silty clay",IF(AND(2.05&lt;P972,P972&lt;2.6),"Sand mixtures - silty sand to sandy silt",IF(AND(1.31&lt;P972,P972&lt;2.05),"Sands - clean sand to silty sand","Gavelly sand to dense sand")))))</f>
        <v>Sand mixtures - silty sand to sandy silt</v>
      </c>
    </row>
    <row r="973" spans="2:20" x14ac:dyDescent="0.3">
      <c r="B973" s="1">
        <v>9.6300000000000008</v>
      </c>
      <c r="C973" s="1">
        <v>6.24</v>
      </c>
      <c r="D973" s="1">
        <v>64.599999999999994</v>
      </c>
      <c r="E973" s="1">
        <v>86.78</v>
      </c>
      <c r="I973">
        <f t="shared" si="165"/>
        <v>182.97000000000003</v>
      </c>
      <c r="J973">
        <f t="shared" si="164"/>
        <v>84.660300000000007</v>
      </c>
      <c r="K973">
        <f t="shared" si="166"/>
        <v>98.309700000000021</v>
      </c>
      <c r="L973">
        <f t="shared" si="167"/>
        <v>6257.3559999999998</v>
      </c>
      <c r="M973">
        <f t="shared" si="168"/>
        <v>1.0634819716758204</v>
      </c>
      <c r="N973">
        <v>1</v>
      </c>
      <c r="O973">
        <f t="shared" si="169"/>
        <v>61.788267078426628</v>
      </c>
      <c r="P973">
        <f t="shared" si="170"/>
        <v>2.0913375223312114</v>
      </c>
      <c r="Q973">
        <f t="shared" si="171"/>
        <v>3.9294695897961753E-6</v>
      </c>
      <c r="R973">
        <f t="shared" si="172"/>
        <v>3.9294695897961757E-8</v>
      </c>
      <c r="S973">
        <f t="shared" si="173"/>
        <v>2544.8727293799234</v>
      </c>
      <c r="T973" s="4" t="str">
        <f t="shared" si="174"/>
        <v>Sand mixtures - silty sand to sandy silt</v>
      </c>
    </row>
    <row r="974" spans="2:20" x14ac:dyDescent="0.3">
      <c r="B974" s="1">
        <v>9.64</v>
      </c>
      <c r="C974" s="1">
        <v>6.32</v>
      </c>
      <c r="D974" s="1">
        <v>66.38</v>
      </c>
      <c r="E974" s="1">
        <v>86.96</v>
      </c>
      <c r="I974">
        <f t="shared" si="165"/>
        <v>183.16000000000003</v>
      </c>
      <c r="J974">
        <f t="shared" si="164"/>
        <v>84.758400000000009</v>
      </c>
      <c r="K974">
        <f t="shared" si="166"/>
        <v>98.401600000000016</v>
      </c>
      <c r="L974">
        <f t="shared" si="167"/>
        <v>6337.3919999999998</v>
      </c>
      <c r="M974">
        <f t="shared" si="168"/>
        <v>1.0786073713178184</v>
      </c>
      <c r="N974">
        <v>1</v>
      </c>
      <c r="O974">
        <f t="shared" si="169"/>
        <v>62.54199118713516</v>
      </c>
      <c r="P974">
        <f t="shared" si="170"/>
        <v>2.0907816297559449</v>
      </c>
      <c r="Q974">
        <f t="shared" si="171"/>
        <v>3.9447896089609584E-6</v>
      </c>
      <c r="R974">
        <f t="shared" si="172"/>
        <v>3.9447896089609584E-8</v>
      </c>
      <c r="S974">
        <f t="shared" si="173"/>
        <v>2534.9894395594802</v>
      </c>
      <c r="T974" s="4" t="str">
        <f t="shared" si="174"/>
        <v>Sand mixtures - silty sand to sandy silt</v>
      </c>
    </row>
    <row r="975" spans="2:20" x14ac:dyDescent="0.3">
      <c r="B975" s="1">
        <v>9.65</v>
      </c>
      <c r="C975" s="1">
        <v>6.39</v>
      </c>
      <c r="D975" s="1">
        <v>66.7</v>
      </c>
      <c r="E975" s="1">
        <v>87.14</v>
      </c>
      <c r="I975">
        <f t="shared" si="165"/>
        <v>183.35</v>
      </c>
      <c r="J975">
        <f t="shared" si="164"/>
        <v>84.856500000000011</v>
      </c>
      <c r="K975">
        <f t="shared" si="166"/>
        <v>98.493499999999983</v>
      </c>
      <c r="L975">
        <f t="shared" si="167"/>
        <v>6407.4279999999999</v>
      </c>
      <c r="M975">
        <f t="shared" si="168"/>
        <v>1.0716446676921467</v>
      </c>
      <c r="N975">
        <v>1</v>
      </c>
      <c r="O975">
        <f t="shared" si="169"/>
        <v>63.192779218933232</v>
      </c>
      <c r="P975">
        <f t="shared" si="170"/>
        <v>2.085497102173465</v>
      </c>
      <c r="Q975">
        <f t="shared" si="171"/>
        <v>4.0934435848428615E-6</v>
      </c>
      <c r="R975">
        <f t="shared" si="172"/>
        <v>4.0934435848428617E-8</v>
      </c>
      <c r="S975">
        <f t="shared" si="173"/>
        <v>2442.9309437725838</v>
      </c>
      <c r="T975" s="4" t="str">
        <f t="shared" si="174"/>
        <v>Sand mixtures - silty sand to sandy silt</v>
      </c>
    </row>
    <row r="976" spans="2:20" x14ac:dyDescent="0.3">
      <c r="B976" s="1">
        <v>9.66</v>
      </c>
      <c r="C976" s="1">
        <v>6.48</v>
      </c>
      <c r="D976" s="1">
        <v>67.53</v>
      </c>
      <c r="E976" s="1">
        <v>87.23</v>
      </c>
      <c r="I976">
        <f t="shared" si="165"/>
        <v>183.54</v>
      </c>
      <c r="J976">
        <f t="shared" si="164"/>
        <v>84.954599999999999</v>
      </c>
      <c r="K976">
        <f t="shared" si="166"/>
        <v>98.585399999999993</v>
      </c>
      <c r="L976">
        <f t="shared" si="167"/>
        <v>6497.4459999999999</v>
      </c>
      <c r="M976">
        <f t="shared" si="168"/>
        <v>1.0695439558333621</v>
      </c>
      <c r="N976">
        <v>1</v>
      </c>
      <c r="O976">
        <f t="shared" si="169"/>
        <v>64.045041152138154</v>
      </c>
      <c r="P976">
        <f t="shared" si="170"/>
        <v>2.0803311511121638</v>
      </c>
      <c r="Q976">
        <f t="shared" si="171"/>
        <v>4.2441751735910744E-6</v>
      </c>
      <c r="R976">
        <f t="shared" si="172"/>
        <v>4.2441751735910742E-8</v>
      </c>
      <c r="S976">
        <f t="shared" si="173"/>
        <v>2356.1704196904807</v>
      </c>
      <c r="T976" s="4" t="str">
        <f t="shared" si="174"/>
        <v>Sand mixtures - silty sand to sandy silt</v>
      </c>
    </row>
    <row r="977" spans="2:20" x14ac:dyDescent="0.3">
      <c r="B977" s="1">
        <v>9.67</v>
      </c>
      <c r="C977" s="1">
        <v>6.61</v>
      </c>
      <c r="D977" s="1">
        <v>67.88</v>
      </c>
      <c r="E977" s="1">
        <v>87.5</v>
      </c>
      <c r="I977">
        <f t="shared" si="165"/>
        <v>183.73</v>
      </c>
      <c r="J977">
        <f t="shared" si="164"/>
        <v>85.052700000000002</v>
      </c>
      <c r="K977">
        <f t="shared" si="166"/>
        <v>98.677299999999988</v>
      </c>
      <c r="L977">
        <f t="shared" si="167"/>
        <v>6627.5</v>
      </c>
      <c r="M977">
        <f t="shared" si="168"/>
        <v>1.0534205907411345</v>
      </c>
      <c r="N977">
        <v>1</v>
      </c>
      <c r="O977">
        <f t="shared" si="169"/>
        <v>65.301442175657428</v>
      </c>
      <c r="P977">
        <f t="shared" si="170"/>
        <v>2.0696231225047597</v>
      </c>
      <c r="Q977">
        <f t="shared" si="171"/>
        <v>4.5745218632875958E-6</v>
      </c>
      <c r="R977">
        <f t="shared" si="172"/>
        <v>4.574521863287596E-8</v>
      </c>
      <c r="S977">
        <f t="shared" si="173"/>
        <v>2186.0208124162832</v>
      </c>
      <c r="T977" s="4" t="str">
        <f t="shared" si="174"/>
        <v>Sand mixtures - silty sand to sandy silt</v>
      </c>
    </row>
    <row r="978" spans="2:20" x14ac:dyDescent="0.3">
      <c r="B978" s="1">
        <v>9.68</v>
      </c>
      <c r="C978" s="1">
        <v>6.65</v>
      </c>
      <c r="D978" s="1">
        <v>67.63</v>
      </c>
      <c r="E978" s="1">
        <v>87.59</v>
      </c>
      <c r="I978">
        <f t="shared" si="165"/>
        <v>183.92</v>
      </c>
      <c r="J978">
        <f t="shared" si="164"/>
        <v>85.150800000000004</v>
      </c>
      <c r="K978">
        <f t="shared" si="166"/>
        <v>98.769199999999984</v>
      </c>
      <c r="L978">
        <f t="shared" si="167"/>
        <v>6667.518</v>
      </c>
      <c r="M978">
        <f t="shared" si="168"/>
        <v>1.0430936649681242</v>
      </c>
      <c r="N978">
        <v>1</v>
      </c>
      <c r="O978">
        <f t="shared" si="169"/>
        <v>65.643925434244693</v>
      </c>
      <c r="P978">
        <f t="shared" si="170"/>
        <v>2.0652386040674786</v>
      </c>
      <c r="Q978">
        <f t="shared" si="171"/>
        <v>4.717095226151477E-6</v>
      </c>
      <c r="R978">
        <f t="shared" si="172"/>
        <v>4.7170952261514769E-8</v>
      </c>
      <c r="S978">
        <f t="shared" si="173"/>
        <v>2119.9487227987702</v>
      </c>
      <c r="T978" s="4" t="str">
        <f t="shared" si="174"/>
        <v>Sand mixtures - silty sand to sandy silt</v>
      </c>
    </row>
    <row r="979" spans="2:20" x14ac:dyDescent="0.3">
      <c r="B979" s="1">
        <v>9.69</v>
      </c>
      <c r="C979" s="1">
        <v>6.69</v>
      </c>
      <c r="D979" s="1">
        <v>66.89</v>
      </c>
      <c r="E979" s="1">
        <v>87.68</v>
      </c>
      <c r="I979">
        <f t="shared" si="165"/>
        <v>184.10999999999999</v>
      </c>
      <c r="J979">
        <f t="shared" si="164"/>
        <v>85.248900000000006</v>
      </c>
      <c r="K979">
        <f t="shared" si="166"/>
        <v>98.861099999999979</v>
      </c>
      <c r="L979">
        <f t="shared" si="167"/>
        <v>6707.5360000000001</v>
      </c>
      <c r="M979">
        <f t="shared" si="168"/>
        <v>1.025381448337116</v>
      </c>
      <c r="N979">
        <v>1</v>
      </c>
      <c r="O979">
        <f t="shared" si="169"/>
        <v>65.985771956816194</v>
      </c>
      <c r="P979">
        <f t="shared" si="170"/>
        <v>2.0589787058957461</v>
      </c>
      <c r="Q979">
        <f t="shared" si="171"/>
        <v>4.9283862141192558E-6</v>
      </c>
      <c r="R979">
        <f t="shared" si="172"/>
        <v>4.9283862141192559E-8</v>
      </c>
      <c r="S979">
        <f t="shared" si="173"/>
        <v>2029.0617588676712</v>
      </c>
      <c r="T979" s="4" t="str">
        <f t="shared" si="174"/>
        <v>Sand mixtures - silty sand to sandy silt</v>
      </c>
    </row>
    <row r="980" spans="2:20" x14ac:dyDescent="0.3">
      <c r="B980" s="1">
        <v>9.6999999999999993</v>
      </c>
      <c r="C980" s="1">
        <v>6.69</v>
      </c>
      <c r="D980" s="1">
        <v>67.400000000000006</v>
      </c>
      <c r="E980" s="1">
        <v>87.68</v>
      </c>
      <c r="I980">
        <f t="shared" si="165"/>
        <v>184.29999999999998</v>
      </c>
      <c r="J980">
        <f t="shared" si="164"/>
        <v>85.346999999999994</v>
      </c>
      <c r="K980">
        <f t="shared" si="166"/>
        <v>98.952999999999989</v>
      </c>
      <c r="L980">
        <f t="shared" si="167"/>
        <v>6707.5360000000001</v>
      </c>
      <c r="M980">
        <f t="shared" si="168"/>
        <v>1.0332295198272761</v>
      </c>
      <c r="N980">
        <v>1</v>
      </c>
      <c r="O980">
        <f t="shared" si="169"/>
        <v>65.922569300577052</v>
      </c>
      <c r="P980">
        <f t="shared" si="170"/>
        <v>2.0612933013234729</v>
      </c>
      <c r="Q980">
        <f t="shared" si="171"/>
        <v>4.8491806553186986E-6</v>
      </c>
      <c r="R980">
        <f t="shared" si="172"/>
        <v>4.8491806553186987E-8</v>
      </c>
      <c r="S980">
        <f t="shared" si="173"/>
        <v>2062.204052767504</v>
      </c>
      <c r="T980" s="4" t="str">
        <f t="shared" si="174"/>
        <v>Sand mixtures - silty sand to sandy silt</v>
      </c>
    </row>
    <row r="981" spans="2:20" x14ac:dyDescent="0.3">
      <c r="B981" s="1">
        <v>9.7100000000000009</v>
      </c>
      <c r="C981" s="1">
        <v>6.69</v>
      </c>
      <c r="D981" s="1">
        <v>67.28</v>
      </c>
      <c r="E981" s="1">
        <v>87.68</v>
      </c>
      <c r="I981">
        <f t="shared" si="165"/>
        <v>184.49</v>
      </c>
      <c r="J981">
        <f t="shared" si="164"/>
        <v>85.445100000000011</v>
      </c>
      <c r="K981">
        <f t="shared" si="166"/>
        <v>99.044899999999998</v>
      </c>
      <c r="L981">
        <f t="shared" si="167"/>
        <v>6707.5360000000001</v>
      </c>
      <c r="M981">
        <f t="shared" si="168"/>
        <v>1.0314199838541687</v>
      </c>
      <c r="N981">
        <v>1</v>
      </c>
      <c r="O981">
        <f t="shared" si="169"/>
        <v>65.859483931025224</v>
      </c>
      <c r="P981">
        <f t="shared" si="170"/>
        <v>2.0611707055816137</v>
      </c>
      <c r="Q981">
        <f t="shared" si="171"/>
        <v>4.8533437796491265E-6</v>
      </c>
      <c r="R981">
        <f t="shared" si="172"/>
        <v>4.8533437796491264E-8</v>
      </c>
      <c r="S981">
        <f t="shared" si="173"/>
        <v>2060.4351255585179</v>
      </c>
      <c r="T981" s="4" t="str">
        <f t="shared" si="174"/>
        <v>Sand mixtures - silty sand to sandy silt</v>
      </c>
    </row>
    <row r="982" spans="2:20" x14ac:dyDescent="0.3">
      <c r="B982" s="1">
        <v>9.7200000000000006</v>
      </c>
      <c r="C982" s="1">
        <v>6.61</v>
      </c>
      <c r="D982" s="1">
        <v>66.89</v>
      </c>
      <c r="E982" s="1">
        <v>91.02</v>
      </c>
      <c r="I982">
        <f t="shared" si="165"/>
        <v>184.68</v>
      </c>
      <c r="J982">
        <f t="shared" si="164"/>
        <v>85.543200000000013</v>
      </c>
      <c r="K982">
        <f t="shared" si="166"/>
        <v>99.136799999999994</v>
      </c>
      <c r="L982">
        <f t="shared" si="167"/>
        <v>6628.2039999999997</v>
      </c>
      <c r="M982">
        <f t="shared" si="168"/>
        <v>1.0380965446857962</v>
      </c>
      <c r="N982">
        <v>1</v>
      </c>
      <c r="O982">
        <f t="shared" si="169"/>
        <v>64.996287957650438</v>
      </c>
      <c r="P982">
        <f t="shared" si="170"/>
        <v>2.0674385377864164</v>
      </c>
      <c r="Q982">
        <f t="shared" si="171"/>
        <v>4.6450120517098536E-6</v>
      </c>
      <c r="R982">
        <f t="shared" si="172"/>
        <v>4.6450120517098534E-8</v>
      </c>
      <c r="S982">
        <f t="shared" si="173"/>
        <v>2152.8469439210489</v>
      </c>
      <c r="T982" s="4" t="str">
        <f t="shared" si="174"/>
        <v>Sand mixtures - silty sand to sandy silt</v>
      </c>
    </row>
    <row r="983" spans="2:20" x14ac:dyDescent="0.3">
      <c r="B983" s="1">
        <v>9.73</v>
      </c>
      <c r="C983" s="1">
        <v>6.65</v>
      </c>
      <c r="D983" s="1">
        <v>67.08</v>
      </c>
      <c r="E983" s="1">
        <v>91.11</v>
      </c>
      <c r="I983">
        <f t="shared" si="165"/>
        <v>184.87</v>
      </c>
      <c r="J983">
        <f t="shared" si="164"/>
        <v>85.641300000000015</v>
      </c>
      <c r="K983">
        <f t="shared" si="166"/>
        <v>99.228699999999989</v>
      </c>
      <c r="L983">
        <f t="shared" si="167"/>
        <v>6668.2219999999998</v>
      </c>
      <c r="M983">
        <f t="shared" si="168"/>
        <v>1.0346499773573916</v>
      </c>
      <c r="N983">
        <v>1</v>
      </c>
      <c r="O983">
        <f t="shared" si="169"/>
        <v>65.337467889834301</v>
      </c>
      <c r="P983">
        <f t="shared" si="170"/>
        <v>2.0647524512567048</v>
      </c>
      <c r="Q983">
        <f t="shared" si="171"/>
        <v>4.7331748497687243E-6</v>
      </c>
      <c r="R983">
        <f t="shared" si="172"/>
        <v>4.7331748497687247E-8</v>
      </c>
      <c r="S983">
        <f t="shared" si="173"/>
        <v>2112.7467962626874</v>
      </c>
      <c r="T983" s="4" t="str">
        <f t="shared" si="174"/>
        <v>Sand mixtures - silty sand to sandy silt</v>
      </c>
    </row>
    <row r="984" spans="2:20" x14ac:dyDescent="0.3">
      <c r="B984" s="1">
        <v>9.74</v>
      </c>
      <c r="C984" s="1">
        <v>6.7</v>
      </c>
      <c r="D984" s="1">
        <v>66.67</v>
      </c>
      <c r="E984" s="1">
        <v>91.2</v>
      </c>
      <c r="I984">
        <f t="shared" si="165"/>
        <v>185.06</v>
      </c>
      <c r="J984">
        <f t="shared" si="164"/>
        <v>85.739400000000003</v>
      </c>
      <c r="K984">
        <f t="shared" si="166"/>
        <v>99.320599999999999</v>
      </c>
      <c r="L984">
        <f t="shared" si="167"/>
        <v>6718.24</v>
      </c>
      <c r="M984">
        <f t="shared" si="168"/>
        <v>1.020483133787834</v>
      </c>
      <c r="N984">
        <v>1</v>
      </c>
      <c r="O984">
        <f t="shared" si="169"/>
        <v>65.778700491136775</v>
      </c>
      <c r="P984">
        <f t="shared" si="170"/>
        <v>2.0588312174482852</v>
      </c>
      <c r="Q984">
        <f t="shared" si="171"/>
        <v>4.9334768989720043E-6</v>
      </c>
      <c r="R984">
        <f t="shared" si="172"/>
        <v>4.9334768989720045E-8</v>
      </c>
      <c r="S984">
        <f t="shared" si="173"/>
        <v>2026.9680399402932</v>
      </c>
      <c r="T984" s="4" t="str">
        <f t="shared" si="174"/>
        <v>Sand mixtures - silty sand to sandy silt</v>
      </c>
    </row>
    <row r="985" spans="2:20" x14ac:dyDescent="0.3">
      <c r="B985" s="1">
        <v>9.75</v>
      </c>
      <c r="C985" s="1">
        <v>6.7</v>
      </c>
      <c r="D985" s="1">
        <v>66.23</v>
      </c>
      <c r="E985" s="1">
        <v>91.2</v>
      </c>
      <c r="I985">
        <f t="shared" si="165"/>
        <v>185.25</v>
      </c>
      <c r="J985">
        <f t="shared" si="164"/>
        <v>85.837500000000006</v>
      </c>
      <c r="K985">
        <f t="shared" si="166"/>
        <v>99.412499999999994</v>
      </c>
      <c r="L985">
        <f t="shared" si="167"/>
        <v>6718.24</v>
      </c>
      <c r="M985">
        <f t="shared" si="168"/>
        <v>1.0137777648519284</v>
      </c>
      <c r="N985">
        <v>1</v>
      </c>
      <c r="O985">
        <f t="shared" si="169"/>
        <v>65.715981390670194</v>
      </c>
      <c r="P985">
        <f t="shared" si="170"/>
        <v>2.0574563873328344</v>
      </c>
      <c r="Q985">
        <f t="shared" si="171"/>
        <v>4.9811839778840183E-6</v>
      </c>
      <c r="R985">
        <f t="shared" si="172"/>
        <v>4.9811839778840185E-8</v>
      </c>
      <c r="S985">
        <f t="shared" si="173"/>
        <v>2007.5548392508781</v>
      </c>
      <c r="T985" s="4" t="str">
        <f t="shared" si="174"/>
        <v>Sand mixtures - silty sand to sandy silt</v>
      </c>
    </row>
    <row r="986" spans="2:20" x14ac:dyDescent="0.3">
      <c r="B986" s="1">
        <v>9.76</v>
      </c>
      <c r="C986" s="1">
        <v>6.72</v>
      </c>
      <c r="D986" s="1">
        <v>66.16</v>
      </c>
      <c r="E986" s="1">
        <v>91.3</v>
      </c>
      <c r="I986">
        <f t="shared" si="165"/>
        <v>185.44</v>
      </c>
      <c r="J986">
        <f t="shared" si="164"/>
        <v>85.935600000000008</v>
      </c>
      <c r="K986">
        <f t="shared" si="166"/>
        <v>99.50439999999999</v>
      </c>
      <c r="L986">
        <f t="shared" si="167"/>
        <v>6738.26</v>
      </c>
      <c r="M986">
        <f t="shared" si="168"/>
        <v>1.0096416504649905</v>
      </c>
      <c r="N986">
        <v>1</v>
      </c>
      <c r="O986">
        <f t="shared" si="169"/>
        <v>65.854575275063226</v>
      </c>
      <c r="P986">
        <f t="shared" si="170"/>
        <v>2.0556638416721063</v>
      </c>
      <c r="Q986">
        <f t="shared" si="171"/>
        <v>5.0440794816937735E-6</v>
      </c>
      <c r="R986">
        <f t="shared" si="172"/>
        <v>5.0440794816937736E-8</v>
      </c>
      <c r="S986">
        <f t="shared" si="173"/>
        <v>1982.52228901081</v>
      </c>
      <c r="T986" s="4" t="str">
        <f t="shared" si="174"/>
        <v>Sand mixtures - silty sand to sandy silt</v>
      </c>
    </row>
    <row r="987" spans="2:20" x14ac:dyDescent="0.3">
      <c r="B987" s="1">
        <v>9.77</v>
      </c>
      <c r="C987" s="1">
        <v>6.72</v>
      </c>
      <c r="D987" s="1">
        <v>65.84</v>
      </c>
      <c r="E987" s="1">
        <v>91.39</v>
      </c>
      <c r="I987">
        <f t="shared" si="165"/>
        <v>185.63</v>
      </c>
      <c r="J987">
        <f t="shared" si="164"/>
        <v>86.033699999999996</v>
      </c>
      <c r="K987">
        <f t="shared" si="166"/>
        <v>99.596299999999999</v>
      </c>
      <c r="L987">
        <f t="shared" si="167"/>
        <v>6738.2780000000002</v>
      </c>
      <c r="M987">
        <f t="shared" si="168"/>
        <v>1.0047846305798815</v>
      </c>
      <c r="N987">
        <v>1</v>
      </c>
      <c r="O987">
        <f t="shared" si="169"/>
        <v>65.792082637608019</v>
      </c>
      <c r="P987">
        <f t="shared" si="170"/>
        <v>2.0547488215492899</v>
      </c>
      <c r="Q987">
        <f t="shared" si="171"/>
        <v>5.0764905548869662E-6</v>
      </c>
      <c r="R987">
        <f t="shared" si="172"/>
        <v>5.0764905548869665E-8</v>
      </c>
      <c r="S987">
        <f t="shared" si="173"/>
        <v>1969.8647898346501</v>
      </c>
      <c r="T987" s="4" t="str">
        <f t="shared" si="174"/>
        <v>Sand mixtures - silty sand to sandy silt</v>
      </c>
    </row>
    <row r="988" spans="2:20" x14ac:dyDescent="0.3">
      <c r="B988" s="1">
        <v>9.7799999999999994</v>
      </c>
      <c r="C988" s="1">
        <v>6.79</v>
      </c>
      <c r="D988" s="1">
        <v>65.78</v>
      </c>
      <c r="E988" s="1">
        <v>91.57</v>
      </c>
      <c r="I988">
        <f t="shared" si="165"/>
        <v>185.82</v>
      </c>
      <c r="J988">
        <f t="shared" si="164"/>
        <v>86.131799999999998</v>
      </c>
      <c r="K988">
        <f t="shared" si="166"/>
        <v>99.688199999999995</v>
      </c>
      <c r="L988">
        <f t="shared" si="167"/>
        <v>6808.3140000000003</v>
      </c>
      <c r="M988">
        <f t="shared" si="168"/>
        <v>0.9932813831163908</v>
      </c>
      <c r="N988">
        <v>1</v>
      </c>
      <c r="O988">
        <f t="shared" si="169"/>
        <v>66.432075210506369</v>
      </c>
      <c r="P988">
        <f t="shared" si="170"/>
        <v>2.0483954265642135</v>
      </c>
      <c r="Q988">
        <f t="shared" si="171"/>
        <v>5.3073521332891399E-6</v>
      </c>
      <c r="R988">
        <f t="shared" si="172"/>
        <v>5.3073521332891398E-8</v>
      </c>
      <c r="S988">
        <f t="shared" si="173"/>
        <v>1884.1787295923539</v>
      </c>
      <c r="T988" s="4" t="str">
        <f t="shared" si="174"/>
        <v>Sands - clean sand to silty sand</v>
      </c>
    </row>
    <row r="989" spans="2:20" x14ac:dyDescent="0.3">
      <c r="B989" s="1">
        <v>9.7899999999999991</v>
      </c>
      <c r="C989" s="1">
        <v>6.82</v>
      </c>
      <c r="D989" s="1">
        <v>65.05</v>
      </c>
      <c r="E989" s="1">
        <v>91.66</v>
      </c>
      <c r="I989">
        <f t="shared" si="165"/>
        <v>186.01</v>
      </c>
      <c r="J989">
        <f t="shared" si="164"/>
        <v>86.229900000000001</v>
      </c>
      <c r="K989">
        <f t="shared" si="166"/>
        <v>99.78009999999999</v>
      </c>
      <c r="L989">
        <f t="shared" si="167"/>
        <v>6838.3320000000003</v>
      </c>
      <c r="M989">
        <f t="shared" si="168"/>
        <v>0.97785404855627855</v>
      </c>
      <c r="N989">
        <v>1</v>
      </c>
      <c r="O989">
        <f t="shared" si="169"/>
        <v>66.669826949461878</v>
      </c>
      <c r="P989">
        <f t="shared" si="170"/>
        <v>2.043113287410935</v>
      </c>
      <c r="Q989">
        <f t="shared" si="171"/>
        <v>5.5072603307838228E-6</v>
      </c>
      <c r="R989">
        <f t="shared" si="172"/>
        <v>5.5072603307838232E-8</v>
      </c>
      <c r="S989">
        <f t="shared" si="173"/>
        <v>1815.7848729436669</v>
      </c>
      <c r="T989" s="4" t="str">
        <f t="shared" si="174"/>
        <v>Sands - clean sand to silty sand</v>
      </c>
    </row>
    <row r="990" spans="2:20" x14ac:dyDescent="0.3">
      <c r="B990" s="1">
        <v>9.8000000000000007</v>
      </c>
      <c r="C990" s="1">
        <v>6.87</v>
      </c>
      <c r="D990" s="1">
        <v>64.12</v>
      </c>
      <c r="E990" s="1">
        <v>91.75</v>
      </c>
      <c r="I990">
        <f t="shared" si="165"/>
        <v>186.20000000000002</v>
      </c>
      <c r="J990">
        <f t="shared" si="164"/>
        <v>86.328000000000017</v>
      </c>
      <c r="K990">
        <f t="shared" si="166"/>
        <v>99.872</v>
      </c>
      <c r="L990">
        <f t="shared" si="167"/>
        <v>6888.35</v>
      </c>
      <c r="M990">
        <f t="shared" si="168"/>
        <v>0.95670792208470412</v>
      </c>
      <c r="N990">
        <v>1</v>
      </c>
      <c r="O990">
        <f t="shared" si="169"/>
        <v>67.107397468760013</v>
      </c>
      <c r="P990">
        <f t="shared" si="170"/>
        <v>2.0352087425192171</v>
      </c>
      <c r="Q990">
        <f t="shared" si="171"/>
        <v>5.8205687425742453E-6</v>
      </c>
      <c r="R990">
        <f t="shared" si="172"/>
        <v>5.8205687425742451E-8</v>
      </c>
      <c r="S990">
        <f t="shared" si="173"/>
        <v>1718.0451674516828</v>
      </c>
      <c r="T990" s="4" t="str">
        <f t="shared" si="174"/>
        <v>Sands - clean sand to silty sand</v>
      </c>
    </row>
    <row r="991" spans="2:20" x14ac:dyDescent="0.3">
      <c r="B991" s="1">
        <v>9.81</v>
      </c>
      <c r="C991" s="1">
        <v>6.92</v>
      </c>
      <c r="D991" s="1">
        <v>62.95</v>
      </c>
      <c r="E991" s="1">
        <v>91.84</v>
      </c>
      <c r="I991">
        <f t="shared" si="165"/>
        <v>186.39000000000001</v>
      </c>
      <c r="J991">
        <f t="shared" si="164"/>
        <v>86.426100000000005</v>
      </c>
      <c r="K991">
        <f t="shared" si="166"/>
        <v>99.96390000000001</v>
      </c>
      <c r="L991">
        <f t="shared" si="167"/>
        <v>6938.3680000000004</v>
      </c>
      <c r="M991">
        <f t="shared" si="168"/>
        <v>0.93231938848141982</v>
      </c>
      <c r="N991">
        <v>1</v>
      </c>
      <c r="O991">
        <f t="shared" si="169"/>
        <v>67.544163443002915</v>
      </c>
      <c r="P991">
        <f t="shared" si="170"/>
        <v>2.0263307504092278</v>
      </c>
      <c r="Q991">
        <f t="shared" si="171"/>
        <v>6.1937620785709643E-6</v>
      </c>
      <c r="R991">
        <f t="shared" si="172"/>
        <v>6.1937620785709648E-8</v>
      </c>
      <c r="S991">
        <f t="shared" si="173"/>
        <v>1614.5276284663516</v>
      </c>
      <c r="T991" s="4" t="str">
        <f t="shared" si="174"/>
        <v>Sands - clean sand to silty sand</v>
      </c>
    </row>
    <row r="992" spans="2:20" x14ac:dyDescent="0.3">
      <c r="B992" s="1">
        <v>9.82</v>
      </c>
      <c r="C992" s="1">
        <v>6.98</v>
      </c>
      <c r="D992" s="1">
        <v>62.21</v>
      </c>
      <c r="E992" s="1">
        <v>91.93</v>
      </c>
      <c r="I992">
        <f t="shared" si="165"/>
        <v>186.58</v>
      </c>
      <c r="J992">
        <f t="shared" si="164"/>
        <v>86.524200000000008</v>
      </c>
      <c r="K992">
        <f t="shared" si="166"/>
        <v>100.0558</v>
      </c>
      <c r="L992">
        <f t="shared" si="167"/>
        <v>6998.3860000000004</v>
      </c>
      <c r="M992">
        <f t="shared" si="168"/>
        <v>0.91326734789569752</v>
      </c>
      <c r="N992">
        <v>1</v>
      </c>
      <c r="O992">
        <f t="shared" si="169"/>
        <v>68.080071320203331</v>
      </c>
      <c r="P992">
        <f t="shared" si="170"/>
        <v>2.0182950694534756</v>
      </c>
      <c r="Q992">
        <f t="shared" si="171"/>
        <v>6.5521372905754029E-6</v>
      </c>
      <c r="R992">
        <f t="shared" si="172"/>
        <v>6.552137290575403E-8</v>
      </c>
      <c r="S992">
        <f t="shared" si="173"/>
        <v>1526.2195458547556</v>
      </c>
      <c r="T992" s="4" t="str">
        <f t="shared" si="174"/>
        <v>Sands - clean sand to silty sand</v>
      </c>
    </row>
    <row r="993" spans="2:20" x14ac:dyDescent="0.3">
      <c r="B993" s="1">
        <v>9.83</v>
      </c>
      <c r="C993" s="1">
        <v>7.02</v>
      </c>
      <c r="D993" s="1">
        <v>60.56</v>
      </c>
      <c r="E993" s="1">
        <v>92.02</v>
      </c>
      <c r="I993">
        <f t="shared" si="165"/>
        <v>186.77</v>
      </c>
      <c r="J993">
        <f t="shared" si="164"/>
        <v>86.62230000000001</v>
      </c>
      <c r="K993">
        <f t="shared" si="166"/>
        <v>100.1477</v>
      </c>
      <c r="L993">
        <f t="shared" si="167"/>
        <v>7038.4040000000005</v>
      </c>
      <c r="M993">
        <f t="shared" si="168"/>
        <v>0.88387675115162312</v>
      </c>
      <c r="N993">
        <v>1</v>
      </c>
      <c r="O993">
        <f t="shared" si="169"/>
        <v>68.415290615760526</v>
      </c>
      <c r="P993">
        <f t="shared" si="170"/>
        <v>2.0082812951261726</v>
      </c>
      <c r="Q993">
        <f t="shared" si="171"/>
        <v>7.0278885028802757E-6</v>
      </c>
      <c r="R993">
        <f t="shared" si="172"/>
        <v>7.0278885028802756E-8</v>
      </c>
      <c r="S993">
        <f t="shared" si="173"/>
        <v>1422.9024828583506</v>
      </c>
      <c r="T993" s="4" t="str">
        <f t="shared" si="174"/>
        <v>Sands - clean sand to silty sand</v>
      </c>
    </row>
    <row r="994" spans="2:20" x14ac:dyDescent="0.3">
      <c r="B994" s="1">
        <v>9.84</v>
      </c>
      <c r="C994" s="1">
        <v>7.08</v>
      </c>
      <c r="D994" s="1">
        <v>59.63</v>
      </c>
      <c r="E994" s="1">
        <v>92.2</v>
      </c>
      <c r="I994">
        <f t="shared" si="165"/>
        <v>186.96</v>
      </c>
      <c r="J994">
        <f t="shared" si="164"/>
        <v>86.720399999999998</v>
      </c>
      <c r="K994">
        <f t="shared" si="166"/>
        <v>100.23960000000001</v>
      </c>
      <c r="L994">
        <f t="shared" si="167"/>
        <v>7098.44</v>
      </c>
      <c r="M994">
        <f t="shared" si="168"/>
        <v>0.8627674535700024</v>
      </c>
      <c r="N994">
        <v>1</v>
      </c>
      <c r="O994">
        <f t="shared" si="169"/>
        <v>68.949596766148304</v>
      </c>
      <c r="P994">
        <f t="shared" si="170"/>
        <v>1.9994446938470842</v>
      </c>
      <c r="Q994">
        <f t="shared" si="171"/>
        <v>7.4763242867083619E-6</v>
      </c>
      <c r="R994">
        <f t="shared" si="172"/>
        <v>7.4763242867083617E-8</v>
      </c>
      <c r="S994">
        <f t="shared" si="173"/>
        <v>1337.5556779657493</v>
      </c>
      <c r="T994" s="4" t="str">
        <f t="shared" si="174"/>
        <v>Sands - clean sand to silty sand</v>
      </c>
    </row>
    <row r="995" spans="2:20" x14ac:dyDescent="0.3">
      <c r="B995" s="1">
        <v>9.85</v>
      </c>
      <c r="C995" s="1">
        <v>7.11</v>
      </c>
      <c r="D995" s="1">
        <v>59.19</v>
      </c>
      <c r="E995" s="1">
        <v>92.38</v>
      </c>
      <c r="I995">
        <f t="shared" si="165"/>
        <v>187.15</v>
      </c>
      <c r="J995">
        <f t="shared" si="164"/>
        <v>86.8185</v>
      </c>
      <c r="K995">
        <f t="shared" si="166"/>
        <v>100.33150000000001</v>
      </c>
      <c r="L995">
        <f t="shared" si="167"/>
        <v>7128.4759999999997</v>
      </c>
      <c r="M995">
        <f t="shared" si="168"/>
        <v>0.85271891854668691</v>
      </c>
      <c r="N995">
        <v>1</v>
      </c>
      <c r="O995">
        <f t="shared" si="169"/>
        <v>69.183915320711833</v>
      </c>
      <c r="P995">
        <f t="shared" si="170"/>
        <v>1.9953038543714912</v>
      </c>
      <c r="Q995">
        <f t="shared" si="171"/>
        <v>7.6961988939948294E-6</v>
      </c>
      <c r="R995">
        <f t="shared" si="172"/>
        <v>7.69619889399483E-8</v>
      </c>
      <c r="S995">
        <f t="shared" si="173"/>
        <v>1299.3427194043511</v>
      </c>
      <c r="T995" s="4" t="str">
        <f t="shared" si="174"/>
        <v>Sands - clean sand to silty sand</v>
      </c>
    </row>
    <row r="996" spans="2:20" x14ac:dyDescent="0.3">
      <c r="B996" s="1">
        <v>9.86</v>
      </c>
      <c r="C996" s="1">
        <v>7.19</v>
      </c>
      <c r="D996" s="1">
        <v>58.3</v>
      </c>
      <c r="E996" s="1">
        <v>92.47</v>
      </c>
      <c r="I996">
        <f t="shared" si="165"/>
        <v>187.33999999999997</v>
      </c>
      <c r="J996">
        <f t="shared" si="164"/>
        <v>86.916600000000003</v>
      </c>
      <c r="K996">
        <f t="shared" si="166"/>
        <v>100.42339999999997</v>
      </c>
      <c r="L996">
        <f t="shared" si="167"/>
        <v>7208.4939999999997</v>
      </c>
      <c r="M996">
        <f t="shared" si="168"/>
        <v>0.83034783170971616</v>
      </c>
      <c r="N996">
        <v>1</v>
      </c>
      <c r="O996">
        <f t="shared" si="169"/>
        <v>69.915517698066395</v>
      </c>
      <c r="P996">
        <f t="shared" si="170"/>
        <v>1.9849243131818475</v>
      </c>
      <c r="Q996">
        <f t="shared" si="171"/>
        <v>8.2761830545586921E-6</v>
      </c>
      <c r="R996">
        <f t="shared" si="172"/>
        <v>8.276183054558692E-8</v>
      </c>
      <c r="S996">
        <f t="shared" si="173"/>
        <v>1208.2864690253309</v>
      </c>
      <c r="T996" s="4" t="str">
        <f t="shared" si="174"/>
        <v>Sands - clean sand to silty sand</v>
      </c>
    </row>
    <row r="997" spans="2:20" x14ac:dyDescent="0.3">
      <c r="B997" s="1">
        <v>9.8699999999999992</v>
      </c>
      <c r="C997" s="1">
        <v>7.25</v>
      </c>
      <c r="D997" s="1">
        <v>58.3</v>
      </c>
      <c r="E997" s="1">
        <v>92.65</v>
      </c>
      <c r="I997">
        <f t="shared" si="165"/>
        <v>187.52999999999997</v>
      </c>
      <c r="J997">
        <f t="shared" si="164"/>
        <v>87.014699999999991</v>
      </c>
      <c r="K997">
        <f t="shared" si="166"/>
        <v>100.51529999999998</v>
      </c>
      <c r="L997">
        <f t="shared" si="167"/>
        <v>7268.53</v>
      </c>
      <c r="M997">
        <f t="shared" si="168"/>
        <v>0.82333003813020755</v>
      </c>
      <c r="N997">
        <v>1</v>
      </c>
      <c r="O997">
        <f t="shared" si="169"/>
        <v>70.446986677650088</v>
      </c>
      <c r="P997">
        <f t="shared" si="170"/>
        <v>1.9801157905704061</v>
      </c>
      <c r="Q997">
        <f t="shared" si="171"/>
        <v>8.5594921242580323E-6</v>
      </c>
      <c r="R997">
        <f t="shared" si="172"/>
        <v>8.5594921242580321E-8</v>
      </c>
      <c r="S997">
        <f t="shared" si="173"/>
        <v>1168.2936154190149</v>
      </c>
      <c r="T997" s="4" t="str">
        <f t="shared" si="174"/>
        <v>Sands - clean sand to silty sand</v>
      </c>
    </row>
    <row r="998" spans="2:20" x14ac:dyDescent="0.3">
      <c r="B998" s="1">
        <v>9.8800000000000008</v>
      </c>
      <c r="C998" s="1">
        <v>7.3</v>
      </c>
      <c r="D998" s="1">
        <v>58.3</v>
      </c>
      <c r="E998" s="1">
        <v>92.74</v>
      </c>
      <c r="I998">
        <f t="shared" si="165"/>
        <v>187.72000000000003</v>
      </c>
      <c r="J998">
        <f t="shared" si="164"/>
        <v>87.112800000000007</v>
      </c>
      <c r="K998">
        <f t="shared" si="166"/>
        <v>100.60720000000002</v>
      </c>
      <c r="L998">
        <f t="shared" si="167"/>
        <v>7318.5479999999998</v>
      </c>
      <c r="M998">
        <f t="shared" si="168"/>
        <v>0.81757686484655079</v>
      </c>
      <c r="N998">
        <v>1</v>
      </c>
      <c r="O998">
        <f t="shared" si="169"/>
        <v>70.877909334520766</v>
      </c>
      <c r="P998">
        <f t="shared" si="170"/>
        <v>1.976199879639694</v>
      </c>
      <c r="Q998">
        <f t="shared" si="171"/>
        <v>8.7973600331580081E-6</v>
      </c>
      <c r="R998">
        <f t="shared" si="172"/>
        <v>8.7973600331580082E-8</v>
      </c>
      <c r="S998">
        <f t="shared" si="173"/>
        <v>1136.704643473626</v>
      </c>
      <c r="T998" s="4" t="str">
        <f t="shared" si="174"/>
        <v>Sands - clean sand to silty sand</v>
      </c>
    </row>
    <row r="999" spans="2:20" x14ac:dyDescent="0.3">
      <c r="B999" s="1">
        <v>9.89</v>
      </c>
      <c r="C999" s="1">
        <v>7.35</v>
      </c>
      <c r="D999" s="1">
        <v>48.75</v>
      </c>
      <c r="E999" s="1">
        <v>92.92</v>
      </c>
      <c r="I999">
        <f t="shared" si="165"/>
        <v>187.91000000000003</v>
      </c>
      <c r="J999">
        <f t="shared" si="164"/>
        <v>87.210900000000009</v>
      </c>
      <c r="K999">
        <f t="shared" si="166"/>
        <v>100.69910000000002</v>
      </c>
      <c r="L999">
        <f t="shared" si="167"/>
        <v>7368.5839999999998</v>
      </c>
      <c r="M999">
        <f t="shared" si="168"/>
        <v>0.67890562919302566</v>
      </c>
      <c r="N999">
        <v>1</v>
      </c>
      <c r="O999">
        <f t="shared" si="169"/>
        <v>71.308224204585727</v>
      </c>
      <c r="P999">
        <f t="shared" si="170"/>
        <v>1.928870269993467</v>
      </c>
      <c r="Q999">
        <f t="shared" si="171"/>
        <v>1.2252772761742695E-5</v>
      </c>
      <c r="R999">
        <f t="shared" si="172"/>
        <v>1.2252772761742694E-7</v>
      </c>
      <c r="S999">
        <f t="shared" si="173"/>
        <v>816.14179863217453</v>
      </c>
      <c r="T999" s="4" t="str">
        <f t="shared" si="174"/>
        <v>Sands - clean sand to silty sand</v>
      </c>
    </row>
    <row r="1000" spans="2:20" x14ac:dyDescent="0.3">
      <c r="B1000" s="1">
        <v>9.9</v>
      </c>
      <c r="C1000" s="1">
        <v>7.39</v>
      </c>
      <c r="D1000" s="1">
        <v>48.71</v>
      </c>
      <c r="E1000" s="1">
        <v>93.01</v>
      </c>
      <c r="I1000">
        <f t="shared" si="165"/>
        <v>188.1</v>
      </c>
      <c r="J1000">
        <f t="shared" si="164"/>
        <v>87.309000000000012</v>
      </c>
      <c r="K1000">
        <f t="shared" si="166"/>
        <v>100.79099999999998</v>
      </c>
      <c r="L1000">
        <f t="shared" si="167"/>
        <v>7408.6019999999999</v>
      </c>
      <c r="M1000">
        <f t="shared" si="168"/>
        <v>0.67460683481564032</v>
      </c>
      <c r="N1000">
        <v>1</v>
      </c>
      <c r="O1000">
        <f t="shared" si="169"/>
        <v>71.638360567907853</v>
      </c>
      <c r="P1000">
        <f t="shared" si="170"/>
        <v>1.9256848281719925</v>
      </c>
      <c r="Q1000">
        <f t="shared" si="171"/>
        <v>1.2529049422042911E-5</v>
      </c>
      <c r="R1000">
        <f t="shared" si="172"/>
        <v>1.2529049422042913E-7</v>
      </c>
      <c r="S1000">
        <f t="shared" si="173"/>
        <v>798.14514758051462</v>
      </c>
      <c r="T1000" s="4" t="str">
        <f t="shared" si="174"/>
        <v>Sands - clean sand to silty sand</v>
      </c>
    </row>
    <row r="1001" spans="2:20" x14ac:dyDescent="0.3">
      <c r="B1001" s="1">
        <v>9.91</v>
      </c>
      <c r="C1001" s="1">
        <v>7.41</v>
      </c>
      <c r="D1001" s="1">
        <v>48.68</v>
      </c>
      <c r="E1001" s="1">
        <v>93.19</v>
      </c>
      <c r="I1001">
        <f t="shared" si="165"/>
        <v>188.29</v>
      </c>
      <c r="J1001">
        <f t="shared" si="164"/>
        <v>87.4071</v>
      </c>
      <c r="K1001">
        <f t="shared" si="166"/>
        <v>100.88289999999999</v>
      </c>
      <c r="L1001">
        <f t="shared" si="167"/>
        <v>7428.6379999999999</v>
      </c>
      <c r="M1001">
        <f t="shared" si="168"/>
        <v>0.67234337355055307</v>
      </c>
      <c r="N1001">
        <v>1</v>
      </c>
      <c r="O1001">
        <f t="shared" si="169"/>
        <v>71.769824221944461</v>
      </c>
      <c r="P1001">
        <f t="shared" si="170"/>
        <v>1.9242221233230181</v>
      </c>
      <c r="Q1001">
        <f t="shared" si="171"/>
        <v>1.2657989908436022E-5</v>
      </c>
      <c r="R1001">
        <f t="shared" si="172"/>
        <v>1.2657989908436021E-7</v>
      </c>
      <c r="S1001">
        <f t="shared" si="173"/>
        <v>790.01485009364853</v>
      </c>
      <c r="T1001" s="4" t="str">
        <f t="shared" si="174"/>
        <v>Sands - clean sand to silty sand</v>
      </c>
    </row>
    <row r="1002" spans="2:20" x14ac:dyDescent="0.3">
      <c r="B1002" s="1">
        <v>9.92</v>
      </c>
      <c r="C1002" s="1">
        <v>7.37</v>
      </c>
      <c r="D1002" s="1">
        <v>48.68</v>
      </c>
      <c r="E1002" s="1">
        <v>93.28</v>
      </c>
      <c r="I1002">
        <f t="shared" si="165"/>
        <v>188.48</v>
      </c>
      <c r="J1002">
        <f t="shared" si="164"/>
        <v>87.505200000000002</v>
      </c>
      <c r="K1002">
        <f t="shared" si="166"/>
        <v>100.97479999999999</v>
      </c>
      <c r="L1002">
        <f t="shared" si="167"/>
        <v>7388.6559999999999</v>
      </c>
      <c r="M1002">
        <f t="shared" si="168"/>
        <v>0.67609458435460468</v>
      </c>
      <c r="N1002">
        <v>1</v>
      </c>
      <c r="O1002">
        <f t="shared" si="169"/>
        <v>71.3066626524638</v>
      </c>
      <c r="P1002">
        <f t="shared" si="170"/>
        <v>1.9278962365426298</v>
      </c>
      <c r="Q1002">
        <f t="shared" si="171"/>
        <v>1.2336598791172262E-5</v>
      </c>
      <c r="R1002">
        <f t="shared" si="172"/>
        <v>1.2336598791172263E-7</v>
      </c>
      <c r="S1002">
        <f t="shared" si="173"/>
        <v>810.59619180902041</v>
      </c>
      <c r="T1002" s="4" t="str">
        <f t="shared" si="174"/>
        <v>Sands - clean sand to silty sand</v>
      </c>
    </row>
    <row r="1003" spans="2:20" x14ac:dyDescent="0.3">
      <c r="B1003" s="1">
        <v>9.93</v>
      </c>
      <c r="C1003" s="1">
        <v>7.36</v>
      </c>
      <c r="D1003" s="1">
        <v>48.71</v>
      </c>
      <c r="E1003" s="1">
        <v>93.37</v>
      </c>
      <c r="I1003">
        <f t="shared" si="165"/>
        <v>188.67</v>
      </c>
      <c r="J1003">
        <f t="shared" si="164"/>
        <v>87.603300000000004</v>
      </c>
      <c r="K1003">
        <f t="shared" si="166"/>
        <v>101.06669999999998</v>
      </c>
      <c r="L1003">
        <f t="shared" si="167"/>
        <v>7378.674</v>
      </c>
      <c r="M1003">
        <f t="shared" si="168"/>
        <v>0.67746832964209758</v>
      </c>
      <c r="N1003">
        <v>1</v>
      </c>
      <c r="O1003">
        <f t="shared" si="169"/>
        <v>71.141177064255601</v>
      </c>
      <c r="P1003">
        <f t="shared" si="170"/>
        <v>1.929222639655422</v>
      </c>
      <c r="Q1003">
        <f t="shared" si="171"/>
        <v>1.2222588075247257E-5</v>
      </c>
      <c r="R1003">
        <f t="shared" si="172"/>
        <v>1.2222588075247258E-7</v>
      </c>
      <c r="S1003">
        <f t="shared" si="173"/>
        <v>818.15732792726919</v>
      </c>
      <c r="T1003" s="4" t="str">
        <f t="shared" si="174"/>
        <v>Sands - clean sand to silty sand</v>
      </c>
    </row>
    <row r="1004" spans="2:20" x14ac:dyDescent="0.3">
      <c r="B1004" s="1">
        <v>9.94</v>
      </c>
      <c r="C1004" s="1">
        <v>7.36</v>
      </c>
      <c r="D1004" s="1">
        <v>49.1</v>
      </c>
      <c r="E1004" s="1">
        <v>93.56</v>
      </c>
      <c r="I1004">
        <f t="shared" si="165"/>
        <v>188.85999999999999</v>
      </c>
      <c r="J1004">
        <f t="shared" si="164"/>
        <v>87.701399999999992</v>
      </c>
      <c r="K1004">
        <f t="shared" si="166"/>
        <v>101.15859999999999</v>
      </c>
      <c r="L1004">
        <f t="shared" si="167"/>
        <v>7378.7120000000004</v>
      </c>
      <c r="M1004">
        <f t="shared" si="168"/>
        <v>0.68290696387074445</v>
      </c>
      <c r="N1004">
        <v>1</v>
      </c>
      <c r="O1004">
        <f t="shared" si="169"/>
        <v>71.075044534028763</v>
      </c>
      <c r="P1004">
        <f t="shared" si="170"/>
        <v>1.931454807501428</v>
      </c>
      <c r="Q1004">
        <f t="shared" si="171"/>
        <v>1.2033096101978975E-5</v>
      </c>
      <c r="R1004">
        <f t="shared" si="172"/>
        <v>1.2033096101978975E-7</v>
      </c>
      <c r="S1004">
        <f t="shared" si="173"/>
        <v>831.04131432602708</v>
      </c>
      <c r="T1004" s="4" t="str">
        <f t="shared" si="174"/>
        <v>Sands - clean sand to silty sand</v>
      </c>
    </row>
    <row r="1005" spans="2:20" x14ac:dyDescent="0.3">
      <c r="B1005" s="1">
        <v>9.9499999999999993</v>
      </c>
      <c r="C1005" s="1">
        <v>7.35</v>
      </c>
      <c r="D1005" s="1">
        <v>49.1</v>
      </c>
      <c r="E1005" s="1">
        <v>93.65</v>
      </c>
      <c r="I1005">
        <f t="shared" si="165"/>
        <v>189.04999999999998</v>
      </c>
      <c r="J1005">
        <f t="shared" si="164"/>
        <v>87.799499999999995</v>
      </c>
      <c r="K1005">
        <f t="shared" si="166"/>
        <v>101.25049999999999</v>
      </c>
      <c r="L1005">
        <f t="shared" si="167"/>
        <v>7368.73</v>
      </c>
      <c r="M1005">
        <f t="shared" si="168"/>
        <v>0.68387449022797675</v>
      </c>
      <c r="N1005">
        <v>1</v>
      </c>
      <c r="O1005">
        <f t="shared" si="169"/>
        <v>70.910069579903308</v>
      </c>
      <c r="P1005">
        <f t="shared" si="170"/>
        <v>1.9326360446081012</v>
      </c>
      <c r="Q1005">
        <f t="shared" si="171"/>
        <v>1.1934010741106566E-5</v>
      </c>
      <c r="R1005">
        <f t="shared" si="172"/>
        <v>1.1934010741106567E-7</v>
      </c>
      <c r="S1005">
        <f t="shared" si="173"/>
        <v>837.94126022990008</v>
      </c>
      <c r="T1005" s="4" t="str">
        <f t="shared" si="174"/>
        <v>Sands - clean sand to silty sand</v>
      </c>
    </row>
    <row r="1006" spans="2:20" x14ac:dyDescent="0.3">
      <c r="B1006" s="1">
        <v>9.9600000000000009</v>
      </c>
      <c r="C1006" s="1">
        <v>7.34</v>
      </c>
      <c r="D1006" s="1">
        <v>49.16</v>
      </c>
      <c r="E1006" s="1">
        <v>93.74</v>
      </c>
      <c r="I1006">
        <f t="shared" si="165"/>
        <v>189.24</v>
      </c>
      <c r="J1006">
        <f t="shared" si="164"/>
        <v>87.897600000000011</v>
      </c>
      <c r="K1006">
        <f t="shared" si="166"/>
        <v>101.3424</v>
      </c>
      <c r="L1006">
        <f t="shared" si="167"/>
        <v>7358.7479999999996</v>
      </c>
      <c r="M1006">
        <f t="shared" si="168"/>
        <v>0.68568163952114991</v>
      </c>
      <c r="N1006">
        <v>1</v>
      </c>
      <c r="O1006">
        <f t="shared" si="169"/>
        <v>70.745393833183343</v>
      </c>
      <c r="P1006">
        <f t="shared" si="170"/>
        <v>1.9341077537679288</v>
      </c>
      <c r="Q1006">
        <f t="shared" si="171"/>
        <v>1.18117005591942E-5</v>
      </c>
      <c r="R1006">
        <f t="shared" si="172"/>
        <v>1.18117005591942E-7</v>
      </c>
      <c r="S1006">
        <f t="shared" si="173"/>
        <v>846.61814358441586</v>
      </c>
      <c r="T1006" s="4" t="str">
        <f t="shared" si="174"/>
        <v>Sands - clean sand to silty sand</v>
      </c>
    </row>
    <row r="1007" spans="2:20" x14ac:dyDescent="0.3">
      <c r="B1007" s="1">
        <v>9.9700000000000006</v>
      </c>
      <c r="C1007" s="1">
        <v>7.29</v>
      </c>
      <c r="D1007" s="1">
        <v>49.89</v>
      </c>
      <c r="E1007" s="1">
        <v>93.83</v>
      </c>
      <c r="I1007">
        <f t="shared" si="165"/>
        <v>189.43</v>
      </c>
      <c r="J1007">
        <f t="shared" si="164"/>
        <v>87.995700000000014</v>
      </c>
      <c r="K1007">
        <f t="shared" si="166"/>
        <v>101.43429999999999</v>
      </c>
      <c r="L1007">
        <f t="shared" si="167"/>
        <v>7308.7659999999996</v>
      </c>
      <c r="M1007">
        <f t="shared" si="168"/>
        <v>0.70076759967502589</v>
      </c>
      <c r="N1007">
        <v>1</v>
      </c>
      <c r="O1007">
        <f t="shared" si="169"/>
        <v>70.186672555535949</v>
      </c>
      <c r="P1007">
        <f t="shared" si="170"/>
        <v>1.9421629511176399</v>
      </c>
      <c r="Q1007">
        <f t="shared" si="171"/>
        <v>1.116412340996933E-5</v>
      </c>
      <c r="R1007">
        <f t="shared" si="172"/>
        <v>1.1164123409969331E-7</v>
      </c>
      <c r="S1007">
        <f t="shared" si="173"/>
        <v>895.72639362533448</v>
      </c>
      <c r="T1007" s="4" t="str">
        <f t="shared" si="174"/>
        <v>Sands - clean sand to silty sand</v>
      </c>
    </row>
    <row r="1008" spans="2:20" x14ac:dyDescent="0.3">
      <c r="B1008" s="1">
        <v>9.98</v>
      </c>
      <c r="C1008" s="1">
        <v>7.23</v>
      </c>
      <c r="D1008" s="1">
        <v>50.91</v>
      </c>
      <c r="E1008" s="1">
        <v>93.92</v>
      </c>
      <c r="I1008">
        <f t="shared" si="165"/>
        <v>189.62</v>
      </c>
      <c r="J1008">
        <f t="shared" ref="J1008:J1071" si="175">(B1008-$B$110)*$C$4</f>
        <v>88.093800000000002</v>
      </c>
      <c r="K1008">
        <f t="shared" si="166"/>
        <v>101.5262</v>
      </c>
      <c r="L1008">
        <f t="shared" si="167"/>
        <v>7248.7839999999997</v>
      </c>
      <c r="M1008">
        <f t="shared" si="168"/>
        <v>0.72119021459198285</v>
      </c>
      <c r="N1008">
        <v>1</v>
      </c>
      <c r="O1008">
        <f t="shared" si="169"/>
        <v>69.530466027488472</v>
      </c>
      <c r="P1008">
        <f t="shared" si="170"/>
        <v>1.9524357095860212</v>
      </c>
      <c r="Q1008">
        <f t="shared" si="171"/>
        <v>1.0389519029153962E-5</v>
      </c>
      <c r="R1008">
        <f t="shared" si="172"/>
        <v>1.0389519029153963E-7</v>
      </c>
      <c r="S1008">
        <f t="shared" si="173"/>
        <v>962.50846376420941</v>
      </c>
      <c r="T1008" s="4" t="str">
        <f t="shared" si="174"/>
        <v>Sands - clean sand to silty sand</v>
      </c>
    </row>
    <row r="1009" spans="2:20" x14ac:dyDescent="0.3">
      <c r="B1009" s="1">
        <v>9.99</v>
      </c>
      <c r="C1009" s="1">
        <v>7.04</v>
      </c>
      <c r="D1009" s="1">
        <v>50.94</v>
      </c>
      <c r="E1009" s="1">
        <v>94.1</v>
      </c>
      <c r="I1009">
        <f t="shared" si="165"/>
        <v>189.81</v>
      </c>
      <c r="J1009">
        <f t="shared" si="175"/>
        <v>88.191900000000004</v>
      </c>
      <c r="K1009">
        <f t="shared" si="166"/>
        <v>101.6181</v>
      </c>
      <c r="L1009">
        <f t="shared" si="167"/>
        <v>7058.82</v>
      </c>
      <c r="M1009">
        <f t="shared" si="168"/>
        <v>0.74159158306655548</v>
      </c>
      <c r="N1009">
        <v>1</v>
      </c>
      <c r="O1009">
        <f t="shared" si="169"/>
        <v>67.596323883245205</v>
      </c>
      <c r="P1009">
        <f t="shared" si="170"/>
        <v>1.9693429318424154</v>
      </c>
      <c r="Q1009">
        <f t="shared" si="171"/>
        <v>9.2299104445605263E-6</v>
      </c>
      <c r="R1009">
        <f t="shared" si="172"/>
        <v>9.2299104445605271E-8</v>
      </c>
      <c r="S1009">
        <f t="shared" si="173"/>
        <v>1083.434130814705</v>
      </c>
      <c r="T1009" s="4" t="str">
        <f t="shared" si="174"/>
        <v>Sands - clean sand to silty sand</v>
      </c>
    </row>
    <row r="1010" spans="2:20" x14ac:dyDescent="0.3">
      <c r="B1010" s="1">
        <v>10</v>
      </c>
      <c r="C1010" s="1">
        <v>6.92</v>
      </c>
      <c r="D1010" s="1">
        <v>50.97</v>
      </c>
      <c r="E1010" s="1">
        <v>94.1</v>
      </c>
      <c r="I1010">
        <f t="shared" si="165"/>
        <v>190</v>
      </c>
      <c r="J1010">
        <f t="shared" si="175"/>
        <v>88.29</v>
      </c>
      <c r="K1010">
        <f t="shared" si="166"/>
        <v>101.71</v>
      </c>
      <c r="L1010">
        <f t="shared" si="167"/>
        <v>6938.82</v>
      </c>
      <c r="M1010">
        <f t="shared" si="168"/>
        <v>0.75524313880056071</v>
      </c>
      <c r="N1010">
        <v>1</v>
      </c>
      <c r="O1010">
        <f t="shared" si="169"/>
        <v>66.353554222790294</v>
      </c>
      <c r="P1010">
        <f t="shared" si="170"/>
        <v>1.9804409207913749</v>
      </c>
      <c r="Q1010">
        <f t="shared" si="171"/>
        <v>8.5400340209893909E-6</v>
      </c>
      <c r="R1010">
        <f t="shared" si="172"/>
        <v>8.5400340209893917E-8</v>
      </c>
      <c r="S1010">
        <f t="shared" si="173"/>
        <v>1170.9555225918723</v>
      </c>
      <c r="T1010" s="4" t="str">
        <f t="shared" si="174"/>
        <v>Sands - clean sand to silty sand</v>
      </c>
    </row>
    <row r="1011" spans="2:20" x14ac:dyDescent="0.3">
      <c r="B1011" s="1">
        <v>10.01</v>
      </c>
      <c r="C1011" s="1">
        <v>6.83</v>
      </c>
      <c r="D1011" s="1">
        <v>50.97</v>
      </c>
      <c r="E1011" s="1">
        <v>94.28</v>
      </c>
      <c r="I1011">
        <f t="shared" si="165"/>
        <v>190.19</v>
      </c>
      <c r="J1011">
        <f t="shared" si="175"/>
        <v>88.388100000000009</v>
      </c>
      <c r="K1011">
        <f t="shared" si="166"/>
        <v>101.80189999999999</v>
      </c>
      <c r="L1011">
        <f t="shared" si="167"/>
        <v>6848.8559999999998</v>
      </c>
      <c r="M1011">
        <f t="shared" si="168"/>
        <v>0.7654686389135601</v>
      </c>
      <c r="N1011">
        <v>1</v>
      </c>
      <c r="O1011">
        <f t="shared" si="169"/>
        <v>65.408071951505832</v>
      </c>
      <c r="P1011">
        <f t="shared" si="170"/>
        <v>1.9888668502861828</v>
      </c>
      <c r="Q1011">
        <f t="shared" si="171"/>
        <v>8.0509063550406031E-6</v>
      </c>
      <c r="R1011">
        <f t="shared" si="172"/>
        <v>8.0509063550406033E-8</v>
      </c>
      <c r="S1011">
        <f t="shared" si="173"/>
        <v>1242.0961763813195</v>
      </c>
      <c r="T1011" s="4" t="str">
        <f t="shared" si="174"/>
        <v>Sands - clean sand to silty sand</v>
      </c>
    </row>
    <row r="1012" spans="2:20" x14ac:dyDescent="0.3">
      <c r="B1012" s="1">
        <v>10.02</v>
      </c>
      <c r="C1012" s="1">
        <v>6.79</v>
      </c>
      <c r="D1012" s="1">
        <v>51.52</v>
      </c>
      <c r="E1012" s="1">
        <v>94.37</v>
      </c>
      <c r="I1012">
        <f t="shared" si="165"/>
        <v>190.38</v>
      </c>
      <c r="J1012">
        <f t="shared" si="175"/>
        <v>88.486199999999997</v>
      </c>
      <c r="K1012">
        <f t="shared" si="166"/>
        <v>101.8938</v>
      </c>
      <c r="L1012">
        <f t="shared" si="167"/>
        <v>6808.8739999999998</v>
      </c>
      <c r="M1012">
        <f t="shared" si="168"/>
        <v>0.77842481990615997</v>
      </c>
      <c r="N1012">
        <v>1</v>
      </c>
      <c r="O1012">
        <f t="shared" si="169"/>
        <v>64.954825514408142</v>
      </c>
      <c r="P1012">
        <f t="shared" si="170"/>
        <v>1.9954296284309858</v>
      </c>
      <c r="Q1012">
        <f t="shared" si="171"/>
        <v>7.6894261373515278E-6</v>
      </c>
      <c r="R1012">
        <f t="shared" si="172"/>
        <v>7.6894261373515279E-8</v>
      </c>
      <c r="S1012">
        <f t="shared" si="173"/>
        <v>1300.4871652807506</v>
      </c>
      <c r="T1012" s="4" t="str">
        <f t="shared" si="174"/>
        <v>Sands - clean sand to silty sand</v>
      </c>
    </row>
    <row r="1013" spans="2:20" x14ac:dyDescent="0.3">
      <c r="B1013" s="1">
        <v>10.029999999999999</v>
      </c>
      <c r="C1013" s="1">
        <v>6.77</v>
      </c>
      <c r="D1013" s="1">
        <v>52.34</v>
      </c>
      <c r="E1013" s="1">
        <v>94.46</v>
      </c>
      <c r="I1013">
        <f t="shared" si="165"/>
        <v>190.57</v>
      </c>
      <c r="J1013">
        <f t="shared" si="175"/>
        <v>88.584299999999999</v>
      </c>
      <c r="K1013">
        <f t="shared" si="166"/>
        <v>101.98569999999999</v>
      </c>
      <c r="L1013">
        <f t="shared" si="167"/>
        <v>6788.8919999999998</v>
      </c>
      <c r="M1013">
        <f t="shared" si="168"/>
        <v>0.79323197625093167</v>
      </c>
      <c r="N1013">
        <v>1</v>
      </c>
      <c r="O1013">
        <f t="shared" si="169"/>
        <v>64.698501848788609</v>
      </c>
      <c r="P1013">
        <f t="shared" si="170"/>
        <v>2.0014216975754273</v>
      </c>
      <c r="Q1013">
        <f t="shared" si="171"/>
        <v>7.3735739364048668E-6</v>
      </c>
      <c r="R1013">
        <f t="shared" si="172"/>
        <v>7.3735739364048672E-8</v>
      </c>
      <c r="S1013">
        <f t="shared" si="173"/>
        <v>1356.194443325227</v>
      </c>
      <c r="T1013" s="4" t="str">
        <f t="shared" si="174"/>
        <v>Sands - clean sand to silty sand</v>
      </c>
    </row>
    <row r="1014" spans="2:20" x14ac:dyDescent="0.3">
      <c r="B1014" s="1">
        <v>10.039999999999999</v>
      </c>
      <c r="C1014" s="1">
        <v>6.79</v>
      </c>
      <c r="D1014" s="1">
        <v>52.5</v>
      </c>
      <c r="E1014" s="1">
        <v>94.64</v>
      </c>
      <c r="I1014">
        <f t="shared" si="165"/>
        <v>190.76</v>
      </c>
      <c r="J1014">
        <f t="shared" si="175"/>
        <v>88.682400000000001</v>
      </c>
      <c r="K1014">
        <f t="shared" si="166"/>
        <v>102.07759999999999</v>
      </c>
      <c r="L1014">
        <f t="shared" si="167"/>
        <v>6808.9279999999999</v>
      </c>
      <c r="M1014">
        <f t="shared" si="168"/>
        <v>0.79327088704910487</v>
      </c>
      <c r="N1014">
        <v>1</v>
      </c>
      <c r="O1014">
        <f t="shared" si="169"/>
        <v>64.834674796429383</v>
      </c>
      <c r="P1014">
        <f t="shared" si="170"/>
        <v>2.0006767451980023</v>
      </c>
      <c r="Q1014">
        <f t="shared" si="171"/>
        <v>7.4121243144948642E-6</v>
      </c>
      <c r="R1014">
        <f t="shared" si="172"/>
        <v>7.4121243144948646E-8</v>
      </c>
      <c r="S1014">
        <f t="shared" si="173"/>
        <v>1349.1408907490106</v>
      </c>
      <c r="T1014" s="4" t="str">
        <f t="shared" si="174"/>
        <v>Sands - clean sand to silty sand</v>
      </c>
    </row>
    <row r="1015" spans="2:20" x14ac:dyDescent="0.3">
      <c r="B1015" s="1">
        <v>10.050000000000001</v>
      </c>
      <c r="C1015" s="1">
        <v>6.85</v>
      </c>
      <c r="D1015" s="1">
        <v>52.73</v>
      </c>
      <c r="E1015" s="1">
        <v>94.82</v>
      </c>
      <c r="I1015">
        <f t="shared" si="165"/>
        <v>190.95000000000002</v>
      </c>
      <c r="J1015">
        <f t="shared" si="175"/>
        <v>88.780500000000018</v>
      </c>
      <c r="K1015">
        <f t="shared" si="166"/>
        <v>102.1695</v>
      </c>
      <c r="L1015">
        <f t="shared" si="167"/>
        <v>6868.9639999999999</v>
      </c>
      <c r="M1015">
        <f t="shared" si="168"/>
        <v>0.78960601160764265</v>
      </c>
      <c r="N1015">
        <v>1</v>
      </c>
      <c r="O1015">
        <f t="shared" si="169"/>
        <v>65.362109044284253</v>
      </c>
      <c r="P1015">
        <f t="shared" si="170"/>
        <v>1.9966351600253414</v>
      </c>
      <c r="Q1015">
        <f t="shared" si="171"/>
        <v>7.6248115345167654E-6</v>
      </c>
      <c r="R1015">
        <f t="shared" si="172"/>
        <v>7.6248115345167662E-8</v>
      </c>
      <c r="S1015">
        <f t="shared" si="173"/>
        <v>1311.5078260926177</v>
      </c>
      <c r="T1015" s="4" t="str">
        <f t="shared" si="174"/>
        <v>Sands - clean sand to silty sand</v>
      </c>
    </row>
    <row r="1016" spans="2:20" x14ac:dyDescent="0.3">
      <c r="B1016" s="1">
        <v>10.06</v>
      </c>
      <c r="C1016" s="1">
        <v>6.9</v>
      </c>
      <c r="D1016" s="1">
        <v>52.88</v>
      </c>
      <c r="E1016" s="1">
        <v>95</v>
      </c>
      <c r="I1016">
        <f t="shared" si="165"/>
        <v>191.14000000000001</v>
      </c>
      <c r="J1016">
        <f t="shared" si="175"/>
        <v>88.878600000000006</v>
      </c>
      <c r="K1016">
        <f t="shared" si="166"/>
        <v>102.26140000000001</v>
      </c>
      <c r="L1016">
        <f t="shared" si="167"/>
        <v>6919</v>
      </c>
      <c r="M1016">
        <f t="shared" si="168"/>
        <v>0.78598543964945766</v>
      </c>
      <c r="N1016">
        <v>1</v>
      </c>
      <c r="O1016">
        <f t="shared" si="169"/>
        <v>65.790806697346198</v>
      </c>
      <c r="P1016">
        <f t="shared" si="170"/>
        <v>1.9931652407594636</v>
      </c>
      <c r="Q1016">
        <f t="shared" si="171"/>
        <v>7.812277619120803E-6</v>
      </c>
      <c r="R1016">
        <f t="shared" si="172"/>
        <v>7.8122776191208025E-8</v>
      </c>
      <c r="S1016">
        <f t="shared" si="173"/>
        <v>1280.036435920387</v>
      </c>
      <c r="T1016" s="4" t="str">
        <f t="shared" si="174"/>
        <v>Sands - clean sand to silty sand</v>
      </c>
    </row>
    <row r="1017" spans="2:20" x14ac:dyDescent="0.3">
      <c r="B1017" s="1">
        <v>10.07</v>
      </c>
      <c r="C1017" s="1">
        <v>7.01</v>
      </c>
      <c r="D1017" s="1">
        <v>52.38</v>
      </c>
      <c r="E1017" s="1">
        <v>95.27</v>
      </c>
      <c r="I1017">
        <f t="shared" si="165"/>
        <v>191.33</v>
      </c>
      <c r="J1017">
        <f t="shared" si="175"/>
        <v>88.976700000000008</v>
      </c>
      <c r="K1017">
        <f t="shared" si="166"/>
        <v>102.3533</v>
      </c>
      <c r="L1017">
        <f t="shared" si="167"/>
        <v>7029.0540000000001</v>
      </c>
      <c r="M1017">
        <f t="shared" si="168"/>
        <v>0.7660443738296544</v>
      </c>
      <c r="N1017">
        <v>1</v>
      </c>
      <c r="O1017">
        <f t="shared" si="169"/>
        <v>66.805115223446634</v>
      </c>
      <c r="P1017">
        <f t="shared" si="170"/>
        <v>1.9814206524333406</v>
      </c>
      <c r="Q1017">
        <f t="shared" si="171"/>
        <v>8.4816669813495392E-6</v>
      </c>
      <c r="R1017">
        <f t="shared" si="172"/>
        <v>8.4816669813495394E-8</v>
      </c>
      <c r="S1017">
        <f t="shared" si="173"/>
        <v>1179.0135149127107</v>
      </c>
      <c r="T1017" s="4" t="str">
        <f t="shared" si="174"/>
        <v>Sands - clean sand to silty sand</v>
      </c>
    </row>
    <row r="1018" spans="2:20" x14ac:dyDescent="0.3">
      <c r="B1018" s="1">
        <v>10.08</v>
      </c>
      <c r="C1018" s="1">
        <v>7.05</v>
      </c>
      <c r="D1018" s="1">
        <v>52.22</v>
      </c>
      <c r="E1018" s="1">
        <v>95.36</v>
      </c>
      <c r="I1018">
        <f t="shared" si="165"/>
        <v>191.52</v>
      </c>
      <c r="J1018">
        <f t="shared" si="175"/>
        <v>89.07480000000001</v>
      </c>
      <c r="K1018">
        <f t="shared" si="166"/>
        <v>102.4452</v>
      </c>
      <c r="L1018">
        <f t="shared" si="167"/>
        <v>7069.0720000000001</v>
      </c>
      <c r="M1018">
        <f t="shared" si="168"/>
        <v>0.75928179096283099</v>
      </c>
      <c r="N1018">
        <v>1</v>
      </c>
      <c r="O1018">
        <f t="shared" si="169"/>
        <v>67.133960400292054</v>
      </c>
      <c r="P1018">
        <f t="shared" si="170"/>
        <v>1.9775048519329157</v>
      </c>
      <c r="Q1018">
        <f t="shared" si="171"/>
        <v>8.7173653944632925E-6</v>
      </c>
      <c r="R1018">
        <f t="shared" si="172"/>
        <v>8.7173653944632923E-8</v>
      </c>
      <c r="S1018">
        <f t="shared" si="173"/>
        <v>1147.1355790995469</v>
      </c>
      <c r="T1018" s="4" t="str">
        <f t="shared" si="174"/>
        <v>Sands - clean sand to silty sand</v>
      </c>
    </row>
    <row r="1019" spans="2:20" x14ac:dyDescent="0.3">
      <c r="B1019" s="1">
        <v>10.09</v>
      </c>
      <c r="C1019" s="1">
        <v>7.05</v>
      </c>
      <c r="D1019" s="1">
        <v>52.82</v>
      </c>
      <c r="E1019" s="1">
        <v>95.45</v>
      </c>
      <c r="I1019">
        <f t="shared" si="165"/>
        <v>191.71</v>
      </c>
      <c r="J1019">
        <f t="shared" si="175"/>
        <v>89.172899999999998</v>
      </c>
      <c r="K1019">
        <f t="shared" si="166"/>
        <v>102.53710000000001</v>
      </c>
      <c r="L1019">
        <f t="shared" si="167"/>
        <v>7069.09</v>
      </c>
      <c r="M1019">
        <f t="shared" si="168"/>
        <v>0.7680250327886492</v>
      </c>
      <c r="N1019">
        <v>1</v>
      </c>
      <c r="O1019">
        <f t="shared" si="169"/>
        <v>67.07211341065819</v>
      </c>
      <c r="P1019">
        <f t="shared" si="170"/>
        <v>1.9806082268527596</v>
      </c>
      <c r="Q1019">
        <f t="shared" si="171"/>
        <v>8.5300384808353205E-6</v>
      </c>
      <c r="R1019">
        <f t="shared" si="172"/>
        <v>8.5300384808353207E-8</v>
      </c>
      <c r="S1019">
        <f t="shared" si="173"/>
        <v>1172.3276539100361</v>
      </c>
      <c r="T1019" s="4" t="str">
        <f t="shared" si="174"/>
        <v>Sands - clean sand to silty sand</v>
      </c>
    </row>
    <row r="1020" spans="2:20" x14ac:dyDescent="0.3">
      <c r="B1020" s="1">
        <v>10.1</v>
      </c>
      <c r="C1020" s="1">
        <v>7.02</v>
      </c>
      <c r="D1020" s="1">
        <v>53.14</v>
      </c>
      <c r="E1020" s="1">
        <v>95.54</v>
      </c>
      <c r="I1020">
        <f t="shared" si="165"/>
        <v>191.9</v>
      </c>
      <c r="J1020">
        <f t="shared" si="175"/>
        <v>89.271000000000001</v>
      </c>
      <c r="K1020">
        <f t="shared" si="166"/>
        <v>102.629</v>
      </c>
      <c r="L1020">
        <f t="shared" si="167"/>
        <v>7039.1080000000002</v>
      </c>
      <c r="M1020">
        <f t="shared" si="168"/>
        <v>0.77608274788789822</v>
      </c>
      <c r="N1020">
        <v>1</v>
      </c>
      <c r="O1020">
        <f t="shared" si="169"/>
        <v>66.718062146177004</v>
      </c>
      <c r="P1020">
        <f t="shared" si="170"/>
        <v>1.9850467355758565</v>
      </c>
      <c r="Q1020">
        <f t="shared" si="171"/>
        <v>8.2690939046603758E-6</v>
      </c>
      <c r="R1020">
        <f t="shared" si="172"/>
        <v>8.2690939046603766E-8</v>
      </c>
      <c r="S1020">
        <f t="shared" si="173"/>
        <v>1209.3223411532554</v>
      </c>
      <c r="T1020" s="4" t="str">
        <f t="shared" si="174"/>
        <v>Sands - clean sand to silty sand</v>
      </c>
    </row>
    <row r="1021" spans="2:20" x14ac:dyDescent="0.3">
      <c r="B1021" s="1">
        <v>10.11</v>
      </c>
      <c r="C1021" s="1">
        <v>7</v>
      </c>
      <c r="D1021" s="1">
        <v>51.71</v>
      </c>
      <c r="E1021" s="1">
        <v>95.63</v>
      </c>
      <c r="I1021">
        <f t="shared" si="165"/>
        <v>192.08999999999997</v>
      </c>
      <c r="J1021">
        <f t="shared" si="175"/>
        <v>89.369100000000003</v>
      </c>
      <c r="K1021">
        <f t="shared" si="166"/>
        <v>102.72089999999997</v>
      </c>
      <c r="L1021">
        <f t="shared" si="167"/>
        <v>7019.1260000000002</v>
      </c>
      <c r="M1021">
        <f t="shared" si="168"/>
        <v>0.75742972499339389</v>
      </c>
      <c r="N1021">
        <v>1</v>
      </c>
      <c r="O1021">
        <f t="shared" si="169"/>
        <v>66.461995562733605</v>
      </c>
      <c r="P1021">
        <f t="shared" si="170"/>
        <v>1.9805474164833188</v>
      </c>
      <c r="Q1021">
        <f t="shared" si="171"/>
        <v>8.5336701839592835E-6</v>
      </c>
      <c r="R1021">
        <f t="shared" si="172"/>
        <v>8.5336701839592841E-8</v>
      </c>
      <c r="S1021">
        <f t="shared" si="173"/>
        <v>1171.8287424321804</v>
      </c>
      <c r="T1021" s="4" t="str">
        <f t="shared" si="174"/>
        <v>Sands - clean sand to silty sand</v>
      </c>
    </row>
    <row r="1022" spans="2:20" x14ac:dyDescent="0.3">
      <c r="B1022" s="1">
        <v>10.119999999999999</v>
      </c>
      <c r="C1022" s="1">
        <v>6.97</v>
      </c>
      <c r="D1022" s="1">
        <v>50.85</v>
      </c>
      <c r="E1022" s="1">
        <v>95.72</v>
      </c>
      <c r="I1022">
        <f t="shared" si="165"/>
        <v>192.27999999999997</v>
      </c>
      <c r="J1022">
        <f t="shared" si="175"/>
        <v>89.467199999999991</v>
      </c>
      <c r="K1022">
        <f t="shared" si="166"/>
        <v>102.81279999999998</v>
      </c>
      <c r="L1022">
        <f t="shared" si="167"/>
        <v>6989.1440000000002</v>
      </c>
      <c r="M1022">
        <f t="shared" si="168"/>
        <v>0.74813914181599039</v>
      </c>
      <c r="N1022">
        <v>1</v>
      </c>
      <c r="O1022">
        <f t="shared" si="169"/>
        <v>66.109122599520703</v>
      </c>
      <c r="P1022">
        <f t="shared" si="170"/>
        <v>1.9795037034916514</v>
      </c>
      <c r="Q1022">
        <f t="shared" si="171"/>
        <v>8.5962441417959644E-6</v>
      </c>
      <c r="R1022">
        <f t="shared" si="172"/>
        <v>8.5962441417959644E-8</v>
      </c>
      <c r="S1022">
        <f t="shared" si="173"/>
        <v>1163.2987424564651</v>
      </c>
      <c r="T1022" s="4" t="str">
        <f t="shared" si="174"/>
        <v>Sands - clean sand to silty sand</v>
      </c>
    </row>
    <row r="1023" spans="2:20" x14ac:dyDescent="0.3">
      <c r="B1023" s="1">
        <v>10.130000000000001</v>
      </c>
      <c r="C1023" s="1">
        <v>6.9</v>
      </c>
      <c r="D1023" s="1">
        <v>50.27</v>
      </c>
      <c r="E1023" s="1">
        <v>95.72</v>
      </c>
      <c r="I1023">
        <f t="shared" si="165"/>
        <v>192.47000000000003</v>
      </c>
      <c r="J1023">
        <f t="shared" si="175"/>
        <v>89.565300000000008</v>
      </c>
      <c r="K1023">
        <f t="shared" si="166"/>
        <v>102.90470000000002</v>
      </c>
      <c r="L1023">
        <f t="shared" si="167"/>
        <v>6919.1440000000002</v>
      </c>
      <c r="M1023">
        <f t="shared" si="168"/>
        <v>0.74732326852765574</v>
      </c>
      <c r="N1023">
        <v>1</v>
      </c>
      <c r="O1023">
        <f t="shared" si="169"/>
        <v>65.367995825263563</v>
      </c>
      <c r="P1023">
        <f t="shared" si="170"/>
        <v>1.9833248022096399</v>
      </c>
      <c r="Q1023">
        <f t="shared" si="171"/>
        <v>8.3693667884899756E-6</v>
      </c>
      <c r="R1023">
        <f t="shared" si="172"/>
        <v>8.3693667884899758E-8</v>
      </c>
      <c r="S1023">
        <f t="shared" si="173"/>
        <v>1194.8335223821907</v>
      </c>
      <c r="T1023" s="4" t="str">
        <f t="shared" si="174"/>
        <v>Sands - clean sand to silty sand</v>
      </c>
    </row>
    <row r="1024" spans="2:20" x14ac:dyDescent="0.3">
      <c r="B1024" s="1">
        <v>10.14</v>
      </c>
      <c r="C1024" s="1">
        <v>6.79</v>
      </c>
      <c r="D1024" s="1">
        <v>49.38</v>
      </c>
      <c r="E1024" s="1">
        <v>95.72</v>
      </c>
      <c r="I1024">
        <f t="shared" si="165"/>
        <v>192.66000000000003</v>
      </c>
      <c r="J1024">
        <f t="shared" si="175"/>
        <v>89.66340000000001</v>
      </c>
      <c r="K1024">
        <f t="shared" si="166"/>
        <v>102.99660000000002</v>
      </c>
      <c r="L1024">
        <f t="shared" si="167"/>
        <v>6809.1440000000002</v>
      </c>
      <c r="M1024">
        <f t="shared" si="168"/>
        <v>0.74631783285503295</v>
      </c>
      <c r="N1024">
        <v>1</v>
      </c>
      <c r="O1024">
        <f t="shared" si="169"/>
        <v>64.239829275917842</v>
      </c>
      <c r="P1024">
        <f t="shared" si="170"/>
        <v>1.9893156510664176</v>
      </c>
      <c r="Q1024">
        <f t="shared" si="171"/>
        <v>8.0256537810596904E-6</v>
      </c>
      <c r="R1024">
        <f t="shared" si="172"/>
        <v>8.0256537810596902E-8</v>
      </c>
      <c r="S1024">
        <f t="shared" si="173"/>
        <v>1246.004409460038</v>
      </c>
      <c r="T1024" s="4" t="str">
        <f t="shared" si="174"/>
        <v>Sands - clean sand to silty sand</v>
      </c>
    </row>
    <row r="1025" spans="2:20" x14ac:dyDescent="0.3">
      <c r="B1025" s="1">
        <v>10.15</v>
      </c>
      <c r="C1025" s="1">
        <v>6.61</v>
      </c>
      <c r="D1025" s="1">
        <v>49.32</v>
      </c>
      <c r="E1025" s="1">
        <v>95.81</v>
      </c>
      <c r="I1025">
        <f t="shared" si="165"/>
        <v>192.85</v>
      </c>
      <c r="J1025">
        <f t="shared" si="175"/>
        <v>89.761500000000012</v>
      </c>
      <c r="K1025">
        <f t="shared" si="166"/>
        <v>103.08849999999998</v>
      </c>
      <c r="L1025">
        <f t="shared" si="167"/>
        <v>6629.1620000000003</v>
      </c>
      <c r="M1025">
        <f t="shared" si="168"/>
        <v>0.76627733397635167</v>
      </c>
      <c r="N1025">
        <v>1</v>
      </c>
      <c r="O1025">
        <f t="shared" si="169"/>
        <v>62.434820566794563</v>
      </c>
      <c r="P1025">
        <f t="shared" si="170"/>
        <v>2.0059570201168415</v>
      </c>
      <c r="Q1025">
        <f t="shared" si="171"/>
        <v>7.1431646189753684E-6</v>
      </c>
      <c r="R1025">
        <f t="shared" si="172"/>
        <v>7.1431646189753684E-8</v>
      </c>
      <c r="S1025">
        <f t="shared" si="173"/>
        <v>1399.9397372749365</v>
      </c>
      <c r="T1025" s="4" t="str">
        <f t="shared" si="174"/>
        <v>Sands - clean sand to silty sand</v>
      </c>
    </row>
    <row r="1026" spans="2:20" x14ac:dyDescent="0.3">
      <c r="B1026" s="1">
        <v>10.16</v>
      </c>
      <c r="C1026" s="1">
        <v>6.54</v>
      </c>
      <c r="D1026" s="1">
        <v>48.71</v>
      </c>
      <c r="E1026" s="1">
        <v>95.91</v>
      </c>
      <c r="I1026">
        <f t="shared" si="165"/>
        <v>193.04</v>
      </c>
      <c r="J1026">
        <f t="shared" si="175"/>
        <v>89.8596</v>
      </c>
      <c r="K1026">
        <f t="shared" si="166"/>
        <v>103.18039999999999</v>
      </c>
      <c r="L1026">
        <f t="shared" si="167"/>
        <v>6559.1819999999998</v>
      </c>
      <c r="M1026">
        <f t="shared" si="168"/>
        <v>0.76514158810783672</v>
      </c>
      <c r="N1026">
        <v>1</v>
      </c>
      <c r="O1026">
        <f t="shared" si="169"/>
        <v>61.699140534442591</v>
      </c>
      <c r="P1026">
        <f t="shared" si="170"/>
        <v>2.0099025430033128</v>
      </c>
      <c r="Q1026">
        <f t="shared" si="171"/>
        <v>6.9485833166537137E-6</v>
      </c>
      <c r="R1026">
        <f t="shared" si="172"/>
        <v>6.948583316653714E-8</v>
      </c>
      <c r="S1026">
        <f t="shared" si="173"/>
        <v>1439.142274660928</v>
      </c>
      <c r="T1026" s="4" t="str">
        <f t="shared" si="174"/>
        <v>Sands - clean sand to silty sand</v>
      </c>
    </row>
    <row r="1027" spans="2:20" x14ac:dyDescent="0.3">
      <c r="B1027" s="1">
        <v>10.17</v>
      </c>
      <c r="C1027" s="1">
        <v>6.53</v>
      </c>
      <c r="D1027" s="1">
        <v>48.46</v>
      </c>
      <c r="E1027" s="1">
        <v>96</v>
      </c>
      <c r="I1027">
        <f t="shared" si="165"/>
        <v>193.23</v>
      </c>
      <c r="J1027">
        <f t="shared" si="175"/>
        <v>89.957700000000003</v>
      </c>
      <c r="K1027">
        <f t="shared" si="166"/>
        <v>103.27229999999999</v>
      </c>
      <c r="L1027">
        <f t="shared" si="167"/>
        <v>6549.2</v>
      </c>
      <c r="M1027">
        <f t="shared" si="168"/>
        <v>0.7624327993996195</v>
      </c>
      <c r="N1027">
        <v>1</v>
      </c>
      <c r="O1027">
        <f t="shared" si="169"/>
        <v>61.545738789588313</v>
      </c>
      <c r="P1027">
        <f t="shared" si="170"/>
        <v>2.0099611196728451</v>
      </c>
      <c r="Q1027">
        <f t="shared" si="171"/>
        <v>6.945734784122294E-6</v>
      </c>
      <c r="R1027">
        <f t="shared" si="172"/>
        <v>6.9457347841222936E-8</v>
      </c>
      <c r="S1027">
        <f t="shared" si="173"/>
        <v>1439.7324848710966</v>
      </c>
      <c r="T1027" s="4" t="str">
        <f t="shared" si="174"/>
        <v>Sands - clean sand to silty sand</v>
      </c>
    </row>
    <row r="1028" spans="2:20" x14ac:dyDescent="0.3">
      <c r="B1028" s="1">
        <v>10.18</v>
      </c>
      <c r="C1028" s="1">
        <v>6.48</v>
      </c>
      <c r="D1028" s="1">
        <v>47.79</v>
      </c>
      <c r="E1028" s="1">
        <v>96.09</v>
      </c>
      <c r="I1028">
        <f t="shared" si="165"/>
        <v>193.42</v>
      </c>
      <c r="J1028">
        <f t="shared" si="175"/>
        <v>90.055800000000005</v>
      </c>
      <c r="K1028">
        <f t="shared" si="166"/>
        <v>103.36419999999998</v>
      </c>
      <c r="L1028">
        <f t="shared" si="167"/>
        <v>6499.2179999999998</v>
      </c>
      <c r="M1028">
        <f t="shared" si="168"/>
        <v>0.75787394394809349</v>
      </c>
      <c r="N1028">
        <v>1</v>
      </c>
      <c r="O1028">
        <f t="shared" si="169"/>
        <v>61.005628641251043</v>
      </c>
      <c r="P1028">
        <f t="shared" si="170"/>
        <v>2.0117385667489081</v>
      </c>
      <c r="Q1028">
        <f t="shared" si="171"/>
        <v>6.859852175268844E-6</v>
      </c>
      <c r="R1028">
        <f t="shared" si="172"/>
        <v>6.8598521752688446E-8</v>
      </c>
      <c r="S1028">
        <f t="shared" si="173"/>
        <v>1457.7573604358452</v>
      </c>
      <c r="T1028" s="4" t="str">
        <f t="shared" si="174"/>
        <v>Sands - clean sand to silty sand</v>
      </c>
    </row>
    <row r="1029" spans="2:20" x14ac:dyDescent="0.3">
      <c r="B1029" s="1">
        <v>10.19</v>
      </c>
      <c r="C1029" s="1">
        <v>6.41</v>
      </c>
      <c r="D1029" s="1">
        <v>46.42</v>
      </c>
      <c r="E1029" s="1">
        <v>96.09</v>
      </c>
      <c r="I1029">
        <f t="shared" si="165"/>
        <v>193.60999999999999</v>
      </c>
      <c r="J1029">
        <f t="shared" si="175"/>
        <v>90.153899999999993</v>
      </c>
      <c r="K1029">
        <f t="shared" si="166"/>
        <v>103.45609999999999</v>
      </c>
      <c r="L1029">
        <f t="shared" si="167"/>
        <v>6429.2179999999998</v>
      </c>
      <c r="M1029">
        <f t="shared" si="168"/>
        <v>0.7444342235753113</v>
      </c>
      <c r="N1029">
        <v>1</v>
      </c>
      <c r="O1029">
        <f t="shared" si="169"/>
        <v>60.272985353207794</v>
      </c>
      <c r="P1029">
        <f t="shared" si="170"/>
        <v>2.0119070593774087</v>
      </c>
      <c r="Q1029">
        <f t="shared" si="171"/>
        <v>6.8517662662365844E-6</v>
      </c>
      <c r="R1029">
        <f t="shared" si="172"/>
        <v>6.8517662662365852E-8</v>
      </c>
      <c r="S1029">
        <f t="shared" si="173"/>
        <v>1459.4776896107726</v>
      </c>
      <c r="T1029" s="4" t="str">
        <f t="shared" si="174"/>
        <v>Sands - clean sand to silty sand</v>
      </c>
    </row>
    <row r="1030" spans="2:20" x14ac:dyDescent="0.3">
      <c r="B1030" s="1">
        <v>10.199999999999999</v>
      </c>
      <c r="C1030" s="1">
        <v>6.38</v>
      </c>
      <c r="D1030" s="1">
        <v>45.72</v>
      </c>
      <c r="E1030" s="1">
        <v>96.18</v>
      </c>
      <c r="I1030">
        <f t="shared" si="165"/>
        <v>193.79999999999998</v>
      </c>
      <c r="J1030">
        <f t="shared" si="175"/>
        <v>90.251999999999995</v>
      </c>
      <c r="K1030">
        <f t="shared" si="166"/>
        <v>103.54799999999999</v>
      </c>
      <c r="L1030">
        <f t="shared" si="167"/>
        <v>6399.2359999999999</v>
      </c>
      <c r="M1030">
        <f t="shared" si="168"/>
        <v>0.73677337096055784</v>
      </c>
      <c r="N1030">
        <v>1</v>
      </c>
      <c r="O1030">
        <f t="shared" si="169"/>
        <v>59.928110634681502</v>
      </c>
      <c r="P1030">
        <f t="shared" si="170"/>
        <v>2.0115688627267447</v>
      </c>
      <c r="Q1030">
        <f t="shared" si="171"/>
        <v>6.8680058642359701E-6</v>
      </c>
      <c r="R1030">
        <f t="shared" si="172"/>
        <v>6.8680058642359706E-8</v>
      </c>
      <c r="S1030">
        <f t="shared" si="173"/>
        <v>1456.0267125095777</v>
      </c>
      <c r="T1030" s="4" t="str">
        <f t="shared" si="174"/>
        <v>Sands - clean sand to silty sand</v>
      </c>
    </row>
    <row r="1031" spans="2:20" x14ac:dyDescent="0.3">
      <c r="B1031" s="1">
        <v>10.210000000000001</v>
      </c>
      <c r="C1031" s="1">
        <v>6.33</v>
      </c>
      <c r="D1031" s="1">
        <v>45.37</v>
      </c>
      <c r="E1031" s="1">
        <v>96.36</v>
      </c>
      <c r="I1031">
        <f t="shared" si="165"/>
        <v>193.99</v>
      </c>
      <c r="J1031">
        <f t="shared" si="175"/>
        <v>90.350100000000012</v>
      </c>
      <c r="K1031">
        <f t="shared" si="166"/>
        <v>103.6399</v>
      </c>
      <c r="L1031">
        <f t="shared" si="167"/>
        <v>6349.2719999999999</v>
      </c>
      <c r="M1031">
        <f t="shared" si="168"/>
        <v>0.73709051835480488</v>
      </c>
      <c r="N1031">
        <v>1</v>
      </c>
      <c r="O1031">
        <f t="shared" si="169"/>
        <v>59.391045340645839</v>
      </c>
      <c r="P1031">
        <f t="shared" si="170"/>
        <v>2.0149600725174523</v>
      </c>
      <c r="Q1031">
        <f t="shared" si="171"/>
        <v>6.7068930273424092E-6</v>
      </c>
      <c r="R1031">
        <f t="shared" si="172"/>
        <v>6.7068930273424089E-8</v>
      </c>
      <c r="S1031">
        <f t="shared" si="173"/>
        <v>1491.0033541958067</v>
      </c>
      <c r="T1031" s="4" t="str">
        <f t="shared" si="174"/>
        <v>Sands - clean sand to silty sand</v>
      </c>
    </row>
    <row r="1032" spans="2:20" x14ac:dyDescent="0.3">
      <c r="B1032" s="1">
        <v>10.220000000000001</v>
      </c>
      <c r="C1032" s="1">
        <v>6.26</v>
      </c>
      <c r="D1032" s="1">
        <v>45.4</v>
      </c>
      <c r="E1032" s="1">
        <v>96.36</v>
      </c>
      <c r="I1032">
        <f t="shared" si="165"/>
        <v>194.18</v>
      </c>
      <c r="J1032">
        <f t="shared" si="175"/>
        <v>90.448200000000014</v>
      </c>
      <c r="K1032">
        <f t="shared" si="166"/>
        <v>103.73179999999999</v>
      </c>
      <c r="L1032">
        <f t="shared" si="167"/>
        <v>6279.2719999999999</v>
      </c>
      <c r="M1032">
        <f t="shared" si="168"/>
        <v>0.74608567955915872</v>
      </c>
      <c r="N1032">
        <v>1</v>
      </c>
      <c r="O1032">
        <f t="shared" si="169"/>
        <v>58.661779704969931</v>
      </c>
      <c r="P1032">
        <f t="shared" si="170"/>
        <v>2.0223209585607065</v>
      </c>
      <c r="Q1032">
        <f t="shared" si="171"/>
        <v>6.3700711910040306E-6</v>
      </c>
      <c r="R1032">
        <f t="shared" si="172"/>
        <v>6.3700711910040307E-8</v>
      </c>
      <c r="S1032">
        <f t="shared" si="173"/>
        <v>1569.8411681995397</v>
      </c>
      <c r="T1032" s="4" t="str">
        <f t="shared" si="174"/>
        <v>Sands - clean sand to silty sand</v>
      </c>
    </row>
    <row r="1033" spans="2:20" x14ac:dyDescent="0.3">
      <c r="B1033" s="1">
        <v>10.23</v>
      </c>
      <c r="C1033" s="1">
        <v>6.21</v>
      </c>
      <c r="D1033" s="1">
        <v>45.15</v>
      </c>
      <c r="E1033" s="1">
        <v>96.36</v>
      </c>
      <c r="I1033">
        <f t="shared" si="165"/>
        <v>194.37</v>
      </c>
      <c r="J1033">
        <f t="shared" si="175"/>
        <v>90.546300000000002</v>
      </c>
      <c r="K1033">
        <f t="shared" si="166"/>
        <v>103.8237</v>
      </c>
      <c r="L1033">
        <f t="shared" si="167"/>
        <v>6229.2719999999999</v>
      </c>
      <c r="M1033">
        <f t="shared" si="168"/>
        <v>0.74814802295049698</v>
      </c>
      <c r="N1033">
        <v>1</v>
      </c>
      <c r="O1033">
        <f t="shared" si="169"/>
        <v>58.126439338994849</v>
      </c>
      <c r="P1033">
        <f t="shared" si="170"/>
        <v>2.0263192562182737</v>
      </c>
      <c r="Q1033">
        <f t="shared" si="171"/>
        <v>6.1942604345466822E-6</v>
      </c>
      <c r="R1033">
        <f t="shared" si="172"/>
        <v>6.1942604345466828E-8</v>
      </c>
      <c r="S1033">
        <f t="shared" si="173"/>
        <v>1614.3977324924724</v>
      </c>
      <c r="T1033" s="4" t="str">
        <f t="shared" si="174"/>
        <v>Sands - clean sand to silty sand</v>
      </c>
    </row>
    <row r="1034" spans="2:20" x14ac:dyDescent="0.3">
      <c r="B1034" s="1">
        <v>10.24</v>
      </c>
      <c r="C1034" s="1">
        <v>6.17</v>
      </c>
      <c r="D1034" s="1">
        <v>44.86</v>
      </c>
      <c r="E1034" s="1">
        <v>96.36</v>
      </c>
      <c r="I1034">
        <f t="shared" si="165"/>
        <v>194.56</v>
      </c>
      <c r="J1034">
        <f t="shared" si="175"/>
        <v>90.644400000000005</v>
      </c>
      <c r="K1034">
        <f t="shared" si="166"/>
        <v>103.9156</v>
      </c>
      <c r="L1034">
        <f t="shared" si="167"/>
        <v>6189.2719999999999</v>
      </c>
      <c r="M1034">
        <f t="shared" si="168"/>
        <v>0.74832619148342749</v>
      </c>
      <c r="N1034">
        <v>1</v>
      </c>
      <c r="O1034">
        <f t="shared" si="169"/>
        <v>57.688277794671826</v>
      </c>
      <c r="P1034">
        <f t="shared" si="170"/>
        <v>2.0291418575124913</v>
      </c>
      <c r="Q1034">
        <f t="shared" si="171"/>
        <v>6.0730765192891004E-6</v>
      </c>
      <c r="R1034">
        <f t="shared" si="172"/>
        <v>6.0730765192890999E-8</v>
      </c>
      <c r="S1034">
        <f t="shared" si="173"/>
        <v>1646.6118890875716</v>
      </c>
      <c r="T1034" s="4" t="str">
        <f t="shared" si="174"/>
        <v>Sands - clean sand to silty sand</v>
      </c>
    </row>
    <row r="1035" spans="2:20" x14ac:dyDescent="0.3">
      <c r="B1035" s="1">
        <v>10.25</v>
      </c>
      <c r="C1035" s="1">
        <v>6.12</v>
      </c>
      <c r="D1035" s="1">
        <v>44.61</v>
      </c>
      <c r="E1035" s="1">
        <v>96.45</v>
      </c>
      <c r="I1035">
        <f t="shared" ref="I1035:I1098" si="176">B1035*$D$4</f>
        <v>194.75</v>
      </c>
      <c r="J1035">
        <f t="shared" si="175"/>
        <v>90.742500000000007</v>
      </c>
      <c r="K1035">
        <f t="shared" si="166"/>
        <v>104.00749999999999</v>
      </c>
      <c r="L1035">
        <f t="shared" si="167"/>
        <v>6139.29</v>
      </c>
      <c r="M1035">
        <f t="shared" si="168"/>
        <v>0.75043653503887597</v>
      </c>
      <c r="N1035">
        <v>1</v>
      </c>
      <c r="O1035">
        <f t="shared" si="169"/>
        <v>57.154916712737062</v>
      </c>
      <c r="P1035">
        <f t="shared" si="170"/>
        <v>2.0331989755213264</v>
      </c>
      <c r="Q1035">
        <f t="shared" si="171"/>
        <v>5.903031686046049E-6</v>
      </c>
      <c r="R1035">
        <f t="shared" si="172"/>
        <v>5.9030316860460492E-8</v>
      </c>
      <c r="S1035">
        <f t="shared" si="173"/>
        <v>1694.0447776417359</v>
      </c>
      <c r="T1035" s="4" t="str">
        <f t="shared" si="174"/>
        <v>Sands - clean sand to silty sand</v>
      </c>
    </row>
    <row r="1036" spans="2:20" x14ac:dyDescent="0.3">
      <c r="B1036" s="1">
        <v>10.26</v>
      </c>
      <c r="C1036" s="1">
        <v>6.06</v>
      </c>
      <c r="D1036" s="1">
        <v>45.88</v>
      </c>
      <c r="E1036" s="1">
        <v>96.36</v>
      </c>
      <c r="I1036">
        <f t="shared" si="176"/>
        <v>194.94</v>
      </c>
      <c r="J1036">
        <f t="shared" si="175"/>
        <v>90.840600000000009</v>
      </c>
      <c r="K1036">
        <f t="shared" ref="K1036:K1099" si="177">I1036-J1036</f>
        <v>104.09939999999999</v>
      </c>
      <c r="L1036">
        <f t="shared" ref="L1036:L1099" si="178">(C1036*1000)+(E1036*(1-$E$4))</f>
        <v>6079.2719999999999</v>
      </c>
      <c r="M1036">
        <f t="shared" ref="M1036:M1099" si="179">D1036*100/(L1036-I1036)</f>
        <v>0.77969767851304106</v>
      </c>
      <c r="N1036">
        <v>1</v>
      </c>
      <c r="O1036">
        <f t="shared" ref="O1036:O1099" si="180">(L1036-I1036)/K1036</f>
        <v>56.526089487547488</v>
      </c>
      <c r="P1036">
        <f t="shared" ref="P1036:P1099" si="181">(((3.47-LOG(O1036))^2)+(1.22+LOG(M1036))^2)^0.5</f>
        <v>2.046227911054006</v>
      </c>
      <c r="Q1036">
        <f t="shared" ref="Q1036:Q1099" si="182">IF(AND(P1036&gt;1,P1036&lt;=3.27),10^(0.952-3.04*P1036),IF(AND(P1036&gt;3.27,P1036&lt;4),10^(-4.52-1.37*P1036),0))</f>
        <v>5.3884908582100589E-6</v>
      </c>
      <c r="R1036">
        <f t="shared" ref="R1036:R1099" si="183">Q1036*0.01</f>
        <v>5.3884908582100589E-8</v>
      </c>
      <c r="S1036">
        <f t="shared" ref="S1036:S1099" si="184">0.01/Q1036</f>
        <v>1855.807175540386</v>
      </c>
      <c r="T1036" s="4" t="str">
        <f t="shared" ref="T1036:T1099" si="185">IF(P1036&gt;3.6,"Clay",IF(AND(2.95&lt;P1036,P1036&lt;3.6),"Silty clay to clay",IF(AND(2.6&lt;P1036,P1036&lt;2.95),"Silt mixtures - Clayey silt to silty clay",IF(AND(2.05&lt;P1036,P1036&lt;2.6),"Sand mixtures - silty sand to sandy silt",IF(AND(1.31&lt;P1036,P1036&lt;2.05),"Sands - clean sand to silty sand","Gavelly sand to dense sand")))))</f>
        <v>Sands - clean sand to silty sand</v>
      </c>
    </row>
    <row r="1037" spans="2:20" x14ac:dyDescent="0.3">
      <c r="B1037" s="1">
        <v>10.27</v>
      </c>
      <c r="C1037" s="1">
        <v>5.97</v>
      </c>
      <c r="D1037" s="1">
        <v>45.88</v>
      </c>
      <c r="E1037" s="1">
        <v>96.45</v>
      </c>
      <c r="I1037">
        <f t="shared" si="176"/>
        <v>195.13</v>
      </c>
      <c r="J1037">
        <f t="shared" si="175"/>
        <v>90.938699999999997</v>
      </c>
      <c r="K1037">
        <f t="shared" si="177"/>
        <v>104.1913</v>
      </c>
      <c r="L1037">
        <f t="shared" si="178"/>
        <v>5989.29</v>
      </c>
      <c r="M1037">
        <f t="shared" si="179"/>
        <v>0.79183177544285976</v>
      </c>
      <c r="N1037">
        <v>1</v>
      </c>
      <c r="O1037">
        <f t="shared" si="180"/>
        <v>55.610785161525001</v>
      </c>
      <c r="P1037">
        <f t="shared" si="181"/>
        <v>2.0558248964328651</v>
      </c>
      <c r="Q1037">
        <f t="shared" si="182"/>
        <v>5.0383961895585746E-6</v>
      </c>
      <c r="R1037">
        <f t="shared" si="183"/>
        <v>5.038396189558575E-8</v>
      </c>
      <c r="S1037">
        <f t="shared" si="184"/>
        <v>1984.7585667684707</v>
      </c>
      <c r="T1037" s="4" t="str">
        <f t="shared" si="185"/>
        <v>Sand mixtures - silty sand to sandy silt</v>
      </c>
    </row>
    <row r="1038" spans="2:20" x14ac:dyDescent="0.3">
      <c r="B1038" s="1">
        <v>10.28</v>
      </c>
      <c r="C1038" s="1">
        <v>5.92</v>
      </c>
      <c r="D1038" s="1">
        <v>47.41</v>
      </c>
      <c r="E1038" s="1">
        <v>96.45</v>
      </c>
      <c r="I1038">
        <f t="shared" si="176"/>
        <v>195.32</v>
      </c>
      <c r="J1038">
        <f t="shared" si="175"/>
        <v>91.036799999999999</v>
      </c>
      <c r="K1038">
        <f t="shared" si="177"/>
        <v>104.28319999999999</v>
      </c>
      <c r="L1038">
        <f t="shared" si="178"/>
        <v>5939.29</v>
      </c>
      <c r="M1038">
        <f t="shared" si="179"/>
        <v>0.82538731922346387</v>
      </c>
      <c r="N1038">
        <v>1</v>
      </c>
      <c r="O1038">
        <f t="shared" si="180"/>
        <v>55.080492351596426</v>
      </c>
      <c r="P1038">
        <f t="shared" si="181"/>
        <v>2.0691639609427357</v>
      </c>
      <c r="Q1038">
        <f t="shared" si="182"/>
        <v>4.5892483319323869E-6</v>
      </c>
      <c r="R1038">
        <f t="shared" si="183"/>
        <v>4.5892483319323867E-8</v>
      </c>
      <c r="S1038">
        <f t="shared" si="184"/>
        <v>2179.0060760972847</v>
      </c>
      <c r="T1038" s="4" t="str">
        <f t="shared" si="185"/>
        <v>Sand mixtures - silty sand to sandy silt</v>
      </c>
    </row>
    <row r="1039" spans="2:20" x14ac:dyDescent="0.3">
      <c r="B1039" s="1">
        <v>10.29</v>
      </c>
      <c r="C1039" s="1">
        <v>5.85</v>
      </c>
      <c r="D1039" s="1">
        <v>47.47</v>
      </c>
      <c r="E1039" s="1">
        <v>96.45</v>
      </c>
      <c r="I1039">
        <f t="shared" si="176"/>
        <v>195.51</v>
      </c>
      <c r="J1039">
        <f t="shared" si="175"/>
        <v>91.134900000000002</v>
      </c>
      <c r="K1039">
        <f t="shared" si="177"/>
        <v>104.37509999999999</v>
      </c>
      <c r="L1039">
        <f t="shared" si="178"/>
        <v>5869.29</v>
      </c>
      <c r="M1039">
        <f t="shared" si="179"/>
        <v>0.83665563345776539</v>
      </c>
      <c r="N1039">
        <v>1</v>
      </c>
      <c r="O1039">
        <f t="shared" si="180"/>
        <v>54.359516781301288</v>
      </c>
      <c r="P1039">
        <f t="shared" si="181"/>
        <v>2.0771812245410213</v>
      </c>
      <c r="Q1039">
        <f t="shared" si="182"/>
        <v>4.3387944643969596E-6</v>
      </c>
      <c r="R1039">
        <f t="shared" si="183"/>
        <v>4.3387944643969596E-8</v>
      </c>
      <c r="S1039">
        <f t="shared" si="184"/>
        <v>2304.7876736400972</v>
      </c>
      <c r="T1039" s="4" t="str">
        <f t="shared" si="185"/>
        <v>Sand mixtures - silty sand to sandy silt</v>
      </c>
    </row>
    <row r="1040" spans="2:20" x14ac:dyDescent="0.3">
      <c r="B1040" s="1">
        <v>10.3</v>
      </c>
      <c r="C1040" s="1">
        <v>5.64</v>
      </c>
      <c r="D1040" s="1">
        <v>48.11</v>
      </c>
      <c r="E1040" s="1">
        <v>96.27</v>
      </c>
      <c r="I1040">
        <f t="shared" si="176"/>
        <v>195.70000000000002</v>
      </c>
      <c r="J1040">
        <f t="shared" si="175"/>
        <v>91.233000000000018</v>
      </c>
      <c r="K1040">
        <f t="shared" si="177"/>
        <v>104.467</v>
      </c>
      <c r="L1040">
        <f t="shared" si="178"/>
        <v>5659.2539999999999</v>
      </c>
      <c r="M1040">
        <f t="shared" si="179"/>
        <v>0.88056235922624726</v>
      </c>
      <c r="N1040">
        <v>1</v>
      </c>
      <c r="O1040">
        <f t="shared" si="180"/>
        <v>52.299328974700146</v>
      </c>
      <c r="P1040">
        <f t="shared" si="181"/>
        <v>2.1034333798518503</v>
      </c>
      <c r="Q1040">
        <f t="shared" si="182"/>
        <v>3.6104598953105582E-6</v>
      </c>
      <c r="R1040">
        <f t="shared" si="183"/>
        <v>3.6104598953105582E-8</v>
      </c>
      <c r="S1040">
        <f t="shared" si="184"/>
        <v>2769.7302531980731</v>
      </c>
      <c r="T1040" s="4" t="str">
        <f t="shared" si="185"/>
        <v>Sand mixtures - silty sand to sandy silt</v>
      </c>
    </row>
    <row r="1041" spans="2:20" x14ac:dyDescent="0.3">
      <c r="B1041" s="1">
        <v>10.31</v>
      </c>
      <c r="C1041" s="1">
        <v>5.54</v>
      </c>
      <c r="D1041" s="1">
        <v>48.49</v>
      </c>
      <c r="E1041" s="1">
        <v>96.27</v>
      </c>
      <c r="I1041">
        <f t="shared" si="176"/>
        <v>195.89000000000001</v>
      </c>
      <c r="J1041">
        <f t="shared" si="175"/>
        <v>91.331100000000006</v>
      </c>
      <c r="K1041">
        <f t="shared" si="177"/>
        <v>104.55890000000001</v>
      </c>
      <c r="L1041">
        <f t="shared" si="178"/>
        <v>5559.2539999999999</v>
      </c>
      <c r="M1041">
        <f t="shared" si="179"/>
        <v>0.90409675718448357</v>
      </c>
      <c r="N1041">
        <v>1</v>
      </c>
      <c r="O1041">
        <f t="shared" si="180"/>
        <v>51.29514560692585</v>
      </c>
      <c r="P1041">
        <f t="shared" si="181"/>
        <v>2.1167931085116733</v>
      </c>
      <c r="Q1041">
        <f t="shared" si="182"/>
        <v>3.288129777296242E-6</v>
      </c>
      <c r="R1041">
        <f t="shared" si="183"/>
        <v>3.2881297772962418E-8</v>
      </c>
      <c r="S1041">
        <f t="shared" si="184"/>
        <v>3041.2424926314143</v>
      </c>
      <c r="T1041" s="4" t="str">
        <f t="shared" si="185"/>
        <v>Sand mixtures - silty sand to sandy silt</v>
      </c>
    </row>
    <row r="1042" spans="2:20" x14ac:dyDescent="0.3">
      <c r="B1042" s="1">
        <v>10.32</v>
      </c>
      <c r="C1042" s="1">
        <v>5.44</v>
      </c>
      <c r="D1042" s="1">
        <v>48.33</v>
      </c>
      <c r="E1042" s="1">
        <v>96.18</v>
      </c>
      <c r="I1042">
        <f t="shared" si="176"/>
        <v>196.08</v>
      </c>
      <c r="J1042">
        <f t="shared" si="175"/>
        <v>91.429200000000009</v>
      </c>
      <c r="K1042">
        <f t="shared" si="177"/>
        <v>104.6508</v>
      </c>
      <c r="L1042">
        <f t="shared" si="178"/>
        <v>5459.2359999999999</v>
      </c>
      <c r="M1042">
        <f t="shared" si="179"/>
        <v>0.91827033057731899</v>
      </c>
      <c r="N1042">
        <v>1</v>
      </c>
      <c r="O1042">
        <f t="shared" si="180"/>
        <v>50.292553903075749</v>
      </c>
      <c r="P1042">
        <f t="shared" si="181"/>
        <v>2.1276744408387631</v>
      </c>
      <c r="Q1042">
        <f t="shared" si="182"/>
        <v>3.0469806754476833E-6</v>
      </c>
      <c r="R1042">
        <f t="shared" si="183"/>
        <v>3.0469806754476835E-8</v>
      </c>
      <c r="S1042">
        <f t="shared" si="184"/>
        <v>3281.9374538798911</v>
      </c>
      <c r="T1042" s="4" t="str">
        <f t="shared" si="185"/>
        <v>Sand mixtures - silty sand to sandy silt</v>
      </c>
    </row>
    <row r="1043" spans="2:20" x14ac:dyDescent="0.3">
      <c r="B1043" s="1">
        <v>10.33</v>
      </c>
      <c r="C1043" s="1">
        <v>5.34</v>
      </c>
      <c r="D1043" s="1">
        <v>48.49</v>
      </c>
      <c r="E1043" s="1">
        <v>96.18</v>
      </c>
      <c r="I1043">
        <f t="shared" si="176"/>
        <v>196.27</v>
      </c>
      <c r="J1043">
        <f t="shared" si="175"/>
        <v>91.527300000000011</v>
      </c>
      <c r="K1043">
        <f t="shared" si="177"/>
        <v>104.7427</v>
      </c>
      <c r="L1043">
        <f t="shared" si="178"/>
        <v>5359.2359999999999</v>
      </c>
      <c r="M1043">
        <f t="shared" si="179"/>
        <v>0.93918883060628344</v>
      </c>
      <c r="N1043">
        <v>1</v>
      </c>
      <c r="O1043">
        <f t="shared" si="180"/>
        <v>49.291893372998778</v>
      </c>
      <c r="P1043">
        <f t="shared" si="181"/>
        <v>2.1403706333318313</v>
      </c>
      <c r="Q1043">
        <f t="shared" si="182"/>
        <v>2.7878748541401612E-6</v>
      </c>
      <c r="R1043">
        <f t="shared" si="183"/>
        <v>2.7878748541401612E-8</v>
      </c>
      <c r="S1043">
        <f t="shared" si="184"/>
        <v>3586.961582995521</v>
      </c>
      <c r="T1043" s="4" t="str">
        <f t="shared" si="185"/>
        <v>Sand mixtures - silty sand to sandy silt</v>
      </c>
    </row>
    <row r="1044" spans="2:20" x14ac:dyDescent="0.3">
      <c r="B1044" s="1">
        <v>10.34</v>
      </c>
      <c r="C1044" s="1">
        <v>5.24</v>
      </c>
      <c r="D1044" s="1">
        <v>49.16</v>
      </c>
      <c r="E1044" s="1">
        <v>96.09</v>
      </c>
      <c r="I1044">
        <f t="shared" si="176"/>
        <v>196.46</v>
      </c>
      <c r="J1044">
        <f t="shared" si="175"/>
        <v>91.625399999999999</v>
      </c>
      <c r="K1044">
        <f t="shared" si="177"/>
        <v>104.83460000000001</v>
      </c>
      <c r="L1044">
        <f t="shared" si="178"/>
        <v>5259.2179999999998</v>
      </c>
      <c r="M1044">
        <f t="shared" si="179"/>
        <v>0.9710122427340987</v>
      </c>
      <c r="N1044">
        <v>1</v>
      </c>
      <c r="O1044">
        <f t="shared" si="180"/>
        <v>48.292815539907622</v>
      </c>
      <c r="P1044">
        <f t="shared" si="181"/>
        <v>2.1558309582027504</v>
      </c>
      <c r="Q1044">
        <f t="shared" si="182"/>
        <v>2.5019226974927006E-6</v>
      </c>
      <c r="R1044">
        <f t="shared" si="183"/>
        <v>2.5019226974927008E-8</v>
      </c>
      <c r="S1044">
        <f t="shared" si="184"/>
        <v>3996.9260481235051</v>
      </c>
      <c r="T1044" s="4" t="str">
        <f t="shared" si="185"/>
        <v>Sand mixtures - silty sand to sandy silt</v>
      </c>
    </row>
    <row r="1045" spans="2:20" x14ac:dyDescent="0.3">
      <c r="B1045" s="1">
        <v>10.35</v>
      </c>
      <c r="C1045" s="1">
        <v>5.13</v>
      </c>
      <c r="D1045" s="1">
        <v>49.99</v>
      </c>
      <c r="E1045" s="1">
        <v>96.09</v>
      </c>
      <c r="I1045">
        <f t="shared" si="176"/>
        <v>196.65</v>
      </c>
      <c r="J1045">
        <f t="shared" si="175"/>
        <v>91.723500000000001</v>
      </c>
      <c r="K1045">
        <f t="shared" si="177"/>
        <v>104.9265</v>
      </c>
      <c r="L1045">
        <f t="shared" si="178"/>
        <v>5149.2179999999998</v>
      </c>
      <c r="M1045">
        <f t="shared" si="179"/>
        <v>1.0093753382083799</v>
      </c>
      <c r="N1045">
        <v>1</v>
      </c>
      <c r="O1045">
        <f t="shared" si="180"/>
        <v>47.20035453388801</v>
      </c>
      <c r="P1045">
        <f t="shared" si="181"/>
        <v>2.1735035341934088</v>
      </c>
      <c r="Q1045">
        <f t="shared" si="182"/>
        <v>2.2107989826135902E-6</v>
      </c>
      <c r="R1045">
        <f t="shared" si="183"/>
        <v>2.2107989826135902E-8</v>
      </c>
      <c r="S1045">
        <f t="shared" si="184"/>
        <v>4523.2515839943417</v>
      </c>
      <c r="T1045" s="4" t="str">
        <f t="shared" si="185"/>
        <v>Sand mixtures - silty sand to sandy silt</v>
      </c>
    </row>
    <row r="1046" spans="2:20" x14ac:dyDescent="0.3">
      <c r="B1046" s="1">
        <v>10.36</v>
      </c>
      <c r="C1046" s="1">
        <v>5.01</v>
      </c>
      <c r="D1046" s="1">
        <v>49.89</v>
      </c>
      <c r="E1046" s="1">
        <v>96</v>
      </c>
      <c r="I1046">
        <f t="shared" si="176"/>
        <v>196.83999999999997</v>
      </c>
      <c r="J1046">
        <f t="shared" si="175"/>
        <v>91.821600000000004</v>
      </c>
      <c r="K1046">
        <f t="shared" si="177"/>
        <v>105.01839999999997</v>
      </c>
      <c r="L1046">
        <f t="shared" si="178"/>
        <v>5029.2</v>
      </c>
      <c r="M1046">
        <f t="shared" si="179"/>
        <v>1.0324148035328495</v>
      </c>
      <c r="N1046">
        <v>1</v>
      </c>
      <c r="O1046">
        <f t="shared" si="180"/>
        <v>46.014412712438975</v>
      </c>
      <c r="P1046">
        <f t="shared" si="181"/>
        <v>2.1881564753207732</v>
      </c>
      <c r="Q1046">
        <f t="shared" si="182"/>
        <v>1.9952821394188742E-6</v>
      </c>
      <c r="R1046">
        <f t="shared" si="183"/>
        <v>1.9952821394188741E-8</v>
      </c>
      <c r="S1046">
        <f t="shared" si="184"/>
        <v>5011.8225400005331</v>
      </c>
      <c r="T1046" s="4" t="str">
        <f t="shared" si="185"/>
        <v>Sand mixtures - silty sand to sandy silt</v>
      </c>
    </row>
    <row r="1047" spans="2:20" x14ac:dyDescent="0.3">
      <c r="B1047" s="1">
        <v>10.37</v>
      </c>
      <c r="C1047" s="1">
        <v>4.82</v>
      </c>
      <c r="D1047" s="1">
        <v>50.02</v>
      </c>
      <c r="E1047" s="1">
        <v>95.91</v>
      </c>
      <c r="I1047">
        <f t="shared" si="176"/>
        <v>197.02999999999997</v>
      </c>
      <c r="J1047">
        <f t="shared" si="175"/>
        <v>91.919699999999992</v>
      </c>
      <c r="K1047">
        <f t="shared" si="177"/>
        <v>105.11029999999998</v>
      </c>
      <c r="L1047">
        <f t="shared" si="178"/>
        <v>4839.1819999999998</v>
      </c>
      <c r="M1047">
        <f t="shared" si="179"/>
        <v>1.0775174961957299</v>
      </c>
      <c r="N1047">
        <v>1</v>
      </c>
      <c r="O1047">
        <f t="shared" si="180"/>
        <v>44.164577591349286</v>
      </c>
      <c r="P1047">
        <f t="shared" si="181"/>
        <v>2.2133506983817668</v>
      </c>
      <c r="Q1047">
        <f t="shared" si="182"/>
        <v>1.6726839007194377E-6</v>
      </c>
      <c r="R1047">
        <f t="shared" si="183"/>
        <v>1.6726839007194377E-8</v>
      </c>
      <c r="S1047">
        <f t="shared" si="184"/>
        <v>5978.4158834187992</v>
      </c>
      <c r="T1047" s="4" t="str">
        <f t="shared" si="185"/>
        <v>Sand mixtures - silty sand to sandy silt</v>
      </c>
    </row>
    <row r="1048" spans="2:20" x14ac:dyDescent="0.3">
      <c r="B1048" s="1">
        <v>10.38</v>
      </c>
      <c r="C1048" s="1">
        <v>4.75</v>
      </c>
      <c r="D1048" s="1">
        <v>50.59</v>
      </c>
      <c r="E1048" s="1">
        <v>95.81</v>
      </c>
      <c r="I1048">
        <f t="shared" si="176"/>
        <v>197.22000000000003</v>
      </c>
      <c r="J1048">
        <f t="shared" si="175"/>
        <v>92.017800000000008</v>
      </c>
      <c r="K1048">
        <f t="shared" si="177"/>
        <v>105.20220000000002</v>
      </c>
      <c r="L1048">
        <f t="shared" si="178"/>
        <v>4769.1620000000003</v>
      </c>
      <c r="M1048">
        <f t="shared" si="179"/>
        <v>1.1065319726278242</v>
      </c>
      <c r="N1048">
        <v>1</v>
      </c>
      <c r="O1048">
        <f t="shared" si="180"/>
        <v>43.458615884458681</v>
      </c>
      <c r="P1048">
        <f t="shared" si="181"/>
        <v>2.2256573981169563</v>
      </c>
      <c r="Q1048">
        <f t="shared" si="182"/>
        <v>1.5346223175500383E-6</v>
      </c>
      <c r="R1048">
        <f t="shared" si="183"/>
        <v>1.5346223175500382E-8</v>
      </c>
      <c r="S1048">
        <f t="shared" si="184"/>
        <v>6516.2612882918265</v>
      </c>
      <c r="T1048" s="4" t="str">
        <f t="shared" si="185"/>
        <v>Sand mixtures - silty sand to sandy silt</v>
      </c>
    </row>
    <row r="1049" spans="2:20" x14ac:dyDescent="0.3">
      <c r="B1049" s="1">
        <v>10.39</v>
      </c>
      <c r="C1049" s="1">
        <v>4.7</v>
      </c>
      <c r="D1049" s="1">
        <v>51.32</v>
      </c>
      <c r="E1049" s="1">
        <v>95.91</v>
      </c>
      <c r="I1049">
        <f t="shared" si="176"/>
        <v>197.41000000000003</v>
      </c>
      <c r="J1049">
        <f t="shared" si="175"/>
        <v>92.115900000000011</v>
      </c>
      <c r="K1049">
        <f t="shared" si="177"/>
        <v>105.29410000000001</v>
      </c>
      <c r="L1049">
        <f t="shared" si="178"/>
        <v>4719.1819999999998</v>
      </c>
      <c r="M1049">
        <f t="shared" si="179"/>
        <v>1.1349532882241742</v>
      </c>
      <c r="N1049">
        <v>1</v>
      </c>
      <c r="O1049">
        <f t="shared" si="180"/>
        <v>42.944210549309027</v>
      </c>
      <c r="P1049">
        <f t="shared" si="181"/>
        <v>2.2361771600310849</v>
      </c>
      <c r="Q1049">
        <f t="shared" si="182"/>
        <v>1.4256779525947319E-6</v>
      </c>
      <c r="R1049">
        <f t="shared" si="183"/>
        <v>1.425677952594732E-8</v>
      </c>
      <c r="S1049">
        <f t="shared" si="184"/>
        <v>7014.2068072246002</v>
      </c>
      <c r="T1049" s="4" t="str">
        <f t="shared" si="185"/>
        <v>Sand mixtures - silty sand to sandy silt</v>
      </c>
    </row>
    <row r="1050" spans="2:20" x14ac:dyDescent="0.3">
      <c r="B1050" s="1">
        <v>10.4</v>
      </c>
      <c r="C1050" s="1">
        <v>4.68</v>
      </c>
      <c r="D1050" s="1">
        <v>51.77</v>
      </c>
      <c r="E1050" s="1">
        <v>95.91</v>
      </c>
      <c r="I1050">
        <f t="shared" si="176"/>
        <v>197.6</v>
      </c>
      <c r="J1050">
        <f t="shared" si="175"/>
        <v>92.214000000000013</v>
      </c>
      <c r="K1050">
        <f t="shared" si="177"/>
        <v>105.38599999999998</v>
      </c>
      <c r="L1050">
        <f t="shared" si="178"/>
        <v>4699.1819999999998</v>
      </c>
      <c r="M1050">
        <f t="shared" si="179"/>
        <v>1.1500401414436081</v>
      </c>
      <c r="N1050">
        <v>1</v>
      </c>
      <c r="O1050">
        <f t="shared" si="180"/>
        <v>42.715180384491298</v>
      </c>
      <c r="P1050">
        <f t="shared" si="181"/>
        <v>2.2413575050188261</v>
      </c>
      <c r="Q1050">
        <f t="shared" si="182"/>
        <v>1.3749065620675139E-6</v>
      </c>
      <c r="R1050">
        <f t="shared" si="183"/>
        <v>1.3749065620675139E-8</v>
      </c>
      <c r="S1050">
        <f t="shared" si="184"/>
        <v>7273.2215234775767</v>
      </c>
      <c r="T1050" s="4" t="str">
        <f t="shared" si="185"/>
        <v>Sand mixtures - silty sand to sandy silt</v>
      </c>
    </row>
    <row r="1051" spans="2:20" x14ac:dyDescent="0.3">
      <c r="B1051" s="1">
        <v>10.41</v>
      </c>
      <c r="C1051" s="1">
        <v>4.66</v>
      </c>
      <c r="D1051" s="1">
        <v>52.28</v>
      </c>
      <c r="E1051" s="1">
        <v>95.91</v>
      </c>
      <c r="I1051">
        <f t="shared" si="176"/>
        <v>197.79</v>
      </c>
      <c r="J1051">
        <f t="shared" si="175"/>
        <v>92.312100000000001</v>
      </c>
      <c r="K1051">
        <f t="shared" si="177"/>
        <v>105.47789999999999</v>
      </c>
      <c r="L1051">
        <f t="shared" si="178"/>
        <v>4679.1819999999998</v>
      </c>
      <c r="M1051">
        <f t="shared" si="179"/>
        <v>1.1666018058674628</v>
      </c>
      <c r="N1051">
        <v>1</v>
      </c>
      <c r="O1051">
        <f t="shared" si="180"/>
        <v>42.486549315069794</v>
      </c>
      <c r="P1051">
        <f t="shared" si="181"/>
        <v>2.2468216612981138</v>
      </c>
      <c r="Q1051">
        <f t="shared" si="182"/>
        <v>1.3233116919066042E-6</v>
      </c>
      <c r="R1051">
        <f t="shared" si="183"/>
        <v>1.3233116919066043E-8</v>
      </c>
      <c r="S1051">
        <f t="shared" si="184"/>
        <v>7556.7986447638623</v>
      </c>
      <c r="T1051" s="4" t="str">
        <f t="shared" si="185"/>
        <v>Sand mixtures - silty sand to sandy silt</v>
      </c>
    </row>
    <row r="1052" spans="2:20" x14ac:dyDescent="0.3">
      <c r="B1052" s="1">
        <v>10.42</v>
      </c>
      <c r="C1052" s="1">
        <v>4.6500000000000004</v>
      </c>
      <c r="D1052" s="1">
        <v>52.82</v>
      </c>
      <c r="E1052" s="1">
        <v>95.91</v>
      </c>
      <c r="I1052">
        <f t="shared" si="176"/>
        <v>197.98</v>
      </c>
      <c r="J1052">
        <f t="shared" si="175"/>
        <v>92.410200000000003</v>
      </c>
      <c r="K1052">
        <f t="shared" si="177"/>
        <v>105.56979999999999</v>
      </c>
      <c r="L1052">
        <f t="shared" si="178"/>
        <v>4669.1819999999998</v>
      </c>
      <c r="M1052">
        <f t="shared" si="179"/>
        <v>1.1813378147531692</v>
      </c>
      <c r="N1052">
        <v>1</v>
      </c>
      <c r="O1052">
        <f t="shared" si="180"/>
        <v>42.353040358132731</v>
      </c>
      <c r="P1052">
        <f t="shared" si="181"/>
        <v>2.2510675771240369</v>
      </c>
      <c r="Q1052">
        <f t="shared" si="182"/>
        <v>1.2845605063157121E-6</v>
      </c>
      <c r="R1052">
        <f t="shared" si="183"/>
        <v>1.2845605063157122E-8</v>
      </c>
      <c r="S1052">
        <f t="shared" si="184"/>
        <v>7784.7636999842935</v>
      </c>
      <c r="T1052" s="4" t="str">
        <f t="shared" si="185"/>
        <v>Sand mixtures - silty sand to sandy silt</v>
      </c>
    </row>
    <row r="1053" spans="2:20" x14ac:dyDescent="0.3">
      <c r="B1053" s="1">
        <v>10.43</v>
      </c>
      <c r="C1053" s="1">
        <v>4.6500000000000004</v>
      </c>
      <c r="D1053" s="1">
        <v>53.43</v>
      </c>
      <c r="E1053" s="1">
        <v>95.91</v>
      </c>
      <c r="I1053">
        <f t="shared" si="176"/>
        <v>198.17</v>
      </c>
      <c r="J1053">
        <f t="shared" si="175"/>
        <v>92.508300000000006</v>
      </c>
      <c r="K1053">
        <f t="shared" si="177"/>
        <v>105.66169999999998</v>
      </c>
      <c r="L1053">
        <f t="shared" si="178"/>
        <v>4669.1819999999998</v>
      </c>
      <c r="M1053">
        <f t="shared" si="179"/>
        <v>1.1950314604389343</v>
      </c>
      <c r="N1053">
        <v>1</v>
      </c>
      <c r="O1053">
        <f t="shared" si="180"/>
        <v>42.314405314319195</v>
      </c>
      <c r="P1053">
        <f t="shared" si="181"/>
        <v>2.2542690060148609</v>
      </c>
      <c r="Q1053">
        <f t="shared" si="182"/>
        <v>1.256094233113224E-6</v>
      </c>
      <c r="R1053">
        <f t="shared" si="183"/>
        <v>1.256094233113224E-8</v>
      </c>
      <c r="S1053">
        <f t="shared" si="184"/>
        <v>7961.1861406409325</v>
      </c>
      <c r="T1053" s="4" t="str">
        <f t="shared" si="185"/>
        <v>Sand mixtures - silty sand to sandy silt</v>
      </c>
    </row>
    <row r="1054" spans="2:20" x14ac:dyDescent="0.3">
      <c r="B1054" s="1">
        <v>10.44</v>
      </c>
      <c r="C1054" s="1">
        <v>4.6500000000000004</v>
      </c>
      <c r="D1054" s="1">
        <v>53.87</v>
      </c>
      <c r="E1054" s="1">
        <v>95.81</v>
      </c>
      <c r="I1054">
        <f t="shared" si="176"/>
        <v>198.35999999999999</v>
      </c>
      <c r="J1054">
        <f t="shared" si="175"/>
        <v>92.606399999999994</v>
      </c>
      <c r="K1054">
        <f t="shared" si="177"/>
        <v>105.75359999999999</v>
      </c>
      <c r="L1054">
        <f t="shared" si="178"/>
        <v>4669.1620000000003</v>
      </c>
      <c r="M1054">
        <f t="shared" si="179"/>
        <v>1.2049292274629919</v>
      </c>
      <c r="N1054">
        <v>1</v>
      </c>
      <c r="O1054">
        <f t="shared" si="180"/>
        <v>42.27564829944324</v>
      </c>
      <c r="P1054">
        <f t="shared" si="181"/>
        <v>2.2566577045066998</v>
      </c>
      <c r="Q1054">
        <f t="shared" si="182"/>
        <v>1.2352662571995262E-6</v>
      </c>
      <c r="R1054">
        <f t="shared" si="183"/>
        <v>1.2352662571995263E-8</v>
      </c>
      <c r="S1054">
        <f t="shared" si="184"/>
        <v>8095.4206768919712</v>
      </c>
      <c r="T1054" s="4" t="str">
        <f t="shared" si="185"/>
        <v>Sand mixtures - silty sand to sandy silt</v>
      </c>
    </row>
    <row r="1055" spans="2:20" x14ac:dyDescent="0.3">
      <c r="B1055" s="1">
        <v>10.45</v>
      </c>
      <c r="C1055" s="1">
        <v>4.62</v>
      </c>
      <c r="D1055" s="1">
        <v>53.97</v>
      </c>
      <c r="E1055" s="1">
        <v>95.72</v>
      </c>
      <c r="I1055">
        <f t="shared" si="176"/>
        <v>198.54999999999998</v>
      </c>
      <c r="J1055">
        <f t="shared" si="175"/>
        <v>92.704499999999996</v>
      </c>
      <c r="K1055">
        <f t="shared" si="177"/>
        <v>105.84549999999999</v>
      </c>
      <c r="L1055">
        <f t="shared" si="178"/>
        <v>4639.1440000000002</v>
      </c>
      <c r="M1055">
        <f t="shared" si="179"/>
        <v>1.2153779426806413</v>
      </c>
      <c r="N1055">
        <v>1</v>
      </c>
      <c r="O1055">
        <f t="shared" si="180"/>
        <v>41.953545497919144</v>
      </c>
      <c r="P1055">
        <f t="shared" si="181"/>
        <v>2.2615338374297345</v>
      </c>
      <c r="Q1055">
        <f t="shared" si="182"/>
        <v>1.1938152826306144E-6</v>
      </c>
      <c r="R1055">
        <f t="shared" si="183"/>
        <v>1.1938152826306145E-8</v>
      </c>
      <c r="S1055">
        <f t="shared" si="184"/>
        <v>8376.5052646709664</v>
      </c>
      <c r="T1055" s="4" t="str">
        <f t="shared" si="185"/>
        <v>Sand mixtures - silty sand to sandy silt</v>
      </c>
    </row>
    <row r="1056" spans="2:20" x14ac:dyDescent="0.3">
      <c r="B1056" s="1">
        <v>10.46</v>
      </c>
      <c r="C1056" s="1">
        <v>4.59</v>
      </c>
      <c r="D1056" s="1">
        <v>54.64</v>
      </c>
      <c r="E1056" s="1">
        <v>95.63</v>
      </c>
      <c r="I1056">
        <f t="shared" si="176"/>
        <v>198.74</v>
      </c>
      <c r="J1056">
        <f t="shared" si="175"/>
        <v>92.802600000000012</v>
      </c>
      <c r="K1056">
        <f t="shared" si="177"/>
        <v>105.9374</v>
      </c>
      <c r="L1056">
        <f t="shared" si="178"/>
        <v>4609.1260000000002</v>
      </c>
      <c r="M1056">
        <f t="shared" si="179"/>
        <v>1.2388938292475986</v>
      </c>
      <c r="N1056">
        <v>1</v>
      </c>
      <c r="O1056">
        <f t="shared" si="180"/>
        <v>41.632001540532436</v>
      </c>
      <c r="P1056">
        <f t="shared" si="181"/>
        <v>2.269069825375484</v>
      </c>
      <c r="Q1056">
        <f t="shared" si="182"/>
        <v>1.1324726723211309E-6</v>
      </c>
      <c r="R1056">
        <f t="shared" si="183"/>
        <v>1.1324726723211309E-8</v>
      </c>
      <c r="S1056">
        <f t="shared" si="184"/>
        <v>8830.2351521682813</v>
      </c>
      <c r="T1056" s="4" t="str">
        <f t="shared" si="185"/>
        <v>Sand mixtures - silty sand to sandy silt</v>
      </c>
    </row>
    <row r="1057" spans="2:20" x14ac:dyDescent="0.3">
      <c r="B1057" s="1">
        <v>10.47</v>
      </c>
      <c r="C1057" s="1">
        <v>4.54</v>
      </c>
      <c r="D1057" s="1">
        <v>54.83</v>
      </c>
      <c r="E1057" s="1">
        <v>95.63</v>
      </c>
      <c r="I1057">
        <f t="shared" si="176"/>
        <v>198.93</v>
      </c>
      <c r="J1057">
        <f t="shared" si="175"/>
        <v>92.900700000000015</v>
      </c>
      <c r="K1057">
        <f t="shared" si="177"/>
        <v>106.02929999999999</v>
      </c>
      <c r="L1057">
        <f t="shared" si="178"/>
        <v>4559.1260000000002</v>
      </c>
      <c r="M1057">
        <f t="shared" si="179"/>
        <v>1.2575122769710352</v>
      </c>
      <c r="N1057">
        <v>1</v>
      </c>
      <c r="O1057">
        <f t="shared" si="180"/>
        <v>41.12255763265437</v>
      </c>
      <c r="P1057">
        <f t="shared" si="181"/>
        <v>2.2771805250350212</v>
      </c>
      <c r="Q1057">
        <f t="shared" si="182"/>
        <v>1.0699690215674078E-6</v>
      </c>
      <c r="R1057">
        <f t="shared" si="183"/>
        <v>1.0699690215674079E-8</v>
      </c>
      <c r="S1057">
        <f t="shared" si="184"/>
        <v>9346.0649779849755</v>
      </c>
      <c r="T1057" s="4" t="str">
        <f t="shared" si="185"/>
        <v>Sand mixtures - silty sand to sandy silt</v>
      </c>
    </row>
    <row r="1058" spans="2:20" x14ac:dyDescent="0.3">
      <c r="B1058" s="1">
        <v>10.48</v>
      </c>
      <c r="C1058" s="1">
        <v>4.4800000000000004</v>
      </c>
      <c r="D1058" s="1">
        <v>55.02</v>
      </c>
      <c r="E1058" s="1">
        <v>95.45</v>
      </c>
      <c r="I1058">
        <f t="shared" si="176"/>
        <v>199.12</v>
      </c>
      <c r="J1058">
        <f t="shared" si="175"/>
        <v>92.998800000000003</v>
      </c>
      <c r="K1058">
        <f t="shared" si="177"/>
        <v>106.1212</v>
      </c>
      <c r="L1058">
        <f t="shared" si="178"/>
        <v>4499.09</v>
      </c>
      <c r="M1058">
        <f t="shared" si="179"/>
        <v>1.2795438107707728</v>
      </c>
      <c r="N1058">
        <v>1</v>
      </c>
      <c r="O1058">
        <f t="shared" si="180"/>
        <v>40.519424959386065</v>
      </c>
      <c r="P1058">
        <f t="shared" si="181"/>
        <v>2.2867823425768345</v>
      </c>
      <c r="Q1058">
        <f t="shared" si="182"/>
        <v>1.0004184178711081E-6</v>
      </c>
      <c r="R1058">
        <f t="shared" si="183"/>
        <v>1.0004184178711081E-8</v>
      </c>
      <c r="S1058">
        <f t="shared" si="184"/>
        <v>9995.8175712918346</v>
      </c>
      <c r="T1058" s="4" t="str">
        <f t="shared" si="185"/>
        <v>Sand mixtures - silty sand to sandy silt</v>
      </c>
    </row>
    <row r="1059" spans="2:20" x14ac:dyDescent="0.3">
      <c r="B1059" s="1">
        <v>10.49</v>
      </c>
      <c r="C1059" s="1">
        <v>4.43</v>
      </c>
      <c r="D1059" s="1">
        <v>55.15</v>
      </c>
      <c r="E1059" s="1">
        <v>95.45</v>
      </c>
      <c r="I1059">
        <f t="shared" si="176"/>
        <v>199.31</v>
      </c>
      <c r="J1059">
        <f t="shared" si="175"/>
        <v>93.096900000000005</v>
      </c>
      <c r="K1059">
        <f t="shared" si="177"/>
        <v>106.2131</v>
      </c>
      <c r="L1059">
        <f t="shared" si="178"/>
        <v>4449.09</v>
      </c>
      <c r="M1059">
        <f t="shared" si="179"/>
        <v>1.2977142346192039</v>
      </c>
      <c r="N1059">
        <v>1</v>
      </c>
      <c r="O1059">
        <f t="shared" si="180"/>
        <v>40.011825283321926</v>
      </c>
      <c r="P1059">
        <f t="shared" si="181"/>
        <v>2.2947955763149093</v>
      </c>
      <c r="Q1059">
        <f t="shared" si="182"/>
        <v>9.4584821373676153E-7</v>
      </c>
      <c r="R1059">
        <f t="shared" si="183"/>
        <v>9.4584821373676154E-9</v>
      </c>
      <c r="S1059">
        <f t="shared" si="184"/>
        <v>10572.52089158472</v>
      </c>
      <c r="T1059" s="4" t="str">
        <f t="shared" si="185"/>
        <v>Sand mixtures - silty sand to sandy silt</v>
      </c>
    </row>
    <row r="1060" spans="2:20" x14ac:dyDescent="0.3">
      <c r="B1060" s="1">
        <v>10.5</v>
      </c>
      <c r="C1060" s="1">
        <v>4.38</v>
      </c>
      <c r="D1060" s="1">
        <v>54.57</v>
      </c>
      <c r="E1060" s="1">
        <v>95.27</v>
      </c>
      <c r="I1060">
        <f t="shared" si="176"/>
        <v>199.5</v>
      </c>
      <c r="J1060">
        <f t="shared" si="175"/>
        <v>93.195000000000007</v>
      </c>
      <c r="K1060">
        <f t="shared" si="177"/>
        <v>106.30499999999999</v>
      </c>
      <c r="L1060">
        <f t="shared" si="178"/>
        <v>4399.0540000000001</v>
      </c>
      <c r="M1060">
        <f t="shared" si="179"/>
        <v>1.2994237007072655</v>
      </c>
      <c r="N1060">
        <v>1</v>
      </c>
      <c r="O1060">
        <f t="shared" si="180"/>
        <v>39.504764592446264</v>
      </c>
      <c r="P1060">
        <f t="shared" si="181"/>
        <v>2.299637652057994</v>
      </c>
      <c r="Q1060">
        <f t="shared" si="182"/>
        <v>9.1432698548729533E-7</v>
      </c>
      <c r="R1060">
        <f t="shared" si="183"/>
        <v>9.1432698548729528E-9</v>
      </c>
      <c r="S1060">
        <f t="shared" si="184"/>
        <v>10937.006299415354</v>
      </c>
      <c r="T1060" s="4" t="str">
        <f t="shared" si="185"/>
        <v>Sand mixtures - silty sand to sandy silt</v>
      </c>
    </row>
    <row r="1061" spans="2:20" x14ac:dyDescent="0.3">
      <c r="B1061" s="1">
        <v>10.51</v>
      </c>
      <c r="C1061" s="1">
        <v>4.3099999999999996</v>
      </c>
      <c r="D1061" s="1">
        <v>54.38</v>
      </c>
      <c r="E1061" s="1">
        <v>95.18</v>
      </c>
      <c r="I1061">
        <f t="shared" si="176"/>
        <v>199.69</v>
      </c>
      <c r="J1061">
        <f t="shared" si="175"/>
        <v>93.29310000000001</v>
      </c>
      <c r="K1061">
        <f t="shared" si="177"/>
        <v>106.39689999999999</v>
      </c>
      <c r="L1061">
        <f t="shared" si="178"/>
        <v>4329.0360000000001</v>
      </c>
      <c r="M1061">
        <f t="shared" si="179"/>
        <v>1.3169155599942459</v>
      </c>
      <c r="N1061">
        <v>1</v>
      </c>
      <c r="O1061">
        <f t="shared" si="180"/>
        <v>38.810773622163815</v>
      </c>
      <c r="P1061">
        <f t="shared" si="181"/>
        <v>2.3092760545726114</v>
      </c>
      <c r="Q1061">
        <f t="shared" si="182"/>
        <v>8.5467459352190687E-7</v>
      </c>
      <c r="R1061">
        <f t="shared" si="183"/>
        <v>8.5467459352190695E-9</v>
      </c>
      <c r="S1061">
        <f t="shared" si="184"/>
        <v>11700.359500324474</v>
      </c>
      <c r="T1061" s="4" t="str">
        <f t="shared" si="185"/>
        <v>Sand mixtures - silty sand to sandy silt</v>
      </c>
    </row>
    <row r="1062" spans="2:20" x14ac:dyDescent="0.3">
      <c r="B1062" s="1">
        <v>10.52</v>
      </c>
      <c r="C1062" s="1">
        <v>4.2699999999999996</v>
      </c>
      <c r="D1062" s="1">
        <v>54.03</v>
      </c>
      <c r="E1062" s="1">
        <v>95.18</v>
      </c>
      <c r="I1062">
        <f t="shared" si="176"/>
        <v>199.88</v>
      </c>
      <c r="J1062">
        <f t="shared" si="175"/>
        <v>93.391199999999998</v>
      </c>
      <c r="K1062">
        <f t="shared" si="177"/>
        <v>106.4888</v>
      </c>
      <c r="L1062">
        <f t="shared" si="178"/>
        <v>4289.0360000000001</v>
      </c>
      <c r="M1062">
        <f t="shared" si="179"/>
        <v>1.3212995542356418</v>
      </c>
      <c r="N1062">
        <v>1</v>
      </c>
      <c r="O1062">
        <f t="shared" si="180"/>
        <v>38.39986928202778</v>
      </c>
      <c r="P1062">
        <f t="shared" si="181"/>
        <v>2.3138791590296237</v>
      </c>
      <c r="Q1062">
        <f t="shared" si="182"/>
        <v>8.2757498827740841E-7</v>
      </c>
      <c r="R1062">
        <f t="shared" si="183"/>
        <v>8.275749882774085E-9</v>
      </c>
      <c r="S1062">
        <f t="shared" si="184"/>
        <v>12083.497135184005</v>
      </c>
      <c r="T1062" s="4" t="str">
        <f t="shared" si="185"/>
        <v>Sand mixtures - silty sand to sandy silt</v>
      </c>
    </row>
    <row r="1063" spans="2:20" x14ac:dyDescent="0.3">
      <c r="B1063" s="1">
        <v>10.53</v>
      </c>
      <c r="C1063" s="1">
        <v>4.24</v>
      </c>
      <c r="D1063" s="1">
        <v>53.14</v>
      </c>
      <c r="E1063" s="1">
        <v>95.18</v>
      </c>
      <c r="I1063">
        <f t="shared" si="176"/>
        <v>200.07</v>
      </c>
      <c r="J1063">
        <f t="shared" si="175"/>
        <v>93.4893</v>
      </c>
      <c r="K1063">
        <f t="shared" si="177"/>
        <v>106.58069999999999</v>
      </c>
      <c r="L1063">
        <f t="shared" si="178"/>
        <v>4259.0360000000001</v>
      </c>
      <c r="M1063">
        <f t="shared" si="179"/>
        <v>1.3092004219793909</v>
      </c>
      <c r="N1063">
        <v>1</v>
      </c>
      <c r="O1063">
        <f t="shared" si="180"/>
        <v>38.083499170112411</v>
      </c>
      <c r="P1063">
        <f t="shared" si="181"/>
        <v>2.3144979320551249</v>
      </c>
      <c r="Q1063">
        <f t="shared" si="182"/>
        <v>8.2399824469697487E-7</v>
      </c>
      <c r="R1063">
        <f t="shared" si="183"/>
        <v>8.2399824469697494E-9</v>
      </c>
      <c r="S1063">
        <f t="shared" si="184"/>
        <v>12135.948182362326</v>
      </c>
      <c r="T1063" s="4" t="str">
        <f t="shared" si="185"/>
        <v>Sand mixtures - silty sand to sandy silt</v>
      </c>
    </row>
    <row r="1064" spans="2:20" x14ac:dyDescent="0.3">
      <c r="B1064" s="1">
        <v>10.54</v>
      </c>
      <c r="C1064" s="1">
        <v>4.1900000000000004</v>
      </c>
      <c r="D1064" s="1">
        <v>53.3</v>
      </c>
      <c r="E1064" s="1">
        <v>95.09</v>
      </c>
      <c r="I1064">
        <f t="shared" si="176"/>
        <v>200.26</v>
      </c>
      <c r="J1064">
        <f t="shared" si="175"/>
        <v>93.587400000000002</v>
      </c>
      <c r="K1064">
        <f t="shared" si="177"/>
        <v>106.67259999999999</v>
      </c>
      <c r="L1064">
        <f t="shared" si="178"/>
        <v>4209.018</v>
      </c>
      <c r="M1064">
        <f t="shared" si="179"/>
        <v>1.3295888651796892</v>
      </c>
      <c r="N1064">
        <v>1</v>
      </c>
      <c r="O1064">
        <f t="shared" si="180"/>
        <v>37.580015861617703</v>
      </c>
      <c r="P1064">
        <f t="shared" si="181"/>
        <v>2.323093733752394</v>
      </c>
      <c r="Q1064">
        <f t="shared" si="182"/>
        <v>7.7588087945239526E-7</v>
      </c>
      <c r="R1064">
        <f t="shared" si="183"/>
        <v>7.7588087945239523E-9</v>
      </c>
      <c r="S1064">
        <f t="shared" si="184"/>
        <v>12888.576410154412</v>
      </c>
      <c r="T1064" s="4" t="str">
        <f t="shared" si="185"/>
        <v>Sand mixtures - silty sand to sandy silt</v>
      </c>
    </row>
    <row r="1065" spans="2:20" x14ac:dyDescent="0.3">
      <c r="B1065" s="1">
        <v>10.55</v>
      </c>
      <c r="C1065" s="1">
        <v>4.17</v>
      </c>
      <c r="D1065" s="1">
        <v>52.98</v>
      </c>
      <c r="E1065" s="1">
        <v>95.09</v>
      </c>
      <c r="I1065">
        <f t="shared" si="176"/>
        <v>200.45000000000002</v>
      </c>
      <c r="J1065">
        <f t="shared" si="175"/>
        <v>93.685500000000005</v>
      </c>
      <c r="K1065">
        <f t="shared" si="177"/>
        <v>106.76450000000001</v>
      </c>
      <c r="L1065">
        <f t="shared" si="178"/>
        <v>4189.018</v>
      </c>
      <c r="M1065">
        <f t="shared" si="179"/>
        <v>1.32829627074178</v>
      </c>
      <c r="N1065">
        <v>1</v>
      </c>
      <c r="O1065">
        <f t="shared" si="180"/>
        <v>37.358560195570625</v>
      </c>
      <c r="P1065">
        <f t="shared" si="181"/>
        <v>2.3249439885711713</v>
      </c>
      <c r="Q1065">
        <f t="shared" si="182"/>
        <v>7.6589683482192509E-7</v>
      </c>
      <c r="R1065">
        <f t="shared" si="183"/>
        <v>7.6589683482192505E-9</v>
      </c>
      <c r="S1065">
        <f t="shared" si="184"/>
        <v>13056.588753660342</v>
      </c>
      <c r="T1065" s="4" t="str">
        <f t="shared" si="185"/>
        <v>Sand mixtures - silty sand to sandy silt</v>
      </c>
    </row>
    <row r="1066" spans="2:20" x14ac:dyDescent="0.3">
      <c r="B1066" s="1">
        <v>10.56</v>
      </c>
      <c r="C1066" s="1">
        <v>4.1500000000000004</v>
      </c>
      <c r="D1066" s="1">
        <v>52.53</v>
      </c>
      <c r="E1066" s="1">
        <v>95</v>
      </c>
      <c r="I1066">
        <f t="shared" si="176"/>
        <v>200.64000000000001</v>
      </c>
      <c r="J1066">
        <f t="shared" si="175"/>
        <v>93.783600000000007</v>
      </c>
      <c r="K1066">
        <f t="shared" si="177"/>
        <v>106.85640000000001</v>
      </c>
      <c r="L1066">
        <f t="shared" si="178"/>
        <v>4169</v>
      </c>
      <c r="M1066">
        <f t="shared" si="179"/>
        <v>1.3237206301847615</v>
      </c>
      <c r="N1066">
        <v>1</v>
      </c>
      <c r="O1066">
        <f t="shared" si="180"/>
        <v>37.13731699739089</v>
      </c>
      <c r="P1066">
        <f t="shared" si="181"/>
        <v>2.3261851716826829</v>
      </c>
      <c r="Q1066">
        <f t="shared" si="182"/>
        <v>7.59271464282255E-7</v>
      </c>
      <c r="R1066">
        <f t="shared" si="183"/>
        <v>7.5927146428225503E-9</v>
      </c>
      <c r="S1066">
        <f t="shared" si="184"/>
        <v>13170.51999241546</v>
      </c>
      <c r="T1066" s="4" t="str">
        <f t="shared" si="185"/>
        <v>Sand mixtures - silty sand to sandy silt</v>
      </c>
    </row>
    <row r="1067" spans="2:20" x14ac:dyDescent="0.3">
      <c r="B1067" s="1">
        <v>10.57</v>
      </c>
      <c r="C1067" s="1">
        <v>4.1399999999999997</v>
      </c>
      <c r="D1067" s="1">
        <v>51.55</v>
      </c>
      <c r="E1067" s="1">
        <v>95.09</v>
      </c>
      <c r="I1067">
        <f t="shared" si="176"/>
        <v>200.83</v>
      </c>
      <c r="J1067">
        <f t="shared" si="175"/>
        <v>93.881700000000009</v>
      </c>
      <c r="K1067">
        <f t="shared" si="177"/>
        <v>106.9483</v>
      </c>
      <c r="L1067">
        <f t="shared" si="178"/>
        <v>4159.018</v>
      </c>
      <c r="M1067">
        <f t="shared" si="179"/>
        <v>1.3023636067816891</v>
      </c>
      <c r="N1067">
        <v>1</v>
      </c>
      <c r="O1067">
        <f t="shared" si="180"/>
        <v>37.010293758760071</v>
      </c>
      <c r="P1067">
        <f t="shared" si="181"/>
        <v>2.323335398847501</v>
      </c>
      <c r="Q1067">
        <f t="shared" si="182"/>
        <v>7.7456949216238304E-7</v>
      </c>
      <c r="R1067">
        <f t="shared" si="183"/>
        <v>7.7456949216238304E-9</v>
      </c>
      <c r="S1067">
        <f t="shared" si="184"/>
        <v>12910.397454568958</v>
      </c>
      <c r="T1067" s="4" t="str">
        <f t="shared" si="185"/>
        <v>Sand mixtures - silty sand to sandy silt</v>
      </c>
    </row>
    <row r="1068" spans="2:20" x14ac:dyDescent="0.3">
      <c r="B1068" s="1">
        <v>10.58</v>
      </c>
      <c r="C1068" s="1">
        <v>4.1399999999999997</v>
      </c>
      <c r="D1068" s="1">
        <v>50.15</v>
      </c>
      <c r="E1068" s="1">
        <v>95.09</v>
      </c>
      <c r="I1068">
        <f t="shared" si="176"/>
        <v>201.02</v>
      </c>
      <c r="J1068">
        <f t="shared" si="175"/>
        <v>93.979800000000012</v>
      </c>
      <c r="K1068">
        <f t="shared" si="177"/>
        <v>107.0402</v>
      </c>
      <c r="L1068">
        <f t="shared" si="178"/>
        <v>4159.018</v>
      </c>
      <c r="M1068">
        <f t="shared" si="179"/>
        <v>1.2670547079609438</v>
      </c>
      <c r="N1068">
        <v>1</v>
      </c>
      <c r="O1068">
        <f t="shared" si="180"/>
        <v>36.976743316996796</v>
      </c>
      <c r="P1068">
        <f t="shared" si="181"/>
        <v>2.3168217391112647</v>
      </c>
      <c r="Q1068">
        <f t="shared" si="182"/>
        <v>8.1070324823218185E-7</v>
      </c>
      <c r="R1068">
        <f t="shared" si="183"/>
        <v>8.1070324823218184E-9</v>
      </c>
      <c r="S1068">
        <f t="shared" si="184"/>
        <v>12334.969696749067</v>
      </c>
      <c r="T1068" s="4" t="str">
        <f t="shared" si="185"/>
        <v>Sand mixtures - silty sand to sandy silt</v>
      </c>
    </row>
    <row r="1069" spans="2:20" x14ac:dyDescent="0.3">
      <c r="B1069" s="1">
        <v>10.59</v>
      </c>
      <c r="C1069" s="1">
        <v>4.16</v>
      </c>
      <c r="D1069" s="1">
        <v>49.48</v>
      </c>
      <c r="E1069" s="1">
        <v>95</v>
      </c>
      <c r="I1069">
        <f t="shared" si="176"/>
        <v>201.21</v>
      </c>
      <c r="J1069">
        <f t="shared" si="175"/>
        <v>94.0779</v>
      </c>
      <c r="K1069">
        <f t="shared" si="177"/>
        <v>107.13210000000001</v>
      </c>
      <c r="L1069">
        <f t="shared" si="178"/>
        <v>4179</v>
      </c>
      <c r="M1069">
        <f t="shared" si="179"/>
        <v>1.2439067924651628</v>
      </c>
      <c r="N1069">
        <v>1</v>
      </c>
      <c r="O1069">
        <f t="shared" si="180"/>
        <v>37.129767828689999</v>
      </c>
      <c r="P1069">
        <f t="shared" si="181"/>
        <v>2.3107839907502887</v>
      </c>
      <c r="Q1069">
        <f t="shared" si="182"/>
        <v>8.4570065726697384E-7</v>
      </c>
      <c r="R1069">
        <f t="shared" si="183"/>
        <v>8.4570065726697388E-9</v>
      </c>
      <c r="S1069">
        <f t="shared" si="184"/>
        <v>11824.514873048236</v>
      </c>
      <c r="T1069" s="4" t="str">
        <f t="shared" si="185"/>
        <v>Sand mixtures - silty sand to sandy silt</v>
      </c>
    </row>
    <row r="1070" spans="2:20" x14ac:dyDescent="0.3">
      <c r="B1070" s="1">
        <v>10.6</v>
      </c>
      <c r="C1070" s="1">
        <v>4.1900000000000004</v>
      </c>
      <c r="D1070" s="1">
        <v>49</v>
      </c>
      <c r="E1070" s="1">
        <v>95.09</v>
      </c>
      <c r="I1070">
        <f t="shared" si="176"/>
        <v>201.4</v>
      </c>
      <c r="J1070">
        <f t="shared" si="175"/>
        <v>94.176000000000002</v>
      </c>
      <c r="K1070">
        <f t="shared" si="177"/>
        <v>107.224</v>
      </c>
      <c r="L1070">
        <f t="shared" si="178"/>
        <v>4209.018</v>
      </c>
      <c r="M1070">
        <f t="shared" si="179"/>
        <v>1.2226714222762749</v>
      </c>
      <c r="N1070">
        <v>1</v>
      </c>
      <c r="O1070">
        <f t="shared" si="180"/>
        <v>37.376128478698796</v>
      </c>
      <c r="P1070">
        <f t="shared" si="181"/>
        <v>2.3041716841104458</v>
      </c>
      <c r="Q1070">
        <f t="shared" si="182"/>
        <v>8.8576411212482026E-7</v>
      </c>
      <c r="R1070">
        <f t="shared" si="183"/>
        <v>8.8576411212482024E-9</v>
      </c>
      <c r="S1070">
        <f t="shared" si="184"/>
        <v>11289.687472222648</v>
      </c>
      <c r="T1070" s="4" t="str">
        <f t="shared" si="185"/>
        <v>Sand mixtures - silty sand to sandy silt</v>
      </c>
    </row>
    <row r="1071" spans="2:20" x14ac:dyDescent="0.3">
      <c r="B1071" s="1">
        <v>10.61</v>
      </c>
      <c r="C1071" s="1">
        <v>4.2699999999999996</v>
      </c>
      <c r="D1071" s="1">
        <v>48.94</v>
      </c>
      <c r="E1071" s="1">
        <v>95.09</v>
      </c>
      <c r="I1071">
        <f t="shared" si="176"/>
        <v>201.58999999999997</v>
      </c>
      <c r="J1071">
        <f t="shared" si="175"/>
        <v>94.274100000000004</v>
      </c>
      <c r="K1071">
        <f t="shared" si="177"/>
        <v>107.31589999999997</v>
      </c>
      <c r="L1071">
        <f t="shared" si="178"/>
        <v>4289.018</v>
      </c>
      <c r="M1071">
        <f t="shared" si="179"/>
        <v>1.1973299590842945</v>
      </c>
      <c r="N1071">
        <v>1</v>
      </c>
      <c r="O1071">
        <f t="shared" si="180"/>
        <v>38.087813641780954</v>
      </c>
      <c r="P1071">
        <f t="shared" si="181"/>
        <v>2.2922671249268629</v>
      </c>
      <c r="Q1071">
        <f t="shared" si="182"/>
        <v>9.6273761458040728E-7</v>
      </c>
      <c r="R1071">
        <f t="shared" si="183"/>
        <v>9.6273761458040725E-9</v>
      </c>
      <c r="S1071">
        <f t="shared" si="184"/>
        <v>10387.046115735624</v>
      </c>
      <c r="T1071" s="4" t="str">
        <f t="shared" si="185"/>
        <v>Sand mixtures - silty sand to sandy silt</v>
      </c>
    </row>
    <row r="1072" spans="2:20" x14ac:dyDescent="0.3">
      <c r="B1072" s="1">
        <v>10.62</v>
      </c>
      <c r="C1072" s="1">
        <v>4.3499999999999996</v>
      </c>
      <c r="D1072" s="1">
        <v>48.27</v>
      </c>
      <c r="E1072" s="1">
        <v>95.18</v>
      </c>
      <c r="I1072">
        <f t="shared" si="176"/>
        <v>201.77999999999997</v>
      </c>
      <c r="J1072">
        <f t="shared" ref="J1072:J1135" si="186">(B1072-$B$110)*$C$4</f>
        <v>94.372199999999992</v>
      </c>
      <c r="K1072">
        <f t="shared" si="177"/>
        <v>107.40779999999998</v>
      </c>
      <c r="L1072">
        <f t="shared" si="178"/>
        <v>4369.0360000000001</v>
      </c>
      <c r="M1072">
        <f t="shared" si="179"/>
        <v>1.1583161677612317</v>
      </c>
      <c r="N1072">
        <v>1</v>
      </c>
      <c r="O1072">
        <f t="shared" si="180"/>
        <v>38.79844852980883</v>
      </c>
      <c r="P1072">
        <f t="shared" si="181"/>
        <v>2.2775143213585745</v>
      </c>
      <c r="Q1072">
        <f t="shared" si="182"/>
        <v>1.0674719283581321E-6</v>
      </c>
      <c r="R1072">
        <f t="shared" si="183"/>
        <v>1.0674719283581321E-8</v>
      </c>
      <c r="S1072">
        <f t="shared" si="184"/>
        <v>9367.9278436678906</v>
      </c>
      <c r="T1072" s="4" t="str">
        <f t="shared" si="185"/>
        <v>Sand mixtures - silty sand to sandy silt</v>
      </c>
    </row>
    <row r="1073" spans="2:20" x14ac:dyDescent="0.3">
      <c r="B1073" s="1">
        <v>10.63</v>
      </c>
      <c r="C1073" s="1">
        <v>4.42</v>
      </c>
      <c r="D1073" s="1">
        <v>47.89</v>
      </c>
      <c r="E1073" s="1">
        <v>95.27</v>
      </c>
      <c r="I1073">
        <f t="shared" si="176"/>
        <v>201.97000000000003</v>
      </c>
      <c r="J1073">
        <f t="shared" si="186"/>
        <v>94.470300000000009</v>
      </c>
      <c r="K1073">
        <f t="shared" si="177"/>
        <v>107.49970000000002</v>
      </c>
      <c r="L1073">
        <f t="shared" si="178"/>
        <v>4439.0540000000001</v>
      </c>
      <c r="M1073">
        <f t="shared" si="179"/>
        <v>1.1302584513311513</v>
      </c>
      <c r="N1073">
        <v>1</v>
      </c>
      <c r="O1073">
        <f t="shared" si="180"/>
        <v>39.414844878636863</v>
      </c>
      <c r="P1073">
        <f t="shared" si="181"/>
        <v>2.2658624672405843</v>
      </c>
      <c r="Q1073">
        <f t="shared" si="182"/>
        <v>1.1581854363782856E-6</v>
      </c>
      <c r="R1073">
        <f t="shared" si="183"/>
        <v>1.1581854363782857E-8</v>
      </c>
      <c r="S1073">
        <f t="shared" si="184"/>
        <v>8634.1959464372067</v>
      </c>
      <c r="T1073" s="4" t="str">
        <f t="shared" si="185"/>
        <v>Sand mixtures - silty sand to sandy silt</v>
      </c>
    </row>
    <row r="1074" spans="2:20" x14ac:dyDescent="0.3">
      <c r="B1074" s="1">
        <v>10.64</v>
      </c>
      <c r="C1074" s="1">
        <v>4.53</v>
      </c>
      <c r="D1074" s="1">
        <v>47.66</v>
      </c>
      <c r="E1074" s="1">
        <v>95.36</v>
      </c>
      <c r="I1074">
        <f t="shared" si="176"/>
        <v>202.16000000000003</v>
      </c>
      <c r="J1074">
        <f t="shared" si="186"/>
        <v>94.568400000000011</v>
      </c>
      <c r="K1074">
        <f t="shared" si="177"/>
        <v>107.59160000000001</v>
      </c>
      <c r="L1074">
        <f t="shared" si="178"/>
        <v>4549.0720000000001</v>
      </c>
      <c r="M1074">
        <f t="shared" si="179"/>
        <v>1.0964105093454848</v>
      </c>
      <c r="N1074">
        <v>1</v>
      </c>
      <c r="O1074">
        <f t="shared" si="180"/>
        <v>40.401964465627422</v>
      </c>
      <c r="P1074">
        <f t="shared" si="181"/>
        <v>2.2495617676806856</v>
      </c>
      <c r="Q1074">
        <f t="shared" si="182"/>
        <v>1.2981719658080552E-6</v>
      </c>
      <c r="R1074">
        <f t="shared" si="183"/>
        <v>1.2981719658080553E-8</v>
      </c>
      <c r="S1074">
        <f t="shared" si="184"/>
        <v>7703.1396944205599</v>
      </c>
      <c r="T1074" s="4" t="str">
        <f t="shared" si="185"/>
        <v>Sand mixtures - silty sand to sandy silt</v>
      </c>
    </row>
    <row r="1075" spans="2:20" x14ac:dyDescent="0.3">
      <c r="B1075" s="1">
        <v>10.65</v>
      </c>
      <c r="C1075" s="1">
        <v>4.6399999999999997</v>
      </c>
      <c r="D1075" s="1">
        <v>46.99</v>
      </c>
      <c r="E1075" s="1">
        <v>95.45</v>
      </c>
      <c r="I1075">
        <f t="shared" si="176"/>
        <v>202.35</v>
      </c>
      <c r="J1075">
        <f t="shared" si="186"/>
        <v>94.666500000000013</v>
      </c>
      <c r="K1075">
        <f t="shared" si="177"/>
        <v>107.68349999999998</v>
      </c>
      <c r="L1075">
        <f t="shared" si="178"/>
        <v>4659.09</v>
      </c>
      <c r="M1075">
        <f t="shared" si="179"/>
        <v>1.0543581182658177</v>
      </c>
      <c r="N1075">
        <v>1</v>
      </c>
      <c r="O1075">
        <f t="shared" si="180"/>
        <v>41.387399183718962</v>
      </c>
      <c r="P1075">
        <f t="shared" si="181"/>
        <v>2.2313935640825679</v>
      </c>
      <c r="Q1075">
        <f t="shared" si="182"/>
        <v>1.4742242989273853E-6</v>
      </c>
      <c r="R1075">
        <f t="shared" si="183"/>
        <v>1.4742242989273853E-8</v>
      </c>
      <c r="S1075">
        <f t="shared" si="184"/>
        <v>6783.2283101532048</v>
      </c>
      <c r="T1075" s="4" t="str">
        <f t="shared" si="185"/>
        <v>Sand mixtures - silty sand to sandy silt</v>
      </c>
    </row>
    <row r="1076" spans="2:20" x14ac:dyDescent="0.3">
      <c r="B1076" s="1">
        <v>10.66</v>
      </c>
      <c r="C1076" s="1">
        <v>4.75</v>
      </c>
      <c r="D1076" s="1">
        <v>45.91</v>
      </c>
      <c r="E1076" s="1">
        <v>95.45</v>
      </c>
      <c r="I1076">
        <f t="shared" si="176"/>
        <v>202.54</v>
      </c>
      <c r="J1076">
        <f t="shared" si="186"/>
        <v>94.764600000000002</v>
      </c>
      <c r="K1076">
        <f t="shared" si="177"/>
        <v>107.77539999999999</v>
      </c>
      <c r="L1076">
        <f t="shared" si="178"/>
        <v>4769.09</v>
      </c>
      <c r="M1076">
        <f t="shared" si="179"/>
        <v>1.0053541513834294</v>
      </c>
      <c r="N1076">
        <v>1</v>
      </c>
      <c r="O1076">
        <f t="shared" si="180"/>
        <v>42.370986328976748</v>
      </c>
      <c r="P1076">
        <f t="shared" si="181"/>
        <v>2.21143848302646</v>
      </c>
      <c r="Q1076">
        <f t="shared" si="182"/>
        <v>1.6952236852435007E-6</v>
      </c>
      <c r="R1076">
        <f t="shared" si="183"/>
        <v>1.6952236852435007E-8</v>
      </c>
      <c r="S1076">
        <f t="shared" si="184"/>
        <v>5898.9265470082237</v>
      </c>
      <c r="T1076" s="4" t="str">
        <f t="shared" si="185"/>
        <v>Sand mixtures - silty sand to sandy silt</v>
      </c>
    </row>
    <row r="1077" spans="2:20" x14ac:dyDescent="0.3">
      <c r="B1077" s="1">
        <v>10.67</v>
      </c>
      <c r="C1077" s="1">
        <v>4.97</v>
      </c>
      <c r="D1077" s="1">
        <v>45.72</v>
      </c>
      <c r="E1077" s="1">
        <v>95.54</v>
      </c>
      <c r="I1077">
        <f t="shared" si="176"/>
        <v>202.73</v>
      </c>
      <c r="J1077">
        <f t="shared" si="186"/>
        <v>94.862700000000004</v>
      </c>
      <c r="K1077">
        <f t="shared" si="177"/>
        <v>107.86729999999999</v>
      </c>
      <c r="L1077">
        <f t="shared" si="178"/>
        <v>4989.1080000000002</v>
      </c>
      <c r="M1077">
        <f t="shared" si="179"/>
        <v>0.95521080867411634</v>
      </c>
      <c r="N1077">
        <v>1</v>
      </c>
      <c r="O1077">
        <f t="shared" si="180"/>
        <v>44.372835882607625</v>
      </c>
      <c r="P1077">
        <f t="shared" si="181"/>
        <v>2.182461892583027</v>
      </c>
      <c r="Q1077">
        <f t="shared" si="182"/>
        <v>2.0764230752867246E-6</v>
      </c>
      <c r="R1077">
        <f t="shared" si="183"/>
        <v>2.0764230752867246E-8</v>
      </c>
      <c r="S1077">
        <f t="shared" si="184"/>
        <v>4815.9742198102585</v>
      </c>
      <c r="T1077" s="4" t="str">
        <f t="shared" si="185"/>
        <v>Sand mixtures - silty sand to sandy silt</v>
      </c>
    </row>
    <row r="1078" spans="2:20" x14ac:dyDescent="0.3">
      <c r="B1078" s="1">
        <v>10.68</v>
      </c>
      <c r="C1078" s="1">
        <v>5.08</v>
      </c>
      <c r="D1078" s="1">
        <v>45.75</v>
      </c>
      <c r="E1078" s="1">
        <v>95.54</v>
      </c>
      <c r="I1078">
        <f t="shared" si="176"/>
        <v>202.92</v>
      </c>
      <c r="J1078">
        <f t="shared" si="186"/>
        <v>94.960800000000006</v>
      </c>
      <c r="K1078">
        <f t="shared" si="177"/>
        <v>107.95919999999998</v>
      </c>
      <c r="L1078">
        <f t="shared" si="178"/>
        <v>5099.1080000000002</v>
      </c>
      <c r="M1078">
        <f t="shared" si="179"/>
        <v>0.93440039475608372</v>
      </c>
      <c r="N1078">
        <v>1</v>
      </c>
      <c r="O1078">
        <f t="shared" si="180"/>
        <v>45.352207130101007</v>
      </c>
      <c r="P1078">
        <f t="shared" si="181"/>
        <v>2.1692842411422264</v>
      </c>
      <c r="Q1078">
        <f t="shared" si="182"/>
        <v>2.277067511330224E-6</v>
      </c>
      <c r="R1078">
        <f t="shared" si="183"/>
        <v>2.2770675113302242E-8</v>
      </c>
      <c r="S1078">
        <f t="shared" si="184"/>
        <v>4391.6133141604441</v>
      </c>
      <c r="T1078" s="4" t="str">
        <f t="shared" si="185"/>
        <v>Sand mixtures - silty sand to sandy silt</v>
      </c>
    </row>
    <row r="1079" spans="2:20" x14ac:dyDescent="0.3">
      <c r="B1079" s="1">
        <v>10.69</v>
      </c>
      <c r="C1079" s="1">
        <v>5.15</v>
      </c>
      <c r="D1079" s="1">
        <v>45.98</v>
      </c>
      <c r="E1079" s="1">
        <v>95.54</v>
      </c>
      <c r="I1079">
        <f t="shared" si="176"/>
        <v>203.10999999999999</v>
      </c>
      <c r="J1079">
        <f t="shared" si="186"/>
        <v>95.058899999999994</v>
      </c>
      <c r="K1079">
        <f t="shared" si="177"/>
        <v>108.05109999999999</v>
      </c>
      <c r="L1079">
        <f t="shared" si="178"/>
        <v>5169.1080000000002</v>
      </c>
      <c r="M1079">
        <f t="shared" si="179"/>
        <v>0.92589646632962785</v>
      </c>
      <c r="N1079">
        <v>1</v>
      </c>
      <c r="O1079">
        <f t="shared" si="180"/>
        <v>45.95971720787665</v>
      </c>
      <c r="P1079">
        <f t="shared" si="181"/>
        <v>2.1622742760915323</v>
      </c>
      <c r="Q1079">
        <f t="shared" si="182"/>
        <v>2.3915870915836196E-6</v>
      </c>
      <c r="R1079">
        <f t="shared" si="183"/>
        <v>2.3915870915836198E-8</v>
      </c>
      <c r="S1079">
        <f t="shared" si="184"/>
        <v>4181.3237892074312</v>
      </c>
      <c r="T1079" s="4" t="str">
        <f t="shared" si="185"/>
        <v>Sand mixtures - silty sand to sandy silt</v>
      </c>
    </row>
    <row r="1080" spans="2:20" x14ac:dyDescent="0.3">
      <c r="B1080" s="1">
        <v>10.7</v>
      </c>
      <c r="C1080" s="1">
        <v>5.2</v>
      </c>
      <c r="D1080" s="1">
        <v>45.63</v>
      </c>
      <c r="E1080" s="1">
        <v>95.54</v>
      </c>
      <c r="I1080">
        <f t="shared" si="176"/>
        <v>203.29999999999998</v>
      </c>
      <c r="J1080">
        <f t="shared" si="186"/>
        <v>95.156999999999996</v>
      </c>
      <c r="K1080">
        <f t="shared" si="177"/>
        <v>108.14299999999999</v>
      </c>
      <c r="L1080">
        <f t="shared" si="178"/>
        <v>5219.1080000000002</v>
      </c>
      <c r="M1080">
        <f t="shared" si="179"/>
        <v>0.90972381717960493</v>
      </c>
      <c r="N1080">
        <v>1</v>
      </c>
      <c r="O1080">
        <f t="shared" si="180"/>
        <v>46.381254450126228</v>
      </c>
      <c r="P1080">
        <f t="shared" si="181"/>
        <v>2.1547640644881967</v>
      </c>
      <c r="Q1080">
        <f t="shared" si="182"/>
        <v>2.5206772628462488E-6</v>
      </c>
      <c r="R1080">
        <f t="shared" si="183"/>
        <v>2.520677262846249E-8</v>
      </c>
      <c r="S1080">
        <f t="shared" si="184"/>
        <v>3967.1877663181667</v>
      </c>
      <c r="T1080" s="4" t="str">
        <f t="shared" si="185"/>
        <v>Sand mixtures - silty sand to sandy silt</v>
      </c>
    </row>
    <row r="1081" spans="2:20" x14ac:dyDescent="0.3">
      <c r="B1081" s="1">
        <v>10.71</v>
      </c>
      <c r="C1081" s="1">
        <v>5.2</v>
      </c>
      <c r="D1081" s="1">
        <v>45.02</v>
      </c>
      <c r="E1081" s="1">
        <v>95.54</v>
      </c>
      <c r="I1081">
        <f t="shared" si="176"/>
        <v>203.49</v>
      </c>
      <c r="J1081">
        <f t="shared" si="186"/>
        <v>95.255100000000013</v>
      </c>
      <c r="K1081">
        <f t="shared" si="177"/>
        <v>108.2349</v>
      </c>
      <c r="L1081">
        <f t="shared" si="178"/>
        <v>5219.1080000000002</v>
      </c>
      <c r="M1081">
        <f t="shared" si="179"/>
        <v>0.89759626829634942</v>
      </c>
      <c r="N1081">
        <v>1</v>
      </c>
      <c r="O1081">
        <f t="shared" si="180"/>
        <v>46.340117651515364</v>
      </c>
      <c r="P1081">
        <f t="shared" si="181"/>
        <v>2.1519037599031003</v>
      </c>
      <c r="Q1081">
        <f t="shared" si="182"/>
        <v>2.5716541973307436E-6</v>
      </c>
      <c r="R1081">
        <f t="shared" si="183"/>
        <v>2.5716541973307435E-8</v>
      </c>
      <c r="S1081">
        <f t="shared" si="184"/>
        <v>3888.5476944682264</v>
      </c>
      <c r="T1081" s="4" t="str">
        <f t="shared" si="185"/>
        <v>Sand mixtures - silty sand to sandy silt</v>
      </c>
    </row>
    <row r="1082" spans="2:20" x14ac:dyDescent="0.3">
      <c r="B1082" s="1">
        <v>10.72</v>
      </c>
      <c r="C1082" s="1">
        <v>5.2</v>
      </c>
      <c r="D1082" s="1">
        <v>44.83</v>
      </c>
      <c r="E1082" s="1">
        <v>95.54</v>
      </c>
      <c r="I1082">
        <f t="shared" si="176"/>
        <v>203.68</v>
      </c>
      <c r="J1082">
        <f t="shared" si="186"/>
        <v>95.353200000000015</v>
      </c>
      <c r="K1082">
        <f t="shared" si="177"/>
        <v>108.32679999999999</v>
      </c>
      <c r="L1082">
        <f t="shared" si="178"/>
        <v>5219.1080000000002</v>
      </c>
      <c r="M1082">
        <f t="shared" si="179"/>
        <v>0.89384196124438431</v>
      </c>
      <c r="N1082">
        <v>1</v>
      </c>
      <c r="O1082">
        <f t="shared" si="180"/>
        <v>46.299050650439227</v>
      </c>
      <c r="P1082">
        <f t="shared" si="181"/>
        <v>2.1512349510740933</v>
      </c>
      <c r="Q1082">
        <f t="shared" si="182"/>
        <v>2.5837217950940002E-6</v>
      </c>
      <c r="R1082">
        <f t="shared" si="183"/>
        <v>2.5837217950940002E-8</v>
      </c>
      <c r="S1082">
        <f t="shared" si="184"/>
        <v>3870.3857431508732</v>
      </c>
      <c r="T1082" s="4" t="str">
        <f t="shared" si="185"/>
        <v>Sand mixtures - silty sand to sandy silt</v>
      </c>
    </row>
    <row r="1083" spans="2:20" x14ac:dyDescent="0.3">
      <c r="B1083" s="1">
        <v>10.73</v>
      </c>
      <c r="C1083" s="1">
        <v>5.25</v>
      </c>
      <c r="D1083" s="1">
        <v>45.88</v>
      </c>
      <c r="E1083" s="1">
        <v>103.77</v>
      </c>
      <c r="I1083">
        <f t="shared" si="176"/>
        <v>203.87</v>
      </c>
      <c r="J1083">
        <f t="shared" si="186"/>
        <v>95.451300000000003</v>
      </c>
      <c r="K1083">
        <f t="shared" si="177"/>
        <v>108.4187</v>
      </c>
      <c r="L1083">
        <f t="shared" si="178"/>
        <v>5270.7539999999999</v>
      </c>
      <c r="M1083">
        <f t="shared" si="179"/>
        <v>0.9054874751425136</v>
      </c>
      <c r="N1083">
        <v>1</v>
      </c>
      <c r="O1083">
        <f t="shared" si="180"/>
        <v>46.73441020783315</v>
      </c>
      <c r="P1083">
        <f t="shared" si="181"/>
        <v>2.1508975030553339</v>
      </c>
      <c r="Q1083">
        <f t="shared" si="182"/>
        <v>2.5898319880560242E-6</v>
      </c>
      <c r="R1083">
        <f t="shared" si="183"/>
        <v>2.5898319880560242E-8</v>
      </c>
      <c r="S1083">
        <f t="shared" si="184"/>
        <v>3861.254338551199</v>
      </c>
      <c r="T1083" s="4" t="str">
        <f t="shared" si="185"/>
        <v>Sand mixtures - silty sand to sandy silt</v>
      </c>
    </row>
    <row r="1084" spans="2:20" x14ac:dyDescent="0.3">
      <c r="B1084" s="1">
        <v>10.74</v>
      </c>
      <c r="C1084" s="1">
        <v>5.44</v>
      </c>
      <c r="D1084" s="1">
        <v>45.4</v>
      </c>
      <c r="E1084" s="1">
        <v>104.04</v>
      </c>
      <c r="I1084">
        <f t="shared" si="176"/>
        <v>204.06</v>
      </c>
      <c r="J1084">
        <f t="shared" si="186"/>
        <v>95.549400000000006</v>
      </c>
      <c r="K1084">
        <f t="shared" si="177"/>
        <v>108.5106</v>
      </c>
      <c r="L1084">
        <f t="shared" si="178"/>
        <v>5460.808</v>
      </c>
      <c r="M1084">
        <f t="shared" si="179"/>
        <v>0.86365182428375875</v>
      </c>
      <c r="N1084">
        <v>1</v>
      </c>
      <c r="O1084">
        <f t="shared" si="180"/>
        <v>48.444557490235972</v>
      </c>
      <c r="P1084">
        <f t="shared" si="181"/>
        <v>2.1266098868803729</v>
      </c>
      <c r="Q1084">
        <f t="shared" si="182"/>
        <v>3.0697707516932242E-6</v>
      </c>
      <c r="R1084">
        <f t="shared" si="183"/>
        <v>3.0697707516932241E-8</v>
      </c>
      <c r="S1084">
        <f t="shared" si="184"/>
        <v>3257.5722452512782</v>
      </c>
      <c r="T1084" s="4" t="str">
        <f t="shared" si="185"/>
        <v>Sand mixtures - silty sand to sandy silt</v>
      </c>
    </row>
    <row r="1085" spans="2:20" x14ac:dyDescent="0.3">
      <c r="B1085" s="1">
        <v>10.75</v>
      </c>
      <c r="C1085" s="1">
        <v>5.55</v>
      </c>
      <c r="D1085" s="1">
        <v>45.43</v>
      </c>
      <c r="E1085" s="1">
        <v>104.13</v>
      </c>
      <c r="I1085">
        <f t="shared" si="176"/>
        <v>204.25</v>
      </c>
      <c r="J1085">
        <f t="shared" si="186"/>
        <v>95.647500000000008</v>
      </c>
      <c r="K1085">
        <f t="shared" si="177"/>
        <v>108.60249999999999</v>
      </c>
      <c r="L1085">
        <f t="shared" si="178"/>
        <v>5570.826</v>
      </c>
      <c r="M1085">
        <f t="shared" si="179"/>
        <v>0.84653604085733625</v>
      </c>
      <c r="N1085">
        <v>1</v>
      </c>
      <c r="O1085">
        <f t="shared" si="180"/>
        <v>49.4148477244999</v>
      </c>
      <c r="P1085">
        <f t="shared" si="181"/>
        <v>2.1146565684727454</v>
      </c>
      <c r="Q1085">
        <f t="shared" si="182"/>
        <v>3.337674892958753E-6</v>
      </c>
      <c r="R1085">
        <f t="shared" si="183"/>
        <v>3.3376748929587532E-8</v>
      </c>
      <c r="S1085">
        <f t="shared" si="184"/>
        <v>2996.0976789849319</v>
      </c>
      <c r="T1085" s="4" t="str">
        <f t="shared" si="185"/>
        <v>Sand mixtures - silty sand to sandy silt</v>
      </c>
    </row>
    <row r="1086" spans="2:20" x14ac:dyDescent="0.3">
      <c r="B1086" s="1">
        <v>10.76</v>
      </c>
      <c r="C1086" s="1">
        <v>5.66</v>
      </c>
      <c r="D1086" s="1">
        <v>45.75</v>
      </c>
      <c r="E1086" s="1">
        <v>104.22</v>
      </c>
      <c r="I1086">
        <f t="shared" si="176"/>
        <v>204.44</v>
      </c>
      <c r="J1086">
        <f t="shared" si="186"/>
        <v>95.745599999999996</v>
      </c>
      <c r="K1086">
        <f t="shared" si="177"/>
        <v>108.6944</v>
      </c>
      <c r="L1086">
        <f t="shared" si="178"/>
        <v>5680.8440000000001</v>
      </c>
      <c r="M1086">
        <f t="shared" si="179"/>
        <v>0.83540220918690433</v>
      </c>
      <c r="N1086">
        <v>1</v>
      </c>
      <c r="O1086">
        <f t="shared" si="180"/>
        <v>50.383497217887957</v>
      </c>
      <c r="P1086">
        <f t="shared" si="181"/>
        <v>2.1044548525785181</v>
      </c>
      <c r="Q1086">
        <f t="shared" si="182"/>
        <v>3.5847365848356394E-6</v>
      </c>
      <c r="R1086">
        <f t="shared" si="183"/>
        <v>3.5847365848356394E-8</v>
      </c>
      <c r="S1086">
        <f t="shared" si="184"/>
        <v>2789.6052508579237</v>
      </c>
      <c r="T1086" s="4" t="str">
        <f t="shared" si="185"/>
        <v>Sand mixtures - silty sand to sandy silt</v>
      </c>
    </row>
    <row r="1087" spans="2:20" x14ac:dyDescent="0.3">
      <c r="B1087" s="1">
        <v>10.77</v>
      </c>
      <c r="C1087" s="1">
        <v>5.75</v>
      </c>
      <c r="D1087" s="1">
        <v>45.94</v>
      </c>
      <c r="E1087" s="1">
        <v>104.31</v>
      </c>
      <c r="I1087">
        <f t="shared" si="176"/>
        <v>204.63</v>
      </c>
      <c r="J1087">
        <f t="shared" si="186"/>
        <v>95.843699999999998</v>
      </c>
      <c r="K1087">
        <f t="shared" si="177"/>
        <v>108.7863</v>
      </c>
      <c r="L1087">
        <f t="shared" si="178"/>
        <v>5770.8620000000001</v>
      </c>
      <c r="M1087">
        <f t="shared" si="179"/>
        <v>0.82533390631220549</v>
      </c>
      <c r="N1087">
        <v>1</v>
      </c>
      <c r="O1087">
        <f t="shared" si="180"/>
        <v>51.166663449349784</v>
      </c>
      <c r="P1087">
        <f t="shared" si="181"/>
        <v>2.0959707744711658</v>
      </c>
      <c r="Q1087">
        <f t="shared" si="182"/>
        <v>3.8040730277629076E-6</v>
      </c>
      <c r="R1087">
        <f t="shared" si="183"/>
        <v>3.8040730277629074E-8</v>
      </c>
      <c r="S1087">
        <f t="shared" si="184"/>
        <v>2628.7613111046876</v>
      </c>
      <c r="T1087" s="4" t="str">
        <f t="shared" si="185"/>
        <v>Sand mixtures - silty sand to sandy silt</v>
      </c>
    </row>
    <row r="1088" spans="2:20" x14ac:dyDescent="0.3">
      <c r="B1088" s="1">
        <v>10.78</v>
      </c>
      <c r="C1088" s="1">
        <v>5.86</v>
      </c>
      <c r="D1088" s="1">
        <v>45.88</v>
      </c>
      <c r="E1088" s="1">
        <v>104.4</v>
      </c>
      <c r="I1088">
        <f t="shared" si="176"/>
        <v>204.82</v>
      </c>
      <c r="J1088">
        <f t="shared" si="186"/>
        <v>95.941800000000001</v>
      </c>
      <c r="K1088">
        <f t="shared" si="177"/>
        <v>108.87819999999999</v>
      </c>
      <c r="L1088">
        <f t="shared" si="178"/>
        <v>5880.88</v>
      </c>
      <c r="M1088">
        <f t="shared" si="179"/>
        <v>0.8083071708191949</v>
      </c>
      <c r="N1088">
        <v>1</v>
      </c>
      <c r="O1088">
        <f t="shared" si="180"/>
        <v>52.132199099544266</v>
      </c>
      <c r="P1088">
        <f t="shared" si="181"/>
        <v>2.0842422665942291</v>
      </c>
      <c r="Q1088">
        <f t="shared" si="182"/>
        <v>4.1295574233765219E-6</v>
      </c>
      <c r="R1088">
        <f t="shared" si="183"/>
        <v>4.1295574233765223E-8</v>
      </c>
      <c r="S1088">
        <f t="shared" si="184"/>
        <v>2421.5670045879942</v>
      </c>
      <c r="T1088" s="4" t="str">
        <f t="shared" si="185"/>
        <v>Sand mixtures - silty sand to sandy silt</v>
      </c>
    </row>
    <row r="1089" spans="2:20" x14ac:dyDescent="0.3">
      <c r="B1089" s="1">
        <v>10.79</v>
      </c>
      <c r="C1089" s="1">
        <v>6.01</v>
      </c>
      <c r="D1089" s="1">
        <v>45.72</v>
      </c>
      <c r="E1089" s="1">
        <v>104.49</v>
      </c>
      <c r="I1089">
        <f t="shared" si="176"/>
        <v>205.01</v>
      </c>
      <c r="J1089">
        <f t="shared" si="186"/>
        <v>96.039900000000003</v>
      </c>
      <c r="K1089">
        <f t="shared" si="177"/>
        <v>108.97009999999999</v>
      </c>
      <c r="L1089">
        <f t="shared" si="178"/>
        <v>6030.8980000000001</v>
      </c>
      <c r="M1089">
        <f t="shared" si="179"/>
        <v>0.78477306807133951</v>
      </c>
      <c r="N1089">
        <v>1</v>
      </c>
      <c r="O1089">
        <f t="shared" si="180"/>
        <v>53.463179349197631</v>
      </c>
      <c r="P1089">
        <f t="shared" si="181"/>
        <v>2.0680975630663161</v>
      </c>
      <c r="Q1089">
        <f t="shared" si="182"/>
        <v>4.6236335700111991E-6</v>
      </c>
      <c r="R1089">
        <f t="shared" si="183"/>
        <v>4.6236335700111994E-8</v>
      </c>
      <c r="S1089">
        <f t="shared" si="184"/>
        <v>2162.8011494811813</v>
      </c>
      <c r="T1089" s="4" t="str">
        <f t="shared" si="185"/>
        <v>Sand mixtures - silty sand to sandy silt</v>
      </c>
    </row>
    <row r="1090" spans="2:20" x14ac:dyDescent="0.3">
      <c r="B1090" s="1">
        <v>10.8</v>
      </c>
      <c r="C1090" s="1">
        <v>6.07</v>
      </c>
      <c r="D1090" s="1">
        <v>46.42</v>
      </c>
      <c r="E1090" s="1">
        <v>104.49</v>
      </c>
      <c r="I1090">
        <f t="shared" si="176"/>
        <v>205.20000000000002</v>
      </c>
      <c r="J1090">
        <f t="shared" si="186"/>
        <v>96.138000000000005</v>
      </c>
      <c r="K1090">
        <f t="shared" si="177"/>
        <v>109.06200000000001</v>
      </c>
      <c r="L1090">
        <f t="shared" si="178"/>
        <v>6090.8980000000001</v>
      </c>
      <c r="M1090">
        <f t="shared" si="179"/>
        <v>0.78869150269008026</v>
      </c>
      <c r="N1090">
        <v>1</v>
      </c>
      <c r="O1090">
        <f t="shared" si="180"/>
        <v>53.966532797858093</v>
      </c>
      <c r="P1090">
        <f t="shared" si="181"/>
        <v>2.0658394912034979</v>
      </c>
      <c r="Q1090">
        <f t="shared" si="182"/>
        <v>4.6972962015976859E-6</v>
      </c>
      <c r="R1090">
        <f t="shared" si="183"/>
        <v>4.6972962015976862E-8</v>
      </c>
      <c r="S1090">
        <f t="shared" si="184"/>
        <v>2128.8842710405852</v>
      </c>
      <c r="T1090" s="4" t="str">
        <f t="shared" si="185"/>
        <v>Sand mixtures - silty sand to sandy silt</v>
      </c>
    </row>
    <row r="1091" spans="2:20" x14ac:dyDescent="0.3">
      <c r="B1091" s="1">
        <v>10.81</v>
      </c>
      <c r="C1091" s="1">
        <v>6.12</v>
      </c>
      <c r="D1091" s="1">
        <v>46.29</v>
      </c>
      <c r="E1091" s="1">
        <v>104.49</v>
      </c>
      <c r="I1091">
        <f t="shared" si="176"/>
        <v>205.39000000000001</v>
      </c>
      <c r="J1091">
        <f t="shared" si="186"/>
        <v>96.236100000000008</v>
      </c>
      <c r="K1091">
        <f t="shared" si="177"/>
        <v>109.15390000000001</v>
      </c>
      <c r="L1091">
        <f t="shared" si="178"/>
        <v>6140.8980000000001</v>
      </c>
      <c r="M1091">
        <f t="shared" si="179"/>
        <v>0.77988269917250552</v>
      </c>
      <c r="N1091">
        <v>1</v>
      </c>
      <c r="O1091">
        <f t="shared" si="180"/>
        <v>54.377424901904554</v>
      </c>
      <c r="P1091">
        <f t="shared" si="181"/>
        <v>2.0604323907983892</v>
      </c>
      <c r="Q1091">
        <f t="shared" si="182"/>
        <v>4.8784912678752855E-6</v>
      </c>
      <c r="R1091">
        <f t="shared" si="183"/>
        <v>4.8784912678752854E-8</v>
      </c>
      <c r="S1091">
        <f t="shared" si="184"/>
        <v>2049.8140615418729</v>
      </c>
      <c r="T1091" s="4" t="str">
        <f t="shared" si="185"/>
        <v>Sand mixtures - silty sand to sandy silt</v>
      </c>
    </row>
    <row r="1092" spans="2:20" x14ac:dyDescent="0.3">
      <c r="B1092" s="1">
        <v>10.82</v>
      </c>
      <c r="C1092" s="1">
        <v>6.14</v>
      </c>
      <c r="D1092" s="1">
        <v>46.55</v>
      </c>
      <c r="E1092" s="1">
        <v>104.49</v>
      </c>
      <c r="I1092">
        <f t="shared" si="176"/>
        <v>205.58</v>
      </c>
      <c r="J1092">
        <f t="shared" si="186"/>
        <v>96.33420000000001</v>
      </c>
      <c r="K1092">
        <f t="shared" si="177"/>
        <v>109.2458</v>
      </c>
      <c r="L1092">
        <f t="shared" si="178"/>
        <v>6160.8980000000001</v>
      </c>
      <c r="M1092">
        <f t="shared" si="179"/>
        <v>0.78165431300226118</v>
      </c>
      <c r="N1092">
        <v>1</v>
      </c>
      <c r="O1092">
        <f t="shared" si="180"/>
        <v>54.513015603345849</v>
      </c>
      <c r="P1092">
        <f t="shared" si="181"/>
        <v>2.0600542024244066</v>
      </c>
      <c r="Q1092">
        <f t="shared" si="182"/>
        <v>4.8914230372662774E-6</v>
      </c>
      <c r="R1092">
        <f t="shared" si="183"/>
        <v>4.8914230372662777E-8</v>
      </c>
      <c r="S1092">
        <f t="shared" si="184"/>
        <v>2044.3948363928073</v>
      </c>
      <c r="T1092" s="4" t="str">
        <f t="shared" si="185"/>
        <v>Sand mixtures - silty sand to sandy silt</v>
      </c>
    </row>
    <row r="1093" spans="2:20" x14ac:dyDescent="0.3">
      <c r="B1093" s="1">
        <v>10.83</v>
      </c>
      <c r="C1093" s="1">
        <v>6.18</v>
      </c>
      <c r="D1093" s="1">
        <v>46.39</v>
      </c>
      <c r="E1093" s="1">
        <v>104.58</v>
      </c>
      <c r="I1093">
        <f t="shared" si="176"/>
        <v>205.77</v>
      </c>
      <c r="J1093">
        <f t="shared" si="186"/>
        <v>96.432300000000012</v>
      </c>
      <c r="K1093">
        <f t="shared" si="177"/>
        <v>109.3377</v>
      </c>
      <c r="L1093">
        <f t="shared" si="178"/>
        <v>6200.9160000000002</v>
      </c>
      <c r="M1093">
        <f t="shared" si="179"/>
        <v>0.77379266493259713</v>
      </c>
      <c r="N1093">
        <v>1</v>
      </c>
      <c r="O1093">
        <f t="shared" si="180"/>
        <v>54.831462523905294</v>
      </c>
      <c r="P1093">
        <f t="shared" si="181"/>
        <v>2.0555549742389365</v>
      </c>
      <c r="Q1093">
        <f t="shared" si="182"/>
        <v>5.0479248209895812E-6</v>
      </c>
      <c r="R1093">
        <f t="shared" si="183"/>
        <v>5.0479248209895814E-8</v>
      </c>
      <c r="S1093">
        <f t="shared" si="184"/>
        <v>1981.012070231194</v>
      </c>
      <c r="T1093" s="4" t="str">
        <f t="shared" si="185"/>
        <v>Sand mixtures - silty sand to sandy silt</v>
      </c>
    </row>
    <row r="1094" spans="2:20" x14ac:dyDescent="0.3">
      <c r="B1094" s="1">
        <v>10.84</v>
      </c>
      <c r="C1094" s="1">
        <v>6.23</v>
      </c>
      <c r="D1094" s="1">
        <v>46.26</v>
      </c>
      <c r="E1094" s="1">
        <v>104.67</v>
      </c>
      <c r="I1094">
        <f t="shared" si="176"/>
        <v>205.96</v>
      </c>
      <c r="J1094">
        <f t="shared" si="186"/>
        <v>96.5304</v>
      </c>
      <c r="K1094">
        <f t="shared" si="177"/>
        <v>109.42960000000001</v>
      </c>
      <c r="L1094">
        <f t="shared" si="178"/>
        <v>6250.9340000000002</v>
      </c>
      <c r="M1094">
        <f t="shared" si="179"/>
        <v>0.76526383736307213</v>
      </c>
      <c r="N1094">
        <v>1</v>
      </c>
      <c r="O1094">
        <f t="shared" si="180"/>
        <v>55.240757528127673</v>
      </c>
      <c r="P1094">
        <f t="shared" si="181"/>
        <v>2.0502404608667395</v>
      </c>
      <c r="Q1094">
        <f t="shared" si="182"/>
        <v>5.2392485149447494E-6</v>
      </c>
      <c r="R1094">
        <f t="shared" si="183"/>
        <v>5.2392485149447498E-8</v>
      </c>
      <c r="S1094">
        <f t="shared" si="184"/>
        <v>1908.6706750930778</v>
      </c>
      <c r="T1094" s="4" t="str">
        <f t="shared" si="185"/>
        <v>Sand mixtures - silty sand to sandy silt</v>
      </c>
    </row>
    <row r="1095" spans="2:20" x14ac:dyDescent="0.3">
      <c r="B1095" s="1">
        <v>10.85</v>
      </c>
      <c r="C1095" s="1">
        <v>6.32</v>
      </c>
      <c r="D1095" s="1">
        <v>45.88</v>
      </c>
      <c r="E1095" s="1">
        <v>104.76</v>
      </c>
      <c r="I1095">
        <f t="shared" si="176"/>
        <v>206.15</v>
      </c>
      <c r="J1095">
        <f t="shared" si="186"/>
        <v>96.628500000000003</v>
      </c>
      <c r="K1095">
        <f t="shared" si="177"/>
        <v>109.5215</v>
      </c>
      <c r="L1095">
        <f t="shared" si="178"/>
        <v>6340.9520000000002</v>
      </c>
      <c r="M1095">
        <f t="shared" si="179"/>
        <v>0.74786439725357057</v>
      </c>
      <c r="N1095">
        <v>1</v>
      </c>
      <c r="O1095">
        <f t="shared" si="180"/>
        <v>56.014590742456967</v>
      </c>
      <c r="P1095">
        <f t="shared" si="181"/>
        <v>2.0397782519198349</v>
      </c>
      <c r="Q1095">
        <f t="shared" si="182"/>
        <v>5.6373385114928815E-6</v>
      </c>
      <c r="R1095">
        <f t="shared" si="183"/>
        <v>5.6373385114928817E-8</v>
      </c>
      <c r="S1095">
        <f t="shared" si="184"/>
        <v>1773.8867338927635</v>
      </c>
      <c r="T1095" s="4" t="str">
        <f t="shared" si="185"/>
        <v>Sands - clean sand to silty sand</v>
      </c>
    </row>
    <row r="1096" spans="2:20" x14ac:dyDescent="0.3">
      <c r="B1096" s="1">
        <v>10.86</v>
      </c>
      <c r="C1096" s="1">
        <v>6.34</v>
      </c>
      <c r="D1096" s="1">
        <v>45.53</v>
      </c>
      <c r="E1096" s="1">
        <v>104.85</v>
      </c>
      <c r="I1096">
        <f t="shared" si="176"/>
        <v>206.33999999999997</v>
      </c>
      <c r="J1096">
        <f t="shared" si="186"/>
        <v>96.726600000000005</v>
      </c>
      <c r="K1096">
        <f t="shared" si="177"/>
        <v>109.61339999999997</v>
      </c>
      <c r="L1096">
        <f t="shared" si="178"/>
        <v>6360.97</v>
      </c>
      <c r="M1096">
        <f t="shared" si="179"/>
        <v>0.73976827201635187</v>
      </c>
      <c r="N1096">
        <v>1</v>
      </c>
      <c r="O1096">
        <f t="shared" si="180"/>
        <v>56.148518338086419</v>
      </c>
      <c r="P1096">
        <f t="shared" si="181"/>
        <v>2.0363708232818913</v>
      </c>
      <c r="Q1096">
        <f t="shared" si="182"/>
        <v>5.7734139497083679E-6</v>
      </c>
      <c r="R1096">
        <f t="shared" si="183"/>
        <v>5.7734139497083681E-8</v>
      </c>
      <c r="S1096">
        <f t="shared" si="184"/>
        <v>1732.0774306344567</v>
      </c>
      <c r="T1096" s="4" t="str">
        <f t="shared" si="185"/>
        <v>Sands - clean sand to silty sand</v>
      </c>
    </row>
    <row r="1097" spans="2:20" x14ac:dyDescent="0.3">
      <c r="B1097" s="1">
        <v>10.87</v>
      </c>
      <c r="C1097" s="1">
        <v>6.34</v>
      </c>
      <c r="D1097" s="1">
        <v>45.53</v>
      </c>
      <c r="E1097" s="1">
        <v>104.94</v>
      </c>
      <c r="I1097">
        <f t="shared" si="176"/>
        <v>206.52999999999997</v>
      </c>
      <c r="J1097">
        <f t="shared" si="186"/>
        <v>96.824699999999993</v>
      </c>
      <c r="K1097">
        <f t="shared" si="177"/>
        <v>109.70529999999998</v>
      </c>
      <c r="L1097">
        <f t="shared" si="178"/>
        <v>6360.9880000000003</v>
      </c>
      <c r="M1097">
        <f t="shared" si="179"/>
        <v>0.73978894648399574</v>
      </c>
      <c r="N1097">
        <v>1</v>
      </c>
      <c r="O1097">
        <f t="shared" si="180"/>
        <v>56.09991495397216</v>
      </c>
      <c r="P1097">
        <f t="shared" si="181"/>
        <v>2.0366951126779371</v>
      </c>
      <c r="Q1097">
        <f t="shared" si="182"/>
        <v>5.760323279231417E-6</v>
      </c>
      <c r="R1097">
        <f t="shared" si="183"/>
        <v>5.7603232792314173E-8</v>
      </c>
      <c r="S1097">
        <f t="shared" si="184"/>
        <v>1736.0136775751014</v>
      </c>
      <c r="T1097" s="4" t="str">
        <f t="shared" si="185"/>
        <v>Sands - clean sand to silty sand</v>
      </c>
    </row>
    <row r="1098" spans="2:20" x14ac:dyDescent="0.3">
      <c r="B1098" s="1">
        <v>10.88</v>
      </c>
      <c r="C1098" s="1">
        <v>6.33</v>
      </c>
      <c r="D1098" s="1">
        <v>45.53</v>
      </c>
      <c r="E1098" s="1">
        <v>104.94</v>
      </c>
      <c r="I1098">
        <f t="shared" si="176"/>
        <v>206.72000000000003</v>
      </c>
      <c r="J1098">
        <f t="shared" si="186"/>
        <v>96.922800000000009</v>
      </c>
      <c r="K1098">
        <f t="shared" si="177"/>
        <v>109.79720000000002</v>
      </c>
      <c r="L1098">
        <f t="shared" si="178"/>
        <v>6350.9880000000003</v>
      </c>
      <c r="M1098">
        <f t="shared" si="179"/>
        <v>0.74101585412615467</v>
      </c>
      <c r="N1098">
        <v>1</v>
      </c>
      <c r="O1098">
        <f t="shared" si="180"/>
        <v>55.96015198930391</v>
      </c>
      <c r="P1098">
        <f t="shared" si="181"/>
        <v>2.0379953662576953</v>
      </c>
      <c r="Q1098">
        <f t="shared" si="182"/>
        <v>5.7081330383335982E-6</v>
      </c>
      <c r="R1098">
        <f t="shared" si="183"/>
        <v>5.7081330383335983E-8</v>
      </c>
      <c r="S1098">
        <f t="shared" si="184"/>
        <v>1751.8862880111406</v>
      </c>
      <c r="T1098" s="4" t="str">
        <f t="shared" si="185"/>
        <v>Sands - clean sand to silty sand</v>
      </c>
    </row>
    <row r="1099" spans="2:20" x14ac:dyDescent="0.3">
      <c r="B1099" s="1">
        <v>10.89</v>
      </c>
      <c r="C1099" s="1">
        <v>6.31</v>
      </c>
      <c r="D1099" s="1">
        <v>38.49</v>
      </c>
      <c r="E1099" s="1">
        <v>105.03</v>
      </c>
      <c r="I1099">
        <f t="shared" ref="I1099:I1162" si="187">B1099*$D$4</f>
        <v>206.91000000000003</v>
      </c>
      <c r="J1099">
        <f t="shared" si="186"/>
        <v>97.020900000000012</v>
      </c>
      <c r="K1099">
        <f t="shared" si="177"/>
        <v>109.88910000000001</v>
      </c>
      <c r="L1099">
        <f t="shared" si="178"/>
        <v>6331.0060000000003</v>
      </c>
      <c r="M1099">
        <f t="shared" si="179"/>
        <v>0.62850092487119724</v>
      </c>
      <c r="N1099">
        <v>1</v>
      </c>
      <c r="O1099">
        <f t="shared" si="180"/>
        <v>55.729785756731104</v>
      </c>
      <c r="P1099">
        <f t="shared" si="181"/>
        <v>2.0022042085665106</v>
      </c>
      <c r="Q1099">
        <f t="shared" si="182"/>
        <v>7.3332958448998661E-6</v>
      </c>
      <c r="R1099">
        <f t="shared" si="183"/>
        <v>7.3332958448998658E-8</v>
      </c>
      <c r="S1099">
        <f t="shared" si="184"/>
        <v>1363.6433346616943</v>
      </c>
      <c r="T1099" s="4" t="str">
        <f t="shared" si="185"/>
        <v>Sands - clean sand to silty sand</v>
      </c>
    </row>
    <row r="1100" spans="2:20" x14ac:dyDescent="0.3">
      <c r="B1100" s="1">
        <v>10.9</v>
      </c>
      <c r="C1100" s="1">
        <v>6.27</v>
      </c>
      <c r="D1100" s="1">
        <v>38.43</v>
      </c>
      <c r="E1100" s="1">
        <v>105.13</v>
      </c>
      <c r="I1100">
        <f t="shared" si="187"/>
        <v>207.1</v>
      </c>
      <c r="J1100">
        <f t="shared" si="186"/>
        <v>97.119000000000014</v>
      </c>
      <c r="K1100">
        <f t="shared" ref="K1100:K1163" si="188">I1100-J1100</f>
        <v>109.98099999999998</v>
      </c>
      <c r="L1100">
        <f t="shared" ref="L1100:L1163" si="189">(C1100*1000)+(E1100*(1-$E$4))</f>
        <v>6291.0259999999998</v>
      </c>
      <c r="M1100">
        <f t="shared" ref="M1100:M1163" si="190">D1100*100/(L1100-I1100)</f>
        <v>0.63166448770086958</v>
      </c>
      <c r="N1100">
        <v>1</v>
      </c>
      <c r="O1100">
        <f t="shared" ref="O1100:O1163" si="191">(L1100-I1100)/K1100</f>
        <v>55.317973104445315</v>
      </c>
      <c r="P1100">
        <f t="shared" ref="P1100:P1163" si="192">(((3.47-LOG(O1100))^2)+(1.22+LOG(M1100))^2)^0.5</f>
        <v>2.0060866327078406</v>
      </c>
      <c r="Q1100">
        <f t="shared" ref="Q1100:Q1163" si="193">IF(AND(P1100&gt;1,P1100&lt;=3.27),10^(0.952-3.04*P1100),IF(AND(P1100&gt;3.27,P1100&lt;4),10^(-4.52-1.37*P1100),0))</f>
        <v>7.1366867803118671E-6</v>
      </c>
      <c r="R1100">
        <f t="shared" ref="R1100:R1163" si="194">Q1100*0.01</f>
        <v>7.136686780311867E-8</v>
      </c>
      <c r="S1100">
        <f t="shared" ref="S1100:S1163" si="195">0.01/Q1100</f>
        <v>1401.2104366955291</v>
      </c>
      <c r="T1100" s="4" t="str">
        <f t="shared" ref="T1100:T1163" si="196">IF(P1100&gt;3.6,"Clay",IF(AND(2.95&lt;P1100,P1100&lt;3.6),"Silty clay to clay",IF(AND(2.6&lt;P1100,P1100&lt;2.95),"Silt mixtures - Clayey silt to silty clay",IF(AND(2.05&lt;P1100,P1100&lt;2.6),"Sand mixtures - silty sand to sandy silt",IF(AND(1.31&lt;P1100,P1100&lt;2.05),"Sands - clean sand to silty sand","Gavelly sand to dense sand")))))</f>
        <v>Sands - clean sand to silty sand</v>
      </c>
    </row>
    <row r="1101" spans="2:20" x14ac:dyDescent="0.3">
      <c r="B1101" s="1">
        <v>10.91</v>
      </c>
      <c r="C1101" s="1">
        <v>6.23</v>
      </c>
      <c r="D1101" s="1">
        <v>38.17</v>
      </c>
      <c r="E1101" s="1">
        <v>105.22</v>
      </c>
      <c r="I1101">
        <f t="shared" si="187"/>
        <v>207.29</v>
      </c>
      <c r="J1101">
        <f t="shared" si="186"/>
        <v>97.217100000000002</v>
      </c>
      <c r="K1101">
        <f t="shared" si="188"/>
        <v>110.07289999999999</v>
      </c>
      <c r="L1101">
        <f t="shared" si="189"/>
        <v>6251.0439999999999</v>
      </c>
      <c r="M1101">
        <f t="shared" si="190"/>
        <v>0.63156111251384484</v>
      </c>
      <c r="N1101">
        <v>1</v>
      </c>
      <c r="O1101">
        <f t="shared" si="191"/>
        <v>54.906829928165791</v>
      </c>
      <c r="P1101">
        <f t="shared" si="192"/>
        <v>2.0088405732028192</v>
      </c>
      <c r="Q1101">
        <f t="shared" si="193"/>
        <v>7.000429035739178E-6</v>
      </c>
      <c r="R1101">
        <f t="shared" si="194"/>
        <v>7.0004290357391777E-8</v>
      </c>
      <c r="S1101">
        <f t="shared" si="195"/>
        <v>1428.4838756235026</v>
      </c>
      <c r="T1101" s="4" t="str">
        <f t="shared" si="196"/>
        <v>Sands - clean sand to silty sand</v>
      </c>
    </row>
    <row r="1102" spans="2:20" x14ac:dyDescent="0.3">
      <c r="B1102" s="1">
        <v>10.92</v>
      </c>
      <c r="C1102" s="1">
        <v>6.11</v>
      </c>
      <c r="D1102" s="1">
        <v>38.020000000000003</v>
      </c>
      <c r="E1102" s="1">
        <v>105.4</v>
      </c>
      <c r="I1102">
        <f t="shared" si="187"/>
        <v>207.48</v>
      </c>
      <c r="J1102">
        <f t="shared" si="186"/>
        <v>97.315200000000004</v>
      </c>
      <c r="K1102">
        <f t="shared" si="188"/>
        <v>110.16479999999999</v>
      </c>
      <c r="L1102">
        <f t="shared" si="189"/>
        <v>6131.08</v>
      </c>
      <c r="M1102">
        <f t="shared" si="190"/>
        <v>0.64183942197312449</v>
      </c>
      <c r="N1102">
        <v>1</v>
      </c>
      <c r="O1102">
        <f t="shared" si="191"/>
        <v>53.770351328191957</v>
      </c>
      <c r="P1102">
        <f t="shared" si="192"/>
        <v>2.0202267386947095</v>
      </c>
      <c r="Q1102">
        <f t="shared" si="193"/>
        <v>6.4641394131582785E-6</v>
      </c>
      <c r="R1102">
        <f t="shared" si="194"/>
        <v>6.4641394131582786E-8</v>
      </c>
      <c r="S1102">
        <f t="shared" si="195"/>
        <v>1546.9963379261578</v>
      </c>
      <c r="T1102" s="4" t="str">
        <f t="shared" si="196"/>
        <v>Sands - clean sand to silty sand</v>
      </c>
    </row>
    <row r="1103" spans="2:20" x14ac:dyDescent="0.3">
      <c r="B1103" s="1">
        <v>10.93</v>
      </c>
      <c r="C1103" s="1">
        <v>6.08</v>
      </c>
      <c r="D1103" s="1">
        <v>37.89</v>
      </c>
      <c r="E1103" s="1">
        <v>105.49</v>
      </c>
      <c r="I1103">
        <f t="shared" si="187"/>
        <v>207.67</v>
      </c>
      <c r="J1103">
        <f t="shared" si="186"/>
        <v>97.413300000000007</v>
      </c>
      <c r="K1103">
        <f t="shared" si="188"/>
        <v>110.25669999999998</v>
      </c>
      <c r="L1103">
        <f t="shared" si="189"/>
        <v>6101.098</v>
      </c>
      <c r="M1103">
        <f t="shared" si="190"/>
        <v>0.64291953681287017</v>
      </c>
      <c r="N1103">
        <v>1</v>
      </c>
      <c r="O1103">
        <f t="shared" si="191"/>
        <v>53.451880928778031</v>
      </c>
      <c r="P1103">
        <f t="shared" si="192"/>
        <v>2.0228195613959272</v>
      </c>
      <c r="Q1103">
        <f t="shared" si="193"/>
        <v>6.3478774432285128E-6</v>
      </c>
      <c r="R1103">
        <f t="shared" si="194"/>
        <v>6.3478774432285127E-8</v>
      </c>
      <c r="S1103">
        <f t="shared" si="195"/>
        <v>1575.3297207505675</v>
      </c>
      <c r="T1103" s="4" t="str">
        <f t="shared" si="196"/>
        <v>Sands - clean sand to silty sand</v>
      </c>
    </row>
    <row r="1104" spans="2:20" x14ac:dyDescent="0.3">
      <c r="B1104" s="1">
        <v>10.94</v>
      </c>
      <c r="C1104" s="1">
        <v>6.04</v>
      </c>
      <c r="D1104" s="1">
        <v>37.159999999999997</v>
      </c>
      <c r="E1104" s="1">
        <v>105.58</v>
      </c>
      <c r="I1104">
        <f t="shared" si="187"/>
        <v>207.85999999999999</v>
      </c>
      <c r="J1104">
        <f t="shared" si="186"/>
        <v>97.511399999999995</v>
      </c>
      <c r="K1104">
        <f t="shared" si="188"/>
        <v>110.34859999999999</v>
      </c>
      <c r="L1104">
        <f t="shared" si="189"/>
        <v>6061.116</v>
      </c>
      <c r="M1104">
        <f t="shared" si="190"/>
        <v>0.63486032389493974</v>
      </c>
      <c r="N1104">
        <v>1</v>
      </c>
      <c r="O1104">
        <f t="shared" si="191"/>
        <v>53.043319081528907</v>
      </c>
      <c r="P1104">
        <f t="shared" si="192"/>
        <v>2.0229149009089871</v>
      </c>
      <c r="Q1104">
        <f t="shared" si="193"/>
        <v>6.343642517217339E-6</v>
      </c>
      <c r="R1104">
        <f t="shared" si="194"/>
        <v>6.3436425172173389E-8</v>
      </c>
      <c r="S1104">
        <f t="shared" si="195"/>
        <v>1576.3813885884817</v>
      </c>
      <c r="T1104" s="4" t="str">
        <f t="shared" si="196"/>
        <v>Sands - clean sand to silty sand</v>
      </c>
    </row>
    <row r="1105" spans="2:20" x14ac:dyDescent="0.3">
      <c r="B1105" s="1">
        <v>10.95</v>
      </c>
      <c r="C1105" s="1">
        <v>6.02</v>
      </c>
      <c r="D1105" s="1">
        <v>36.68</v>
      </c>
      <c r="E1105" s="1">
        <v>105.67</v>
      </c>
      <c r="I1105">
        <f t="shared" si="187"/>
        <v>208.04999999999998</v>
      </c>
      <c r="J1105">
        <f t="shared" si="186"/>
        <v>97.609499999999997</v>
      </c>
      <c r="K1105">
        <f t="shared" si="188"/>
        <v>110.44049999999999</v>
      </c>
      <c r="L1105">
        <f t="shared" si="189"/>
        <v>6041.134</v>
      </c>
      <c r="M1105">
        <f t="shared" si="190"/>
        <v>0.62882687785740787</v>
      </c>
      <c r="N1105">
        <v>1</v>
      </c>
      <c r="O1105">
        <f t="shared" si="191"/>
        <v>52.816530167827928</v>
      </c>
      <c r="P1105">
        <f t="shared" si="192"/>
        <v>2.022428919407949</v>
      </c>
      <c r="Q1105">
        <f t="shared" si="193"/>
        <v>6.3652590787224131E-6</v>
      </c>
      <c r="R1105">
        <f t="shared" si="194"/>
        <v>6.3652590787224125E-8</v>
      </c>
      <c r="S1105">
        <f t="shared" si="195"/>
        <v>1571.0279623067793</v>
      </c>
      <c r="T1105" s="4" t="str">
        <f t="shared" si="196"/>
        <v>Sands - clean sand to silty sand</v>
      </c>
    </row>
    <row r="1106" spans="2:20" x14ac:dyDescent="0.3">
      <c r="B1106" s="1">
        <v>10.96</v>
      </c>
      <c r="C1106" s="1">
        <v>6.02</v>
      </c>
      <c r="D1106" s="1">
        <v>36.39</v>
      </c>
      <c r="E1106" s="1">
        <v>105.94</v>
      </c>
      <c r="I1106">
        <f t="shared" si="187"/>
        <v>208.24</v>
      </c>
      <c r="J1106">
        <f t="shared" si="186"/>
        <v>97.707600000000014</v>
      </c>
      <c r="K1106">
        <f t="shared" si="188"/>
        <v>110.5324</v>
      </c>
      <c r="L1106">
        <f t="shared" si="189"/>
        <v>6041.1880000000001</v>
      </c>
      <c r="M1106">
        <f t="shared" si="190"/>
        <v>0.62386978248391722</v>
      </c>
      <c r="N1106">
        <v>1</v>
      </c>
      <c r="O1106">
        <f t="shared" si="191"/>
        <v>52.771386489391354</v>
      </c>
      <c r="P1106">
        <f t="shared" si="192"/>
        <v>2.0210212060081529</v>
      </c>
      <c r="Q1106">
        <f t="shared" si="193"/>
        <v>6.4282910781195756E-6</v>
      </c>
      <c r="R1106">
        <f t="shared" si="194"/>
        <v>6.4282910781195761E-8</v>
      </c>
      <c r="S1106">
        <f t="shared" si="195"/>
        <v>1555.6233964012147</v>
      </c>
      <c r="T1106" s="4" t="str">
        <f t="shared" si="196"/>
        <v>Sands - clean sand to silty sand</v>
      </c>
    </row>
    <row r="1107" spans="2:20" x14ac:dyDescent="0.3">
      <c r="B1107" s="1">
        <v>10.97</v>
      </c>
      <c r="C1107" s="1">
        <v>6.04</v>
      </c>
      <c r="D1107" s="1">
        <v>36.46</v>
      </c>
      <c r="E1107" s="1">
        <v>106.12</v>
      </c>
      <c r="I1107">
        <f t="shared" si="187"/>
        <v>208.43</v>
      </c>
      <c r="J1107">
        <f t="shared" si="186"/>
        <v>97.805700000000016</v>
      </c>
      <c r="K1107">
        <f t="shared" si="188"/>
        <v>110.62429999999999</v>
      </c>
      <c r="L1107">
        <f t="shared" si="189"/>
        <v>6061.2240000000002</v>
      </c>
      <c r="M1107">
        <f t="shared" si="190"/>
        <v>0.62295033790698939</v>
      </c>
      <c r="N1107">
        <v>1</v>
      </c>
      <c r="O1107">
        <f t="shared" si="191"/>
        <v>52.906947207801544</v>
      </c>
      <c r="P1107">
        <f t="shared" si="192"/>
        <v>2.0197360302074796</v>
      </c>
      <c r="Q1107">
        <f t="shared" si="193"/>
        <v>6.486381198583045E-6</v>
      </c>
      <c r="R1107">
        <f t="shared" si="194"/>
        <v>6.4863811985830446E-8</v>
      </c>
      <c r="S1107">
        <f t="shared" si="195"/>
        <v>1541.6916912290799</v>
      </c>
      <c r="T1107" s="4" t="str">
        <f t="shared" si="196"/>
        <v>Sands - clean sand to silty sand</v>
      </c>
    </row>
    <row r="1108" spans="2:20" x14ac:dyDescent="0.3">
      <c r="B1108" s="1">
        <v>10.98</v>
      </c>
      <c r="C1108" s="1">
        <v>6.04</v>
      </c>
      <c r="D1108" s="1">
        <v>36.869999999999997</v>
      </c>
      <c r="E1108" s="1">
        <v>106.12</v>
      </c>
      <c r="I1108">
        <f t="shared" si="187"/>
        <v>208.62</v>
      </c>
      <c r="J1108">
        <f t="shared" si="186"/>
        <v>97.903800000000004</v>
      </c>
      <c r="K1108">
        <f t="shared" si="188"/>
        <v>110.7162</v>
      </c>
      <c r="L1108">
        <f t="shared" si="189"/>
        <v>6061.2240000000002</v>
      </c>
      <c r="M1108">
        <f t="shared" si="190"/>
        <v>0.62997599017462991</v>
      </c>
      <c r="N1108">
        <v>1</v>
      </c>
      <c r="O1108">
        <f t="shared" si="191"/>
        <v>52.861315688219072</v>
      </c>
      <c r="P1108">
        <f t="shared" si="192"/>
        <v>2.0225104129284608</v>
      </c>
      <c r="Q1108">
        <f t="shared" si="193"/>
        <v>6.3616290958763195E-6</v>
      </c>
      <c r="R1108">
        <f t="shared" si="194"/>
        <v>6.3616290958763196E-8</v>
      </c>
      <c r="S1108">
        <f t="shared" si="195"/>
        <v>1571.9244000694907</v>
      </c>
      <c r="T1108" s="4" t="str">
        <f t="shared" si="196"/>
        <v>Sands - clean sand to silty sand</v>
      </c>
    </row>
    <row r="1109" spans="2:20" x14ac:dyDescent="0.3">
      <c r="B1109" s="1">
        <v>10.99</v>
      </c>
      <c r="C1109" s="1">
        <v>6.04</v>
      </c>
      <c r="D1109" s="1">
        <v>36.869999999999997</v>
      </c>
      <c r="E1109" s="1">
        <v>106.3</v>
      </c>
      <c r="I1109">
        <f t="shared" si="187"/>
        <v>208.81</v>
      </c>
      <c r="J1109">
        <f t="shared" si="186"/>
        <v>98.001900000000006</v>
      </c>
      <c r="K1109">
        <f t="shared" si="188"/>
        <v>110.8081</v>
      </c>
      <c r="L1109">
        <f t="shared" si="189"/>
        <v>6061.26</v>
      </c>
      <c r="M1109">
        <f t="shared" si="190"/>
        <v>0.62999256721543961</v>
      </c>
      <c r="N1109">
        <v>1</v>
      </c>
      <c r="O1109">
        <f t="shared" si="191"/>
        <v>52.81608474470729</v>
      </c>
      <c r="P1109">
        <f t="shared" si="192"/>
        <v>2.0228372767868557</v>
      </c>
      <c r="Q1109">
        <f t="shared" si="193"/>
        <v>6.3470903220116518E-6</v>
      </c>
      <c r="R1109">
        <f t="shared" si="194"/>
        <v>6.3470903220116525E-8</v>
      </c>
      <c r="S1109">
        <f t="shared" si="195"/>
        <v>1575.5250819923092</v>
      </c>
      <c r="T1109" s="4" t="str">
        <f t="shared" si="196"/>
        <v>Sands - clean sand to silty sand</v>
      </c>
    </row>
    <row r="1110" spans="2:20" x14ac:dyDescent="0.3">
      <c r="B1110" s="1">
        <v>11</v>
      </c>
      <c r="C1110" s="1">
        <v>6.04</v>
      </c>
      <c r="D1110" s="1">
        <v>36.68</v>
      </c>
      <c r="E1110" s="1">
        <v>106.39</v>
      </c>
      <c r="I1110">
        <f t="shared" si="187"/>
        <v>209</v>
      </c>
      <c r="J1110">
        <f t="shared" si="186"/>
        <v>98.100000000000009</v>
      </c>
      <c r="K1110">
        <f t="shared" si="188"/>
        <v>110.89999999999999</v>
      </c>
      <c r="L1110">
        <f t="shared" si="189"/>
        <v>6061.2780000000002</v>
      </c>
      <c r="M1110">
        <f t="shared" si="190"/>
        <v>0.62676448384714467</v>
      </c>
      <c r="N1110">
        <v>1</v>
      </c>
      <c r="O1110">
        <f t="shared" si="191"/>
        <v>52.770766456266912</v>
      </c>
      <c r="P1110">
        <f t="shared" si="192"/>
        <v>2.02203613684072</v>
      </c>
      <c r="Q1110">
        <f t="shared" si="193"/>
        <v>6.3827839456119489E-6</v>
      </c>
      <c r="R1110">
        <f t="shared" si="194"/>
        <v>6.3827839456119492E-8</v>
      </c>
      <c r="S1110">
        <f t="shared" si="195"/>
        <v>1566.7144752525774</v>
      </c>
      <c r="T1110" s="4" t="str">
        <f t="shared" si="196"/>
        <v>Sands - clean sand to silty sand</v>
      </c>
    </row>
    <row r="1111" spans="2:20" x14ac:dyDescent="0.3">
      <c r="B1111" s="1">
        <v>11.01</v>
      </c>
      <c r="C1111" s="1">
        <v>6.03</v>
      </c>
      <c r="D1111" s="1">
        <v>36.97</v>
      </c>
      <c r="E1111" s="1">
        <v>106.48</v>
      </c>
      <c r="I1111">
        <f t="shared" si="187"/>
        <v>209.19</v>
      </c>
      <c r="J1111">
        <f t="shared" si="186"/>
        <v>98.198099999999997</v>
      </c>
      <c r="K1111">
        <f t="shared" si="188"/>
        <v>110.9919</v>
      </c>
      <c r="L1111">
        <f t="shared" si="189"/>
        <v>6051.2960000000003</v>
      </c>
      <c r="M1111">
        <f t="shared" si="190"/>
        <v>0.63281974000471741</v>
      </c>
      <c r="N1111">
        <v>1</v>
      </c>
      <c r="O1111">
        <f t="shared" si="191"/>
        <v>52.635426549144583</v>
      </c>
      <c r="P1111">
        <f t="shared" si="192"/>
        <v>2.0251027122504692</v>
      </c>
      <c r="Q1111">
        <f t="shared" si="193"/>
        <v>6.2472337313393389E-6</v>
      </c>
      <c r="R1111">
        <f t="shared" si="194"/>
        <v>6.2472337313393386E-8</v>
      </c>
      <c r="S1111">
        <f t="shared" si="195"/>
        <v>1600.708478351763</v>
      </c>
      <c r="T1111" s="4" t="str">
        <f t="shared" si="196"/>
        <v>Sands - clean sand to silty sand</v>
      </c>
    </row>
    <row r="1112" spans="2:20" x14ac:dyDescent="0.3">
      <c r="B1112" s="1">
        <v>11.02</v>
      </c>
      <c r="C1112" s="1">
        <v>6.04</v>
      </c>
      <c r="D1112" s="1">
        <v>36.74</v>
      </c>
      <c r="E1112" s="1">
        <v>106.66</v>
      </c>
      <c r="I1112">
        <f t="shared" si="187"/>
        <v>209.38</v>
      </c>
      <c r="J1112">
        <f t="shared" si="186"/>
        <v>98.296199999999999</v>
      </c>
      <c r="K1112">
        <f t="shared" si="188"/>
        <v>111.0838</v>
      </c>
      <c r="L1112">
        <f t="shared" si="189"/>
        <v>6061.3320000000003</v>
      </c>
      <c r="M1112">
        <f t="shared" si="190"/>
        <v>0.62782469849376754</v>
      </c>
      <c r="N1112">
        <v>1</v>
      </c>
      <c r="O1112">
        <f t="shared" si="191"/>
        <v>52.680516871046905</v>
      </c>
      <c r="P1112">
        <f t="shared" si="192"/>
        <v>2.0230478562658862</v>
      </c>
      <c r="Q1112">
        <f t="shared" si="193"/>
        <v>6.3377414340255995E-6</v>
      </c>
      <c r="R1112">
        <f t="shared" si="194"/>
        <v>6.3377414340255999E-8</v>
      </c>
      <c r="S1112">
        <f t="shared" si="195"/>
        <v>1577.8491603195953</v>
      </c>
      <c r="T1112" s="4" t="str">
        <f t="shared" si="196"/>
        <v>Sands - clean sand to silty sand</v>
      </c>
    </row>
    <row r="1113" spans="2:20" x14ac:dyDescent="0.3">
      <c r="B1113" s="1">
        <v>11.03</v>
      </c>
      <c r="C1113" s="1">
        <v>6.04</v>
      </c>
      <c r="D1113" s="1">
        <v>36.549999999999997</v>
      </c>
      <c r="E1113" s="1">
        <v>106.75</v>
      </c>
      <c r="I1113">
        <f t="shared" si="187"/>
        <v>209.57</v>
      </c>
      <c r="J1113">
        <f t="shared" si="186"/>
        <v>98.394300000000001</v>
      </c>
      <c r="K1113">
        <f t="shared" si="188"/>
        <v>111.17569999999999</v>
      </c>
      <c r="L1113">
        <f t="shared" si="189"/>
        <v>6061.35</v>
      </c>
      <c r="M1113">
        <f t="shared" si="190"/>
        <v>0.62459627668846041</v>
      </c>
      <c r="N1113">
        <v>1</v>
      </c>
      <c r="O1113">
        <f t="shared" si="191"/>
        <v>52.635423028593486</v>
      </c>
      <c r="P1113">
        <f t="shared" si="192"/>
        <v>2.0222438885263174</v>
      </c>
      <c r="Q1113">
        <f t="shared" si="193"/>
        <v>6.3735086399987608E-6</v>
      </c>
      <c r="R1113">
        <f t="shared" si="194"/>
        <v>6.3735086399987608E-8</v>
      </c>
      <c r="S1113">
        <f t="shared" si="195"/>
        <v>1568.9944997080829</v>
      </c>
      <c r="T1113" s="4" t="str">
        <f t="shared" si="196"/>
        <v>Sands - clean sand to silty sand</v>
      </c>
    </row>
    <row r="1114" spans="2:20" x14ac:dyDescent="0.3">
      <c r="B1114" s="1">
        <v>11.04</v>
      </c>
      <c r="C1114" s="1">
        <v>6.04</v>
      </c>
      <c r="D1114" s="1">
        <v>36.39</v>
      </c>
      <c r="E1114" s="1">
        <v>106.84</v>
      </c>
      <c r="I1114">
        <f t="shared" si="187"/>
        <v>209.76</v>
      </c>
      <c r="J1114">
        <f t="shared" si="186"/>
        <v>98.492400000000004</v>
      </c>
      <c r="K1114">
        <f t="shared" si="188"/>
        <v>111.26759999999999</v>
      </c>
      <c r="L1114">
        <f t="shared" si="189"/>
        <v>6061.3680000000004</v>
      </c>
      <c r="M1114">
        <f t="shared" si="190"/>
        <v>0.62188034468474307</v>
      </c>
      <c r="N1114">
        <v>1</v>
      </c>
      <c r="O1114">
        <f t="shared" si="191"/>
        <v>52.590403675463484</v>
      </c>
      <c r="P1114">
        <f t="shared" si="192"/>
        <v>2.021615590254604</v>
      </c>
      <c r="Q1114">
        <f t="shared" si="193"/>
        <v>6.4016010552689981E-6</v>
      </c>
      <c r="R1114">
        <f t="shared" si="194"/>
        <v>6.4016010552689983E-8</v>
      </c>
      <c r="S1114">
        <f t="shared" si="195"/>
        <v>1562.1092151266205</v>
      </c>
      <c r="T1114" s="4" t="str">
        <f t="shared" si="196"/>
        <v>Sands - clean sand to silty sand</v>
      </c>
    </row>
    <row r="1115" spans="2:20" x14ac:dyDescent="0.3">
      <c r="B1115" s="1">
        <v>11.05</v>
      </c>
      <c r="C1115" s="1">
        <v>6.05</v>
      </c>
      <c r="D1115" s="1">
        <v>35.659999999999997</v>
      </c>
      <c r="E1115" s="1">
        <v>106.93</v>
      </c>
      <c r="I1115">
        <f t="shared" si="187"/>
        <v>209.95000000000002</v>
      </c>
      <c r="J1115">
        <f t="shared" si="186"/>
        <v>98.590500000000006</v>
      </c>
      <c r="K1115">
        <f t="shared" si="188"/>
        <v>111.35950000000001</v>
      </c>
      <c r="L1115">
        <f t="shared" si="189"/>
        <v>6071.3860000000004</v>
      </c>
      <c r="M1115">
        <f t="shared" si="190"/>
        <v>0.6083833381444409</v>
      </c>
      <c r="N1115">
        <v>1</v>
      </c>
      <c r="O1115">
        <f t="shared" si="191"/>
        <v>52.635257881007007</v>
      </c>
      <c r="P1115">
        <f t="shared" si="192"/>
        <v>2.0165329306234585</v>
      </c>
      <c r="Q1115">
        <f t="shared" si="193"/>
        <v>6.6334565821654996E-6</v>
      </c>
      <c r="R1115">
        <f t="shared" si="194"/>
        <v>6.6334565821654995E-8</v>
      </c>
      <c r="S1115">
        <f t="shared" si="195"/>
        <v>1507.5096785717544</v>
      </c>
      <c r="T1115" s="4" t="str">
        <f t="shared" si="196"/>
        <v>Sands - clean sand to silty sand</v>
      </c>
    </row>
    <row r="1116" spans="2:20" x14ac:dyDescent="0.3">
      <c r="B1116" s="1">
        <v>11.06</v>
      </c>
      <c r="C1116" s="1">
        <v>6.05</v>
      </c>
      <c r="D1116" s="1">
        <v>35.369999999999997</v>
      </c>
      <c r="E1116" s="1">
        <v>107.02</v>
      </c>
      <c r="I1116">
        <f t="shared" si="187"/>
        <v>210.14000000000001</v>
      </c>
      <c r="J1116">
        <f t="shared" si="186"/>
        <v>98.688600000000008</v>
      </c>
      <c r="K1116">
        <f t="shared" si="188"/>
        <v>111.45140000000001</v>
      </c>
      <c r="L1116">
        <f t="shared" si="189"/>
        <v>6071.4039999999995</v>
      </c>
      <c r="M1116">
        <f t="shared" si="190"/>
        <v>0.60345345304357556</v>
      </c>
      <c r="N1116">
        <v>1</v>
      </c>
      <c r="O1116">
        <f t="shared" si="191"/>
        <v>52.590312907688904</v>
      </c>
      <c r="P1116">
        <f t="shared" si="192"/>
        <v>2.0150976766331374</v>
      </c>
      <c r="Q1116">
        <f t="shared" si="193"/>
        <v>6.7004359954114755E-6</v>
      </c>
      <c r="R1116">
        <f t="shared" si="194"/>
        <v>6.7004359954114761E-8</v>
      </c>
      <c r="S1116">
        <f t="shared" si="195"/>
        <v>1492.4401944661658</v>
      </c>
      <c r="T1116" s="4" t="str">
        <f t="shared" si="196"/>
        <v>Sands - clean sand to silty sand</v>
      </c>
    </row>
    <row r="1117" spans="2:20" x14ac:dyDescent="0.3">
      <c r="B1117" s="1">
        <v>11.07</v>
      </c>
      <c r="C1117" s="1">
        <v>6.09</v>
      </c>
      <c r="D1117" s="1">
        <v>35.119999999999997</v>
      </c>
      <c r="E1117" s="1">
        <v>107.2</v>
      </c>
      <c r="I1117">
        <f t="shared" si="187"/>
        <v>210.33</v>
      </c>
      <c r="J1117">
        <f t="shared" si="186"/>
        <v>98.78670000000001</v>
      </c>
      <c r="K1117">
        <f t="shared" si="188"/>
        <v>111.5433</v>
      </c>
      <c r="L1117">
        <f t="shared" si="189"/>
        <v>6111.44</v>
      </c>
      <c r="M1117">
        <f t="shared" si="190"/>
        <v>0.59514226984414798</v>
      </c>
      <c r="N1117">
        <v>1</v>
      </c>
      <c r="O1117">
        <f t="shared" si="191"/>
        <v>52.904208500196781</v>
      </c>
      <c r="P1117">
        <f t="shared" si="192"/>
        <v>2.0098673928892072</v>
      </c>
      <c r="Q1117">
        <f t="shared" si="193"/>
        <v>6.950293196958868E-6</v>
      </c>
      <c r="R1117">
        <f t="shared" si="194"/>
        <v>6.9502931969588687E-8</v>
      </c>
      <c r="S1117">
        <f t="shared" si="195"/>
        <v>1438.7882232616525</v>
      </c>
      <c r="T1117" s="4" t="str">
        <f t="shared" si="196"/>
        <v>Sands - clean sand to silty sand</v>
      </c>
    </row>
    <row r="1118" spans="2:20" x14ac:dyDescent="0.3">
      <c r="B1118" s="1">
        <v>11.08</v>
      </c>
      <c r="C1118" s="1">
        <v>6.12</v>
      </c>
      <c r="D1118" s="1">
        <v>34.700000000000003</v>
      </c>
      <c r="E1118" s="1">
        <v>107.38</v>
      </c>
      <c r="I1118">
        <f t="shared" si="187"/>
        <v>210.52</v>
      </c>
      <c r="J1118">
        <f t="shared" si="186"/>
        <v>98.884800000000013</v>
      </c>
      <c r="K1118">
        <f t="shared" si="188"/>
        <v>111.6352</v>
      </c>
      <c r="L1118">
        <f t="shared" si="189"/>
        <v>6141.4759999999997</v>
      </c>
      <c r="M1118">
        <f t="shared" si="190"/>
        <v>0.58506588145317562</v>
      </c>
      <c r="N1118">
        <v>1</v>
      </c>
      <c r="O1118">
        <f t="shared" si="191"/>
        <v>53.128009803359511</v>
      </c>
      <c r="P1118">
        <f t="shared" si="192"/>
        <v>2.0046119792880592</v>
      </c>
      <c r="Q1118">
        <f t="shared" si="193"/>
        <v>7.2107357930231324E-6</v>
      </c>
      <c r="R1118">
        <f t="shared" si="194"/>
        <v>7.2107357930231326E-8</v>
      </c>
      <c r="S1118">
        <f t="shared" si="195"/>
        <v>1386.8210245167584</v>
      </c>
      <c r="T1118" s="4" t="str">
        <f t="shared" si="196"/>
        <v>Sands - clean sand to silty sand</v>
      </c>
    </row>
    <row r="1119" spans="2:20" x14ac:dyDescent="0.3">
      <c r="B1119" s="1">
        <v>11.09</v>
      </c>
      <c r="C1119" s="1">
        <v>6.15</v>
      </c>
      <c r="D1119" s="1">
        <v>34.67</v>
      </c>
      <c r="E1119" s="1">
        <v>107.48</v>
      </c>
      <c r="I1119">
        <f t="shared" si="187"/>
        <v>210.71</v>
      </c>
      <c r="J1119">
        <f t="shared" si="186"/>
        <v>98.982900000000001</v>
      </c>
      <c r="K1119">
        <f t="shared" si="188"/>
        <v>111.72710000000001</v>
      </c>
      <c r="L1119">
        <f t="shared" si="189"/>
        <v>6171.4960000000001</v>
      </c>
      <c r="M1119">
        <f t="shared" si="190"/>
        <v>0.5816347038796561</v>
      </c>
      <c r="N1119">
        <v>1</v>
      </c>
      <c r="O1119">
        <f t="shared" si="191"/>
        <v>53.351299729430011</v>
      </c>
      <c r="P1119">
        <f t="shared" si="192"/>
        <v>2.0017691606235601</v>
      </c>
      <c r="Q1119">
        <f t="shared" si="193"/>
        <v>7.3556617788722972E-6</v>
      </c>
      <c r="R1119">
        <f t="shared" si="194"/>
        <v>7.3556617788722976E-8</v>
      </c>
      <c r="S1119">
        <f t="shared" si="195"/>
        <v>1359.4969834968551</v>
      </c>
      <c r="T1119" s="4" t="str">
        <f t="shared" si="196"/>
        <v>Sands - clean sand to silty sand</v>
      </c>
    </row>
    <row r="1120" spans="2:20" x14ac:dyDescent="0.3">
      <c r="B1120" s="1">
        <v>11.1</v>
      </c>
      <c r="C1120" s="1">
        <v>6.17</v>
      </c>
      <c r="D1120" s="1">
        <v>34.86</v>
      </c>
      <c r="E1120" s="1">
        <v>107.57</v>
      </c>
      <c r="I1120">
        <f t="shared" si="187"/>
        <v>210.9</v>
      </c>
      <c r="J1120">
        <f t="shared" si="186"/>
        <v>99.081000000000003</v>
      </c>
      <c r="K1120">
        <f t="shared" si="188"/>
        <v>111.819</v>
      </c>
      <c r="L1120">
        <f t="shared" si="189"/>
        <v>6191.5140000000001</v>
      </c>
      <c r="M1120">
        <f t="shared" si="190"/>
        <v>0.58288329592914701</v>
      </c>
      <c r="N1120">
        <v>1</v>
      </c>
      <c r="O1120">
        <f t="shared" si="191"/>
        <v>53.484774501649994</v>
      </c>
      <c r="P1120">
        <f t="shared" si="192"/>
        <v>2.0012829018068246</v>
      </c>
      <c r="Q1120">
        <f t="shared" si="193"/>
        <v>7.3807412189363972E-6</v>
      </c>
      <c r="R1120">
        <f t="shared" si="194"/>
        <v>7.3807412189363975E-8</v>
      </c>
      <c r="S1120">
        <f t="shared" si="195"/>
        <v>1354.8774714311216</v>
      </c>
      <c r="T1120" s="4" t="str">
        <f t="shared" si="196"/>
        <v>Sands - clean sand to silty sand</v>
      </c>
    </row>
    <row r="1121" spans="2:20" x14ac:dyDescent="0.3">
      <c r="B1121" s="1">
        <v>11.11</v>
      </c>
      <c r="C1121" s="1">
        <v>6.22</v>
      </c>
      <c r="D1121" s="1">
        <v>33.78</v>
      </c>
      <c r="E1121" s="1">
        <v>107.75</v>
      </c>
      <c r="I1121">
        <f t="shared" si="187"/>
        <v>211.08999999999997</v>
      </c>
      <c r="J1121">
        <f t="shared" si="186"/>
        <v>99.179100000000005</v>
      </c>
      <c r="K1121">
        <f t="shared" si="188"/>
        <v>111.91089999999997</v>
      </c>
      <c r="L1121">
        <f t="shared" si="189"/>
        <v>6241.55</v>
      </c>
      <c r="M1121">
        <f t="shared" si="190"/>
        <v>0.56015627331911666</v>
      </c>
      <c r="N1121">
        <v>1</v>
      </c>
      <c r="O1121">
        <f t="shared" si="191"/>
        <v>53.886261302518356</v>
      </c>
      <c r="P1121">
        <f t="shared" si="192"/>
        <v>1.9899952954366689</v>
      </c>
      <c r="Q1121">
        <f t="shared" si="193"/>
        <v>7.9875630974467885E-6</v>
      </c>
      <c r="R1121">
        <f t="shared" si="194"/>
        <v>7.9875630974467891E-8</v>
      </c>
      <c r="S1121">
        <f t="shared" si="195"/>
        <v>1251.94629175405</v>
      </c>
      <c r="T1121" s="4" t="str">
        <f t="shared" si="196"/>
        <v>Sands - clean sand to silty sand</v>
      </c>
    </row>
    <row r="1122" spans="2:20" x14ac:dyDescent="0.3">
      <c r="B1122" s="1">
        <v>11.12</v>
      </c>
      <c r="C1122" s="1">
        <v>6.24</v>
      </c>
      <c r="D1122" s="1">
        <v>33.81</v>
      </c>
      <c r="E1122" s="1">
        <v>107.84</v>
      </c>
      <c r="I1122">
        <f t="shared" si="187"/>
        <v>211.27999999999997</v>
      </c>
      <c r="J1122">
        <f t="shared" si="186"/>
        <v>99.277199999999993</v>
      </c>
      <c r="K1122">
        <f t="shared" si="188"/>
        <v>112.00279999999998</v>
      </c>
      <c r="L1122">
        <f t="shared" si="189"/>
        <v>6261.5680000000002</v>
      </c>
      <c r="M1122">
        <f t="shared" si="190"/>
        <v>0.55881637369989656</v>
      </c>
      <c r="N1122">
        <v>1</v>
      </c>
      <c r="O1122">
        <f t="shared" si="191"/>
        <v>54.019078094476221</v>
      </c>
      <c r="P1122">
        <f t="shared" si="192"/>
        <v>1.9885552290164334</v>
      </c>
      <c r="Q1122">
        <f t="shared" si="193"/>
        <v>8.0684870035320107E-6</v>
      </c>
      <c r="R1122">
        <f t="shared" si="194"/>
        <v>8.0684870035320112E-8</v>
      </c>
      <c r="S1122">
        <f t="shared" si="195"/>
        <v>1239.3897388224659</v>
      </c>
      <c r="T1122" s="4" t="str">
        <f t="shared" si="196"/>
        <v>Sands - clean sand to silty sand</v>
      </c>
    </row>
    <row r="1123" spans="2:20" x14ac:dyDescent="0.3">
      <c r="B1123" s="1">
        <v>11.13</v>
      </c>
      <c r="C1123" s="1">
        <v>6.33</v>
      </c>
      <c r="D1123" s="1">
        <v>33.43</v>
      </c>
      <c r="E1123" s="1">
        <v>108.11</v>
      </c>
      <c r="I1123">
        <f t="shared" si="187"/>
        <v>211.47000000000003</v>
      </c>
      <c r="J1123">
        <f t="shared" si="186"/>
        <v>99.37530000000001</v>
      </c>
      <c r="K1123">
        <f t="shared" si="188"/>
        <v>112.09470000000002</v>
      </c>
      <c r="L1123">
        <f t="shared" si="189"/>
        <v>6351.6220000000003</v>
      </c>
      <c r="M1123">
        <f t="shared" si="190"/>
        <v>0.54444906249877856</v>
      </c>
      <c r="N1123">
        <v>1</v>
      </c>
      <c r="O1123">
        <f t="shared" si="191"/>
        <v>54.776470252384804</v>
      </c>
      <c r="P1123">
        <f t="shared" si="192"/>
        <v>1.9777818027037637</v>
      </c>
      <c r="Q1123">
        <f t="shared" si="193"/>
        <v>8.700482138547446E-6</v>
      </c>
      <c r="R1123">
        <f t="shared" si="194"/>
        <v>8.7004821385474467E-8</v>
      </c>
      <c r="S1123">
        <f t="shared" si="195"/>
        <v>1149.3615917783507</v>
      </c>
      <c r="T1123" s="4" t="str">
        <f t="shared" si="196"/>
        <v>Sands - clean sand to silty sand</v>
      </c>
    </row>
    <row r="1124" spans="2:20" x14ac:dyDescent="0.3">
      <c r="B1124" s="1">
        <v>11.14</v>
      </c>
      <c r="C1124" s="1">
        <v>6.36</v>
      </c>
      <c r="D1124" s="1">
        <v>33.299999999999997</v>
      </c>
      <c r="E1124" s="1">
        <v>108.11</v>
      </c>
      <c r="I1124">
        <f t="shared" si="187"/>
        <v>211.66000000000003</v>
      </c>
      <c r="J1124">
        <f t="shared" si="186"/>
        <v>99.473400000000012</v>
      </c>
      <c r="K1124">
        <f t="shared" si="188"/>
        <v>112.18660000000001</v>
      </c>
      <c r="L1124">
        <f t="shared" si="189"/>
        <v>6381.6220000000003</v>
      </c>
      <c r="M1124">
        <f t="shared" si="190"/>
        <v>0.53971158979585276</v>
      </c>
      <c r="N1124">
        <v>1</v>
      </c>
      <c r="O1124">
        <f t="shared" si="191"/>
        <v>54.997316970119421</v>
      </c>
      <c r="P1124">
        <f t="shared" si="192"/>
        <v>1.9744190292804022</v>
      </c>
      <c r="Q1124">
        <f t="shared" si="193"/>
        <v>8.9077116678429659E-6</v>
      </c>
      <c r="R1124">
        <f t="shared" si="194"/>
        <v>8.9077116678429657E-8</v>
      </c>
      <c r="S1124">
        <f t="shared" si="195"/>
        <v>1122.6227759594217</v>
      </c>
      <c r="T1124" s="4" t="str">
        <f t="shared" si="196"/>
        <v>Sands - clean sand to silty sand</v>
      </c>
    </row>
    <row r="1125" spans="2:20" x14ac:dyDescent="0.3">
      <c r="B1125" s="1">
        <v>11.15</v>
      </c>
      <c r="C1125" s="1">
        <v>6.4</v>
      </c>
      <c r="D1125" s="1">
        <v>33.11</v>
      </c>
      <c r="E1125" s="1">
        <v>108.2</v>
      </c>
      <c r="I1125">
        <f t="shared" si="187"/>
        <v>211.85</v>
      </c>
      <c r="J1125">
        <f t="shared" si="186"/>
        <v>99.571500000000015</v>
      </c>
      <c r="K1125">
        <f t="shared" si="188"/>
        <v>112.27849999999998</v>
      </c>
      <c r="L1125">
        <f t="shared" si="189"/>
        <v>6421.64</v>
      </c>
      <c r="M1125">
        <f t="shared" si="190"/>
        <v>0.5331903333285023</v>
      </c>
      <c r="N1125">
        <v>1</v>
      </c>
      <c r="O1125">
        <f t="shared" si="191"/>
        <v>55.307026723727169</v>
      </c>
      <c r="P1125">
        <f t="shared" si="192"/>
        <v>1.9697395461249847</v>
      </c>
      <c r="Q1125">
        <f t="shared" si="193"/>
        <v>9.2043214987321337E-6</v>
      </c>
      <c r="R1125">
        <f t="shared" si="194"/>
        <v>9.2043214987321344E-8</v>
      </c>
      <c r="S1125">
        <f t="shared" si="195"/>
        <v>1086.4461874107144</v>
      </c>
      <c r="T1125" s="4" t="str">
        <f t="shared" si="196"/>
        <v>Sands - clean sand to silty sand</v>
      </c>
    </row>
    <row r="1126" spans="2:20" x14ac:dyDescent="0.3">
      <c r="B1126" s="1">
        <v>11.16</v>
      </c>
      <c r="C1126" s="1">
        <v>6.4</v>
      </c>
      <c r="D1126" s="1">
        <v>32.86</v>
      </c>
      <c r="E1126" s="1">
        <v>108.29</v>
      </c>
      <c r="I1126">
        <f t="shared" si="187"/>
        <v>212.04</v>
      </c>
      <c r="J1126">
        <f t="shared" si="186"/>
        <v>99.669600000000003</v>
      </c>
      <c r="K1126">
        <f t="shared" si="188"/>
        <v>112.37039999999999</v>
      </c>
      <c r="L1126">
        <f t="shared" si="189"/>
        <v>6421.6580000000004</v>
      </c>
      <c r="M1126">
        <f t="shared" si="190"/>
        <v>0.52917908959939242</v>
      </c>
      <c r="N1126">
        <v>1</v>
      </c>
      <c r="O1126">
        <f t="shared" si="191"/>
        <v>55.260264268882203</v>
      </c>
      <c r="P1126">
        <f t="shared" si="192"/>
        <v>1.9684874897552138</v>
      </c>
      <c r="Q1126">
        <f t="shared" si="193"/>
        <v>9.2853447095801025E-6</v>
      </c>
      <c r="R1126">
        <f t="shared" si="194"/>
        <v>9.2853447095801026E-8</v>
      </c>
      <c r="S1126">
        <f t="shared" si="195"/>
        <v>1076.9659407132785</v>
      </c>
      <c r="T1126" s="4" t="str">
        <f t="shared" si="196"/>
        <v>Sands - clean sand to silty sand</v>
      </c>
    </row>
    <row r="1127" spans="2:20" x14ac:dyDescent="0.3">
      <c r="B1127" s="1">
        <v>11.17</v>
      </c>
      <c r="C1127" s="1">
        <v>6.42</v>
      </c>
      <c r="D1127" s="1">
        <v>33.21</v>
      </c>
      <c r="E1127" s="1">
        <v>108.38</v>
      </c>
      <c r="I1127">
        <f t="shared" si="187"/>
        <v>212.23</v>
      </c>
      <c r="J1127">
        <f t="shared" si="186"/>
        <v>99.767700000000005</v>
      </c>
      <c r="K1127">
        <f t="shared" si="188"/>
        <v>112.46229999999998</v>
      </c>
      <c r="L1127">
        <f t="shared" si="189"/>
        <v>6441.6760000000004</v>
      </c>
      <c r="M1127">
        <f t="shared" si="190"/>
        <v>0.53311321745143947</v>
      </c>
      <c r="N1127">
        <v>1</v>
      </c>
      <c r="O1127">
        <f t="shared" si="191"/>
        <v>55.391415612165162</v>
      </c>
      <c r="P1127">
        <f t="shared" si="192"/>
        <v>1.9691287400805779</v>
      </c>
      <c r="Q1127">
        <f t="shared" si="193"/>
        <v>9.2437593399520831E-6</v>
      </c>
      <c r="R1127">
        <f t="shared" si="194"/>
        <v>9.2437593399520827E-8</v>
      </c>
      <c r="S1127">
        <f t="shared" si="195"/>
        <v>1081.8109420892645</v>
      </c>
      <c r="T1127" s="4" t="str">
        <f t="shared" si="196"/>
        <v>Sands - clean sand to silty sand</v>
      </c>
    </row>
    <row r="1128" spans="2:20" x14ac:dyDescent="0.3">
      <c r="B1128" s="1">
        <v>11.18</v>
      </c>
      <c r="C1128" s="1">
        <v>6.48</v>
      </c>
      <c r="D1128" s="1">
        <v>34.07</v>
      </c>
      <c r="E1128" s="1">
        <v>108.56</v>
      </c>
      <c r="I1128">
        <f t="shared" si="187"/>
        <v>212.42</v>
      </c>
      <c r="J1128">
        <f t="shared" si="186"/>
        <v>99.865800000000007</v>
      </c>
      <c r="K1128">
        <f t="shared" si="188"/>
        <v>112.55419999999998</v>
      </c>
      <c r="L1128">
        <f t="shared" si="189"/>
        <v>6501.7120000000004</v>
      </c>
      <c r="M1128">
        <f t="shared" si="190"/>
        <v>0.5417143932894195</v>
      </c>
      <c r="N1128">
        <v>1</v>
      </c>
      <c r="O1128">
        <f t="shared" si="191"/>
        <v>55.877897048710764</v>
      </c>
      <c r="P1128">
        <f t="shared" si="192"/>
        <v>1.9691571197830608</v>
      </c>
      <c r="Q1128">
        <f t="shared" si="193"/>
        <v>9.2419232134282317E-6</v>
      </c>
      <c r="R1128">
        <f t="shared" si="194"/>
        <v>9.2419232134282313E-8</v>
      </c>
      <c r="S1128">
        <f t="shared" si="195"/>
        <v>1082.0258694067384</v>
      </c>
      <c r="T1128" s="4" t="str">
        <f t="shared" si="196"/>
        <v>Sands - clean sand to silty sand</v>
      </c>
    </row>
    <row r="1129" spans="2:20" x14ac:dyDescent="0.3">
      <c r="B1129" s="1">
        <v>11.19</v>
      </c>
      <c r="C1129" s="1">
        <v>6.52</v>
      </c>
      <c r="D1129" s="1">
        <v>33.94</v>
      </c>
      <c r="E1129" s="1">
        <v>108.56</v>
      </c>
      <c r="I1129">
        <f t="shared" si="187"/>
        <v>212.60999999999999</v>
      </c>
      <c r="J1129">
        <f t="shared" si="186"/>
        <v>99.963899999999995</v>
      </c>
      <c r="K1129">
        <f t="shared" si="188"/>
        <v>112.64609999999999</v>
      </c>
      <c r="L1129">
        <f t="shared" si="189"/>
        <v>6541.7120000000004</v>
      </c>
      <c r="M1129">
        <f t="shared" si="190"/>
        <v>0.5362530103006713</v>
      </c>
      <c r="N1129">
        <v>1</v>
      </c>
      <c r="O1129">
        <f t="shared" si="191"/>
        <v>56.185717925431959</v>
      </c>
      <c r="P1129">
        <f t="shared" si="192"/>
        <v>1.964940160500817</v>
      </c>
      <c r="Q1129">
        <f t="shared" si="193"/>
        <v>9.5187936470142468E-6</v>
      </c>
      <c r="R1129">
        <f t="shared" si="194"/>
        <v>9.5187936470142472E-8</v>
      </c>
      <c r="S1129">
        <f t="shared" si="195"/>
        <v>1050.553291817256</v>
      </c>
      <c r="T1129" s="4" t="str">
        <f t="shared" si="196"/>
        <v>Sands - clean sand to silty sand</v>
      </c>
    </row>
    <row r="1130" spans="2:20" x14ac:dyDescent="0.3">
      <c r="B1130" s="1">
        <v>11.2</v>
      </c>
      <c r="C1130" s="1">
        <v>6.56</v>
      </c>
      <c r="D1130" s="1">
        <v>34.1</v>
      </c>
      <c r="E1130" s="1">
        <v>108.65</v>
      </c>
      <c r="I1130">
        <f t="shared" si="187"/>
        <v>212.79999999999998</v>
      </c>
      <c r="J1130">
        <f t="shared" si="186"/>
        <v>100.062</v>
      </c>
      <c r="K1130">
        <f t="shared" si="188"/>
        <v>112.73799999999999</v>
      </c>
      <c r="L1130">
        <f t="shared" si="189"/>
        <v>6581.73</v>
      </c>
      <c r="M1130">
        <f t="shared" si="190"/>
        <v>0.53541175676290997</v>
      </c>
      <c r="N1130">
        <v>1</v>
      </c>
      <c r="O1130">
        <f t="shared" si="191"/>
        <v>56.493196615160819</v>
      </c>
      <c r="P1130">
        <f t="shared" si="192"/>
        <v>1.9625355966227214</v>
      </c>
      <c r="Q1130">
        <f t="shared" si="193"/>
        <v>9.6803661923724208E-6</v>
      </c>
      <c r="R1130">
        <f t="shared" si="194"/>
        <v>9.6803661923724209E-8</v>
      </c>
      <c r="S1130">
        <f t="shared" si="195"/>
        <v>1033.0187723558881</v>
      </c>
      <c r="T1130" s="4" t="str">
        <f t="shared" si="196"/>
        <v>Sands - clean sand to silty sand</v>
      </c>
    </row>
    <row r="1131" spans="2:20" x14ac:dyDescent="0.3">
      <c r="B1131" s="1">
        <v>11.21</v>
      </c>
      <c r="C1131" s="1">
        <v>6.59</v>
      </c>
      <c r="D1131" s="1">
        <v>34.93</v>
      </c>
      <c r="E1131" s="1">
        <v>108.74</v>
      </c>
      <c r="I1131">
        <f t="shared" si="187"/>
        <v>212.99</v>
      </c>
      <c r="J1131">
        <f t="shared" si="186"/>
        <v>100.16010000000001</v>
      </c>
      <c r="K1131">
        <f t="shared" si="188"/>
        <v>112.82989999999999</v>
      </c>
      <c r="L1131">
        <f t="shared" si="189"/>
        <v>6611.7479999999996</v>
      </c>
      <c r="M1131">
        <f t="shared" si="190"/>
        <v>0.54588718623207821</v>
      </c>
      <c r="N1131">
        <v>1</v>
      </c>
      <c r="O1131">
        <f t="shared" si="191"/>
        <v>56.71154543254935</v>
      </c>
      <c r="P1131">
        <f t="shared" si="192"/>
        <v>1.9651538214751343</v>
      </c>
      <c r="Q1131">
        <f t="shared" si="193"/>
        <v>9.5045680119076023E-6</v>
      </c>
      <c r="R1131">
        <f t="shared" si="194"/>
        <v>9.5045680119076031E-8</v>
      </c>
      <c r="S1131">
        <f t="shared" si="195"/>
        <v>1052.1256713058085</v>
      </c>
      <c r="T1131" s="4" t="str">
        <f t="shared" si="196"/>
        <v>Sands - clean sand to silty sand</v>
      </c>
    </row>
    <row r="1132" spans="2:20" x14ac:dyDescent="0.3">
      <c r="B1132" s="1">
        <v>11.22</v>
      </c>
      <c r="C1132" s="1">
        <v>6.6</v>
      </c>
      <c r="D1132" s="1">
        <v>35.53</v>
      </c>
      <c r="E1132" s="1">
        <v>108.83</v>
      </c>
      <c r="I1132">
        <f t="shared" si="187"/>
        <v>213.18</v>
      </c>
      <c r="J1132">
        <f t="shared" si="186"/>
        <v>100.25820000000002</v>
      </c>
      <c r="K1132">
        <f t="shared" si="188"/>
        <v>112.92179999999999</v>
      </c>
      <c r="L1132">
        <f t="shared" si="189"/>
        <v>6621.7659999999996</v>
      </c>
      <c r="M1132">
        <f t="shared" si="190"/>
        <v>0.55441247101934821</v>
      </c>
      <c r="N1132">
        <v>1</v>
      </c>
      <c r="O1132">
        <f t="shared" si="191"/>
        <v>56.752425129602962</v>
      </c>
      <c r="P1132">
        <f t="shared" si="192"/>
        <v>1.9681675461615358</v>
      </c>
      <c r="Q1132">
        <f t="shared" si="193"/>
        <v>9.3061630989550454E-6</v>
      </c>
      <c r="R1132">
        <f t="shared" si="194"/>
        <v>9.306163098955046E-8</v>
      </c>
      <c r="S1132">
        <f t="shared" si="195"/>
        <v>1074.5567097489259</v>
      </c>
      <c r="T1132" s="4" t="str">
        <f t="shared" si="196"/>
        <v>Sands - clean sand to silty sand</v>
      </c>
    </row>
    <row r="1133" spans="2:20" x14ac:dyDescent="0.3">
      <c r="B1133" s="1">
        <v>11.23</v>
      </c>
      <c r="C1133" s="1">
        <v>6.65</v>
      </c>
      <c r="D1133" s="1">
        <v>35.76</v>
      </c>
      <c r="E1133" s="1">
        <v>108.92</v>
      </c>
      <c r="I1133">
        <f t="shared" si="187"/>
        <v>213.37</v>
      </c>
      <c r="J1133">
        <f t="shared" si="186"/>
        <v>100.3563</v>
      </c>
      <c r="K1133">
        <f t="shared" si="188"/>
        <v>113.0137</v>
      </c>
      <c r="L1133">
        <f t="shared" si="189"/>
        <v>6671.7839999999997</v>
      </c>
      <c r="M1133">
        <f t="shared" si="190"/>
        <v>0.55369630996092856</v>
      </c>
      <c r="N1133">
        <v>1</v>
      </c>
      <c r="O1133">
        <f t="shared" si="191"/>
        <v>57.147177731549355</v>
      </c>
      <c r="P1133">
        <f t="shared" si="192"/>
        <v>1.96526819816275</v>
      </c>
      <c r="Q1133">
        <f t="shared" si="193"/>
        <v>9.496961503858864E-6</v>
      </c>
      <c r="R1133">
        <f t="shared" si="194"/>
        <v>9.496961503858864E-8</v>
      </c>
      <c r="S1133">
        <f t="shared" si="195"/>
        <v>1052.9683621373781</v>
      </c>
      <c r="T1133" s="4" t="str">
        <f t="shared" si="196"/>
        <v>Sands - clean sand to silty sand</v>
      </c>
    </row>
    <row r="1134" spans="2:20" x14ac:dyDescent="0.3">
      <c r="B1134" s="1">
        <v>11.24</v>
      </c>
      <c r="C1134" s="1">
        <v>6.68</v>
      </c>
      <c r="D1134" s="1">
        <v>36.39</v>
      </c>
      <c r="E1134" s="1">
        <v>109.01</v>
      </c>
      <c r="I1134">
        <f t="shared" si="187"/>
        <v>213.56</v>
      </c>
      <c r="J1134">
        <f t="shared" si="186"/>
        <v>100.45440000000001</v>
      </c>
      <c r="K1134">
        <f t="shared" si="188"/>
        <v>113.1056</v>
      </c>
      <c r="L1134">
        <f t="shared" si="189"/>
        <v>6701.8019999999997</v>
      </c>
      <c r="M1134">
        <f t="shared" si="190"/>
        <v>0.56086070772329399</v>
      </c>
      <c r="N1134">
        <v>1</v>
      </c>
      <c r="O1134">
        <f t="shared" si="191"/>
        <v>57.364462944363495</v>
      </c>
      <c r="P1134">
        <f t="shared" si="192"/>
        <v>1.9665764809834443</v>
      </c>
      <c r="Q1134">
        <f t="shared" si="193"/>
        <v>9.4103872980501655E-6</v>
      </c>
      <c r="R1134">
        <f t="shared" si="194"/>
        <v>9.4103872980501655E-8</v>
      </c>
      <c r="S1134">
        <f t="shared" si="195"/>
        <v>1062.6555191912241</v>
      </c>
      <c r="T1134" s="4" t="str">
        <f t="shared" si="196"/>
        <v>Sands - clean sand to silty sand</v>
      </c>
    </row>
    <row r="1135" spans="2:20" x14ac:dyDescent="0.3">
      <c r="B1135" s="1">
        <v>11.25</v>
      </c>
      <c r="C1135" s="1">
        <v>6.66</v>
      </c>
      <c r="D1135" s="1">
        <v>36.39</v>
      </c>
      <c r="E1135" s="1">
        <v>109.1</v>
      </c>
      <c r="I1135">
        <f t="shared" si="187"/>
        <v>213.75</v>
      </c>
      <c r="J1135">
        <f t="shared" si="186"/>
        <v>100.55250000000001</v>
      </c>
      <c r="K1135">
        <f t="shared" si="188"/>
        <v>113.19749999999999</v>
      </c>
      <c r="L1135">
        <f t="shared" si="189"/>
        <v>6681.82</v>
      </c>
      <c r="M1135">
        <f t="shared" si="190"/>
        <v>0.56260986662172796</v>
      </c>
      <c r="N1135">
        <v>1</v>
      </c>
      <c r="O1135">
        <f t="shared" si="191"/>
        <v>57.139689480774756</v>
      </c>
      <c r="P1135">
        <f t="shared" si="192"/>
        <v>1.968726525373123</v>
      </c>
      <c r="Q1135">
        <f t="shared" si="193"/>
        <v>9.2698213170792551E-6</v>
      </c>
      <c r="R1135">
        <f t="shared" si="194"/>
        <v>9.2698213170792553E-8</v>
      </c>
      <c r="S1135">
        <f t="shared" si="195"/>
        <v>1078.7694452724156</v>
      </c>
      <c r="T1135" s="4" t="str">
        <f t="shared" si="196"/>
        <v>Sands - clean sand to silty sand</v>
      </c>
    </row>
    <row r="1136" spans="2:20" x14ac:dyDescent="0.3">
      <c r="B1136" s="1">
        <v>11.26</v>
      </c>
      <c r="C1136" s="1">
        <v>6.63</v>
      </c>
      <c r="D1136" s="1">
        <v>36.39</v>
      </c>
      <c r="E1136" s="1">
        <v>109.1</v>
      </c>
      <c r="I1136">
        <f t="shared" si="187"/>
        <v>213.94</v>
      </c>
      <c r="J1136">
        <f t="shared" ref="J1136:J1199" si="197">(B1136-$B$110)*$C$4</f>
        <v>100.6506</v>
      </c>
      <c r="K1136">
        <f t="shared" si="188"/>
        <v>113.2894</v>
      </c>
      <c r="L1136">
        <f t="shared" si="189"/>
        <v>6651.82</v>
      </c>
      <c r="M1136">
        <f t="shared" si="190"/>
        <v>0.56524818729146864</v>
      </c>
      <c r="N1136">
        <v>1</v>
      </c>
      <c r="O1136">
        <f t="shared" si="191"/>
        <v>56.826852291564791</v>
      </c>
      <c r="P1136">
        <f t="shared" si="192"/>
        <v>1.9718025684477996</v>
      </c>
      <c r="Q1136">
        <f t="shared" si="193"/>
        <v>9.0723582620410059E-6</v>
      </c>
      <c r="R1136">
        <f t="shared" si="194"/>
        <v>9.0723582620410055E-8</v>
      </c>
      <c r="S1136">
        <f t="shared" si="195"/>
        <v>1102.2492400724818</v>
      </c>
      <c r="T1136" s="4" t="str">
        <f t="shared" si="196"/>
        <v>Sands - clean sand to silty sand</v>
      </c>
    </row>
    <row r="1137" spans="2:20" x14ac:dyDescent="0.3">
      <c r="B1137" s="1">
        <v>11.27</v>
      </c>
      <c r="C1137" s="1">
        <v>6.62</v>
      </c>
      <c r="D1137" s="1">
        <v>36.9</v>
      </c>
      <c r="E1137" s="1">
        <v>109.19</v>
      </c>
      <c r="I1137">
        <f t="shared" si="187"/>
        <v>214.13</v>
      </c>
      <c r="J1137">
        <f t="shared" si="197"/>
        <v>100.7487</v>
      </c>
      <c r="K1137">
        <f t="shared" si="188"/>
        <v>113.3813</v>
      </c>
      <c r="L1137">
        <f t="shared" si="189"/>
        <v>6641.8379999999997</v>
      </c>
      <c r="M1137">
        <f t="shared" si="190"/>
        <v>0.57407710493382713</v>
      </c>
      <c r="N1137">
        <v>1</v>
      </c>
      <c r="O1137">
        <f t="shared" si="191"/>
        <v>56.691076923619676</v>
      </c>
      <c r="P1137">
        <f t="shared" si="192"/>
        <v>1.9760325062983859</v>
      </c>
      <c r="Q1137">
        <f t="shared" si="193"/>
        <v>8.8076729699661394E-6</v>
      </c>
      <c r="R1137">
        <f t="shared" si="194"/>
        <v>8.8076729699661402E-8</v>
      </c>
      <c r="S1137">
        <f t="shared" si="195"/>
        <v>1135.3736718086213</v>
      </c>
      <c r="T1137" s="4" t="str">
        <f t="shared" si="196"/>
        <v>Sands - clean sand to silty sand</v>
      </c>
    </row>
    <row r="1138" spans="2:20" x14ac:dyDescent="0.3">
      <c r="B1138" s="1">
        <v>11.28</v>
      </c>
      <c r="C1138" s="1">
        <v>6.58</v>
      </c>
      <c r="D1138" s="1">
        <v>37.67</v>
      </c>
      <c r="E1138" s="1">
        <v>109.37</v>
      </c>
      <c r="I1138">
        <f t="shared" si="187"/>
        <v>214.32</v>
      </c>
      <c r="J1138">
        <f t="shared" si="197"/>
        <v>100.8468</v>
      </c>
      <c r="K1138">
        <f t="shared" si="188"/>
        <v>113.47319999999999</v>
      </c>
      <c r="L1138">
        <f t="shared" si="189"/>
        <v>6601.8739999999998</v>
      </c>
      <c r="M1138">
        <f t="shared" si="190"/>
        <v>0.5897406111948329</v>
      </c>
      <c r="N1138">
        <v>1</v>
      </c>
      <c r="O1138">
        <f t="shared" si="191"/>
        <v>56.291300500911234</v>
      </c>
      <c r="P1138">
        <f t="shared" si="192"/>
        <v>1.9845129052112389</v>
      </c>
      <c r="Q1138">
        <f t="shared" si="193"/>
        <v>8.3000511382436219E-6</v>
      </c>
      <c r="R1138">
        <f t="shared" si="194"/>
        <v>8.3000511382436226E-8</v>
      </c>
      <c r="S1138">
        <f t="shared" si="195"/>
        <v>1204.8118539804691</v>
      </c>
      <c r="T1138" s="4" t="str">
        <f t="shared" si="196"/>
        <v>Sands - clean sand to silty sand</v>
      </c>
    </row>
    <row r="1139" spans="2:20" x14ac:dyDescent="0.3">
      <c r="B1139" s="1">
        <v>11.29</v>
      </c>
      <c r="C1139" s="1">
        <v>6.6</v>
      </c>
      <c r="D1139" s="1">
        <v>38.56</v>
      </c>
      <c r="E1139" s="1">
        <v>109.46</v>
      </c>
      <c r="I1139">
        <f t="shared" si="187"/>
        <v>214.51</v>
      </c>
      <c r="J1139">
        <f t="shared" si="197"/>
        <v>100.94489999999999</v>
      </c>
      <c r="K1139">
        <f t="shared" si="188"/>
        <v>113.5651</v>
      </c>
      <c r="L1139">
        <f t="shared" si="189"/>
        <v>6621.8919999999998</v>
      </c>
      <c r="M1139">
        <f t="shared" si="190"/>
        <v>0.60180585455963143</v>
      </c>
      <c r="N1139">
        <v>1</v>
      </c>
      <c r="O1139">
        <f t="shared" si="191"/>
        <v>56.420343926082921</v>
      </c>
      <c r="P1139">
        <f t="shared" si="192"/>
        <v>1.9880584159302517</v>
      </c>
      <c r="Q1139">
        <f t="shared" si="193"/>
        <v>8.0965949927051161E-6</v>
      </c>
      <c r="R1139">
        <f t="shared" si="194"/>
        <v>8.0965949927051169E-8</v>
      </c>
      <c r="S1139">
        <f t="shared" si="195"/>
        <v>1235.0870963670304</v>
      </c>
      <c r="T1139" s="4" t="str">
        <f t="shared" si="196"/>
        <v>Sands - clean sand to silty sand</v>
      </c>
    </row>
    <row r="1140" spans="2:20" x14ac:dyDescent="0.3">
      <c r="B1140" s="1">
        <v>11.3</v>
      </c>
      <c r="C1140" s="1">
        <v>6.6</v>
      </c>
      <c r="D1140" s="1">
        <v>39.99</v>
      </c>
      <c r="E1140" s="1">
        <v>109.55</v>
      </c>
      <c r="I1140">
        <f t="shared" si="187"/>
        <v>214.70000000000002</v>
      </c>
      <c r="J1140">
        <f t="shared" si="197"/>
        <v>101.04300000000001</v>
      </c>
      <c r="K1140">
        <f t="shared" si="188"/>
        <v>113.65700000000001</v>
      </c>
      <c r="L1140">
        <f t="shared" si="189"/>
        <v>6621.91</v>
      </c>
      <c r="M1140">
        <f t="shared" si="190"/>
        <v>0.62414061658662667</v>
      </c>
      <c r="N1140">
        <v>1</v>
      </c>
      <c r="O1140">
        <f t="shared" si="191"/>
        <v>56.373210624950502</v>
      </c>
      <c r="P1140">
        <f t="shared" si="192"/>
        <v>1.9963740297860815</v>
      </c>
      <c r="Q1140">
        <f t="shared" si="193"/>
        <v>7.6387614806598103E-6</v>
      </c>
      <c r="R1140">
        <f t="shared" si="194"/>
        <v>7.6387614806598107E-8</v>
      </c>
      <c r="S1140">
        <f t="shared" si="195"/>
        <v>1309.1127436454835</v>
      </c>
      <c r="T1140" s="4" t="str">
        <f t="shared" si="196"/>
        <v>Sands - clean sand to silty sand</v>
      </c>
    </row>
    <row r="1141" spans="2:20" x14ac:dyDescent="0.3">
      <c r="B1141" s="1">
        <v>11.31</v>
      </c>
      <c r="C1141" s="1">
        <v>6.62</v>
      </c>
      <c r="D1141" s="1">
        <v>40.24</v>
      </c>
      <c r="E1141" s="1">
        <v>109.74</v>
      </c>
      <c r="I1141">
        <f t="shared" si="187"/>
        <v>214.89000000000001</v>
      </c>
      <c r="J1141">
        <f t="shared" si="197"/>
        <v>101.14110000000001</v>
      </c>
      <c r="K1141">
        <f t="shared" si="188"/>
        <v>113.74890000000001</v>
      </c>
      <c r="L1141">
        <f t="shared" si="189"/>
        <v>6641.9480000000003</v>
      </c>
      <c r="M1141">
        <f t="shared" si="190"/>
        <v>0.62610295410435068</v>
      </c>
      <c r="N1141">
        <v>1</v>
      </c>
      <c r="O1141">
        <f t="shared" si="191"/>
        <v>56.502155185676514</v>
      </c>
      <c r="P1141">
        <f t="shared" si="192"/>
        <v>1.9962137170979288</v>
      </c>
      <c r="Q1141">
        <f t="shared" si="193"/>
        <v>7.6473382516949266E-6</v>
      </c>
      <c r="R1141">
        <f t="shared" si="194"/>
        <v>7.6473382516949272E-8</v>
      </c>
      <c r="S1141">
        <f t="shared" si="195"/>
        <v>1307.6445255685715</v>
      </c>
      <c r="T1141" s="4" t="str">
        <f t="shared" si="196"/>
        <v>Sands - clean sand to silty sand</v>
      </c>
    </row>
    <row r="1142" spans="2:20" x14ac:dyDescent="0.3">
      <c r="B1142" s="1">
        <v>11.32</v>
      </c>
      <c r="C1142" s="1">
        <v>6.64</v>
      </c>
      <c r="D1142" s="1">
        <v>40.4</v>
      </c>
      <c r="E1142" s="1">
        <v>109.83</v>
      </c>
      <c r="I1142">
        <f t="shared" si="187"/>
        <v>215.08</v>
      </c>
      <c r="J1142">
        <f t="shared" si="197"/>
        <v>101.23920000000001</v>
      </c>
      <c r="K1142">
        <f t="shared" si="188"/>
        <v>113.8408</v>
      </c>
      <c r="L1142">
        <f t="shared" si="189"/>
        <v>6661.9660000000003</v>
      </c>
      <c r="M1142">
        <f t="shared" si="190"/>
        <v>0.62665913434796272</v>
      </c>
      <c r="N1142">
        <v>1</v>
      </c>
      <c r="O1142">
        <f t="shared" si="191"/>
        <v>56.630715876908809</v>
      </c>
      <c r="P1142">
        <f t="shared" si="192"/>
        <v>1.9955608419636437</v>
      </c>
      <c r="Q1142">
        <f t="shared" si="193"/>
        <v>7.682366824962848E-6</v>
      </c>
      <c r="R1142">
        <f t="shared" si="194"/>
        <v>7.6823668249628485E-8</v>
      </c>
      <c r="S1142">
        <f t="shared" si="195"/>
        <v>1301.6821804845749</v>
      </c>
      <c r="T1142" s="4" t="str">
        <f t="shared" si="196"/>
        <v>Sands - clean sand to silty sand</v>
      </c>
    </row>
    <row r="1143" spans="2:20" x14ac:dyDescent="0.3">
      <c r="B1143" s="1">
        <v>11.33</v>
      </c>
      <c r="C1143" s="1">
        <v>6.68</v>
      </c>
      <c r="D1143" s="1">
        <v>41.07</v>
      </c>
      <c r="E1143" s="1">
        <v>109.92</v>
      </c>
      <c r="I1143">
        <f t="shared" si="187"/>
        <v>215.27</v>
      </c>
      <c r="J1143">
        <f t="shared" si="197"/>
        <v>101.3373</v>
      </c>
      <c r="K1143">
        <f t="shared" si="188"/>
        <v>113.93270000000001</v>
      </c>
      <c r="L1143">
        <f t="shared" si="189"/>
        <v>6701.9840000000004</v>
      </c>
      <c r="M1143">
        <f t="shared" si="190"/>
        <v>0.63314029260423688</v>
      </c>
      <c r="N1143">
        <v>1</v>
      </c>
      <c r="O1143">
        <f t="shared" si="191"/>
        <v>56.934611397781318</v>
      </c>
      <c r="P1143">
        <f t="shared" si="192"/>
        <v>1.9958447778840647</v>
      </c>
      <c r="Q1143">
        <f t="shared" si="193"/>
        <v>7.6671131973500729E-6</v>
      </c>
      <c r="R1143">
        <f t="shared" si="194"/>
        <v>7.6671131973500734E-8</v>
      </c>
      <c r="S1143">
        <f t="shared" si="195"/>
        <v>1304.2718612079741</v>
      </c>
      <c r="T1143" s="4" t="str">
        <f t="shared" si="196"/>
        <v>Sands - clean sand to silty sand</v>
      </c>
    </row>
    <row r="1144" spans="2:20" x14ac:dyDescent="0.3">
      <c r="B1144" s="1">
        <v>11.34</v>
      </c>
      <c r="C1144" s="1">
        <v>6.76</v>
      </c>
      <c r="D1144" s="1">
        <v>41.07</v>
      </c>
      <c r="E1144" s="1">
        <v>110.28</v>
      </c>
      <c r="I1144">
        <f t="shared" si="187"/>
        <v>215.46</v>
      </c>
      <c r="J1144">
        <f t="shared" si="197"/>
        <v>101.4354</v>
      </c>
      <c r="K1144">
        <f t="shared" si="188"/>
        <v>114.02460000000001</v>
      </c>
      <c r="L1144">
        <f t="shared" si="189"/>
        <v>6782.0559999999996</v>
      </c>
      <c r="M1144">
        <f t="shared" si="190"/>
        <v>0.62543820268522687</v>
      </c>
      <c r="N1144">
        <v>1</v>
      </c>
      <c r="O1144">
        <f t="shared" si="191"/>
        <v>57.589292135205902</v>
      </c>
      <c r="P1144">
        <f t="shared" si="192"/>
        <v>1.9888594997526887</v>
      </c>
      <c r="Q1144">
        <f t="shared" si="193"/>
        <v>8.0513206065324888E-6</v>
      </c>
      <c r="R1144">
        <f t="shared" si="194"/>
        <v>8.0513206065324895E-8</v>
      </c>
      <c r="S1144">
        <f t="shared" si="195"/>
        <v>1242.0322688288475</v>
      </c>
      <c r="T1144" s="4" t="str">
        <f t="shared" si="196"/>
        <v>Sands - clean sand to silty sand</v>
      </c>
    </row>
    <row r="1145" spans="2:20" x14ac:dyDescent="0.3">
      <c r="B1145" s="1">
        <v>11.35</v>
      </c>
      <c r="C1145" s="1">
        <v>6.78</v>
      </c>
      <c r="D1145" s="1">
        <v>41.45</v>
      </c>
      <c r="E1145" s="1">
        <v>110.28</v>
      </c>
      <c r="I1145">
        <f t="shared" si="187"/>
        <v>215.65</v>
      </c>
      <c r="J1145">
        <f t="shared" si="197"/>
        <v>101.5335</v>
      </c>
      <c r="K1145">
        <f t="shared" si="188"/>
        <v>114.1165</v>
      </c>
      <c r="L1145">
        <f t="shared" si="189"/>
        <v>6802.0559999999996</v>
      </c>
      <c r="M1145">
        <f t="shared" si="190"/>
        <v>0.62932652496672692</v>
      </c>
      <c r="N1145">
        <v>1</v>
      </c>
      <c r="O1145">
        <f t="shared" si="191"/>
        <v>57.716509006147227</v>
      </c>
      <c r="P1145">
        <f t="shared" si="192"/>
        <v>1.9894129488597725</v>
      </c>
      <c r="Q1145">
        <f t="shared" si="193"/>
        <v>8.0201896035465281E-6</v>
      </c>
      <c r="R1145">
        <f t="shared" si="194"/>
        <v>8.0201896035465282E-8</v>
      </c>
      <c r="S1145">
        <f t="shared" si="195"/>
        <v>1246.8533157343313</v>
      </c>
      <c r="T1145" s="4" t="str">
        <f t="shared" si="196"/>
        <v>Sands - clean sand to silty sand</v>
      </c>
    </row>
    <row r="1146" spans="2:20" x14ac:dyDescent="0.3">
      <c r="B1146" s="1">
        <v>11.36</v>
      </c>
      <c r="C1146" s="1">
        <v>6.79</v>
      </c>
      <c r="D1146" s="1">
        <v>42.03</v>
      </c>
      <c r="E1146" s="1">
        <v>110.46</v>
      </c>
      <c r="I1146">
        <f t="shared" si="187"/>
        <v>215.83999999999997</v>
      </c>
      <c r="J1146">
        <f t="shared" si="197"/>
        <v>101.63160000000001</v>
      </c>
      <c r="K1146">
        <f t="shared" si="188"/>
        <v>114.20839999999997</v>
      </c>
      <c r="L1146">
        <f t="shared" si="189"/>
        <v>6812.0919999999996</v>
      </c>
      <c r="M1146">
        <f t="shared" si="190"/>
        <v>0.6371800228372112</v>
      </c>
      <c r="N1146">
        <v>1</v>
      </c>
      <c r="O1146">
        <f t="shared" si="191"/>
        <v>57.756277121472685</v>
      </c>
      <c r="P1146">
        <f t="shared" si="192"/>
        <v>1.9919202485674983</v>
      </c>
      <c r="Q1146">
        <f t="shared" si="193"/>
        <v>7.8806573410821342E-6</v>
      </c>
      <c r="R1146">
        <f t="shared" si="194"/>
        <v>7.8806573410821341E-8</v>
      </c>
      <c r="S1146">
        <f t="shared" si="195"/>
        <v>1268.9296802526435</v>
      </c>
      <c r="T1146" s="4" t="str">
        <f t="shared" si="196"/>
        <v>Sands - clean sand to silty sand</v>
      </c>
    </row>
    <row r="1147" spans="2:20" x14ac:dyDescent="0.3">
      <c r="B1147" s="1">
        <v>11.37</v>
      </c>
      <c r="C1147" s="1">
        <v>6.82</v>
      </c>
      <c r="D1147" s="1">
        <v>41.52</v>
      </c>
      <c r="E1147" s="1">
        <v>110.55</v>
      </c>
      <c r="I1147">
        <f t="shared" si="187"/>
        <v>216.02999999999997</v>
      </c>
      <c r="J1147">
        <f t="shared" si="197"/>
        <v>101.72969999999999</v>
      </c>
      <c r="K1147">
        <f t="shared" si="188"/>
        <v>114.30029999999998</v>
      </c>
      <c r="L1147">
        <f t="shared" si="189"/>
        <v>6842.11</v>
      </c>
      <c r="M1147">
        <f t="shared" si="190"/>
        <v>0.62661483109168614</v>
      </c>
      <c r="N1147">
        <v>1</v>
      </c>
      <c r="O1147">
        <f t="shared" si="191"/>
        <v>57.970801476461574</v>
      </c>
      <c r="P1147">
        <f t="shared" si="192"/>
        <v>1.9868127339404962</v>
      </c>
      <c r="Q1147">
        <f t="shared" si="193"/>
        <v>8.1675027395877155E-6</v>
      </c>
      <c r="R1147">
        <f t="shared" si="194"/>
        <v>8.1675027395877154E-8</v>
      </c>
      <c r="S1147">
        <f t="shared" si="195"/>
        <v>1224.3644500454477</v>
      </c>
      <c r="T1147" s="4" t="str">
        <f t="shared" si="196"/>
        <v>Sands - clean sand to silty sand</v>
      </c>
    </row>
    <row r="1148" spans="2:20" x14ac:dyDescent="0.3">
      <c r="B1148" s="1">
        <v>11.38</v>
      </c>
      <c r="C1148" s="1">
        <v>6.87</v>
      </c>
      <c r="D1148" s="1">
        <v>41.36</v>
      </c>
      <c r="E1148" s="1">
        <v>110.73</v>
      </c>
      <c r="I1148">
        <f t="shared" si="187"/>
        <v>216.22000000000003</v>
      </c>
      <c r="J1148">
        <f t="shared" si="197"/>
        <v>101.82780000000001</v>
      </c>
      <c r="K1148">
        <f t="shared" si="188"/>
        <v>114.39220000000002</v>
      </c>
      <c r="L1148">
        <f t="shared" si="189"/>
        <v>6892.1459999999997</v>
      </c>
      <c r="M1148">
        <f t="shared" si="190"/>
        <v>0.61953952155850744</v>
      </c>
      <c r="N1148">
        <v>1</v>
      </c>
      <c r="O1148">
        <f t="shared" si="191"/>
        <v>58.359975592741449</v>
      </c>
      <c r="P1148">
        <f t="shared" si="192"/>
        <v>1.9817939954099313</v>
      </c>
      <c r="Q1148">
        <f t="shared" si="193"/>
        <v>8.4595303711923479E-6</v>
      </c>
      <c r="R1148">
        <f t="shared" si="194"/>
        <v>8.4595303711923474E-8</v>
      </c>
      <c r="S1148">
        <f t="shared" si="195"/>
        <v>1182.0987172117129</v>
      </c>
      <c r="T1148" s="4" t="str">
        <f t="shared" si="196"/>
        <v>Sands - clean sand to silty sand</v>
      </c>
    </row>
    <row r="1149" spans="2:20" x14ac:dyDescent="0.3">
      <c r="B1149" s="1">
        <v>11.39</v>
      </c>
      <c r="C1149" s="1">
        <v>6.97</v>
      </c>
      <c r="D1149" s="1">
        <v>41.9</v>
      </c>
      <c r="E1149" s="1">
        <v>110.91</v>
      </c>
      <c r="I1149">
        <f t="shared" si="187"/>
        <v>216.41000000000003</v>
      </c>
      <c r="J1149">
        <f t="shared" si="197"/>
        <v>101.92590000000001</v>
      </c>
      <c r="K1149">
        <f t="shared" si="188"/>
        <v>114.48410000000001</v>
      </c>
      <c r="L1149">
        <f t="shared" si="189"/>
        <v>6992.1819999999998</v>
      </c>
      <c r="M1149">
        <f t="shared" si="190"/>
        <v>0.61837972115944873</v>
      </c>
      <c r="N1149">
        <v>1</v>
      </c>
      <c r="O1149">
        <f t="shared" si="191"/>
        <v>59.185266775036879</v>
      </c>
      <c r="P1149">
        <f t="shared" si="192"/>
        <v>1.976136580889051</v>
      </c>
      <c r="Q1149">
        <f t="shared" si="193"/>
        <v>8.8012588514421112E-6</v>
      </c>
      <c r="R1149">
        <f t="shared" si="194"/>
        <v>8.8012588514421118E-8</v>
      </c>
      <c r="S1149">
        <f t="shared" si="195"/>
        <v>1136.2011013187587</v>
      </c>
      <c r="T1149" s="4" t="str">
        <f t="shared" si="196"/>
        <v>Sands - clean sand to silty sand</v>
      </c>
    </row>
    <row r="1150" spans="2:20" x14ac:dyDescent="0.3">
      <c r="B1150" s="1">
        <v>11.4</v>
      </c>
      <c r="C1150" s="1">
        <v>7.01</v>
      </c>
      <c r="D1150" s="1">
        <v>42.63</v>
      </c>
      <c r="E1150" s="1">
        <v>111.09</v>
      </c>
      <c r="I1150">
        <f t="shared" si="187"/>
        <v>216.6</v>
      </c>
      <c r="J1150">
        <f t="shared" si="197"/>
        <v>102.02400000000002</v>
      </c>
      <c r="K1150">
        <f t="shared" si="188"/>
        <v>114.57599999999998</v>
      </c>
      <c r="L1150">
        <f t="shared" si="189"/>
        <v>7032.2179999999998</v>
      </c>
      <c r="M1150">
        <f t="shared" si="190"/>
        <v>0.62547519535279128</v>
      </c>
      <c r="N1150">
        <v>1</v>
      </c>
      <c r="O1150">
        <f t="shared" si="191"/>
        <v>59.485564167015788</v>
      </c>
      <c r="P1150">
        <f t="shared" si="192"/>
        <v>1.9767910925474088</v>
      </c>
      <c r="Q1150">
        <f t="shared" si="193"/>
        <v>8.7610282083156742E-6</v>
      </c>
      <c r="R1150">
        <f t="shared" si="194"/>
        <v>8.761028208315675E-8</v>
      </c>
      <c r="S1150">
        <f t="shared" si="195"/>
        <v>1141.418536982718</v>
      </c>
      <c r="T1150" s="4" t="str">
        <f t="shared" si="196"/>
        <v>Sands - clean sand to silty sand</v>
      </c>
    </row>
    <row r="1151" spans="2:20" x14ac:dyDescent="0.3">
      <c r="B1151" s="1">
        <v>11.41</v>
      </c>
      <c r="C1151" s="1">
        <v>7.03</v>
      </c>
      <c r="D1151" s="1">
        <v>43.05</v>
      </c>
      <c r="E1151" s="1">
        <v>111.18</v>
      </c>
      <c r="I1151">
        <f t="shared" si="187"/>
        <v>216.79</v>
      </c>
      <c r="J1151">
        <f t="shared" si="197"/>
        <v>102.1221</v>
      </c>
      <c r="K1151">
        <f t="shared" si="188"/>
        <v>114.66789999999999</v>
      </c>
      <c r="L1151">
        <f t="shared" si="189"/>
        <v>7052.2359999999999</v>
      </c>
      <c r="M1151">
        <f t="shared" si="190"/>
        <v>0.62980528263993307</v>
      </c>
      <c r="N1151">
        <v>1</v>
      </c>
      <c r="O1151">
        <f t="shared" si="191"/>
        <v>59.610806511674156</v>
      </c>
      <c r="P1151">
        <f t="shared" si="192"/>
        <v>1.977550212621231</v>
      </c>
      <c r="Q1151">
        <f t="shared" si="193"/>
        <v>8.7145979098685631E-6</v>
      </c>
      <c r="R1151">
        <f t="shared" si="194"/>
        <v>8.7145979098685633E-8</v>
      </c>
      <c r="S1151">
        <f t="shared" si="195"/>
        <v>1147.4998735943773</v>
      </c>
      <c r="T1151" s="4" t="str">
        <f t="shared" si="196"/>
        <v>Sands - clean sand to silty sand</v>
      </c>
    </row>
    <row r="1152" spans="2:20" x14ac:dyDescent="0.3">
      <c r="B1152" s="1">
        <v>11.42</v>
      </c>
      <c r="C1152" s="1">
        <v>7.02</v>
      </c>
      <c r="D1152" s="1">
        <v>43.24</v>
      </c>
      <c r="E1152" s="1">
        <v>111.27</v>
      </c>
      <c r="I1152">
        <f t="shared" si="187"/>
        <v>216.98</v>
      </c>
      <c r="J1152">
        <f t="shared" si="197"/>
        <v>102.22020000000001</v>
      </c>
      <c r="K1152">
        <f t="shared" si="188"/>
        <v>114.75979999999998</v>
      </c>
      <c r="L1152">
        <f t="shared" si="189"/>
        <v>7042.2539999999999</v>
      </c>
      <c r="M1152">
        <f t="shared" si="190"/>
        <v>0.63352767962136025</v>
      </c>
      <c r="N1152">
        <v>1</v>
      </c>
      <c r="O1152">
        <f t="shared" si="191"/>
        <v>59.474432684616055</v>
      </c>
      <c r="P1152">
        <f t="shared" si="192"/>
        <v>1.9797223629151708</v>
      </c>
      <c r="Q1152">
        <f t="shared" si="193"/>
        <v>8.5830969229387205E-6</v>
      </c>
      <c r="R1152">
        <f t="shared" si="194"/>
        <v>8.5830969229387205E-8</v>
      </c>
      <c r="S1152">
        <f t="shared" si="195"/>
        <v>1165.0806334569684</v>
      </c>
      <c r="T1152" s="4" t="str">
        <f t="shared" si="196"/>
        <v>Sands - clean sand to silty sand</v>
      </c>
    </row>
    <row r="1153" spans="2:20" x14ac:dyDescent="0.3">
      <c r="B1153" s="1">
        <v>11.43</v>
      </c>
      <c r="C1153" s="1">
        <v>6.97</v>
      </c>
      <c r="D1153" s="1">
        <v>43.3</v>
      </c>
      <c r="E1153" s="1">
        <v>111.36</v>
      </c>
      <c r="I1153">
        <f t="shared" si="187"/>
        <v>217.17</v>
      </c>
      <c r="J1153">
        <f t="shared" si="197"/>
        <v>102.31830000000001</v>
      </c>
      <c r="K1153">
        <f t="shared" si="188"/>
        <v>114.85169999999998</v>
      </c>
      <c r="L1153">
        <f t="shared" si="189"/>
        <v>6992.2719999999999</v>
      </c>
      <c r="M1153">
        <f t="shared" si="190"/>
        <v>0.63910476919757075</v>
      </c>
      <c r="N1153">
        <v>1</v>
      </c>
      <c r="O1153">
        <f t="shared" si="191"/>
        <v>58.990001889393028</v>
      </c>
      <c r="P1153">
        <f t="shared" si="192"/>
        <v>1.9847297192879474</v>
      </c>
      <c r="Q1153">
        <f t="shared" si="193"/>
        <v>8.2874639710702873E-6</v>
      </c>
      <c r="R1153">
        <f t="shared" si="194"/>
        <v>8.2874639710702869E-8</v>
      </c>
      <c r="S1153">
        <f t="shared" si="195"/>
        <v>1206.6417464869589</v>
      </c>
      <c r="T1153" s="4" t="str">
        <f t="shared" si="196"/>
        <v>Sands - clean sand to silty sand</v>
      </c>
    </row>
    <row r="1154" spans="2:20" x14ac:dyDescent="0.3">
      <c r="B1154" s="1">
        <v>11.44</v>
      </c>
      <c r="C1154" s="1">
        <v>6.95</v>
      </c>
      <c r="D1154" s="1">
        <v>43.11</v>
      </c>
      <c r="E1154" s="1">
        <v>111.45</v>
      </c>
      <c r="I1154">
        <f t="shared" si="187"/>
        <v>217.35999999999999</v>
      </c>
      <c r="J1154">
        <f t="shared" si="197"/>
        <v>102.4164</v>
      </c>
      <c r="K1154">
        <f t="shared" si="188"/>
        <v>114.94359999999999</v>
      </c>
      <c r="L1154">
        <f t="shared" si="189"/>
        <v>6972.29</v>
      </c>
      <c r="M1154">
        <f t="shared" si="190"/>
        <v>0.63820054389904857</v>
      </c>
      <c r="N1154">
        <v>1</v>
      </c>
      <c r="O1154">
        <f t="shared" si="191"/>
        <v>58.767343288360557</v>
      </c>
      <c r="P1154">
        <f t="shared" si="192"/>
        <v>1.9858185591525914</v>
      </c>
      <c r="Q1154">
        <f t="shared" si="193"/>
        <v>8.2245393001243703E-6</v>
      </c>
      <c r="R1154">
        <f t="shared" si="194"/>
        <v>8.2245393001243698E-8</v>
      </c>
      <c r="S1154">
        <f t="shared" si="195"/>
        <v>1215.8735748090817</v>
      </c>
      <c r="T1154" s="4" t="str">
        <f t="shared" si="196"/>
        <v>Sands - clean sand to silty sand</v>
      </c>
    </row>
    <row r="1155" spans="2:20" x14ac:dyDescent="0.3">
      <c r="B1155" s="1">
        <v>11.45</v>
      </c>
      <c r="C1155" s="1">
        <v>6.89</v>
      </c>
      <c r="D1155" s="1">
        <v>44.32</v>
      </c>
      <c r="E1155" s="1">
        <v>111.63</v>
      </c>
      <c r="I1155">
        <f t="shared" si="187"/>
        <v>217.54999999999998</v>
      </c>
      <c r="J1155">
        <f t="shared" si="197"/>
        <v>102.5145</v>
      </c>
      <c r="K1155">
        <f t="shared" si="188"/>
        <v>115.03549999999998</v>
      </c>
      <c r="L1155">
        <f t="shared" si="189"/>
        <v>6912.326</v>
      </c>
      <c r="M1155">
        <f t="shared" si="190"/>
        <v>0.6620087064899558</v>
      </c>
      <c r="N1155">
        <v>1</v>
      </c>
      <c r="O1155">
        <f t="shared" si="191"/>
        <v>58.197478169782379</v>
      </c>
      <c r="P1155">
        <f t="shared" si="192"/>
        <v>1.9976859230691333</v>
      </c>
      <c r="Q1155">
        <f t="shared" si="193"/>
        <v>7.5689353175759449E-6</v>
      </c>
      <c r="R1155">
        <f t="shared" si="194"/>
        <v>7.5689353175759449E-8</v>
      </c>
      <c r="S1155">
        <f t="shared" si="195"/>
        <v>1321.1897817093036</v>
      </c>
      <c r="T1155" s="4" t="str">
        <f t="shared" si="196"/>
        <v>Sands - clean sand to silty sand</v>
      </c>
    </row>
    <row r="1156" spans="2:20" x14ac:dyDescent="0.3">
      <c r="B1156" s="1">
        <v>11.46</v>
      </c>
      <c r="C1156" s="1">
        <v>6.86</v>
      </c>
      <c r="D1156" s="1">
        <v>44.83</v>
      </c>
      <c r="E1156" s="1">
        <v>111.81</v>
      </c>
      <c r="I1156">
        <f t="shared" si="187"/>
        <v>217.74</v>
      </c>
      <c r="J1156">
        <f t="shared" si="197"/>
        <v>102.61260000000001</v>
      </c>
      <c r="K1156">
        <f t="shared" si="188"/>
        <v>115.12739999999999</v>
      </c>
      <c r="L1156">
        <f t="shared" si="189"/>
        <v>6882.3620000000001</v>
      </c>
      <c r="M1156">
        <f t="shared" si="190"/>
        <v>0.67265630368834117</v>
      </c>
      <c r="N1156">
        <v>1</v>
      </c>
      <c r="O1156">
        <f t="shared" si="191"/>
        <v>57.889103723353436</v>
      </c>
      <c r="P1156">
        <f t="shared" si="192"/>
        <v>2.003271380633203</v>
      </c>
      <c r="Q1156">
        <f t="shared" si="193"/>
        <v>7.2787198281288149E-6</v>
      </c>
      <c r="R1156">
        <f t="shared" si="194"/>
        <v>7.2787198281288146E-8</v>
      </c>
      <c r="S1156">
        <f t="shared" si="195"/>
        <v>1373.8679652642656</v>
      </c>
      <c r="T1156" s="4" t="str">
        <f t="shared" si="196"/>
        <v>Sands - clean sand to silty sand</v>
      </c>
    </row>
    <row r="1157" spans="2:20" x14ac:dyDescent="0.3">
      <c r="B1157" s="1">
        <v>11.47</v>
      </c>
      <c r="C1157" s="1">
        <v>6.88</v>
      </c>
      <c r="D1157" s="1">
        <v>45.94</v>
      </c>
      <c r="E1157" s="1">
        <v>111.9</v>
      </c>
      <c r="I1157">
        <f t="shared" si="187"/>
        <v>217.93</v>
      </c>
      <c r="J1157">
        <f t="shared" si="197"/>
        <v>102.71070000000002</v>
      </c>
      <c r="K1157">
        <f t="shared" si="188"/>
        <v>115.21929999999999</v>
      </c>
      <c r="L1157">
        <f t="shared" si="189"/>
        <v>6902.38</v>
      </c>
      <c r="M1157">
        <f t="shared" si="190"/>
        <v>0.68726671603497669</v>
      </c>
      <c r="N1157">
        <v>1</v>
      </c>
      <c r="O1157">
        <f t="shared" si="191"/>
        <v>58.015020053064028</v>
      </c>
      <c r="P1157">
        <f t="shared" si="192"/>
        <v>2.0073659685867109</v>
      </c>
      <c r="Q1157">
        <f t="shared" si="193"/>
        <v>7.0730618456540887E-6</v>
      </c>
      <c r="R1157">
        <f t="shared" si="194"/>
        <v>7.0730618456540889E-8</v>
      </c>
      <c r="S1157">
        <f t="shared" si="195"/>
        <v>1413.8148680467589</v>
      </c>
      <c r="T1157" s="4" t="str">
        <f t="shared" si="196"/>
        <v>Sands - clean sand to silty sand</v>
      </c>
    </row>
    <row r="1158" spans="2:20" x14ac:dyDescent="0.3">
      <c r="B1158" s="1">
        <v>11.48</v>
      </c>
      <c r="C1158" s="1">
        <v>6.9</v>
      </c>
      <c r="D1158" s="1">
        <v>46.74</v>
      </c>
      <c r="E1158" s="1">
        <v>111.99</v>
      </c>
      <c r="I1158">
        <f t="shared" si="187"/>
        <v>218.12</v>
      </c>
      <c r="J1158">
        <f t="shared" si="197"/>
        <v>102.80880000000001</v>
      </c>
      <c r="K1158">
        <f t="shared" si="188"/>
        <v>115.3112</v>
      </c>
      <c r="L1158">
        <f t="shared" si="189"/>
        <v>6922.3980000000001</v>
      </c>
      <c r="M1158">
        <f t="shared" si="190"/>
        <v>0.69716679409773874</v>
      </c>
      <c r="N1158">
        <v>1</v>
      </c>
      <c r="O1158">
        <f t="shared" si="191"/>
        <v>58.140735678754538</v>
      </c>
      <c r="P1158">
        <f t="shared" si="192"/>
        <v>2.0098461660285905</v>
      </c>
      <c r="Q1158">
        <f t="shared" si="193"/>
        <v>6.9513259831708641E-6</v>
      </c>
      <c r="R1158">
        <f t="shared" si="194"/>
        <v>6.9513259831708647E-8</v>
      </c>
      <c r="S1158">
        <f t="shared" si="195"/>
        <v>1438.5744567597555</v>
      </c>
      <c r="T1158" s="4" t="str">
        <f t="shared" si="196"/>
        <v>Sands - clean sand to silty sand</v>
      </c>
    </row>
    <row r="1159" spans="2:20" x14ac:dyDescent="0.3">
      <c r="B1159" s="1">
        <v>11.49</v>
      </c>
      <c r="C1159" s="1">
        <v>6.92</v>
      </c>
      <c r="D1159" s="1">
        <v>47.5</v>
      </c>
      <c r="E1159" s="1">
        <v>112.27</v>
      </c>
      <c r="I1159">
        <f t="shared" si="187"/>
        <v>218.31</v>
      </c>
      <c r="J1159">
        <f t="shared" si="197"/>
        <v>102.90690000000001</v>
      </c>
      <c r="K1159">
        <f t="shared" si="188"/>
        <v>115.40309999999999</v>
      </c>
      <c r="L1159">
        <f t="shared" si="189"/>
        <v>6942.4539999999997</v>
      </c>
      <c r="M1159">
        <f t="shared" si="190"/>
        <v>0.70640961883029285</v>
      </c>
      <c r="N1159">
        <v>1</v>
      </c>
      <c r="O1159">
        <f t="shared" si="191"/>
        <v>58.26658036049291</v>
      </c>
      <c r="P1159">
        <f t="shared" si="192"/>
        <v>2.0120826525433104</v>
      </c>
      <c r="Q1159">
        <f t="shared" si="193"/>
        <v>6.8433497464906743E-6</v>
      </c>
      <c r="R1159">
        <f t="shared" si="194"/>
        <v>6.8433497464906743E-8</v>
      </c>
      <c r="S1159">
        <f t="shared" si="195"/>
        <v>1461.2726764590809</v>
      </c>
      <c r="T1159" s="4" t="str">
        <f t="shared" si="196"/>
        <v>Sands - clean sand to silty sand</v>
      </c>
    </row>
    <row r="1160" spans="2:20" x14ac:dyDescent="0.3">
      <c r="B1160" s="1">
        <v>11.5</v>
      </c>
      <c r="C1160" s="1">
        <v>6.94</v>
      </c>
      <c r="D1160" s="1">
        <v>47.54</v>
      </c>
      <c r="E1160" s="1">
        <v>112.36</v>
      </c>
      <c r="I1160">
        <f t="shared" si="187"/>
        <v>218.5</v>
      </c>
      <c r="J1160">
        <f t="shared" si="197"/>
        <v>103.00500000000001</v>
      </c>
      <c r="K1160">
        <f t="shared" si="188"/>
        <v>115.49499999999999</v>
      </c>
      <c r="L1160">
        <f t="shared" si="189"/>
        <v>6962.4719999999998</v>
      </c>
      <c r="M1160">
        <f t="shared" si="190"/>
        <v>0.70492582116295854</v>
      </c>
      <c r="N1160">
        <v>1</v>
      </c>
      <c r="O1160">
        <f t="shared" si="191"/>
        <v>58.391895753062904</v>
      </c>
      <c r="P1160">
        <f t="shared" si="192"/>
        <v>2.0108070297849827</v>
      </c>
      <c r="Q1160">
        <f t="shared" si="193"/>
        <v>6.9047288663770767E-6</v>
      </c>
      <c r="R1160">
        <f t="shared" si="194"/>
        <v>6.9047288663770773E-8</v>
      </c>
      <c r="S1160">
        <f t="shared" si="195"/>
        <v>1448.2827919131628</v>
      </c>
      <c r="T1160" s="4" t="str">
        <f t="shared" si="196"/>
        <v>Sands - clean sand to silty sand</v>
      </c>
    </row>
    <row r="1161" spans="2:20" x14ac:dyDescent="0.3">
      <c r="B1161" s="1">
        <v>11.51</v>
      </c>
      <c r="C1161" s="1">
        <v>6.94</v>
      </c>
      <c r="D1161" s="1">
        <v>48.84</v>
      </c>
      <c r="E1161" s="1">
        <v>112.45</v>
      </c>
      <c r="I1161">
        <f t="shared" si="187"/>
        <v>218.69</v>
      </c>
      <c r="J1161">
        <f t="shared" si="197"/>
        <v>103.1031</v>
      </c>
      <c r="K1161">
        <f t="shared" si="188"/>
        <v>115.5869</v>
      </c>
      <c r="L1161">
        <f t="shared" si="189"/>
        <v>6962.49</v>
      </c>
      <c r="M1161">
        <f t="shared" si="190"/>
        <v>0.72422076574038374</v>
      </c>
      <c r="N1161">
        <v>1</v>
      </c>
      <c r="O1161">
        <f t="shared" si="191"/>
        <v>58.343981887220785</v>
      </c>
      <c r="P1161">
        <f t="shared" si="192"/>
        <v>2.0173623192039432</v>
      </c>
      <c r="Q1161">
        <f t="shared" si="193"/>
        <v>6.5950569420691378E-6</v>
      </c>
      <c r="R1161">
        <f t="shared" si="194"/>
        <v>6.5950569420691385E-8</v>
      </c>
      <c r="S1161">
        <f t="shared" si="195"/>
        <v>1516.287135628975</v>
      </c>
      <c r="T1161" s="4" t="str">
        <f t="shared" si="196"/>
        <v>Sands - clean sand to silty sand</v>
      </c>
    </row>
    <row r="1162" spans="2:20" x14ac:dyDescent="0.3">
      <c r="B1162" s="1">
        <v>11.52</v>
      </c>
      <c r="C1162" s="1">
        <v>6.95</v>
      </c>
      <c r="D1162" s="1">
        <v>49.51</v>
      </c>
      <c r="E1162" s="1">
        <v>112.54</v>
      </c>
      <c r="I1162">
        <f t="shared" si="187"/>
        <v>218.88</v>
      </c>
      <c r="J1162">
        <f t="shared" si="197"/>
        <v>103.2012</v>
      </c>
      <c r="K1162">
        <f t="shared" si="188"/>
        <v>115.6788</v>
      </c>
      <c r="L1162">
        <f t="shared" si="189"/>
        <v>6972.5079999999998</v>
      </c>
      <c r="M1162">
        <f t="shared" si="190"/>
        <v>0.73308746054713114</v>
      </c>
      <c r="N1162">
        <v>1</v>
      </c>
      <c r="O1162">
        <f t="shared" si="191"/>
        <v>58.382590414146755</v>
      </c>
      <c r="P1162">
        <f t="shared" si="192"/>
        <v>2.0199538306982059</v>
      </c>
      <c r="Q1162">
        <f t="shared" si="193"/>
        <v>6.4764997735597614E-6</v>
      </c>
      <c r="R1162">
        <f t="shared" si="194"/>
        <v>6.4764997735597611E-8</v>
      </c>
      <c r="S1162">
        <f t="shared" si="195"/>
        <v>1544.0439048303358</v>
      </c>
      <c r="T1162" s="4" t="str">
        <f t="shared" si="196"/>
        <v>Sands - clean sand to silty sand</v>
      </c>
    </row>
    <row r="1163" spans="2:20" x14ac:dyDescent="0.3">
      <c r="B1163" s="1">
        <v>11.53</v>
      </c>
      <c r="C1163" s="1">
        <v>6.94</v>
      </c>
      <c r="D1163" s="1">
        <v>49.54</v>
      </c>
      <c r="E1163" s="1">
        <v>112.63</v>
      </c>
      <c r="I1163">
        <f t="shared" ref="I1163:I1226" si="198">B1163*$D$4</f>
        <v>219.07</v>
      </c>
      <c r="J1163">
        <f t="shared" si="197"/>
        <v>103.2993</v>
      </c>
      <c r="K1163">
        <f t="shared" si="188"/>
        <v>115.77069999999999</v>
      </c>
      <c r="L1163">
        <f t="shared" si="189"/>
        <v>6962.5259999999998</v>
      </c>
      <c r="M1163">
        <f t="shared" si="190"/>
        <v>0.7346381440021259</v>
      </c>
      <c r="N1163">
        <v>1</v>
      </c>
      <c r="O1163">
        <f t="shared" si="191"/>
        <v>58.248382362722182</v>
      </c>
      <c r="P1163">
        <f t="shared" si="192"/>
        <v>2.0212898552010543</v>
      </c>
      <c r="Q1163">
        <f t="shared" si="193"/>
        <v>6.4162139947743162E-6</v>
      </c>
      <c r="R1163">
        <f t="shared" si="194"/>
        <v>6.416213994774317E-8</v>
      </c>
      <c r="S1163">
        <f t="shared" si="195"/>
        <v>1558.5515084354258</v>
      </c>
      <c r="T1163" s="4" t="str">
        <f t="shared" si="196"/>
        <v>Sands - clean sand to silty sand</v>
      </c>
    </row>
    <row r="1164" spans="2:20" x14ac:dyDescent="0.3">
      <c r="B1164" s="1">
        <v>11.54</v>
      </c>
      <c r="C1164" s="1">
        <v>6.93</v>
      </c>
      <c r="D1164" s="1">
        <v>49.86</v>
      </c>
      <c r="E1164" s="1">
        <v>112.72</v>
      </c>
      <c r="I1164">
        <f t="shared" si="198"/>
        <v>219.26</v>
      </c>
      <c r="J1164">
        <f t="shared" si="197"/>
        <v>103.39739999999999</v>
      </c>
      <c r="K1164">
        <f t="shared" ref="K1164:K1227" si="199">I1164-J1164</f>
        <v>115.8626</v>
      </c>
      <c r="L1164">
        <f t="shared" ref="L1164:L1227" si="200">(C1164*1000)+(E1164*(1-$E$4))</f>
        <v>6952.5439999999999</v>
      </c>
      <c r="M1164">
        <f t="shared" ref="M1164:M1227" si="201">D1164*100/(L1164-I1164)</f>
        <v>0.74050047495397497</v>
      </c>
      <c r="N1164">
        <v>1</v>
      </c>
      <c r="O1164">
        <f t="shared" ref="O1164:O1227" si="202">(L1164-I1164)/K1164</f>
        <v>58.114387213820507</v>
      </c>
      <c r="P1164">
        <f t="shared" ref="P1164:P1227" si="203">(((3.47-LOG(O1164))^2)+(1.22+LOG(M1164))^2)^0.5</f>
        <v>2.0239895485723713</v>
      </c>
      <c r="Q1164">
        <f t="shared" ref="Q1164:Q1227" si="204">IF(AND(P1164&gt;1,P1164&lt;=3.27),10^(0.952-3.04*P1164),IF(AND(P1164&gt;3.27,P1164&lt;4),10^(-4.52-1.37*P1164),0))</f>
        <v>6.2961022485457707E-6</v>
      </c>
      <c r="R1164">
        <f t="shared" ref="R1164:R1227" si="205">Q1164*0.01</f>
        <v>6.2961022485457708E-8</v>
      </c>
      <c r="S1164">
        <f t="shared" ref="S1164:S1227" si="206">0.01/Q1164</f>
        <v>1588.2842440034594</v>
      </c>
      <c r="T1164" s="4" t="str">
        <f t="shared" ref="T1164:T1227" si="207">IF(P1164&gt;3.6,"Clay",IF(AND(2.95&lt;P1164,P1164&lt;3.6),"Silty clay to clay",IF(AND(2.6&lt;P1164,P1164&lt;2.95),"Silt mixtures - Clayey silt to silty clay",IF(AND(2.05&lt;P1164,P1164&lt;2.6),"Sand mixtures - silty sand to sandy silt",IF(AND(1.31&lt;P1164,P1164&lt;2.05),"Sands - clean sand to silty sand","Gavelly sand to dense sand")))))</f>
        <v>Sands - clean sand to silty sand</v>
      </c>
    </row>
    <row r="1165" spans="2:20" x14ac:dyDescent="0.3">
      <c r="B1165" s="1">
        <v>11.55</v>
      </c>
      <c r="C1165" s="1">
        <v>6.91</v>
      </c>
      <c r="D1165" s="1">
        <v>50.37</v>
      </c>
      <c r="E1165" s="1">
        <v>112.81</v>
      </c>
      <c r="I1165">
        <f t="shared" si="198"/>
        <v>219.45000000000002</v>
      </c>
      <c r="J1165">
        <f t="shared" si="197"/>
        <v>103.49550000000001</v>
      </c>
      <c r="K1165">
        <f t="shared" si="199"/>
        <v>115.95450000000001</v>
      </c>
      <c r="L1165">
        <f t="shared" si="200"/>
        <v>6932.5619999999999</v>
      </c>
      <c r="M1165">
        <f t="shared" si="201"/>
        <v>0.7503226521470221</v>
      </c>
      <c r="N1165">
        <v>1</v>
      </c>
      <c r="O1165">
        <f t="shared" si="202"/>
        <v>57.894363737500484</v>
      </c>
      <c r="P1165">
        <f t="shared" si="203"/>
        <v>2.0284622654767199</v>
      </c>
      <c r="Q1165">
        <f t="shared" si="204"/>
        <v>6.1020352615446533E-6</v>
      </c>
      <c r="R1165">
        <f t="shared" si="205"/>
        <v>6.1020352615446536E-8</v>
      </c>
      <c r="S1165">
        <f t="shared" si="206"/>
        <v>1638.7974784446963</v>
      </c>
      <c r="T1165" s="4" t="str">
        <f t="shared" si="207"/>
        <v>Sands - clean sand to silty sand</v>
      </c>
    </row>
    <row r="1166" spans="2:20" x14ac:dyDescent="0.3">
      <c r="B1166" s="1">
        <v>11.56</v>
      </c>
      <c r="C1166" s="1">
        <v>6.81</v>
      </c>
      <c r="D1166" s="1">
        <v>50.43</v>
      </c>
      <c r="E1166" s="1">
        <v>112.9</v>
      </c>
      <c r="I1166">
        <f t="shared" si="198"/>
        <v>219.64000000000001</v>
      </c>
      <c r="J1166">
        <f t="shared" si="197"/>
        <v>103.59360000000001</v>
      </c>
      <c r="K1166">
        <f t="shared" si="199"/>
        <v>116.04640000000001</v>
      </c>
      <c r="L1166">
        <f t="shared" si="200"/>
        <v>6832.58</v>
      </c>
      <c r="M1166">
        <f t="shared" si="201"/>
        <v>0.76259575922358291</v>
      </c>
      <c r="N1166">
        <v>1</v>
      </c>
      <c r="O1166">
        <f t="shared" si="202"/>
        <v>56.985309324546037</v>
      </c>
      <c r="P1166">
        <f t="shared" si="203"/>
        <v>2.038053412864635</v>
      </c>
      <c r="Q1166">
        <f t="shared" si="204"/>
        <v>5.7058141919999639E-6</v>
      </c>
      <c r="R1166">
        <f t="shared" si="205"/>
        <v>5.7058141919999637E-8</v>
      </c>
      <c r="S1166">
        <f t="shared" si="206"/>
        <v>1752.5982556566335</v>
      </c>
      <c r="T1166" s="4" t="str">
        <f t="shared" si="207"/>
        <v>Sands - clean sand to silty sand</v>
      </c>
    </row>
    <row r="1167" spans="2:20" x14ac:dyDescent="0.3">
      <c r="B1167" s="1">
        <v>11.57</v>
      </c>
      <c r="C1167" s="1">
        <v>6.73</v>
      </c>
      <c r="D1167" s="1">
        <v>50.4</v>
      </c>
      <c r="E1167" s="1">
        <v>112.99</v>
      </c>
      <c r="I1167">
        <f t="shared" si="198"/>
        <v>219.83</v>
      </c>
      <c r="J1167">
        <f t="shared" si="197"/>
        <v>103.69170000000001</v>
      </c>
      <c r="K1167">
        <f t="shared" si="199"/>
        <v>116.1383</v>
      </c>
      <c r="L1167">
        <f t="shared" si="200"/>
        <v>6752.598</v>
      </c>
      <c r="M1167">
        <f t="shared" si="201"/>
        <v>0.77149532939176779</v>
      </c>
      <c r="N1167">
        <v>1</v>
      </c>
      <c r="O1167">
        <f t="shared" si="202"/>
        <v>56.249902056427551</v>
      </c>
      <c r="P1167">
        <f t="shared" si="203"/>
        <v>2.0455239338567832</v>
      </c>
      <c r="Q1167">
        <f t="shared" si="204"/>
        <v>5.4151094759434166E-6</v>
      </c>
      <c r="R1167">
        <f t="shared" si="205"/>
        <v>5.4151094759434166E-8</v>
      </c>
      <c r="S1167">
        <f t="shared" si="206"/>
        <v>1846.6847336004794</v>
      </c>
      <c r="T1167" s="4" t="str">
        <f t="shared" si="207"/>
        <v>Sands - clean sand to silty sand</v>
      </c>
    </row>
    <row r="1168" spans="2:20" x14ac:dyDescent="0.3">
      <c r="B1168" s="1">
        <v>11.58</v>
      </c>
      <c r="C1168" s="1">
        <v>6.7</v>
      </c>
      <c r="D1168" s="1">
        <v>50.56</v>
      </c>
      <c r="E1168" s="1">
        <v>113.08</v>
      </c>
      <c r="I1168">
        <f t="shared" si="198"/>
        <v>220.02</v>
      </c>
      <c r="J1168">
        <f t="shared" si="197"/>
        <v>103.7898</v>
      </c>
      <c r="K1168">
        <f t="shared" si="199"/>
        <v>116.23020000000001</v>
      </c>
      <c r="L1168">
        <f t="shared" si="200"/>
        <v>6722.616</v>
      </c>
      <c r="M1168">
        <f t="shared" si="201"/>
        <v>0.77753561808237825</v>
      </c>
      <c r="N1168">
        <v>1</v>
      </c>
      <c r="O1168">
        <f t="shared" si="202"/>
        <v>55.945838517011921</v>
      </c>
      <c r="P1168">
        <f t="shared" si="203"/>
        <v>2.0493372984044953</v>
      </c>
      <c r="Q1168">
        <f t="shared" si="204"/>
        <v>5.2724760159911698E-6</v>
      </c>
      <c r="R1168">
        <f t="shared" si="205"/>
        <v>5.2724760159911701E-8</v>
      </c>
      <c r="S1168">
        <f t="shared" si="206"/>
        <v>1896.6421031922146</v>
      </c>
      <c r="T1168" s="4" t="str">
        <f t="shared" si="207"/>
        <v>Sands - clean sand to silty sand</v>
      </c>
    </row>
    <row r="1169" spans="2:20" x14ac:dyDescent="0.3">
      <c r="B1169" s="1">
        <v>11.59</v>
      </c>
      <c r="C1169" s="1">
        <v>6.64</v>
      </c>
      <c r="D1169" s="1">
        <v>50.85</v>
      </c>
      <c r="E1169" s="1">
        <v>113.08</v>
      </c>
      <c r="I1169">
        <f t="shared" si="198"/>
        <v>220.21</v>
      </c>
      <c r="J1169">
        <f t="shared" si="197"/>
        <v>103.8879</v>
      </c>
      <c r="K1169">
        <f t="shared" si="199"/>
        <v>116.32210000000001</v>
      </c>
      <c r="L1169">
        <f t="shared" si="200"/>
        <v>6662.616</v>
      </c>
      <c r="M1169">
        <f t="shared" si="201"/>
        <v>0.78930138833224728</v>
      </c>
      <c r="N1169">
        <v>1</v>
      </c>
      <c r="O1169">
        <f t="shared" si="202"/>
        <v>55.384196124382207</v>
      </c>
      <c r="P1169">
        <f t="shared" si="203"/>
        <v>2.0565573232196535</v>
      </c>
      <c r="Q1169">
        <f t="shared" si="204"/>
        <v>5.0126310206861852E-6</v>
      </c>
      <c r="R1169">
        <f t="shared" si="205"/>
        <v>5.0126310206861852E-8</v>
      </c>
      <c r="S1169">
        <f t="shared" si="206"/>
        <v>1994.9603229784682</v>
      </c>
      <c r="T1169" s="4" t="str">
        <f t="shared" si="207"/>
        <v>Sand mixtures - silty sand to sandy silt</v>
      </c>
    </row>
    <row r="1170" spans="2:20" x14ac:dyDescent="0.3">
      <c r="B1170" s="1">
        <v>11.6</v>
      </c>
      <c r="C1170" s="1">
        <v>6.59</v>
      </c>
      <c r="D1170" s="1">
        <v>50.97</v>
      </c>
      <c r="E1170" s="1">
        <v>113.26</v>
      </c>
      <c r="I1170">
        <f t="shared" si="198"/>
        <v>220.4</v>
      </c>
      <c r="J1170">
        <f t="shared" si="197"/>
        <v>103.986</v>
      </c>
      <c r="K1170">
        <f t="shared" si="199"/>
        <v>116.414</v>
      </c>
      <c r="L1170">
        <f t="shared" si="200"/>
        <v>6612.652</v>
      </c>
      <c r="M1170">
        <f t="shared" si="201"/>
        <v>0.79737156795445485</v>
      </c>
      <c r="N1170">
        <v>1</v>
      </c>
      <c r="O1170">
        <f t="shared" si="202"/>
        <v>54.909650042091158</v>
      </c>
      <c r="P1170">
        <f t="shared" si="203"/>
        <v>2.0620956655676763</v>
      </c>
      <c r="Q1170">
        <f t="shared" si="204"/>
        <v>4.822021880114653E-6</v>
      </c>
      <c r="R1170">
        <f t="shared" si="205"/>
        <v>4.8220218801146533E-8</v>
      </c>
      <c r="S1170">
        <f t="shared" si="206"/>
        <v>2073.8188769401086</v>
      </c>
      <c r="T1170" s="4" t="str">
        <f t="shared" si="207"/>
        <v>Sand mixtures - silty sand to sandy silt</v>
      </c>
    </row>
    <row r="1171" spans="2:20" x14ac:dyDescent="0.3">
      <c r="B1171" s="1">
        <v>11.61</v>
      </c>
      <c r="C1171" s="1">
        <v>6.6</v>
      </c>
      <c r="D1171" s="1">
        <v>50.53</v>
      </c>
      <c r="E1171" s="1">
        <v>113.26</v>
      </c>
      <c r="I1171">
        <f t="shared" si="198"/>
        <v>220.58999999999997</v>
      </c>
      <c r="J1171">
        <f t="shared" si="197"/>
        <v>104.08410000000001</v>
      </c>
      <c r="K1171">
        <f t="shared" si="199"/>
        <v>116.50589999999997</v>
      </c>
      <c r="L1171">
        <f t="shared" si="200"/>
        <v>6622.652</v>
      </c>
      <c r="M1171">
        <f t="shared" si="201"/>
        <v>0.78927695483111537</v>
      </c>
      <c r="N1171">
        <v>1</v>
      </c>
      <c r="O1171">
        <f t="shared" si="202"/>
        <v>54.950538985579286</v>
      </c>
      <c r="P1171">
        <f t="shared" si="203"/>
        <v>2.0594170567397967</v>
      </c>
      <c r="Q1171">
        <f t="shared" si="204"/>
        <v>4.9132871603876218E-6</v>
      </c>
      <c r="R1171">
        <f t="shared" si="205"/>
        <v>4.9132871603876221E-8</v>
      </c>
      <c r="S1171">
        <f t="shared" si="206"/>
        <v>2035.2972813441409</v>
      </c>
      <c r="T1171" s="4" t="str">
        <f t="shared" si="207"/>
        <v>Sand mixtures - silty sand to sandy silt</v>
      </c>
    </row>
    <row r="1172" spans="2:20" x14ac:dyDescent="0.3">
      <c r="B1172" s="1">
        <v>11.62</v>
      </c>
      <c r="C1172" s="1">
        <v>6.6</v>
      </c>
      <c r="D1172" s="1">
        <v>50.31</v>
      </c>
      <c r="E1172" s="1">
        <v>113.35</v>
      </c>
      <c r="I1172">
        <f t="shared" si="198"/>
        <v>220.77999999999997</v>
      </c>
      <c r="J1172">
        <f t="shared" si="197"/>
        <v>104.18219999999999</v>
      </c>
      <c r="K1172">
        <f t="shared" si="199"/>
        <v>116.59779999999998</v>
      </c>
      <c r="L1172">
        <f t="shared" si="200"/>
        <v>6622.67</v>
      </c>
      <c r="M1172">
        <f t="shared" si="201"/>
        <v>0.78586167522403538</v>
      </c>
      <c r="N1172">
        <v>1</v>
      </c>
      <c r="O1172">
        <f t="shared" si="202"/>
        <v>54.905752938734707</v>
      </c>
      <c r="P1172">
        <f t="shared" si="203"/>
        <v>2.0586935964679722</v>
      </c>
      <c r="Q1172">
        <f t="shared" si="204"/>
        <v>4.9382317423827519E-6</v>
      </c>
      <c r="R1172">
        <f t="shared" si="205"/>
        <v>4.9382317423827517E-8</v>
      </c>
      <c r="S1172">
        <f t="shared" si="206"/>
        <v>2025.0163462711228</v>
      </c>
      <c r="T1172" s="4" t="str">
        <f t="shared" si="207"/>
        <v>Sand mixtures - silty sand to sandy silt</v>
      </c>
    </row>
    <row r="1173" spans="2:20" x14ac:dyDescent="0.3">
      <c r="B1173" s="1">
        <v>11.63</v>
      </c>
      <c r="C1173" s="1">
        <v>6.62</v>
      </c>
      <c r="D1173" s="1">
        <v>50.11</v>
      </c>
      <c r="E1173" s="1">
        <v>113.44</v>
      </c>
      <c r="I1173">
        <f t="shared" si="198"/>
        <v>220.97000000000003</v>
      </c>
      <c r="J1173">
        <f t="shared" si="197"/>
        <v>104.28030000000001</v>
      </c>
      <c r="K1173">
        <f t="shared" si="199"/>
        <v>116.68970000000002</v>
      </c>
      <c r="L1173">
        <f t="shared" si="200"/>
        <v>6642.6880000000001</v>
      </c>
      <c r="M1173">
        <f t="shared" si="201"/>
        <v>0.78032078020243179</v>
      </c>
      <c r="N1173">
        <v>1</v>
      </c>
      <c r="O1173">
        <f t="shared" si="202"/>
        <v>55.032432168391885</v>
      </c>
      <c r="P1173">
        <f t="shared" si="203"/>
        <v>2.0561885290337085</v>
      </c>
      <c r="Q1173">
        <f t="shared" si="204"/>
        <v>5.0255878805978281E-6</v>
      </c>
      <c r="R1173">
        <f t="shared" si="205"/>
        <v>5.0255878805978284E-8</v>
      </c>
      <c r="S1173">
        <f t="shared" si="206"/>
        <v>1989.8169602419591</v>
      </c>
      <c r="T1173" s="4" t="str">
        <f t="shared" si="207"/>
        <v>Sand mixtures - silty sand to sandy silt</v>
      </c>
    </row>
    <row r="1174" spans="2:20" x14ac:dyDescent="0.3">
      <c r="B1174" s="1">
        <v>11.64</v>
      </c>
      <c r="C1174" s="1">
        <v>6.62</v>
      </c>
      <c r="D1174" s="1">
        <v>50.18</v>
      </c>
      <c r="E1174" s="1">
        <v>113.44</v>
      </c>
      <c r="I1174">
        <f t="shared" si="198"/>
        <v>221.16000000000003</v>
      </c>
      <c r="J1174">
        <f t="shared" si="197"/>
        <v>104.37840000000001</v>
      </c>
      <c r="K1174">
        <f t="shared" si="199"/>
        <v>116.78160000000001</v>
      </c>
      <c r="L1174">
        <f t="shared" si="200"/>
        <v>6642.6880000000001</v>
      </c>
      <c r="M1174">
        <f t="shared" si="201"/>
        <v>0.78143395154548878</v>
      </c>
      <c r="N1174">
        <v>1</v>
      </c>
      <c r="O1174">
        <f t="shared" si="202"/>
        <v>54.987498030511652</v>
      </c>
      <c r="P1174">
        <f t="shared" si="203"/>
        <v>2.0568218175023767</v>
      </c>
      <c r="Q1174">
        <f t="shared" si="204"/>
        <v>5.0033591080845488E-6</v>
      </c>
      <c r="R1174">
        <f t="shared" si="205"/>
        <v>5.0033591080845492E-8</v>
      </c>
      <c r="S1174">
        <f t="shared" si="206"/>
        <v>1998.6572588487118</v>
      </c>
      <c r="T1174" s="4" t="str">
        <f t="shared" si="207"/>
        <v>Sand mixtures - silty sand to sandy silt</v>
      </c>
    </row>
    <row r="1175" spans="2:20" x14ac:dyDescent="0.3">
      <c r="B1175" s="1">
        <v>11.65</v>
      </c>
      <c r="C1175" s="1">
        <v>6.62</v>
      </c>
      <c r="D1175" s="1">
        <v>50.37</v>
      </c>
      <c r="E1175" s="1">
        <v>113.35</v>
      </c>
      <c r="I1175">
        <f t="shared" si="198"/>
        <v>221.35</v>
      </c>
      <c r="J1175">
        <f t="shared" si="197"/>
        <v>104.47650000000002</v>
      </c>
      <c r="K1175">
        <f t="shared" si="199"/>
        <v>116.87349999999998</v>
      </c>
      <c r="L1175">
        <f t="shared" si="200"/>
        <v>6642.67</v>
      </c>
      <c r="M1175">
        <f t="shared" si="201"/>
        <v>0.78441815701444562</v>
      </c>
      <c r="N1175">
        <v>1</v>
      </c>
      <c r="O1175">
        <f t="shared" si="202"/>
        <v>54.942480545204866</v>
      </c>
      <c r="P1175">
        <f t="shared" si="203"/>
        <v>2.0580169715188208</v>
      </c>
      <c r="Q1175">
        <f t="shared" si="204"/>
        <v>4.9616760613983297E-6</v>
      </c>
      <c r="R1175">
        <f t="shared" si="205"/>
        <v>4.9616760613983296E-8</v>
      </c>
      <c r="S1175">
        <f t="shared" si="206"/>
        <v>2015.4479809352447</v>
      </c>
      <c r="T1175" s="4" t="str">
        <f t="shared" si="207"/>
        <v>Sand mixtures - silty sand to sandy silt</v>
      </c>
    </row>
    <row r="1176" spans="2:20" x14ac:dyDescent="0.3">
      <c r="B1176" s="1">
        <v>11.66</v>
      </c>
      <c r="C1176" s="1">
        <v>6.59</v>
      </c>
      <c r="D1176" s="1">
        <v>49.83</v>
      </c>
      <c r="E1176" s="1">
        <v>113.26</v>
      </c>
      <c r="I1176">
        <f t="shared" si="198"/>
        <v>221.54</v>
      </c>
      <c r="J1176">
        <f t="shared" si="197"/>
        <v>104.5746</v>
      </c>
      <c r="K1176">
        <f t="shared" si="199"/>
        <v>116.96539999999999</v>
      </c>
      <c r="L1176">
        <f t="shared" si="200"/>
        <v>6612.652</v>
      </c>
      <c r="M1176">
        <f t="shared" si="201"/>
        <v>0.77967652577517021</v>
      </c>
      <c r="N1176">
        <v>1</v>
      </c>
      <c r="O1176">
        <f t="shared" si="202"/>
        <v>54.641047694446399</v>
      </c>
      <c r="P1176">
        <f t="shared" si="203"/>
        <v>2.0586024669306346</v>
      </c>
      <c r="Q1176">
        <f t="shared" si="204"/>
        <v>4.9413828151231237E-6</v>
      </c>
      <c r="R1176">
        <f t="shared" si="205"/>
        <v>4.9413828151231241E-8</v>
      </c>
      <c r="S1176">
        <f t="shared" si="206"/>
        <v>2023.7250126411896</v>
      </c>
      <c r="T1176" s="4" t="str">
        <f t="shared" si="207"/>
        <v>Sand mixtures - silty sand to sandy silt</v>
      </c>
    </row>
    <row r="1177" spans="2:20" x14ac:dyDescent="0.3">
      <c r="B1177" s="1">
        <v>11.67</v>
      </c>
      <c r="C1177" s="1">
        <v>6.58</v>
      </c>
      <c r="D1177" s="1">
        <v>49.61</v>
      </c>
      <c r="E1177" s="1">
        <v>113.17</v>
      </c>
      <c r="I1177">
        <f t="shared" si="198"/>
        <v>221.73</v>
      </c>
      <c r="J1177">
        <f t="shared" si="197"/>
        <v>104.67270000000001</v>
      </c>
      <c r="K1177">
        <f t="shared" si="199"/>
        <v>117.05729999999998</v>
      </c>
      <c r="L1177">
        <f t="shared" si="200"/>
        <v>6602.634</v>
      </c>
      <c r="M1177">
        <f t="shared" si="201"/>
        <v>0.77747604414672278</v>
      </c>
      <c r="N1177">
        <v>1</v>
      </c>
      <c r="O1177">
        <f t="shared" si="202"/>
        <v>54.51094463993276</v>
      </c>
      <c r="P1177">
        <f t="shared" si="203"/>
        <v>2.0588114003650215</v>
      </c>
      <c r="Q1177">
        <f t="shared" si="204"/>
        <v>4.9341613024812593E-6</v>
      </c>
      <c r="R1177">
        <f t="shared" si="205"/>
        <v>4.9341613024812591E-8</v>
      </c>
      <c r="S1177">
        <f t="shared" si="206"/>
        <v>2026.6868849567736</v>
      </c>
      <c r="T1177" s="4" t="str">
        <f t="shared" si="207"/>
        <v>Sand mixtures - silty sand to sandy silt</v>
      </c>
    </row>
    <row r="1178" spans="2:20" x14ac:dyDescent="0.3">
      <c r="B1178" s="1">
        <v>11.68</v>
      </c>
      <c r="C1178" s="1">
        <v>6.54</v>
      </c>
      <c r="D1178" s="1">
        <v>49.29</v>
      </c>
      <c r="E1178" s="1">
        <v>113.17</v>
      </c>
      <c r="I1178">
        <f t="shared" si="198"/>
        <v>221.92</v>
      </c>
      <c r="J1178">
        <f t="shared" si="197"/>
        <v>104.77080000000001</v>
      </c>
      <c r="K1178">
        <f t="shared" si="199"/>
        <v>117.14919999999998</v>
      </c>
      <c r="L1178">
        <f t="shared" si="200"/>
        <v>6562.634</v>
      </c>
      <c r="M1178">
        <f t="shared" si="201"/>
        <v>0.77735725030335701</v>
      </c>
      <c r="N1178">
        <v>1</v>
      </c>
      <c r="O1178">
        <f t="shared" si="202"/>
        <v>54.125115664468908</v>
      </c>
      <c r="P1178">
        <f t="shared" si="203"/>
        <v>2.0613737734399344</v>
      </c>
      <c r="Q1178">
        <f t="shared" si="204"/>
        <v>4.8464499128278846E-6</v>
      </c>
      <c r="R1178">
        <f t="shared" si="205"/>
        <v>4.8464499128278845E-8</v>
      </c>
      <c r="S1178">
        <f t="shared" si="206"/>
        <v>2063.3660060184216</v>
      </c>
      <c r="T1178" s="4" t="str">
        <f t="shared" si="207"/>
        <v>Sand mixtures - silty sand to sandy silt</v>
      </c>
    </row>
    <row r="1179" spans="2:20" x14ac:dyDescent="0.3">
      <c r="B1179" s="1">
        <v>11.69</v>
      </c>
      <c r="C1179" s="1">
        <v>6.52</v>
      </c>
      <c r="D1179" s="1">
        <v>48.36</v>
      </c>
      <c r="E1179" s="1">
        <v>113.08</v>
      </c>
      <c r="I1179">
        <f t="shared" si="198"/>
        <v>222.10999999999999</v>
      </c>
      <c r="J1179">
        <f t="shared" si="197"/>
        <v>104.8689</v>
      </c>
      <c r="K1179">
        <f t="shared" si="199"/>
        <v>117.24109999999999</v>
      </c>
      <c r="L1179">
        <f t="shared" si="200"/>
        <v>6542.616</v>
      </c>
      <c r="M1179">
        <f t="shared" si="201"/>
        <v>0.76512861470268356</v>
      </c>
      <c r="N1179">
        <v>1</v>
      </c>
      <c r="O1179">
        <f t="shared" si="202"/>
        <v>53.910326668719428</v>
      </c>
      <c r="P1179">
        <f t="shared" si="203"/>
        <v>2.0591294486096943</v>
      </c>
      <c r="Q1179">
        <f t="shared" si="204"/>
        <v>4.9231886335811395E-6</v>
      </c>
      <c r="R1179">
        <f t="shared" si="205"/>
        <v>4.9231886335811397E-8</v>
      </c>
      <c r="S1179">
        <f t="shared" si="206"/>
        <v>2031.2039095536293</v>
      </c>
      <c r="T1179" s="4" t="str">
        <f t="shared" si="207"/>
        <v>Sand mixtures - silty sand to sandy silt</v>
      </c>
    </row>
    <row r="1180" spans="2:20" x14ac:dyDescent="0.3">
      <c r="B1180" s="1">
        <v>11.7</v>
      </c>
      <c r="C1180" s="1">
        <v>6.49</v>
      </c>
      <c r="D1180" s="1">
        <v>47.63</v>
      </c>
      <c r="E1180" s="1">
        <v>112.99</v>
      </c>
      <c r="I1180">
        <f t="shared" si="198"/>
        <v>222.29999999999998</v>
      </c>
      <c r="J1180">
        <f t="shared" si="197"/>
        <v>104.967</v>
      </c>
      <c r="K1180">
        <f t="shared" si="199"/>
        <v>117.33299999999998</v>
      </c>
      <c r="L1180">
        <f t="shared" si="200"/>
        <v>6512.598</v>
      </c>
      <c r="M1180">
        <f t="shared" si="201"/>
        <v>0.75719783069101021</v>
      </c>
      <c r="N1180">
        <v>1</v>
      </c>
      <c r="O1180">
        <f t="shared" si="202"/>
        <v>53.610646621155176</v>
      </c>
      <c r="P1180">
        <f t="shared" si="203"/>
        <v>2.0587540266320272</v>
      </c>
      <c r="Q1180">
        <f t="shared" si="204"/>
        <v>4.9361432992136527E-6</v>
      </c>
      <c r="R1180">
        <f t="shared" si="205"/>
        <v>4.9361432992136527E-8</v>
      </c>
      <c r="S1180">
        <f t="shared" si="206"/>
        <v>2025.8731146628259</v>
      </c>
      <c r="T1180" s="4" t="str">
        <f t="shared" si="207"/>
        <v>Sand mixtures - silty sand to sandy silt</v>
      </c>
    </row>
    <row r="1181" spans="2:20" x14ac:dyDescent="0.3">
      <c r="B1181" s="1">
        <v>11.71</v>
      </c>
      <c r="C1181" s="1">
        <v>6.46</v>
      </c>
      <c r="D1181" s="1">
        <v>47.19</v>
      </c>
      <c r="E1181" s="1">
        <v>112.99</v>
      </c>
      <c r="I1181">
        <f t="shared" si="198"/>
        <v>222.49</v>
      </c>
      <c r="J1181">
        <f t="shared" si="197"/>
        <v>105.06510000000002</v>
      </c>
      <c r="K1181">
        <f t="shared" si="199"/>
        <v>117.42489999999999</v>
      </c>
      <c r="L1181">
        <f t="shared" si="200"/>
        <v>6482.598</v>
      </c>
      <c r="M1181">
        <f t="shared" si="201"/>
        <v>0.75382086059857112</v>
      </c>
      <c r="N1181">
        <v>1</v>
      </c>
      <c r="O1181">
        <f t="shared" si="202"/>
        <v>53.311588938972911</v>
      </c>
      <c r="P1181">
        <f t="shared" si="203"/>
        <v>2.0597738316130396</v>
      </c>
      <c r="Q1181">
        <f t="shared" si="204"/>
        <v>4.9010321553140807E-6</v>
      </c>
      <c r="R1181">
        <f t="shared" si="205"/>
        <v>4.9010321553140811E-8</v>
      </c>
      <c r="S1181">
        <f t="shared" si="206"/>
        <v>2040.3865314691359</v>
      </c>
      <c r="T1181" s="4" t="str">
        <f t="shared" si="207"/>
        <v>Sand mixtures - silty sand to sandy silt</v>
      </c>
    </row>
    <row r="1182" spans="2:20" x14ac:dyDescent="0.3">
      <c r="B1182" s="1">
        <v>11.72</v>
      </c>
      <c r="C1182" s="1">
        <v>6.46</v>
      </c>
      <c r="D1182" s="1">
        <v>46.77</v>
      </c>
      <c r="E1182" s="1">
        <v>112.99</v>
      </c>
      <c r="I1182">
        <f t="shared" si="198"/>
        <v>222.68</v>
      </c>
      <c r="J1182">
        <f t="shared" si="197"/>
        <v>105.16320000000002</v>
      </c>
      <c r="K1182">
        <f t="shared" si="199"/>
        <v>117.51679999999999</v>
      </c>
      <c r="L1182">
        <f t="shared" si="200"/>
        <v>6482.598</v>
      </c>
      <c r="M1182">
        <f t="shared" si="201"/>
        <v>0.74713438738334914</v>
      </c>
      <c r="N1182">
        <v>1</v>
      </c>
      <c r="O1182">
        <f t="shared" si="202"/>
        <v>53.268281641433397</v>
      </c>
      <c r="P1182">
        <f t="shared" si="203"/>
        <v>2.05801414268368</v>
      </c>
      <c r="Q1182">
        <f t="shared" si="204"/>
        <v>4.9617743107327816E-6</v>
      </c>
      <c r="R1182">
        <f t="shared" si="205"/>
        <v>4.9617743107327818E-8</v>
      </c>
      <c r="S1182">
        <f t="shared" si="206"/>
        <v>2015.408072545554</v>
      </c>
      <c r="T1182" s="4" t="str">
        <f t="shared" si="207"/>
        <v>Sand mixtures - silty sand to sandy silt</v>
      </c>
    </row>
    <row r="1183" spans="2:20" x14ac:dyDescent="0.3">
      <c r="B1183" s="1">
        <v>11.73</v>
      </c>
      <c r="C1183" s="1">
        <v>6.46</v>
      </c>
      <c r="D1183" s="1">
        <v>46.26</v>
      </c>
      <c r="E1183" s="1">
        <v>112.99</v>
      </c>
      <c r="I1183">
        <f t="shared" si="198"/>
        <v>222.87</v>
      </c>
      <c r="J1183">
        <f t="shared" si="197"/>
        <v>105.26130000000001</v>
      </c>
      <c r="K1183">
        <f t="shared" si="199"/>
        <v>117.6087</v>
      </c>
      <c r="L1183">
        <f t="shared" si="200"/>
        <v>6482.598</v>
      </c>
      <c r="M1183">
        <f t="shared" si="201"/>
        <v>0.73900974611037407</v>
      </c>
      <c r="N1183">
        <v>1</v>
      </c>
      <c r="O1183">
        <f t="shared" si="202"/>
        <v>53.225042024952238</v>
      </c>
      <c r="P1183">
        <f t="shared" si="203"/>
        <v>2.0557943826783935</v>
      </c>
      <c r="Q1183">
        <f t="shared" si="204"/>
        <v>5.0394724654600551E-6</v>
      </c>
      <c r="R1183">
        <f t="shared" si="205"/>
        <v>5.0394724654600555E-8</v>
      </c>
      <c r="S1183">
        <f t="shared" si="206"/>
        <v>1984.3346835484886</v>
      </c>
      <c r="T1183" s="4" t="str">
        <f t="shared" si="207"/>
        <v>Sand mixtures - silty sand to sandy silt</v>
      </c>
    </row>
    <row r="1184" spans="2:20" x14ac:dyDescent="0.3">
      <c r="B1184" s="1">
        <v>11.74</v>
      </c>
      <c r="C1184" s="1">
        <v>6.39</v>
      </c>
      <c r="D1184" s="1">
        <v>45.94</v>
      </c>
      <c r="E1184" s="1">
        <v>114.35</v>
      </c>
      <c r="I1184">
        <f t="shared" si="198"/>
        <v>223.06</v>
      </c>
      <c r="J1184">
        <f t="shared" si="197"/>
        <v>105.35940000000001</v>
      </c>
      <c r="K1184">
        <f t="shared" si="199"/>
        <v>117.70059999999999</v>
      </c>
      <c r="L1184">
        <f t="shared" si="200"/>
        <v>6412.87</v>
      </c>
      <c r="M1184">
        <f t="shared" si="201"/>
        <v>0.74218756310775291</v>
      </c>
      <c r="N1184">
        <v>1</v>
      </c>
      <c r="O1184">
        <f t="shared" si="202"/>
        <v>52.589451540603868</v>
      </c>
      <c r="P1184">
        <f t="shared" si="203"/>
        <v>2.0612073239250153</v>
      </c>
      <c r="Q1184">
        <f t="shared" si="204"/>
        <v>4.8520999143226552E-6</v>
      </c>
      <c r="R1184">
        <f t="shared" si="205"/>
        <v>4.8520999143226553E-8</v>
      </c>
      <c r="S1184">
        <f t="shared" si="206"/>
        <v>2060.9633306357796</v>
      </c>
      <c r="T1184" s="4" t="str">
        <f t="shared" si="207"/>
        <v>Sand mixtures - silty sand to sandy silt</v>
      </c>
    </row>
    <row r="1185" spans="2:20" x14ac:dyDescent="0.3">
      <c r="B1185" s="1">
        <v>11.75</v>
      </c>
      <c r="C1185" s="1">
        <v>6.41</v>
      </c>
      <c r="D1185" s="1">
        <v>45.37</v>
      </c>
      <c r="E1185" s="1">
        <v>114.25</v>
      </c>
      <c r="I1185">
        <f t="shared" si="198"/>
        <v>223.25</v>
      </c>
      <c r="J1185">
        <f t="shared" si="197"/>
        <v>105.45750000000001</v>
      </c>
      <c r="K1185">
        <f t="shared" si="199"/>
        <v>117.79249999999999</v>
      </c>
      <c r="L1185">
        <f t="shared" si="200"/>
        <v>6432.85</v>
      </c>
      <c r="M1185">
        <f t="shared" si="201"/>
        <v>0.73064287554753926</v>
      </c>
      <c r="N1185">
        <v>1</v>
      </c>
      <c r="O1185">
        <f t="shared" si="202"/>
        <v>52.716429314260253</v>
      </c>
      <c r="P1185">
        <f t="shared" si="203"/>
        <v>2.0567230479215053</v>
      </c>
      <c r="Q1185">
        <f t="shared" si="204"/>
        <v>5.0068194920931821E-6</v>
      </c>
      <c r="R1185">
        <f t="shared" si="205"/>
        <v>5.0068194920931825E-8</v>
      </c>
      <c r="S1185">
        <f t="shared" si="206"/>
        <v>1997.275918533132</v>
      </c>
      <c r="T1185" s="4" t="str">
        <f t="shared" si="207"/>
        <v>Sand mixtures - silty sand to sandy silt</v>
      </c>
    </row>
    <row r="1186" spans="2:20" x14ac:dyDescent="0.3">
      <c r="B1186" s="1">
        <v>11.76</v>
      </c>
      <c r="C1186" s="1">
        <v>6.4</v>
      </c>
      <c r="D1186" s="1">
        <v>45.18</v>
      </c>
      <c r="E1186" s="1">
        <v>114.16</v>
      </c>
      <c r="I1186">
        <f t="shared" si="198"/>
        <v>223.44</v>
      </c>
      <c r="J1186">
        <f t="shared" si="197"/>
        <v>105.5556</v>
      </c>
      <c r="K1186">
        <f t="shared" si="199"/>
        <v>117.8844</v>
      </c>
      <c r="L1186">
        <f t="shared" si="200"/>
        <v>6422.8320000000003</v>
      </c>
      <c r="M1186">
        <f t="shared" si="201"/>
        <v>0.72878114498970215</v>
      </c>
      <c r="N1186">
        <v>1</v>
      </c>
      <c r="O1186">
        <f t="shared" si="202"/>
        <v>52.58873947697915</v>
      </c>
      <c r="P1186">
        <f t="shared" si="203"/>
        <v>2.057034923063314</v>
      </c>
      <c r="Q1186">
        <f t="shared" si="204"/>
        <v>4.9959011171764662E-6</v>
      </c>
      <c r="R1186">
        <f t="shared" si="205"/>
        <v>4.9959011171764661E-8</v>
      </c>
      <c r="S1186">
        <f t="shared" si="206"/>
        <v>2001.6408982993844</v>
      </c>
      <c r="T1186" s="4" t="str">
        <f t="shared" si="207"/>
        <v>Sand mixtures - silty sand to sandy silt</v>
      </c>
    </row>
    <row r="1187" spans="2:20" x14ac:dyDescent="0.3">
      <c r="B1187" s="1">
        <v>11.77</v>
      </c>
      <c r="C1187" s="1">
        <v>6.4</v>
      </c>
      <c r="D1187" s="1">
        <v>44.77</v>
      </c>
      <c r="E1187" s="1">
        <v>114.16</v>
      </c>
      <c r="I1187">
        <f t="shared" si="198"/>
        <v>223.63</v>
      </c>
      <c r="J1187">
        <f t="shared" si="197"/>
        <v>105.6537</v>
      </c>
      <c r="K1187">
        <f t="shared" si="199"/>
        <v>117.97629999999999</v>
      </c>
      <c r="L1187">
        <f t="shared" si="200"/>
        <v>6422.8320000000003</v>
      </c>
      <c r="M1187">
        <f t="shared" si="201"/>
        <v>0.72218972700034612</v>
      </c>
      <c r="N1187">
        <v>1</v>
      </c>
      <c r="O1187">
        <f t="shared" si="202"/>
        <v>52.546163932925516</v>
      </c>
      <c r="P1187">
        <f t="shared" si="203"/>
        <v>2.0552604156365502</v>
      </c>
      <c r="Q1187">
        <f t="shared" si="204"/>
        <v>5.0583437161302416E-6</v>
      </c>
      <c r="R1187">
        <f t="shared" si="205"/>
        <v>5.0583437161302417E-8</v>
      </c>
      <c r="S1187">
        <f t="shared" si="206"/>
        <v>1976.9316917139527</v>
      </c>
      <c r="T1187" s="4" t="str">
        <f t="shared" si="207"/>
        <v>Sand mixtures - silty sand to sandy silt</v>
      </c>
    </row>
    <row r="1188" spans="2:20" x14ac:dyDescent="0.3">
      <c r="B1188" s="1">
        <v>11.78</v>
      </c>
      <c r="C1188" s="1">
        <v>6.36</v>
      </c>
      <c r="D1188" s="1">
        <v>44.86</v>
      </c>
      <c r="E1188" s="1">
        <v>114.07</v>
      </c>
      <c r="I1188">
        <f t="shared" si="198"/>
        <v>223.82</v>
      </c>
      <c r="J1188">
        <f t="shared" si="197"/>
        <v>105.7518</v>
      </c>
      <c r="K1188">
        <f t="shared" si="199"/>
        <v>118.06819999999999</v>
      </c>
      <c r="L1188">
        <f t="shared" si="200"/>
        <v>6382.8140000000003</v>
      </c>
      <c r="M1188">
        <f t="shared" si="201"/>
        <v>0.72836570387956212</v>
      </c>
      <c r="N1188">
        <v>1</v>
      </c>
      <c r="O1188">
        <f t="shared" si="202"/>
        <v>52.164714969822533</v>
      </c>
      <c r="P1188">
        <f t="shared" si="203"/>
        <v>2.0598952303801426</v>
      </c>
      <c r="Q1188">
        <f t="shared" si="204"/>
        <v>4.896869153622891E-6</v>
      </c>
      <c r="R1188">
        <f t="shared" si="205"/>
        <v>4.8968691536228909E-8</v>
      </c>
      <c r="S1188">
        <f t="shared" si="206"/>
        <v>2042.1211362369399</v>
      </c>
      <c r="T1188" s="4" t="str">
        <f t="shared" si="207"/>
        <v>Sand mixtures - silty sand to sandy silt</v>
      </c>
    </row>
    <row r="1189" spans="2:20" x14ac:dyDescent="0.3">
      <c r="B1189" s="1">
        <v>11.79</v>
      </c>
      <c r="C1189" s="1">
        <v>6.34</v>
      </c>
      <c r="D1189" s="1">
        <v>44.7</v>
      </c>
      <c r="E1189" s="1">
        <v>114.07</v>
      </c>
      <c r="I1189">
        <f t="shared" si="198"/>
        <v>224.01</v>
      </c>
      <c r="J1189">
        <f t="shared" si="197"/>
        <v>105.84989999999999</v>
      </c>
      <c r="K1189">
        <f t="shared" si="199"/>
        <v>118.1601</v>
      </c>
      <c r="L1189">
        <f t="shared" si="200"/>
        <v>6362.8140000000003</v>
      </c>
      <c r="M1189">
        <f t="shared" si="201"/>
        <v>0.72815486534510632</v>
      </c>
      <c r="N1189">
        <v>1</v>
      </c>
      <c r="O1189">
        <f t="shared" si="202"/>
        <v>51.9532735669655</v>
      </c>
      <c r="P1189">
        <f t="shared" si="203"/>
        <v>2.0613302240012326</v>
      </c>
      <c r="Q1189">
        <f t="shared" si="204"/>
        <v>4.8479275294220554E-6</v>
      </c>
      <c r="R1189">
        <f t="shared" si="205"/>
        <v>4.8479275294220552E-8</v>
      </c>
      <c r="S1189">
        <f t="shared" si="206"/>
        <v>2062.737105559032</v>
      </c>
      <c r="T1189" s="4" t="str">
        <f t="shared" si="207"/>
        <v>Sand mixtures - silty sand to sandy silt</v>
      </c>
    </row>
    <row r="1190" spans="2:20" x14ac:dyDescent="0.3">
      <c r="B1190" s="1">
        <v>11.8</v>
      </c>
      <c r="C1190" s="1">
        <v>6.3</v>
      </c>
      <c r="D1190" s="1">
        <v>44.77</v>
      </c>
      <c r="E1190" s="1">
        <v>114.07</v>
      </c>
      <c r="I1190">
        <f t="shared" si="198"/>
        <v>224.20000000000002</v>
      </c>
      <c r="J1190">
        <f t="shared" si="197"/>
        <v>105.94800000000001</v>
      </c>
      <c r="K1190">
        <f t="shared" si="199"/>
        <v>118.25200000000001</v>
      </c>
      <c r="L1190">
        <f t="shared" si="200"/>
        <v>6322.8140000000003</v>
      </c>
      <c r="M1190">
        <f t="shared" si="201"/>
        <v>0.73410122365507957</v>
      </c>
      <c r="N1190">
        <v>1</v>
      </c>
      <c r="O1190">
        <f t="shared" si="202"/>
        <v>51.573030477285798</v>
      </c>
      <c r="P1190">
        <f t="shared" si="203"/>
        <v>2.0659003155740181</v>
      </c>
      <c r="Q1190">
        <f t="shared" si="204"/>
        <v>4.6952966970679193E-6</v>
      </c>
      <c r="R1190">
        <f t="shared" si="205"/>
        <v>4.6952966970679197E-8</v>
      </c>
      <c r="S1190">
        <f t="shared" si="206"/>
        <v>2129.7908620438661</v>
      </c>
      <c r="T1190" s="4" t="str">
        <f t="shared" si="207"/>
        <v>Sand mixtures - silty sand to sandy silt</v>
      </c>
    </row>
    <row r="1191" spans="2:20" x14ac:dyDescent="0.3">
      <c r="B1191" s="1">
        <v>11.81</v>
      </c>
      <c r="C1191" s="1">
        <v>6.29</v>
      </c>
      <c r="D1191" s="1">
        <v>44.64</v>
      </c>
      <c r="E1191" s="1">
        <v>113.98</v>
      </c>
      <c r="I1191">
        <f t="shared" si="198"/>
        <v>224.39000000000001</v>
      </c>
      <c r="J1191">
        <f t="shared" si="197"/>
        <v>106.04610000000001</v>
      </c>
      <c r="K1191">
        <f t="shared" si="199"/>
        <v>118.3439</v>
      </c>
      <c r="L1191">
        <f t="shared" si="200"/>
        <v>6312.7960000000003</v>
      </c>
      <c r="M1191">
        <f t="shared" si="201"/>
        <v>0.73319683345690156</v>
      </c>
      <c r="N1191">
        <v>1</v>
      </c>
      <c r="O1191">
        <f t="shared" si="202"/>
        <v>51.446724334756581</v>
      </c>
      <c r="P1191">
        <f t="shared" si="203"/>
        <v>2.06652518724492</v>
      </c>
      <c r="Q1191">
        <f t="shared" si="204"/>
        <v>4.6748042562166989E-6</v>
      </c>
      <c r="R1191">
        <f t="shared" si="205"/>
        <v>4.6748042562166989E-8</v>
      </c>
      <c r="S1191">
        <f t="shared" si="206"/>
        <v>2139.1269991041213</v>
      </c>
      <c r="T1191" s="4" t="str">
        <f t="shared" si="207"/>
        <v>Sand mixtures - silty sand to sandy silt</v>
      </c>
    </row>
    <row r="1192" spans="2:20" x14ac:dyDescent="0.3">
      <c r="B1192" s="1">
        <v>11.82</v>
      </c>
      <c r="C1192" s="1">
        <v>6.29</v>
      </c>
      <c r="D1192" s="1">
        <v>44.64</v>
      </c>
      <c r="E1192" s="1">
        <v>114.07</v>
      </c>
      <c r="I1192">
        <f t="shared" si="198"/>
        <v>224.58</v>
      </c>
      <c r="J1192">
        <f t="shared" si="197"/>
        <v>106.14420000000001</v>
      </c>
      <c r="K1192">
        <f t="shared" si="199"/>
        <v>118.4358</v>
      </c>
      <c r="L1192">
        <f t="shared" si="200"/>
        <v>6312.8140000000003</v>
      </c>
      <c r="M1192">
        <f t="shared" si="201"/>
        <v>0.73321754715735299</v>
      </c>
      <c r="N1192">
        <v>1</v>
      </c>
      <c r="O1192">
        <f t="shared" si="202"/>
        <v>51.40535209792985</v>
      </c>
      <c r="P1192">
        <f t="shared" si="203"/>
        <v>2.0668289732665444</v>
      </c>
      <c r="Q1192">
        <f t="shared" si="204"/>
        <v>4.6648740374435197E-6</v>
      </c>
      <c r="R1192">
        <f t="shared" si="205"/>
        <v>4.6648740374435195E-8</v>
      </c>
      <c r="S1192">
        <f t="shared" si="206"/>
        <v>2143.6806052495849</v>
      </c>
      <c r="T1192" s="4" t="str">
        <f t="shared" si="207"/>
        <v>Sand mixtures - silty sand to sandy silt</v>
      </c>
    </row>
    <row r="1193" spans="2:20" x14ac:dyDescent="0.3">
      <c r="B1193" s="1">
        <v>11.83</v>
      </c>
      <c r="C1193" s="1">
        <v>6.27</v>
      </c>
      <c r="D1193" s="1">
        <v>44.92</v>
      </c>
      <c r="E1193" s="1">
        <v>113.98</v>
      </c>
      <c r="I1193">
        <f t="shared" si="198"/>
        <v>224.77</v>
      </c>
      <c r="J1193">
        <f t="shared" si="197"/>
        <v>106.2423</v>
      </c>
      <c r="K1193">
        <f t="shared" si="199"/>
        <v>118.52770000000001</v>
      </c>
      <c r="L1193">
        <f t="shared" si="200"/>
        <v>6292.7960000000003</v>
      </c>
      <c r="M1193">
        <f t="shared" si="201"/>
        <v>0.74027369032367363</v>
      </c>
      <c r="N1193">
        <v>1</v>
      </c>
      <c r="O1193">
        <f t="shared" si="202"/>
        <v>51.195003362083291</v>
      </c>
      <c r="P1193">
        <f t="shared" si="203"/>
        <v>2.0705301603197199</v>
      </c>
      <c r="Q1193">
        <f t="shared" si="204"/>
        <v>4.5455696076139461E-6</v>
      </c>
      <c r="R1193">
        <f t="shared" si="205"/>
        <v>4.5455696076139463E-8</v>
      </c>
      <c r="S1193">
        <f t="shared" si="206"/>
        <v>2199.9443113245352</v>
      </c>
      <c r="T1193" s="4" t="str">
        <f t="shared" si="207"/>
        <v>Sand mixtures - silty sand to sandy silt</v>
      </c>
    </row>
    <row r="1194" spans="2:20" x14ac:dyDescent="0.3">
      <c r="B1194" s="1">
        <v>11.84</v>
      </c>
      <c r="C1194" s="1">
        <v>6.21</v>
      </c>
      <c r="D1194" s="1">
        <v>45.02</v>
      </c>
      <c r="E1194" s="1">
        <v>113.98</v>
      </c>
      <c r="I1194">
        <f t="shared" si="198"/>
        <v>224.96</v>
      </c>
      <c r="J1194">
        <f t="shared" si="197"/>
        <v>106.3404</v>
      </c>
      <c r="K1194">
        <f t="shared" si="199"/>
        <v>118.61960000000001</v>
      </c>
      <c r="L1194">
        <f t="shared" si="200"/>
        <v>6232.7960000000003</v>
      </c>
      <c r="M1194">
        <f t="shared" si="201"/>
        <v>0.74935467612631235</v>
      </c>
      <c r="N1194">
        <v>1</v>
      </c>
      <c r="O1194">
        <f t="shared" si="202"/>
        <v>50.647919905310758</v>
      </c>
      <c r="P1194">
        <f t="shared" si="203"/>
        <v>2.0772850663944298</v>
      </c>
      <c r="Q1194">
        <f t="shared" si="204"/>
        <v>4.3356418347838921E-6</v>
      </c>
      <c r="R1194">
        <f t="shared" si="205"/>
        <v>4.3356418347838919E-8</v>
      </c>
      <c r="S1194">
        <f t="shared" si="206"/>
        <v>2306.4635828015635</v>
      </c>
      <c r="T1194" s="4" t="str">
        <f t="shared" si="207"/>
        <v>Sand mixtures - silty sand to sandy silt</v>
      </c>
    </row>
    <row r="1195" spans="2:20" x14ac:dyDescent="0.3">
      <c r="B1195" s="1">
        <v>11.85</v>
      </c>
      <c r="C1195" s="1">
        <v>6.09</v>
      </c>
      <c r="D1195" s="1">
        <v>45.08</v>
      </c>
      <c r="E1195" s="1">
        <v>113.89</v>
      </c>
      <c r="I1195">
        <f t="shared" si="198"/>
        <v>225.15</v>
      </c>
      <c r="J1195">
        <f t="shared" si="197"/>
        <v>106.4385</v>
      </c>
      <c r="K1195">
        <f t="shared" si="199"/>
        <v>118.7115</v>
      </c>
      <c r="L1195">
        <f t="shared" si="200"/>
        <v>6112.7780000000002</v>
      </c>
      <c r="M1195">
        <f t="shared" si="201"/>
        <v>0.76567337474446406</v>
      </c>
      <c r="N1195">
        <v>1</v>
      </c>
      <c r="O1195">
        <f t="shared" si="202"/>
        <v>49.596104842412068</v>
      </c>
      <c r="P1195">
        <f t="shared" si="203"/>
        <v>2.0899637506424709</v>
      </c>
      <c r="Q1195">
        <f t="shared" si="204"/>
        <v>3.9674384510996222E-6</v>
      </c>
      <c r="R1195">
        <f t="shared" si="205"/>
        <v>3.9674384510996222E-8</v>
      </c>
      <c r="S1195">
        <f t="shared" si="206"/>
        <v>2520.5179924664949</v>
      </c>
      <c r="T1195" s="4" t="str">
        <f t="shared" si="207"/>
        <v>Sand mixtures - silty sand to sandy silt</v>
      </c>
    </row>
    <row r="1196" spans="2:20" x14ac:dyDescent="0.3">
      <c r="B1196" s="1">
        <v>11.86</v>
      </c>
      <c r="C1196" s="1">
        <v>6.09</v>
      </c>
      <c r="D1196" s="1">
        <v>45.21</v>
      </c>
      <c r="E1196" s="1">
        <v>113.89</v>
      </c>
      <c r="I1196">
        <f t="shared" si="198"/>
        <v>225.33999999999997</v>
      </c>
      <c r="J1196">
        <f t="shared" si="197"/>
        <v>106.53659999999999</v>
      </c>
      <c r="K1196">
        <f t="shared" si="199"/>
        <v>118.80339999999998</v>
      </c>
      <c r="L1196">
        <f t="shared" si="200"/>
        <v>6112.7780000000002</v>
      </c>
      <c r="M1196">
        <f t="shared" si="201"/>
        <v>0.76790617582724441</v>
      </c>
      <c r="N1196">
        <v>1</v>
      </c>
      <c r="O1196">
        <f t="shared" si="202"/>
        <v>49.556140649173351</v>
      </c>
      <c r="P1196">
        <f t="shared" si="203"/>
        <v>2.0909292422240324</v>
      </c>
      <c r="Q1196">
        <f t="shared" si="204"/>
        <v>3.9407156954196719E-6</v>
      </c>
      <c r="R1196">
        <f t="shared" si="205"/>
        <v>3.9407156954196717E-8</v>
      </c>
      <c r="S1196">
        <f t="shared" si="206"/>
        <v>2537.6101127069601</v>
      </c>
      <c r="T1196" s="4" t="str">
        <f t="shared" si="207"/>
        <v>Sand mixtures - silty sand to sandy silt</v>
      </c>
    </row>
    <row r="1197" spans="2:20" x14ac:dyDescent="0.3">
      <c r="B1197" s="1">
        <v>11.87</v>
      </c>
      <c r="C1197" s="1">
        <v>5.91</v>
      </c>
      <c r="D1197" s="1">
        <v>45.21</v>
      </c>
      <c r="E1197" s="1">
        <v>113.8</v>
      </c>
      <c r="I1197">
        <f t="shared" si="198"/>
        <v>225.52999999999997</v>
      </c>
      <c r="J1197">
        <f t="shared" si="197"/>
        <v>106.6347</v>
      </c>
      <c r="K1197">
        <f t="shared" si="199"/>
        <v>118.89529999999998</v>
      </c>
      <c r="L1197">
        <f t="shared" si="200"/>
        <v>5932.76</v>
      </c>
      <c r="M1197">
        <f t="shared" si="201"/>
        <v>0.79215311105387376</v>
      </c>
      <c r="N1197">
        <v>1</v>
      </c>
      <c r="O1197">
        <f t="shared" si="202"/>
        <v>48.002149790614105</v>
      </c>
      <c r="P1197">
        <f t="shared" si="203"/>
        <v>2.1098156794294245</v>
      </c>
      <c r="Q1197">
        <f t="shared" si="204"/>
        <v>3.4527118437464273E-6</v>
      </c>
      <c r="R1197">
        <f t="shared" si="205"/>
        <v>3.4527118437464274E-8</v>
      </c>
      <c r="S1197">
        <f t="shared" si="206"/>
        <v>2896.2741324944509</v>
      </c>
      <c r="T1197" s="4" t="str">
        <f t="shared" si="207"/>
        <v>Sand mixtures - silty sand to sandy silt</v>
      </c>
    </row>
    <row r="1198" spans="2:20" x14ac:dyDescent="0.3">
      <c r="B1198" s="1">
        <v>11.88</v>
      </c>
      <c r="C1198" s="1">
        <v>5.86</v>
      </c>
      <c r="D1198" s="1">
        <v>45.21</v>
      </c>
      <c r="E1198" s="1">
        <v>113.89</v>
      </c>
      <c r="I1198">
        <f t="shared" si="198"/>
        <v>225.72000000000003</v>
      </c>
      <c r="J1198">
        <f t="shared" si="197"/>
        <v>106.73280000000001</v>
      </c>
      <c r="K1198">
        <f t="shared" si="199"/>
        <v>118.98720000000002</v>
      </c>
      <c r="L1198">
        <f t="shared" si="200"/>
        <v>5882.7780000000002</v>
      </c>
      <c r="M1198">
        <f t="shared" si="201"/>
        <v>0.79917865434648183</v>
      </c>
      <c r="N1198">
        <v>1</v>
      </c>
      <c r="O1198">
        <f t="shared" si="202"/>
        <v>47.543416434708938</v>
      </c>
      <c r="P1198">
        <f t="shared" si="203"/>
        <v>2.1153851075497605</v>
      </c>
      <c r="Q1198">
        <f t="shared" si="204"/>
        <v>3.3206971776604676E-6</v>
      </c>
      <c r="R1198">
        <f t="shared" si="205"/>
        <v>3.320697177660468E-8</v>
      </c>
      <c r="S1198">
        <f t="shared" si="206"/>
        <v>3011.4158157129236</v>
      </c>
      <c r="T1198" s="4" t="str">
        <f t="shared" si="207"/>
        <v>Sand mixtures - silty sand to sandy silt</v>
      </c>
    </row>
    <row r="1199" spans="2:20" x14ac:dyDescent="0.3">
      <c r="B1199" s="1">
        <v>11.89</v>
      </c>
      <c r="C1199" s="1">
        <v>5.8</v>
      </c>
      <c r="D1199" s="1">
        <v>40.630000000000003</v>
      </c>
      <c r="E1199" s="1">
        <v>113.89</v>
      </c>
      <c r="I1199">
        <f t="shared" si="198"/>
        <v>225.91000000000003</v>
      </c>
      <c r="J1199">
        <f t="shared" si="197"/>
        <v>106.83090000000001</v>
      </c>
      <c r="K1199">
        <f t="shared" si="199"/>
        <v>119.07910000000001</v>
      </c>
      <c r="L1199">
        <f t="shared" si="200"/>
        <v>5822.7780000000002</v>
      </c>
      <c r="M1199">
        <f t="shared" si="201"/>
        <v>0.72594172312085981</v>
      </c>
      <c r="N1199">
        <v>1</v>
      </c>
      <c r="O1199">
        <f t="shared" si="202"/>
        <v>47.001262186227471</v>
      </c>
      <c r="P1199">
        <f t="shared" si="203"/>
        <v>2.097798556985496</v>
      </c>
      <c r="Q1199">
        <f t="shared" si="204"/>
        <v>3.7557129078694923E-6</v>
      </c>
      <c r="R1199">
        <f t="shared" si="205"/>
        <v>3.7557129078694921E-8</v>
      </c>
      <c r="S1199">
        <f t="shared" si="206"/>
        <v>2662.6103339918791</v>
      </c>
      <c r="T1199" s="4" t="str">
        <f t="shared" si="207"/>
        <v>Sand mixtures - silty sand to sandy silt</v>
      </c>
    </row>
    <row r="1200" spans="2:20" x14ac:dyDescent="0.3">
      <c r="B1200" s="1">
        <v>11.9</v>
      </c>
      <c r="C1200" s="1">
        <v>5.81</v>
      </c>
      <c r="D1200" s="1">
        <v>41.26</v>
      </c>
      <c r="E1200" s="1">
        <v>114.07</v>
      </c>
      <c r="I1200">
        <f t="shared" si="198"/>
        <v>226.1</v>
      </c>
      <c r="J1200">
        <f t="shared" ref="J1200:J1263" si="208">(B1200-$B$110)*$C$4</f>
        <v>106.929</v>
      </c>
      <c r="K1200">
        <f t="shared" si="199"/>
        <v>119.17099999999999</v>
      </c>
      <c r="L1200">
        <f t="shared" si="200"/>
        <v>5832.8140000000003</v>
      </c>
      <c r="M1200">
        <f t="shared" si="201"/>
        <v>0.73590341865128128</v>
      </c>
      <c r="N1200">
        <v>1</v>
      </c>
      <c r="O1200">
        <f t="shared" si="202"/>
        <v>47.047637428569033</v>
      </c>
      <c r="P1200">
        <f t="shared" si="203"/>
        <v>2.1004879875874045</v>
      </c>
      <c r="Q1200">
        <f t="shared" si="204"/>
        <v>3.6856705947701672E-6</v>
      </c>
      <c r="R1200">
        <f t="shared" si="205"/>
        <v>3.6856705947701674E-8</v>
      </c>
      <c r="S1200">
        <f t="shared" si="206"/>
        <v>2713.210457328888</v>
      </c>
      <c r="T1200" s="4" t="str">
        <f t="shared" si="207"/>
        <v>Sand mixtures - silty sand to sandy silt</v>
      </c>
    </row>
    <row r="1201" spans="2:20" x14ac:dyDescent="0.3">
      <c r="B1201" s="1">
        <v>11.91</v>
      </c>
      <c r="C1201" s="1">
        <v>5.82</v>
      </c>
      <c r="D1201" s="1">
        <v>41.52</v>
      </c>
      <c r="E1201" s="1">
        <v>114.07</v>
      </c>
      <c r="I1201">
        <f t="shared" si="198"/>
        <v>226.29</v>
      </c>
      <c r="J1201">
        <f t="shared" si="208"/>
        <v>107.0271</v>
      </c>
      <c r="K1201">
        <f t="shared" si="199"/>
        <v>119.26289999999999</v>
      </c>
      <c r="L1201">
        <f t="shared" si="200"/>
        <v>5842.8140000000003</v>
      </c>
      <c r="M1201">
        <f t="shared" si="201"/>
        <v>0.7392472639661114</v>
      </c>
      <c r="N1201">
        <v>1</v>
      </c>
      <c r="O1201">
        <f t="shared" si="202"/>
        <v>47.093639346351637</v>
      </c>
      <c r="P1201">
        <f t="shared" si="203"/>
        <v>2.1011443856197354</v>
      </c>
      <c r="Q1201">
        <f t="shared" si="204"/>
        <v>3.6687749131338611E-6</v>
      </c>
      <c r="R1201">
        <f t="shared" si="205"/>
        <v>3.6687749131338613E-8</v>
      </c>
      <c r="S1201">
        <f t="shared" si="206"/>
        <v>2725.7055111778491</v>
      </c>
      <c r="T1201" s="4" t="str">
        <f t="shared" si="207"/>
        <v>Sand mixtures - silty sand to sandy silt</v>
      </c>
    </row>
    <row r="1202" spans="2:20" x14ac:dyDescent="0.3">
      <c r="B1202" s="1">
        <v>11.92</v>
      </c>
      <c r="C1202" s="1">
        <v>5.85</v>
      </c>
      <c r="D1202" s="1">
        <v>41.49</v>
      </c>
      <c r="E1202" s="1">
        <v>114.16</v>
      </c>
      <c r="I1202">
        <f t="shared" si="198"/>
        <v>226.48</v>
      </c>
      <c r="J1202">
        <f t="shared" si="208"/>
        <v>107.12520000000001</v>
      </c>
      <c r="K1202">
        <f t="shared" si="199"/>
        <v>119.35479999999998</v>
      </c>
      <c r="L1202">
        <f t="shared" si="200"/>
        <v>5872.8320000000003</v>
      </c>
      <c r="M1202">
        <f t="shared" si="201"/>
        <v>0.73481072380892998</v>
      </c>
      <c r="N1202">
        <v>1</v>
      </c>
      <c r="O1202">
        <f t="shared" si="202"/>
        <v>47.307288856418019</v>
      </c>
      <c r="P1202">
        <f t="shared" si="203"/>
        <v>2.098108780967868</v>
      </c>
      <c r="Q1202">
        <f t="shared" si="204"/>
        <v>3.7475661356727026E-6</v>
      </c>
      <c r="R1202">
        <f t="shared" si="205"/>
        <v>3.7475661356727024E-8</v>
      </c>
      <c r="S1202">
        <f t="shared" si="206"/>
        <v>2668.3985386704753</v>
      </c>
      <c r="T1202" s="4" t="str">
        <f t="shared" si="207"/>
        <v>Sand mixtures - silty sand to sandy silt</v>
      </c>
    </row>
    <row r="1203" spans="2:20" x14ac:dyDescent="0.3">
      <c r="B1203" s="1">
        <v>11.93</v>
      </c>
      <c r="C1203" s="1">
        <v>5.85</v>
      </c>
      <c r="D1203" s="1">
        <v>41.9</v>
      </c>
      <c r="E1203" s="1">
        <v>114.16</v>
      </c>
      <c r="I1203">
        <f t="shared" si="198"/>
        <v>226.67</v>
      </c>
      <c r="J1203">
        <f t="shared" si="208"/>
        <v>107.22330000000001</v>
      </c>
      <c r="K1203">
        <f t="shared" si="199"/>
        <v>119.44669999999998</v>
      </c>
      <c r="L1203">
        <f t="shared" si="200"/>
        <v>5872.8320000000003</v>
      </c>
      <c r="M1203">
        <f t="shared" si="201"/>
        <v>0.74209702094980623</v>
      </c>
      <c r="N1203">
        <v>1</v>
      </c>
      <c r="O1203">
        <f t="shared" si="202"/>
        <v>47.269300868085942</v>
      </c>
      <c r="P1203">
        <f t="shared" si="203"/>
        <v>2.1006285814192194</v>
      </c>
      <c r="Q1203">
        <f t="shared" si="204"/>
        <v>3.6820451743839353E-6</v>
      </c>
      <c r="R1203">
        <f t="shared" si="205"/>
        <v>3.6820451743839356E-8</v>
      </c>
      <c r="S1203">
        <f t="shared" si="206"/>
        <v>2715.8819423428608</v>
      </c>
      <c r="T1203" s="4" t="str">
        <f t="shared" si="207"/>
        <v>Sand mixtures - silty sand to sandy silt</v>
      </c>
    </row>
    <row r="1204" spans="2:20" x14ac:dyDescent="0.3">
      <c r="B1204" s="1">
        <v>11.94</v>
      </c>
      <c r="C1204" s="1">
        <v>5.82</v>
      </c>
      <c r="D1204" s="1">
        <v>42.15</v>
      </c>
      <c r="E1204" s="1">
        <v>114.16</v>
      </c>
      <c r="I1204">
        <f t="shared" si="198"/>
        <v>226.85999999999999</v>
      </c>
      <c r="J1204">
        <f t="shared" si="208"/>
        <v>107.3214</v>
      </c>
      <c r="K1204">
        <f t="shared" si="199"/>
        <v>119.53859999999999</v>
      </c>
      <c r="L1204">
        <f t="shared" si="200"/>
        <v>5842.8320000000003</v>
      </c>
      <c r="M1204">
        <f t="shared" si="201"/>
        <v>0.75053793003241465</v>
      </c>
      <c r="N1204">
        <v>1</v>
      </c>
      <c r="O1204">
        <f t="shared" si="202"/>
        <v>46.980406329001688</v>
      </c>
      <c r="P1204">
        <f t="shared" si="203"/>
        <v>2.1054558980509777</v>
      </c>
      <c r="Q1204">
        <f t="shared" si="204"/>
        <v>3.5597055026825369E-6</v>
      </c>
      <c r="R1204">
        <f t="shared" si="205"/>
        <v>3.5597055026825367E-8</v>
      </c>
      <c r="S1204">
        <f t="shared" si="206"/>
        <v>2809.2211539589894</v>
      </c>
      <c r="T1204" s="4" t="str">
        <f t="shared" si="207"/>
        <v>Sand mixtures - silty sand to sandy silt</v>
      </c>
    </row>
    <row r="1205" spans="2:20" x14ac:dyDescent="0.3">
      <c r="B1205" s="1">
        <v>11.95</v>
      </c>
      <c r="C1205" s="1">
        <v>5.72</v>
      </c>
      <c r="D1205" s="1">
        <v>43.01</v>
      </c>
      <c r="E1205" s="1">
        <v>114.16</v>
      </c>
      <c r="I1205">
        <f t="shared" si="198"/>
        <v>227.04999999999998</v>
      </c>
      <c r="J1205">
        <f t="shared" si="208"/>
        <v>107.4195</v>
      </c>
      <c r="K1205">
        <f t="shared" si="199"/>
        <v>119.63049999999998</v>
      </c>
      <c r="L1205">
        <f t="shared" si="200"/>
        <v>5742.8320000000003</v>
      </c>
      <c r="M1205">
        <f t="shared" si="201"/>
        <v>0.77976250693011429</v>
      </c>
      <c r="N1205">
        <v>1</v>
      </c>
      <c r="O1205">
        <f t="shared" si="202"/>
        <v>46.10682058505148</v>
      </c>
      <c r="P1205">
        <f t="shared" si="203"/>
        <v>2.1210715471318822</v>
      </c>
      <c r="Q1205">
        <f t="shared" si="204"/>
        <v>3.1911153036841764E-6</v>
      </c>
      <c r="R1205">
        <f t="shared" si="205"/>
        <v>3.1911153036841764E-8</v>
      </c>
      <c r="S1205">
        <f t="shared" si="206"/>
        <v>3133.7006182305272</v>
      </c>
      <c r="T1205" s="4" t="str">
        <f t="shared" si="207"/>
        <v>Sand mixtures - silty sand to sandy silt</v>
      </c>
    </row>
    <row r="1206" spans="2:20" x14ac:dyDescent="0.3">
      <c r="B1206" s="1">
        <v>11.96</v>
      </c>
      <c r="C1206" s="1">
        <v>5.67</v>
      </c>
      <c r="D1206" s="1">
        <v>43.78</v>
      </c>
      <c r="E1206" s="1">
        <v>114.25</v>
      </c>
      <c r="I1206">
        <f t="shared" si="198"/>
        <v>227.24</v>
      </c>
      <c r="J1206">
        <f t="shared" si="208"/>
        <v>107.51760000000002</v>
      </c>
      <c r="K1206">
        <f t="shared" si="199"/>
        <v>119.72239999999999</v>
      </c>
      <c r="L1206">
        <f t="shared" si="200"/>
        <v>5692.85</v>
      </c>
      <c r="M1206">
        <f t="shared" si="201"/>
        <v>0.8010084876162038</v>
      </c>
      <c r="N1206">
        <v>1</v>
      </c>
      <c r="O1206">
        <f t="shared" si="202"/>
        <v>45.652359124107107</v>
      </c>
      <c r="P1206">
        <f t="shared" si="203"/>
        <v>2.1308692560908709</v>
      </c>
      <c r="Q1206">
        <f t="shared" si="204"/>
        <v>2.9795965413550367E-6</v>
      </c>
      <c r="R1206">
        <f t="shared" si="205"/>
        <v>2.9795965413550366E-8</v>
      </c>
      <c r="S1206">
        <f t="shared" si="206"/>
        <v>3356.1590843612275</v>
      </c>
      <c r="T1206" s="4" t="str">
        <f t="shared" si="207"/>
        <v>Sand mixtures - silty sand to sandy silt</v>
      </c>
    </row>
    <row r="1207" spans="2:20" x14ac:dyDescent="0.3">
      <c r="B1207" s="1">
        <v>11.97</v>
      </c>
      <c r="C1207" s="1">
        <v>5.63</v>
      </c>
      <c r="D1207" s="1">
        <v>45.72</v>
      </c>
      <c r="E1207" s="1">
        <v>114.16</v>
      </c>
      <c r="I1207">
        <f t="shared" si="198"/>
        <v>227.43</v>
      </c>
      <c r="J1207">
        <f t="shared" si="208"/>
        <v>107.61570000000002</v>
      </c>
      <c r="K1207">
        <f t="shared" si="199"/>
        <v>119.81429999999999</v>
      </c>
      <c r="L1207">
        <f t="shared" si="200"/>
        <v>5652.8320000000003</v>
      </c>
      <c r="M1207">
        <f t="shared" si="201"/>
        <v>0.84270253153591201</v>
      </c>
      <c r="N1207">
        <v>1</v>
      </c>
      <c r="O1207">
        <f t="shared" si="202"/>
        <v>45.281756852061903</v>
      </c>
      <c r="P1207">
        <f t="shared" si="203"/>
        <v>2.1455637922635451</v>
      </c>
      <c r="Q1207">
        <f t="shared" si="204"/>
        <v>2.6883516221776228E-6</v>
      </c>
      <c r="R1207">
        <f t="shared" si="205"/>
        <v>2.688351622177623E-8</v>
      </c>
      <c r="S1207">
        <f t="shared" si="206"/>
        <v>3719.7515077658572</v>
      </c>
      <c r="T1207" s="4" t="str">
        <f t="shared" si="207"/>
        <v>Sand mixtures - silty sand to sandy silt</v>
      </c>
    </row>
    <row r="1208" spans="2:20" x14ac:dyDescent="0.3">
      <c r="B1208" s="1">
        <v>11.98</v>
      </c>
      <c r="C1208" s="1">
        <v>5.61</v>
      </c>
      <c r="D1208" s="1">
        <v>46.13</v>
      </c>
      <c r="E1208" s="1">
        <v>114.25</v>
      </c>
      <c r="I1208">
        <f t="shared" si="198"/>
        <v>227.62</v>
      </c>
      <c r="J1208">
        <f t="shared" si="208"/>
        <v>107.71380000000001</v>
      </c>
      <c r="K1208">
        <f t="shared" si="199"/>
        <v>119.9062</v>
      </c>
      <c r="L1208">
        <f t="shared" si="200"/>
        <v>5632.85</v>
      </c>
      <c r="M1208">
        <f t="shared" si="201"/>
        <v>0.85343269389091669</v>
      </c>
      <c r="N1208">
        <v>1</v>
      </c>
      <c r="O1208">
        <f t="shared" si="202"/>
        <v>45.078819944256431</v>
      </c>
      <c r="P1208">
        <f t="shared" si="203"/>
        <v>2.1501503301649199</v>
      </c>
      <c r="Q1208">
        <f t="shared" si="204"/>
        <v>2.6034125633230726E-6</v>
      </c>
      <c r="R1208">
        <f t="shared" si="205"/>
        <v>2.6034125633230727E-8</v>
      </c>
      <c r="S1208">
        <f t="shared" si="206"/>
        <v>3841.112292719255</v>
      </c>
      <c r="T1208" s="4" t="str">
        <f t="shared" si="207"/>
        <v>Sand mixtures - silty sand to sandy silt</v>
      </c>
    </row>
    <row r="1209" spans="2:20" x14ac:dyDescent="0.3">
      <c r="B1209" s="1">
        <v>11.99</v>
      </c>
      <c r="C1209" s="1">
        <v>5.59</v>
      </c>
      <c r="D1209" s="1">
        <v>46.8</v>
      </c>
      <c r="E1209" s="1">
        <v>114.25</v>
      </c>
      <c r="I1209">
        <f t="shared" si="198"/>
        <v>227.81</v>
      </c>
      <c r="J1209">
        <f t="shared" si="208"/>
        <v>107.81190000000001</v>
      </c>
      <c r="K1209">
        <f t="shared" si="199"/>
        <v>119.99809999999999</v>
      </c>
      <c r="L1209">
        <f t="shared" si="200"/>
        <v>5612.85</v>
      </c>
      <c r="M1209">
        <f t="shared" si="201"/>
        <v>0.86907432442470256</v>
      </c>
      <c r="N1209">
        <v>1</v>
      </c>
      <c r="O1209">
        <f t="shared" si="202"/>
        <v>44.876043870694623</v>
      </c>
      <c r="P1209">
        <f t="shared" si="203"/>
        <v>2.1560343198672096</v>
      </c>
      <c r="Q1209">
        <f t="shared" si="204"/>
        <v>2.4983637369418187E-6</v>
      </c>
      <c r="R1209">
        <f t="shared" si="205"/>
        <v>2.4983637369418187E-8</v>
      </c>
      <c r="S1209">
        <f t="shared" si="206"/>
        <v>4002.6197355236741</v>
      </c>
      <c r="T1209" s="4" t="str">
        <f t="shared" si="207"/>
        <v>Sand mixtures - silty sand to sandy silt</v>
      </c>
    </row>
    <row r="1210" spans="2:20" x14ac:dyDescent="0.3">
      <c r="B1210" s="1">
        <v>12</v>
      </c>
      <c r="C1210" s="1">
        <v>5.61</v>
      </c>
      <c r="D1210" s="1">
        <v>46.77</v>
      </c>
      <c r="E1210" s="1">
        <v>114.35</v>
      </c>
      <c r="I1210">
        <f t="shared" si="198"/>
        <v>228</v>
      </c>
      <c r="J1210">
        <f t="shared" si="208"/>
        <v>107.91000000000001</v>
      </c>
      <c r="K1210">
        <f t="shared" si="199"/>
        <v>120.08999999999999</v>
      </c>
      <c r="L1210">
        <f t="shared" si="200"/>
        <v>5632.87</v>
      </c>
      <c r="M1210">
        <f t="shared" si="201"/>
        <v>0.86533071100692527</v>
      </c>
      <c r="N1210">
        <v>1</v>
      </c>
      <c r="O1210">
        <f t="shared" si="202"/>
        <v>45.006828212174206</v>
      </c>
      <c r="P1210">
        <f t="shared" si="203"/>
        <v>2.1539609551443051</v>
      </c>
      <c r="Q1210">
        <f t="shared" si="204"/>
        <v>2.534887538192409E-6</v>
      </c>
      <c r="R1210">
        <f t="shared" si="205"/>
        <v>2.5348875381924089E-8</v>
      </c>
      <c r="S1210">
        <f t="shared" si="206"/>
        <v>3944.9481877728008</v>
      </c>
      <c r="T1210" s="4" t="str">
        <f t="shared" si="207"/>
        <v>Sand mixtures - silty sand to sandy silt</v>
      </c>
    </row>
    <row r="1211" spans="2:20" x14ac:dyDescent="0.3">
      <c r="B1211" s="1">
        <v>12.01</v>
      </c>
      <c r="C1211" s="1">
        <v>5.67</v>
      </c>
      <c r="D1211" s="1">
        <v>46.55</v>
      </c>
      <c r="E1211" s="1">
        <v>114.62</v>
      </c>
      <c r="I1211">
        <f t="shared" si="198"/>
        <v>228.19</v>
      </c>
      <c r="J1211">
        <f t="shared" si="208"/>
        <v>108.0081</v>
      </c>
      <c r="K1211">
        <f t="shared" si="199"/>
        <v>120.1819</v>
      </c>
      <c r="L1211">
        <f t="shared" si="200"/>
        <v>5692.924</v>
      </c>
      <c r="M1211">
        <f t="shared" si="201"/>
        <v>0.85182554173725555</v>
      </c>
      <c r="N1211">
        <v>1</v>
      </c>
      <c r="O1211">
        <f t="shared" si="202"/>
        <v>45.470524263637039</v>
      </c>
      <c r="P1211">
        <f t="shared" si="203"/>
        <v>2.1465389185732993</v>
      </c>
      <c r="Q1211">
        <f t="shared" si="204"/>
        <v>2.6700640998588397E-6</v>
      </c>
      <c r="R1211">
        <f t="shared" si="205"/>
        <v>2.6700640998588396E-8</v>
      </c>
      <c r="S1211">
        <f t="shared" si="206"/>
        <v>3745.2284387212567</v>
      </c>
      <c r="T1211" s="4" t="str">
        <f t="shared" si="207"/>
        <v>Sand mixtures - silty sand to sandy silt</v>
      </c>
    </row>
    <row r="1212" spans="2:20" x14ac:dyDescent="0.3">
      <c r="B1212" s="1">
        <v>12.02</v>
      </c>
      <c r="C1212" s="1">
        <v>5.69</v>
      </c>
      <c r="D1212" s="1">
        <v>47.41</v>
      </c>
      <c r="E1212" s="1">
        <v>114.62</v>
      </c>
      <c r="I1212">
        <f t="shared" si="198"/>
        <v>228.38</v>
      </c>
      <c r="J1212">
        <f t="shared" si="208"/>
        <v>108.1062</v>
      </c>
      <c r="K1212">
        <f t="shared" si="199"/>
        <v>120.27379999999999</v>
      </c>
      <c r="L1212">
        <f t="shared" si="200"/>
        <v>5712.924</v>
      </c>
      <c r="M1212">
        <f t="shared" si="201"/>
        <v>0.86442920323002248</v>
      </c>
      <c r="N1212">
        <v>1</v>
      </c>
      <c r="O1212">
        <f t="shared" si="202"/>
        <v>45.60048821937945</v>
      </c>
      <c r="P1212">
        <f t="shared" si="203"/>
        <v>2.1489193736199912</v>
      </c>
      <c r="Q1212">
        <f t="shared" si="204"/>
        <v>2.6259418472273318E-6</v>
      </c>
      <c r="R1212">
        <f t="shared" si="205"/>
        <v>2.6259418472273319E-8</v>
      </c>
      <c r="S1212">
        <f t="shared" si="206"/>
        <v>3808.1574466543339</v>
      </c>
      <c r="T1212" s="4" t="str">
        <f t="shared" si="207"/>
        <v>Sand mixtures - silty sand to sandy silt</v>
      </c>
    </row>
    <row r="1213" spans="2:20" x14ac:dyDescent="0.3">
      <c r="B1213" s="1">
        <v>12.03</v>
      </c>
      <c r="C1213" s="1">
        <v>5.75</v>
      </c>
      <c r="D1213" s="1">
        <v>47.79</v>
      </c>
      <c r="E1213" s="1">
        <v>114.8</v>
      </c>
      <c r="I1213">
        <f t="shared" si="198"/>
        <v>228.57</v>
      </c>
      <c r="J1213">
        <f t="shared" si="208"/>
        <v>108.2043</v>
      </c>
      <c r="K1213">
        <f t="shared" si="199"/>
        <v>120.36569999999999</v>
      </c>
      <c r="L1213">
        <f t="shared" si="200"/>
        <v>5772.96</v>
      </c>
      <c r="M1213">
        <f t="shared" si="201"/>
        <v>0.86195235183672136</v>
      </c>
      <c r="N1213">
        <v>1</v>
      </c>
      <c r="O1213">
        <f t="shared" si="202"/>
        <v>46.062873393333824</v>
      </c>
      <c r="P1213">
        <f t="shared" si="203"/>
        <v>2.1445563826056717</v>
      </c>
      <c r="Q1213">
        <f t="shared" si="204"/>
        <v>2.7073761381617212E-6</v>
      </c>
      <c r="R1213">
        <f t="shared" si="205"/>
        <v>2.7073761381617213E-8</v>
      </c>
      <c r="S1213">
        <f t="shared" si="206"/>
        <v>3693.6131108808145</v>
      </c>
      <c r="T1213" s="4" t="str">
        <f t="shared" si="207"/>
        <v>Sand mixtures - silty sand to sandy silt</v>
      </c>
    </row>
    <row r="1214" spans="2:20" x14ac:dyDescent="0.3">
      <c r="B1214" s="1">
        <v>12.04</v>
      </c>
      <c r="C1214" s="1">
        <v>5.76</v>
      </c>
      <c r="D1214" s="1">
        <v>47.76</v>
      </c>
      <c r="E1214" s="1">
        <v>114.89</v>
      </c>
      <c r="I1214">
        <f t="shared" si="198"/>
        <v>228.76</v>
      </c>
      <c r="J1214">
        <f t="shared" si="208"/>
        <v>108.30239999999999</v>
      </c>
      <c r="K1214">
        <f t="shared" si="199"/>
        <v>120.4576</v>
      </c>
      <c r="L1214">
        <f t="shared" si="200"/>
        <v>5782.9780000000001</v>
      </c>
      <c r="M1214">
        <f t="shared" si="201"/>
        <v>0.85988702640047621</v>
      </c>
      <c r="N1214">
        <v>1</v>
      </c>
      <c r="O1214">
        <f t="shared" si="202"/>
        <v>46.109319793852777</v>
      </c>
      <c r="P1214">
        <f t="shared" si="203"/>
        <v>2.1436263998616094</v>
      </c>
      <c r="Q1214">
        <f t="shared" si="204"/>
        <v>2.7250579636530027E-6</v>
      </c>
      <c r="R1214">
        <f t="shared" si="205"/>
        <v>2.7250579636530028E-8</v>
      </c>
      <c r="S1214">
        <f t="shared" si="206"/>
        <v>3669.6467133472534</v>
      </c>
      <c r="T1214" s="4" t="str">
        <f t="shared" si="207"/>
        <v>Sand mixtures - silty sand to sandy silt</v>
      </c>
    </row>
    <row r="1215" spans="2:20" x14ac:dyDescent="0.3">
      <c r="B1215" s="1">
        <v>12.05</v>
      </c>
      <c r="C1215" s="1">
        <v>5.82</v>
      </c>
      <c r="D1215" s="1">
        <v>47.66</v>
      </c>
      <c r="E1215" s="1">
        <v>114.98</v>
      </c>
      <c r="I1215">
        <f t="shared" si="198"/>
        <v>228.95000000000002</v>
      </c>
      <c r="J1215">
        <f t="shared" si="208"/>
        <v>108.40050000000001</v>
      </c>
      <c r="K1215">
        <f t="shared" si="199"/>
        <v>120.54950000000001</v>
      </c>
      <c r="L1215">
        <f t="shared" si="200"/>
        <v>5842.9960000000001</v>
      </c>
      <c r="M1215">
        <f t="shared" si="201"/>
        <v>0.84894209986879332</v>
      </c>
      <c r="N1215">
        <v>1</v>
      </c>
      <c r="O1215">
        <f t="shared" si="202"/>
        <v>46.57046275596332</v>
      </c>
      <c r="P1215">
        <f t="shared" si="203"/>
        <v>2.1369900327932547</v>
      </c>
      <c r="Q1215">
        <f t="shared" si="204"/>
        <v>2.8546331203626267E-6</v>
      </c>
      <c r="R1215">
        <f t="shared" si="205"/>
        <v>2.8546331203626267E-8</v>
      </c>
      <c r="S1215">
        <f t="shared" si="206"/>
        <v>3503.0771305314679</v>
      </c>
      <c r="T1215" s="4" t="str">
        <f t="shared" si="207"/>
        <v>Sand mixtures - silty sand to sandy silt</v>
      </c>
    </row>
    <row r="1216" spans="2:20" x14ac:dyDescent="0.3">
      <c r="B1216" s="1">
        <v>12.06</v>
      </c>
      <c r="C1216" s="1">
        <v>5.86</v>
      </c>
      <c r="D1216" s="1">
        <v>47.73</v>
      </c>
      <c r="E1216" s="1">
        <v>115.16</v>
      </c>
      <c r="I1216">
        <f t="shared" si="198"/>
        <v>229.14000000000001</v>
      </c>
      <c r="J1216">
        <f t="shared" si="208"/>
        <v>108.49860000000001</v>
      </c>
      <c r="K1216">
        <f t="shared" si="199"/>
        <v>120.6414</v>
      </c>
      <c r="L1216">
        <f t="shared" si="200"/>
        <v>5883.0320000000002</v>
      </c>
      <c r="M1216">
        <f t="shared" si="201"/>
        <v>0.84419723616935027</v>
      </c>
      <c r="N1216">
        <v>1</v>
      </c>
      <c r="O1216">
        <f t="shared" si="202"/>
        <v>46.865271788954701</v>
      </c>
      <c r="P1216">
        <f t="shared" si="203"/>
        <v>2.1333706419274958</v>
      </c>
      <c r="Q1216">
        <f t="shared" si="204"/>
        <v>2.9278798346463487E-6</v>
      </c>
      <c r="R1216">
        <f t="shared" si="205"/>
        <v>2.9278798346463487E-8</v>
      </c>
      <c r="S1216">
        <f t="shared" si="206"/>
        <v>3415.4407164076374</v>
      </c>
      <c r="T1216" s="4" t="str">
        <f t="shared" si="207"/>
        <v>Sand mixtures - silty sand to sandy silt</v>
      </c>
    </row>
    <row r="1217" spans="2:20" x14ac:dyDescent="0.3">
      <c r="B1217" s="1">
        <v>12.07</v>
      </c>
      <c r="C1217" s="1">
        <v>5.95</v>
      </c>
      <c r="D1217" s="1">
        <v>47.76</v>
      </c>
      <c r="E1217" s="1">
        <v>115.25</v>
      </c>
      <c r="I1217">
        <f t="shared" si="198"/>
        <v>229.33</v>
      </c>
      <c r="J1217">
        <f t="shared" si="208"/>
        <v>108.59670000000001</v>
      </c>
      <c r="K1217">
        <f t="shared" si="199"/>
        <v>120.7333</v>
      </c>
      <c r="L1217">
        <f t="shared" si="200"/>
        <v>5973.05</v>
      </c>
      <c r="M1217">
        <f t="shared" si="201"/>
        <v>0.83151685667128616</v>
      </c>
      <c r="N1217">
        <v>1</v>
      </c>
      <c r="O1217">
        <f t="shared" si="202"/>
        <v>47.573618877310572</v>
      </c>
      <c r="P1217">
        <f t="shared" si="203"/>
        <v>2.1243450775604615</v>
      </c>
      <c r="Q1217">
        <f t="shared" si="204"/>
        <v>3.1188246942093125E-6</v>
      </c>
      <c r="R1217">
        <f t="shared" si="205"/>
        <v>3.1188246942093126E-8</v>
      </c>
      <c r="S1217">
        <f t="shared" si="206"/>
        <v>3206.3360337523586</v>
      </c>
      <c r="T1217" s="4" t="str">
        <f t="shared" si="207"/>
        <v>Sand mixtures - silty sand to sandy silt</v>
      </c>
    </row>
    <row r="1218" spans="2:20" x14ac:dyDescent="0.3">
      <c r="B1218" s="1">
        <v>12.08</v>
      </c>
      <c r="C1218" s="1">
        <v>5.97</v>
      </c>
      <c r="D1218" s="1">
        <v>47.6</v>
      </c>
      <c r="E1218" s="1">
        <v>115.34</v>
      </c>
      <c r="I1218">
        <f t="shared" si="198"/>
        <v>229.52</v>
      </c>
      <c r="J1218">
        <f t="shared" si="208"/>
        <v>108.6948</v>
      </c>
      <c r="K1218">
        <f t="shared" si="199"/>
        <v>120.82520000000001</v>
      </c>
      <c r="L1218">
        <f t="shared" si="200"/>
        <v>5993.0680000000002</v>
      </c>
      <c r="M1218">
        <f t="shared" si="201"/>
        <v>0.82588016964550315</v>
      </c>
      <c r="N1218">
        <v>1</v>
      </c>
      <c r="O1218">
        <f t="shared" si="202"/>
        <v>47.701539082906542</v>
      </c>
      <c r="P1218">
        <f t="shared" si="203"/>
        <v>2.1217767421577229</v>
      </c>
      <c r="Q1218">
        <f t="shared" si="204"/>
        <v>3.1754019258351006E-6</v>
      </c>
      <c r="R1218">
        <f t="shared" si="205"/>
        <v>3.1754019258351008E-8</v>
      </c>
      <c r="S1218">
        <f t="shared" si="206"/>
        <v>3149.2076384535462</v>
      </c>
      <c r="T1218" s="4" t="str">
        <f t="shared" si="207"/>
        <v>Sand mixtures - silty sand to sandy silt</v>
      </c>
    </row>
    <row r="1219" spans="2:20" x14ac:dyDescent="0.3">
      <c r="B1219" s="1">
        <v>12.09</v>
      </c>
      <c r="C1219" s="1">
        <v>5.99</v>
      </c>
      <c r="D1219" s="1">
        <v>47.15</v>
      </c>
      <c r="E1219" s="1">
        <v>115.34</v>
      </c>
      <c r="I1219">
        <f t="shared" si="198"/>
        <v>229.71</v>
      </c>
      <c r="J1219">
        <f t="shared" si="208"/>
        <v>108.7929</v>
      </c>
      <c r="K1219">
        <f t="shared" si="199"/>
        <v>120.9171</v>
      </c>
      <c r="L1219">
        <f t="shared" si="200"/>
        <v>6013.0680000000002</v>
      </c>
      <c r="M1219">
        <f t="shared" si="201"/>
        <v>0.81527029798259076</v>
      </c>
      <c r="N1219">
        <v>1</v>
      </c>
      <c r="O1219">
        <f t="shared" si="202"/>
        <v>47.829115981114334</v>
      </c>
      <c r="P1219">
        <f t="shared" si="203"/>
        <v>2.1177924411367921</v>
      </c>
      <c r="Q1219">
        <f t="shared" si="204"/>
        <v>3.2652089553056002E-6</v>
      </c>
      <c r="R1219">
        <f t="shared" si="205"/>
        <v>3.2652089553056E-8</v>
      </c>
      <c r="S1219">
        <f t="shared" si="206"/>
        <v>3062.5911348647737</v>
      </c>
      <c r="T1219" s="4" t="str">
        <f t="shared" si="207"/>
        <v>Sand mixtures - silty sand to sandy silt</v>
      </c>
    </row>
    <row r="1220" spans="2:20" x14ac:dyDescent="0.3">
      <c r="B1220" s="1">
        <v>12.1</v>
      </c>
      <c r="C1220" s="1">
        <v>5.99</v>
      </c>
      <c r="D1220" s="1">
        <v>46.61</v>
      </c>
      <c r="E1220" s="1">
        <v>115.52</v>
      </c>
      <c r="I1220">
        <f t="shared" si="198"/>
        <v>229.9</v>
      </c>
      <c r="J1220">
        <f t="shared" si="208"/>
        <v>108.89100000000001</v>
      </c>
      <c r="K1220">
        <f t="shared" si="199"/>
        <v>121.009</v>
      </c>
      <c r="L1220">
        <f t="shared" si="200"/>
        <v>6013.1040000000003</v>
      </c>
      <c r="M1220">
        <f t="shared" si="201"/>
        <v>0.80595462307744969</v>
      </c>
      <c r="N1220">
        <v>1</v>
      </c>
      <c r="O1220">
        <f t="shared" si="202"/>
        <v>47.791519639035116</v>
      </c>
      <c r="P1220">
        <f t="shared" si="203"/>
        <v>2.1154195708605057</v>
      </c>
      <c r="Q1220">
        <f t="shared" si="204"/>
        <v>3.3198961949198144E-6</v>
      </c>
      <c r="R1220">
        <f t="shared" si="205"/>
        <v>3.3198961949198146E-8</v>
      </c>
      <c r="S1220">
        <f t="shared" si="206"/>
        <v>3012.1423721929145</v>
      </c>
      <c r="T1220" s="4" t="str">
        <f t="shared" si="207"/>
        <v>Sand mixtures - silty sand to sandy silt</v>
      </c>
    </row>
    <row r="1221" spans="2:20" x14ac:dyDescent="0.3">
      <c r="B1221" s="1">
        <v>12.11</v>
      </c>
      <c r="C1221" s="1">
        <v>6.01</v>
      </c>
      <c r="D1221" s="1">
        <v>45.94</v>
      </c>
      <c r="E1221" s="1">
        <v>115.7</v>
      </c>
      <c r="I1221">
        <f t="shared" si="198"/>
        <v>230.08999999999997</v>
      </c>
      <c r="J1221">
        <f t="shared" si="208"/>
        <v>108.98909999999999</v>
      </c>
      <c r="K1221">
        <f t="shared" si="199"/>
        <v>121.10089999999998</v>
      </c>
      <c r="L1221">
        <f t="shared" si="200"/>
        <v>6033.14</v>
      </c>
      <c r="M1221">
        <f t="shared" si="201"/>
        <v>0.79165266540870749</v>
      </c>
      <c r="N1221">
        <v>1</v>
      </c>
      <c r="O1221">
        <f t="shared" si="202"/>
        <v>47.919131897450811</v>
      </c>
      <c r="P1221">
        <f t="shared" si="203"/>
        <v>2.110307578074865</v>
      </c>
      <c r="Q1221">
        <f t="shared" si="204"/>
        <v>3.4408438376136096E-6</v>
      </c>
      <c r="R1221">
        <f t="shared" si="205"/>
        <v>3.4408438376136098E-8</v>
      </c>
      <c r="S1221">
        <f t="shared" si="206"/>
        <v>2906.263832925205</v>
      </c>
      <c r="T1221" s="4" t="str">
        <f t="shared" si="207"/>
        <v>Sand mixtures - silty sand to sandy silt</v>
      </c>
    </row>
    <row r="1222" spans="2:20" x14ac:dyDescent="0.3">
      <c r="B1222" s="1">
        <v>12.12</v>
      </c>
      <c r="C1222" s="1">
        <v>6.04</v>
      </c>
      <c r="D1222" s="1">
        <v>45.12</v>
      </c>
      <c r="E1222" s="1">
        <v>115.88</v>
      </c>
      <c r="I1222">
        <f t="shared" si="198"/>
        <v>230.27999999999997</v>
      </c>
      <c r="J1222">
        <f t="shared" si="208"/>
        <v>109.0872</v>
      </c>
      <c r="K1222">
        <f t="shared" si="199"/>
        <v>121.19279999999998</v>
      </c>
      <c r="L1222">
        <f t="shared" si="200"/>
        <v>6063.1760000000004</v>
      </c>
      <c r="M1222">
        <f t="shared" si="201"/>
        <v>0.77354370796256255</v>
      </c>
      <c r="N1222">
        <v>1</v>
      </c>
      <c r="O1222">
        <f t="shared" si="202"/>
        <v>48.129063772765392</v>
      </c>
      <c r="P1222">
        <f t="shared" si="203"/>
        <v>2.1033844001721143</v>
      </c>
      <c r="Q1222">
        <f t="shared" si="204"/>
        <v>3.6116979567287997E-6</v>
      </c>
      <c r="R1222">
        <f t="shared" si="205"/>
        <v>3.6116979567287996E-8</v>
      </c>
      <c r="S1222">
        <f t="shared" si="206"/>
        <v>2768.7808116316673</v>
      </c>
      <c r="T1222" s="4" t="str">
        <f t="shared" si="207"/>
        <v>Sand mixtures - silty sand to sandy silt</v>
      </c>
    </row>
    <row r="1223" spans="2:20" x14ac:dyDescent="0.3">
      <c r="B1223" s="1">
        <v>12.13</v>
      </c>
      <c r="C1223" s="1">
        <v>6.08</v>
      </c>
      <c r="D1223" s="1">
        <v>43.62</v>
      </c>
      <c r="E1223" s="1">
        <v>115.97</v>
      </c>
      <c r="I1223">
        <f t="shared" si="198"/>
        <v>230.47000000000003</v>
      </c>
      <c r="J1223">
        <f t="shared" si="208"/>
        <v>109.18530000000001</v>
      </c>
      <c r="K1223">
        <f t="shared" si="199"/>
        <v>121.28470000000002</v>
      </c>
      <c r="L1223">
        <f t="shared" si="200"/>
        <v>6103.1940000000004</v>
      </c>
      <c r="M1223">
        <f t="shared" si="201"/>
        <v>0.742755831876315</v>
      </c>
      <c r="N1223">
        <v>1</v>
      </c>
      <c r="O1223">
        <f t="shared" si="202"/>
        <v>48.420979727863447</v>
      </c>
      <c r="P1223">
        <f t="shared" si="203"/>
        <v>2.0919011201858559</v>
      </c>
      <c r="Q1223">
        <f t="shared" si="204"/>
        <v>3.9139979570253223E-6</v>
      </c>
      <c r="R1223">
        <f t="shared" si="205"/>
        <v>3.9139979570253221E-8</v>
      </c>
      <c r="S1223">
        <f t="shared" si="206"/>
        <v>2554.9323504502031</v>
      </c>
      <c r="T1223" s="4" t="str">
        <f t="shared" si="207"/>
        <v>Sand mixtures - silty sand to sandy silt</v>
      </c>
    </row>
    <row r="1224" spans="2:20" x14ac:dyDescent="0.3">
      <c r="B1224" s="1">
        <v>12.14</v>
      </c>
      <c r="C1224" s="1">
        <v>6.13</v>
      </c>
      <c r="D1224" s="1">
        <v>43.59</v>
      </c>
      <c r="E1224" s="1">
        <v>116.15</v>
      </c>
      <c r="I1224">
        <f t="shared" si="198"/>
        <v>230.66000000000003</v>
      </c>
      <c r="J1224">
        <f t="shared" si="208"/>
        <v>109.28340000000001</v>
      </c>
      <c r="K1224">
        <f t="shared" si="199"/>
        <v>121.37660000000001</v>
      </c>
      <c r="L1224">
        <f t="shared" si="200"/>
        <v>6153.23</v>
      </c>
      <c r="M1224">
        <f t="shared" si="201"/>
        <v>0.7359980548984647</v>
      </c>
      <c r="N1224">
        <v>1</v>
      </c>
      <c r="O1224">
        <f t="shared" si="202"/>
        <v>48.794990138132057</v>
      </c>
      <c r="P1224">
        <f t="shared" si="203"/>
        <v>2.0869805205556693</v>
      </c>
      <c r="Q1224">
        <f t="shared" si="204"/>
        <v>4.0511583357515931E-6</v>
      </c>
      <c r="R1224">
        <f t="shared" si="205"/>
        <v>4.0511583357515933E-8</v>
      </c>
      <c r="S1224">
        <f t="shared" si="206"/>
        <v>2468.4298097533492</v>
      </c>
      <c r="T1224" s="4" t="str">
        <f t="shared" si="207"/>
        <v>Sand mixtures - silty sand to sandy silt</v>
      </c>
    </row>
    <row r="1225" spans="2:20" x14ac:dyDescent="0.3">
      <c r="B1225" s="1">
        <v>12.15</v>
      </c>
      <c r="C1225" s="1">
        <v>6.2</v>
      </c>
      <c r="D1225" s="1">
        <v>43.14</v>
      </c>
      <c r="E1225" s="1">
        <v>116.24</v>
      </c>
      <c r="I1225">
        <f t="shared" si="198"/>
        <v>230.85</v>
      </c>
      <c r="J1225">
        <f t="shared" si="208"/>
        <v>109.3815</v>
      </c>
      <c r="K1225">
        <f t="shared" si="199"/>
        <v>121.46849999999999</v>
      </c>
      <c r="L1225">
        <f t="shared" si="200"/>
        <v>6223.2479999999996</v>
      </c>
      <c r="M1225">
        <f t="shared" si="201"/>
        <v>0.71991212866702126</v>
      </c>
      <c r="N1225">
        <v>1</v>
      </c>
      <c r="O1225">
        <f t="shared" si="202"/>
        <v>49.332938169154964</v>
      </c>
      <c r="P1225">
        <f t="shared" si="203"/>
        <v>2.0779252357513283</v>
      </c>
      <c r="Q1225">
        <f t="shared" si="204"/>
        <v>4.3162568770573177E-6</v>
      </c>
      <c r="R1225">
        <f t="shared" si="205"/>
        <v>4.3162568770573178E-8</v>
      </c>
      <c r="S1225">
        <f t="shared" si="206"/>
        <v>2316.8222570704993</v>
      </c>
      <c r="T1225" s="4" t="str">
        <f t="shared" si="207"/>
        <v>Sand mixtures - silty sand to sandy silt</v>
      </c>
    </row>
    <row r="1226" spans="2:20" x14ac:dyDescent="0.3">
      <c r="B1226" s="1">
        <v>12.16</v>
      </c>
      <c r="C1226" s="1">
        <v>6.3</v>
      </c>
      <c r="D1226" s="1">
        <v>42.79</v>
      </c>
      <c r="E1226" s="1">
        <v>116.51</v>
      </c>
      <c r="I1226">
        <f t="shared" si="198"/>
        <v>231.04</v>
      </c>
      <c r="J1226">
        <f t="shared" si="208"/>
        <v>109.4796</v>
      </c>
      <c r="K1226">
        <f t="shared" si="199"/>
        <v>121.56039999999999</v>
      </c>
      <c r="L1226">
        <f t="shared" si="200"/>
        <v>6323.3019999999997</v>
      </c>
      <c r="M1226">
        <f t="shared" si="201"/>
        <v>0.70236637885895259</v>
      </c>
      <c r="N1226">
        <v>1</v>
      </c>
      <c r="O1226">
        <f t="shared" si="202"/>
        <v>50.11715986456116</v>
      </c>
      <c r="P1226">
        <f t="shared" si="203"/>
        <v>2.0665202923008756</v>
      </c>
      <c r="Q1226">
        <f t="shared" si="204"/>
        <v>4.6749644360638928E-6</v>
      </c>
      <c r="R1226">
        <f t="shared" si="205"/>
        <v>4.6749644360638932E-8</v>
      </c>
      <c r="S1226">
        <f t="shared" si="206"/>
        <v>2139.0537054907618</v>
      </c>
      <c r="T1226" s="4" t="str">
        <f t="shared" si="207"/>
        <v>Sand mixtures - silty sand to sandy silt</v>
      </c>
    </row>
    <row r="1227" spans="2:20" x14ac:dyDescent="0.3">
      <c r="B1227" s="1">
        <v>12.17</v>
      </c>
      <c r="C1227" s="1">
        <v>6.35</v>
      </c>
      <c r="D1227" s="1">
        <v>42.12</v>
      </c>
      <c r="E1227" s="1">
        <v>116.7</v>
      </c>
      <c r="I1227">
        <f t="shared" ref="I1227:I1290" si="209">B1227*$D$4</f>
        <v>231.23</v>
      </c>
      <c r="J1227">
        <f t="shared" si="208"/>
        <v>109.57770000000001</v>
      </c>
      <c r="K1227">
        <f t="shared" si="199"/>
        <v>121.65229999999998</v>
      </c>
      <c r="L1227">
        <f t="shared" si="200"/>
        <v>6373.34</v>
      </c>
      <c r="M1227">
        <f t="shared" si="201"/>
        <v>0.68575782589370748</v>
      </c>
      <c r="N1227">
        <v>1</v>
      </c>
      <c r="O1227">
        <f t="shared" si="202"/>
        <v>50.489057749010925</v>
      </c>
      <c r="P1227">
        <f t="shared" si="203"/>
        <v>2.0584189569621865</v>
      </c>
      <c r="Q1227">
        <f t="shared" si="204"/>
        <v>4.9477343165266966E-6</v>
      </c>
      <c r="R1227">
        <f t="shared" si="205"/>
        <v>4.9477343165266968E-8</v>
      </c>
      <c r="S1227">
        <f t="shared" si="206"/>
        <v>2021.1271180421807</v>
      </c>
      <c r="T1227" s="4" t="str">
        <f t="shared" si="207"/>
        <v>Sand mixtures - silty sand to sandy silt</v>
      </c>
    </row>
    <row r="1228" spans="2:20" x14ac:dyDescent="0.3">
      <c r="B1228" s="1">
        <v>12.18</v>
      </c>
      <c r="C1228" s="1">
        <v>6.36</v>
      </c>
      <c r="D1228" s="1">
        <v>41.8</v>
      </c>
      <c r="E1228" s="1">
        <v>116.79</v>
      </c>
      <c r="I1228">
        <f t="shared" si="209"/>
        <v>231.42</v>
      </c>
      <c r="J1228">
        <f t="shared" si="208"/>
        <v>109.67580000000001</v>
      </c>
      <c r="K1228">
        <f t="shared" ref="K1228:K1291" si="210">I1228-J1228</f>
        <v>121.74419999999998</v>
      </c>
      <c r="L1228">
        <f t="shared" ref="L1228:L1291" si="211">(C1228*1000)+(E1228*(1-$E$4))</f>
        <v>6383.3580000000002</v>
      </c>
      <c r="M1228">
        <f t="shared" ref="M1228:M1291" si="212">D1228*100/(L1228-I1228)</f>
        <v>0.67946068377152047</v>
      </c>
      <c r="N1228">
        <v>1</v>
      </c>
      <c r="O1228">
        <f t="shared" ref="O1228:O1291" si="213">(L1228-I1228)/K1228</f>
        <v>50.531672145367097</v>
      </c>
      <c r="P1228">
        <f t="shared" ref="P1228:P1291" si="214">(((3.47-LOG(O1228))^2)+(1.22+LOG(M1228))^2)^0.5</f>
        <v>2.0560513344953124</v>
      </c>
      <c r="Q1228">
        <f t="shared" ref="Q1228:Q1291" si="215">IF(AND(P1228&gt;1,P1228&lt;=3.27),10^(0.952-3.04*P1228),IF(AND(P1228&gt;3.27,P1228&lt;4),10^(-4.52-1.37*P1228),0))</f>
        <v>5.0304164838131083E-6</v>
      </c>
      <c r="R1228">
        <f t="shared" ref="R1228:R1291" si="216">Q1228*0.01</f>
        <v>5.0304164838131085E-8</v>
      </c>
      <c r="S1228">
        <f t="shared" ref="S1228:S1291" si="217">0.01/Q1228</f>
        <v>1987.9069719531246</v>
      </c>
      <c r="T1228" s="4" t="str">
        <f t="shared" ref="T1228:T1291" si="218">IF(P1228&gt;3.6,"Clay",IF(AND(2.95&lt;P1228,P1228&lt;3.6),"Silty clay to clay",IF(AND(2.6&lt;P1228,P1228&lt;2.95),"Silt mixtures - Clayey silt to silty clay",IF(AND(2.05&lt;P1228,P1228&lt;2.6),"Sand mixtures - silty sand to sandy silt",IF(AND(1.31&lt;P1228,P1228&lt;2.05),"Sands - clean sand to silty sand","Gavelly sand to dense sand")))))</f>
        <v>Sand mixtures - silty sand to sandy silt</v>
      </c>
    </row>
    <row r="1229" spans="2:20" x14ac:dyDescent="0.3">
      <c r="B1229" s="1">
        <v>12.19</v>
      </c>
      <c r="C1229" s="1">
        <v>6.37</v>
      </c>
      <c r="D1229" s="1">
        <v>41.39</v>
      </c>
      <c r="E1229" s="1">
        <v>116.79</v>
      </c>
      <c r="I1229">
        <f t="shared" si="209"/>
        <v>231.60999999999999</v>
      </c>
      <c r="J1229">
        <f t="shared" si="208"/>
        <v>109.7739</v>
      </c>
      <c r="K1229">
        <f t="shared" si="210"/>
        <v>121.83609999999999</v>
      </c>
      <c r="L1229">
        <f t="shared" si="211"/>
        <v>6393.3580000000002</v>
      </c>
      <c r="M1229">
        <f t="shared" si="212"/>
        <v>0.67172497155028077</v>
      </c>
      <c r="N1229">
        <v>1</v>
      </c>
      <c r="O1229">
        <f t="shared" si="213"/>
        <v>50.574074514860548</v>
      </c>
      <c r="P1229">
        <f t="shared" si="214"/>
        <v>2.0531976356188917</v>
      </c>
      <c r="Q1229">
        <f t="shared" si="215"/>
        <v>5.1319118471168137E-6</v>
      </c>
      <c r="R1229">
        <f t="shared" si="216"/>
        <v>5.1319118471168141E-8</v>
      </c>
      <c r="S1229">
        <f t="shared" si="217"/>
        <v>1948.5915381843811</v>
      </c>
      <c r="T1229" s="4" t="str">
        <f t="shared" si="218"/>
        <v>Sand mixtures - silty sand to sandy silt</v>
      </c>
    </row>
    <row r="1230" spans="2:20" x14ac:dyDescent="0.3">
      <c r="B1230" s="1">
        <v>12.2</v>
      </c>
      <c r="C1230" s="1">
        <v>6.37</v>
      </c>
      <c r="D1230" s="1">
        <v>40.79</v>
      </c>
      <c r="E1230" s="1">
        <v>116.97</v>
      </c>
      <c r="I1230">
        <f t="shared" si="209"/>
        <v>231.79999999999998</v>
      </c>
      <c r="J1230">
        <f t="shared" si="208"/>
        <v>109.872</v>
      </c>
      <c r="K1230">
        <f t="shared" si="210"/>
        <v>121.92799999999998</v>
      </c>
      <c r="L1230">
        <f t="shared" si="211"/>
        <v>6393.3940000000002</v>
      </c>
      <c r="M1230">
        <f t="shared" si="212"/>
        <v>0.6620040203882307</v>
      </c>
      <c r="N1230">
        <v>1</v>
      </c>
      <c r="O1230">
        <f t="shared" si="213"/>
        <v>50.534692605472088</v>
      </c>
      <c r="P1230">
        <f t="shared" si="214"/>
        <v>2.0502674084051065</v>
      </c>
      <c r="Q1230">
        <f t="shared" si="215"/>
        <v>5.2382603341467025E-6</v>
      </c>
      <c r="R1230">
        <f t="shared" si="216"/>
        <v>5.2382603341467028E-8</v>
      </c>
      <c r="S1230">
        <f t="shared" si="217"/>
        <v>1909.0307396165279</v>
      </c>
      <c r="T1230" s="4" t="str">
        <f t="shared" si="218"/>
        <v>Sand mixtures - silty sand to sandy silt</v>
      </c>
    </row>
    <row r="1231" spans="2:20" x14ac:dyDescent="0.3">
      <c r="B1231" s="1">
        <v>12.21</v>
      </c>
      <c r="C1231" s="1">
        <v>6.39</v>
      </c>
      <c r="D1231" s="1">
        <v>40.69</v>
      </c>
      <c r="E1231" s="1">
        <v>117.15</v>
      </c>
      <c r="I1231">
        <f t="shared" si="209"/>
        <v>231.99</v>
      </c>
      <c r="J1231">
        <f t="shared" si="208"/>
        <v>109.97010000000002</v>
      </c>
      <c r="K1231">
        <f t="shared" si="210"/>
        <v>122.01989999999999</v>
      </c>
      <c r="L1231">
        <f t="shared" si="211"/>
        <v>6413.43</v>
      </c>
      <c r="M1231">
        <f t="shared" si="212"/>
        <v>0.65826085831133196</v>
      </c>
      <c r="N1231">
        <v>1</v>
      </c>
      <c r="O1231">
        <f t="shared" si="213"/>
        <v>50.659277707980429</v>
      </c>
      <c r="P1231">
        <f t="shared" si="214"/>
        <v>2.0480965167394274</v>
      </c>
      <c r="Q1231">
        <f t="shared" si="215"/>
        <v>5.3184684724244753E-6</v>
      </c>
      <c r="R1231">
        <f t="shared" si="216"/>
        <v>5.3184684724244756E-8</v>
      </c>
      <c r="S1231">
        <f t="shared" si="217"/>
        <v>1880.240533877115</v>
      </c>
      <c r="T1231" s="4" t="str">
        <f t="shared" si="218"/>
        <v>Sands - clean sand to silty sand</v>
      </c>
    </row>
    <row r="1232" spans="2:20" x14ac:dyDescent="0.3">
      <c r="B1232" s="1">
        <v>12.22</v>
      </c>
      <c r="C1232" s="1">
        <v>6.39</v>
      </c>
      <c r="D1232" s="1">
        <v>40.85</v>
      </c>
      <c r="E1232" s="1">
        <v>117.24</v>
      </c>
      <c r="I1232">
        <f t="shared" si="209"/>
        <v>232.18</v>
      </c>
      <c r="J1232">
        <f t="shared" si="208"/>
        <v>110.06820000000002</v>
      </c>
      <c r="K1232">
        <f t="shared" si="210"/>
        <v>122.11179999999999</v>
      </c>
      <c r="L1232">
        <f t="shared" si="211"/>
        <v>6413.4480000000003</v>
      </c>
      <c r="M1232">
        <f t="shared" si="212"/>
        <v>0.66086764074943849</v>
      </c>
      <c r="N1232">
        <v>1</v>
      </c>
      <c r="O1232">
        <f t="shared" si="213"/>
        <v>50.619743546487733</v>
      </c>
      <c r="P1232">
        <f t="shared" si="214"/>
        <v>2.0492594318058091</v>
      </c>
      <c r="Q1232">
        <f t="shared" si="215"/>
        <v>5.2753505897210289E-6</v>
      </c>
      <c r="R1232">
        <f t="shared" si="216"/>
        <v>5.2753505897210287E-8</v>
      </c>
      <c r="S1232">
        <f t="shared" si="217"/>
        <v>1895.60861025709</v>
      </c>
      <c r="T1232" s="4" t="str">
        <f t="shared" si="218"/>
        <v>Sands - clean sand to silty sand</v>
      </c>
    </row>
    <row r="1233" spans="2:20" x14ac:dyDescent="0.3">
      <c r="B1233" s="1">
        <v>12.23</v>
      </c>
      <c r="C1233" s="1">
        <v>6.39</v>
      </c>
      <c r="D1233" s="1">
        <v>41.07</v>
      </c>
      <c r="E1233" s="1">
        <v>117.33</v>
      </c>
      <c r="I1233">
        <f t="shared" si="209"/>
        <v>232.37</v>
      </c>
      <c r="J1233">
        <f t="shared" si="208"/>
        <v>110.16630000000001</v>
      </c>
      <c r="K1233">
        <f t="shared" si="210"/>
        <v>122.2037</v>
      </c>
      <c r="L1233">
        <f t="shared" si="211"/>
        <v>6413.4660000000003</v>
      </c>
      <c r="M1233">
        <f t="shared" si="212"/>
        <v>0.66444526990035424</v>
      </c>
      <c r="N1233">
        <v>1</v>
      </c>
      <c r="O1233">
        <f t="shared" si="213"/>
        <v>50.580268846196972</v>
      </c>
      <c r="P1233">
        <f t="shared" si="214"/>
        <v>2.0507422681162581</v>
      </c>
      <c r="Q1233">
        <f t="shared" si="215"/>
        <v>5.2208775199552725E-6</v>
      </c>
      <c r="R1233">
        <f t="shared" si="216"/>
        <v>5.2208775199552723E-8</v>
      </c>
      <c r="S1233">
        <f t="shared" si="217"/>
        <v>1915.3868218087734</v>
      </c>
      <c r="T1233" s="4" t="str">
        <f t="shared" si="218"/>
        <v>Sand mixtures - silty sand to sandy silt</v>
      </c>
    </row>
    <row r="1234" spans="2:20" x14ac:dyDescent="0.3">
      <c r="B1234" s="1">
        <v>12.24</v>
      </c>
      <c r="C1234" s="1">
        <v>6.38</v>
      </c>
      <c r="D1234" s="1">
        <v>41.2</v>
      </c>
      <c r="E1234" s="1">
        <v>117.42</v>
      </c>
      <c r="I1234">
        <f t="shared" si="209"/>
        <v>232.56</v>
      </c>
      <c r="J1234">
        <f t="shared" si="208"/>
        <v>110.26440000000001</v>
      </c>
      <c r="K1234">
        <f t="shared" si="210"/>
        <v>122.29559999999999</v>
      </c>
      <c r="L1234">
        <f t="shared" si="211"/>
        <v>6403.4840000000004</v>
      </c>
      <c r="M1234">
        <f t="shared" si="212"/>
        <v>0.66764717893138859</v>
      </c>
      <c r="N1234">
        <v>1</v>
      </c>
      <c r="O1234">
        <f t="shared" si="213"/>
        <v>50.459084382430767</v>
      </c>
      <c r="P1234">
        <f t="shared" si="214"/>
        <v>2.0527010885271357</v>
      </c>
      <c r="Q1234">
        <f t="shared" si="215"/>
        <v>5.1497801733401034E-6</v>
      </c>
      <c r="R1234">
        <f t="shared" si="216"/>
        <v>5.1497801733401037E-8</v>
      </c>
      <c r="S1234">
        <f t="shared" si="217"/>
        <v>1941.8304594376668</v>
      </c>
      <c r="T1234" s="4" t="str">
        <f t="shared" si="218"/>
        <v>Sand mixtures - silty sand to sandy silt</v>
      </c>
    </row>
    <row r="1235" spans="2:20" x14ac:dyDescent="0.3">
      <c r="B1235" s="1">
        <v>12.25</v>
      </c>
      <c r="C1235" s="1">
        <v>6.37</v>
      </c>
      <c r="D1235" s="1">
        <v>40.98</v>
      </c>
      <c r="E1235" s="1">
        <v>117.51</v>
      </c>
      <c r="I1235">
        <f t="shared" si="209"/>
        <v>232.75</v>
      </c>
      <c r="J1235">
        <f t="shared" si="208"/>
        <v>110.36250000000001</v>
      </c>
      <c r="K1235">
        <f t="shared" si="210"/>
        <v>122.38749999999999</v>
      </c>
      <c r="L1235">
        <f t="shared" si="211"/>
        <v>6393.5020000000004</v>
      </c>
      <c r="M1235">
        <f t="shared" si="212"/>
        <v>0.66517853664617566</v>
      </c>
      <c r="N1235">
        <v>1</v>
      </c>
      <c r="O1235">
        <f t="shared" si="213"/>
        <v>50.338081911959968</v>
      </c>
      <c r="P1235">
        <f t="shared" si="214"/>
        <v>2.052780932294024</v>
      </c>
      <c r="Q1235">
        <f t="shared" si="215"/>
        <v>5.1469027906652588E-6</v>
      </c>
      <c r="R1235">
        <f t="shared" si="216"/>
        <v>5.1469027906652587E-8</v>
      </c>
      <c r="S1235">
        <f t="shared" si="217"/>
        <v>1942.9160422723776</v>
      </c>
      <c r="T1235" s="4" t="str">
        <f t="shared" si="218"/>
        <v>Sand mixtures - silty sand to sandy silt</v>
      </c>
    </row>
    <row r="1236" spans="2:20" x14ac:dyDescent="0.3">
      <c r="B1236" s="1">
        <v>12.26</v>
      </c>
      <c r="C1236" s="1">
        <v>6.39</v>
      </c>
      <c r="D1236" s="1">
        <v>39.99</v>
      </c>
      <c r="E1236" s="1">
        <v>117.6</v>
      </c>
      <c r="I1236">
        <f t="shared" si="209"/>
        <v>232.94</v>
      </c>
      <c r="J1236">
        <f t="shared" si="208"/>
        <v>110.4606</v>
      </c>
      <c r="K1236">
        <f t="shared" si="210"/>
        <v>122.4794</v>
      </c>
      <c r="L1236">
        <f t="shared" si="211"/>
        <v>6413.52</v>
      </c>
      <c r="M1236">
        <f t="shared" si="212"/>
        <v>0.64702665445637775</v>
      </c>
      <c r="N1236">
        <v>1</v>
      </c>
      <c r="O1236">
        <f t="shared" si="213"/>
        <v>50.462200174070098</v>
      </c>
      <c r="P1236">
        <f t="shared" si="214"/>
        <v>2.0457783453841603</v>
      </c>
      <c r="Q1236">
        <f t="shared" si="215"/>
        <v>5.4054745883884187E-6</v>
      </c>
      <c r="R1236">
        <f t="shared" si="216"/>
        <v>5.4054745883884186E-8</v>
      </c>
      <c r="S1236">
        <f t="shared" si="217"/>
        <v>1849.9763224271094</v>
      </c>
      <c r="T1236" s="4" t="str">
        <f t="shared" si="218"/>
        <v>Sands - clean sand to silty sand</v>
      </c>
    </row>
    <row r="1237" spans="2:20" x14ac:dyDescent="0.3">
      <c r="B1237" s="1">
        <v>12.27</v>
      </c>
      <c r="C1237" s="1">
        <v>6.44</v>
      </c>
      <c r="D1237" s="1">
        <v>38.43</v>
      </c>
      <c r="E1237" s="1">
        <v>117.87</v>
      </c>
      <c r="I1237">
        <f t="shared" si="209"/>
        <v>233.13</v>
      </c>
      <c r="J1237">
        <f t="shared" si="208"/>
        <v>110.5587</v>
      </c>
      <c r="K1237">
        <f t="shared" si="210"/>
        <v>122.57129999999999</v>
      </c>
      <c r="L1237">
        <f t="shared" si="211"/>
        <v>6463.5739999999996</v>
      </c>
      <c r="M1237">
        <f t="shared" si="212"/>
        <v>0.61680997373541924</v>
      </c>
      <c r="N1237">
        <v>1</v>
      </c>
      <c r="O1237">
        <f t="shared" si="213"/>
        <v>50.831181524549386</v>
      </c>
      <c r="P1237">
        <f t="shared" si="214"/>
        <v>2.0326442091428669</v>
      </c>
      <c r="Q1237">
        <f t="shared" si="215"/>
        <v>5.9259994141011487E-6</v>
      </c>
      <c r="R1237">
        <f t="shared" si="216"/>
        <v>5.9259994141011491E-8</v>
      </c>
      <c r="S1237">
        <f t="shared" si="217"/>
        <v>1687.4790733533666</v>
      </c>
      <c r="T1237" s="4" t="str">
        <f t="shared" si="218"/>
        <v>Sands - clean sand to silty sand</v>
      </c>
    </row>
    <row r="1238" spans="2:20" x14ac:dyDescent="0.3">
      <c r="B1238" s="1">
        <v>12.28</v>
      </c>
      <c r="C1238" s="1">
        <v>6.47</v>
      </c>
      <c r="D1238" s="1">
        <v>33.11</v>
      </c>
      <c r="E1238" s="1">
        <v>117.96</v>
      </c>
      <c r="I1238">
        <f t="shared" si="209"/>
        <v>233.32</v>
      </c>
      <c r="J1238">
        <f t="shared" si="208"/>
        <v>110.6568</v>
      </c>
      <c r="K1238">
        <f t="shared" si="210"/>
        <v>122.66319999999999</v>
      </c>
      <c r="L1238">
        <f t="shared" si="211"/>
        <v>6493.5919999999996</v>
      </c>
      <c r="M1238">
        <f t="shared" si="212"/>
        <v>0.52889075746229552</v>
      </c>
      <c r="N1238">
        <v>1</v>
      </c>
      <c r="O1238">
        <f t="shared" si="213"/>
        <v>51.036268416281331</v>
      </c>
      <c r="P1238">
        <f t="shared" si="214"/>
        <v>1.9987521340868171</v>
      </c>
      <c r="Q1238">
        <f t="shared" si="215"/>
        <v>7.512656158526833E-6</v>
      </c>
      <c r="R1238">
        <f t="shared" si="216"/>
        <v>7.5126561585268338E-8</v>
      </c>
      <c r="S1238">
        <f t="shared" si="217"/>
        <v>1331.087140019052</v>
      </c>
      <c r="T1238" s="4" t="str">
        <f t="shared" si="218"/>
        <v>Sands - clean sand to silty sand</v>
      </c>
    </row>
    <row r="1239" spans="2:20" x14ac:dyDescent="0.3">
      <c r="B1239" s="1">
        <v>12.29</v>
      </c>
      <c r="C1239" s="1">
        <v>6.53</v>
      </c>
      <c r="D1239" s="1">
        <v>30.88</v>
      </c>
      <c r="E1239" s="1">
        <v>118.14</v>
      </c>
      <c r="I1239">
        <f t="shared" si="209"/>
        <v>233.51</v>
      </c>
      <c r="J1239">
        <f t="shared" si="208"/>
        <v>110.75489999999999</v>
      </c>
      <c r="K1239">
        <f t="shared" si="210"/>
        <v>122.7551</v>
      </c>
      <c r="L1239">
        <f t="shared" si="211"/>
        <v>6553.6279999999997</v>
      </c>
      <c r="M1239">
        <f t="shared" si="212"/>
        <v>0.48859847237029441</v>
      </c>
      <c r="N1239">
        <v>1</v>
      </c>
      <c r="O1239">
        <f t="shared" si="213"/>
        <v>51.485583898347194</v>
      </c>
      <c r="P1239">
        <f t="shared" si="214"/>
        <v>1.9793593177599911</v>
      </c>
      <c r="Q1239">
        <f t="shared" si="215"/>
        <v>8.6049365832933265E-6</v>
      </c>
      <c r="R1239">
        <f t="shared" si="216"/>
        <v>8.6049365832933269E-8</v>
      </c>
      <c r="S1239">
        <f t="shared" si="217"/>
        <v>1162.1236139514635</v>
      </c>
      <c r="T1239" s="4" t="str">
        <f t="shared" si="218"/>
        <v>Sands - clean sand to silty sand</v>
      </c>
    </row>
    <row r="1240" spans="2:20" x14ac:dyDescent="0.3">
      <c r="B1240" s="1">
        <v>12.3</v>
      </c>
      <c r="C1240" s="1">
        <v>6.61</v>
      </c>
      <c r="D1240" s="1">
        <v>29.74</v>
      </c>
      <c r="E1240" s="1">
        <v>118.23</v>
      </c>
      <c r="I1240">
        <f t="shared" si="209"/>
        <v>233.70000000000002</v>
      </c>
      <c r="J1240">
        <f t="shared" si="208"/>
        <v>110.85300000000001</v>
      </c>
      <c r="K1240">
        <f t="shared" si="210"/>
        <v>122.84700000000001</v>
      </c>
      <c r="L1240">
        <f t="shared" si="211"/>
        <v>6633.6459999999997</v>
      </c>
      <c r="M1240">
        <f t="shared" si="212"/>
        <v>0.46469142083386328</v>
      </c>
      <c r="N1240">
        <v>1</v>
      </c>
      <c r="O1240">
        <f t="shared" si="213"/>
        <v>52.096884742810161</v>
      </c>
      <c r="P1240">
        <f t="shared" si="214"/>
        <v>1.9648740796364303</v>
      </c>
      <c r="Q1240">
        <f t="shared" si="215"/>
        <v>9.5231976473804857E-6</v>
      </c>
      <c r="R1240">
        <f t="shared" si="216"/>
        <v>9.5231976473804854E-8</v>
      </c>
      <c r="S1240">
        <f t="shared" si="217"/>
        <v>1050.0674637106442</v>
      </c>
      <c r="T1240" s="4" t="str">
        <f t="shared" si="218"/>
        <v>Sands - clean sand to silty sand</v>
      </c>
    </row>
    <row r="1241" spans="2:20" x14ac:dyDescent="0.3">
      <c r="B1241" s="1">
        <v>12.31</v>
      </c>
      <c r="C1241" s="1">
        <v>6.78</v>
      </c>
      <c r="D1241" s="1">
        <v>29.51</v>
      </c>
      <c r="E1241" s="1">
        <v>118.41</v>
      </c>
      <c r="I1241">
        <f t="shared" si="209"/>
        <v>233.89000000000001</v>
      </c>
      <c r="J1241">
        <f t="shared" si="208"/>
        <v>110.95110000000001</v>
      </c>
      <c r="K1241">
        <f t="shared" si="210"/>
        <v>122.9389</v>
      </c>
      <c r="L1241">
        <f t="shared" si="211"/>
        <v>6803.6819999999998</v>
      </c>
      <c r="M1241">
        <f t="shared" si="212"/>
        <v>0.44917708201416429</v>
      </c>
      <c r="N1241">
        <v>1</v>
      </c>
      <c r="O1241">
        <f t="shared" si="213"/>
        <v>53.439489046998133</v>
      </c>
      <c r="P1241">
        <f t="shared" si="214"/>
        <v>1.9483727124255883</v>
      </c>
      <c r="Q1241">
        <f t="shared" si="215"/>
        <v>1.0689243102596195E-5</v>
      </c>
      <c r="R1241">
        <f t="shared" si="216"/>
        <v>1.0689243102596195E-7</v>
      </c>
      <c r="S1241">
        <f t="shared" si="217"/>
        <v>935.51993382685885</v>
      </c>
      <c r="T1241" s="4" t="str">
        <f t="shared" si="218"/>
        <v>Sands - clean sand to silty sand</v>
      </c>
    </row>
    <row r="1242" spans="2:20" x14ac:dyDescent="0.3">
      <c r="B1242" s="1">
        <v>12.32</v>
      </c>
      <c r="C1242" s="1">
        <v>6.85</v>
      </c>
      <c r="D1242" s="1">
        <v>29.96</v>
      </c>
      <c r="E1242" s="1">
        <v>118.41</v>
      </c>
      <c r="I1242">
        <f t="shared" si="209"/>
        <v>234.08</v>
      </c>
      <c r="J1242">
        <f t="shared" si="208"/>
        <v>111.04920000000001</v>
      </c>
      <c r="K1242">
        <f t="shared" si="210"/>
        <v>123.0308</v>
      </c>
      <c r="L1242">
        <f t="shared" si="211"/>
        <v>6873.6819999999998</v>
      </c>
      <c r="M1242">
        <f t="shared" si="212"/>
        <v>0.45123186600642629</v>
      </c>
      <c r="N1242">
        <v>1</v>
      </c>
      <c r="O1242">
        <f t="shared" si="213"/>
        <v>53.96699037964477</v>
      </c>
      <c r="P1242">
        <f t="shared" si="214"/>
        <v>1.9454493928347512</v>
      </c>
      <c r="Q1242">
        <f t="shared" si="215"/>
        <v>1.0910228484610959E-5</v>
      </c>
      <c r="R1242">
        <f t="shared" si="216"/>
        <v>1.0910228484610959E-7</v>
      </c>
      <c r="S1242">
        <f t="shared" si="217"/>
        <v>916.57108869031947</v>
      </c>
      <c r="T1242" s="4" t="str">
        <f t="shared" si="218"/>
        <v>Sands - clean sand to silty sand</v>
      </c>
    </row>
    <row r="1243" spans="2:20" x14ac:dyDescent="0.3">
      <c r="B1243" s="1">
        <v>12.33</v>
      </c>
      <c r="C1243" s="1">
        <v>6.9</v>
      </c>
      <c r="D1243" s="1">
        <v>30.12</v>
      </c>
      <c r="E1243" s="1">
        <v>118.5</v>
      </c>
      <c r="I1243">
        <f t="shared" si="209"/>
        <v>234.27</v>
      </c>
      <c r="J1243">
        <f t="shared" si="208"/>
        <v>111.1473</v>
      </c>
      <c r="K1243">
        <f t="shared" si="210"/>
        <v>123.12270000000001</v>
      </c>
      <c r="L1243">
        <f t="shared" si="211"/>
        <v>6923.7</v>
      </c>
      <c r="M1243">
        <f t="shared" si="212"/>
        <v>0.45026257842596457</v>
      </c>
      <c r="N1243">
        <v>1</v>
      </c>
      <c r="O1243">
        <f t="shared" si="213"/>
        <v>54.331410860872928</v>
      </c>
      <c r="P1243">
        <f t="shared" si="214"/>
        <v>1.942418773177375</v>
      </c>
      <c r="Q1243">
        <f t="shared" si="215"/>
        <v>1.1144149499415231E-5</v>
      </c>
      <c r="R1243">
        <f t="shared" si="216"/>
        <v>1.1144149499415232E-7</v>
      </c>
      <c r="S1243">
        <f t="shared" si="217"/>
        <v>897.33182424775725</v>
      </c>
      <c r="T1243" s="4" t="str">
        <f t="shared" si="218"/>
        <v>Sands - clean sand to silty sand</v>
      </c>
    </row>
    <row r="1244" spans="2:20" x14ac:dyDescent="0.3">
      <c r="B1244" s="1">
        <v>12.34</v>
      </c>
      <c r="C1244" s="1">
        <v>6.94</v>
      </c>
      <c r="D1244" s="1">
        <v>30.09</v>
      </c>
      <c r="E1244" s="1">
        <v>118.5</v>
      </c>
      <c r="I1244">
        <f t="shared" si="209"/>
        <v>234.46</v>
      </c>
      <c r="J1244">
        <f t="shared" si="208"/>
        <v>111.2454</v>
      </c>
      <c r="K1244">
        <f t="shared" si="210"/>
        <v>123.2146</v>
      </c>
      <c r="L1244">
        <f t="shared" si="211"/>
        <v>6963.7</v>
      </c>
      <c r="M1244">
        <f t="shared" si="212"/>
        <v>0.44715302173796745</v>
      </c>
      <c r="N1244">
        <v>1</v>
      </c>
      <c r="O1244">
        <f t="shared" si="213"/>
        <v>54.613982433899878</v>
      </c>
      <c r="P1244">
        <f t="shared" si="214"/>
        <v>1.9390538684692531</v>
      </c>
      <c r="Q1244">
        <f t="shared" si="215"/>
        <v>1.1409752921286433E-5</v>
      </c>
      <c r="R1244">
        <f t="shared" si="216"/>
        <v>1.1409752921286434E-7</v>
      </c>
      <c r="S1244">
        <f t="shared" si="217"/>
        <v>876.44316831293088</v>
      </c>
      <c r="T1244" s="4" t="str">
        <f t="shared" si="218"/>
        <v>Sands - clean sand to silty sand</v>
      </c>
    </row>
    <row r="1245" spans="2:20" x14ac:dyDescent="0.3">
      <c r="B1245" s="1">
        <v>12.35</v>
      </c>
      <c r="C1245" s="1">
        <v>6.93</v>
      </c>
      <c r="D1245" s="1">
        <v>30.12</v>
      </c>
      <c r="E1245" s="1">
        <v>118.5</v>
      </c>
      <c r="I1245">
        <f t="shared" si="209"/>
        <v>234.65</v>
      </c>
      <c r="J1245">
        <f t="shared" si="208"/>
        <v>111.34350000000001</v>
      </c>
      <c r="K1245">
        <f t="shared" si="210"/>
        <v>123.3065</v>
      </c>
      <c r="L1245">
        <f t="shared" si="211"/>
        <v>6953.7</v>
      </c>
      <c r="M1245">
        <f t="shared" si="212"/>
        <v>0.44827765829990845</v>
      </c>
      <c r="N1245">
        <v>1</v>
      </c>
      <c r="O1245">
        <f t="shared" si="213"/>
        <v>54.490639179605296</v>
      </c>
      <c r="P1245">
        <f t="shared" si="214"/>
        <v>1.9404211101634798</v>
      </c>
      <c r="Q1245">
        <f t="shared" si="215"/>
        <v>1.130107676841368E-5</v>
      </c>
      <c r="R1245">
        <f t="shared" si="216"/>
        <v>1.1301076768413681E-7</v>
      </c>
      <c r="S1245">
        <f t="shared" si="217"/>
        <v>884.87143348586324</v>
      </c>
      <c r="T1245" s="4" t="str">
        <f t="shared" si="218"/>
        <v>Sands - clean sand to silty sand</v>
      </c>
    </row>
    <row r="1246" spans="2:20" x14ac:dyDescent="0.3">
      <c r="B1246" s="1">
        <v>12.36</v>
      </c>
      <c r="C1246" s="1">
        <v>6.95</v>
      </c>
      <c r="D1246" s="1">
        <v>30.22</v>
      </c>
      <c r="E1246" s="1">
        <v>118.59</v>
      </c>
      <c r="I1246">
        <f t="shared" si="209"/>
        <v>234.83999999999997</v>
      </c>
      <c r="J1246">
        <f t="shared" si="208"/>
        <v>111.44159999999999</v>
      </c>
      <c r="K1246">
        <f t="shared" si="210"/>
        <v>123.39839999999998</v>
      </c>
      <c r="L1246">
        <f t="shared" si="211"/>
        <v>6973.7179999999998</v>
      </c>
      <c r="M1246">
        <f t="shared" si="212"/>
        <v>0.44844260424361448</v>
      </c>
      <c r="N1246">
        <v>1</v>
      </c>
      <c r="O1246">
        <f t="shared" si="213"/>
        <v>54.610740495824913</v>
      </c>
      <c r="P1246">
        <f t="shared" si="214"/>
        <v>1.939638668112966</v>
      </c>
      <c r="Q1246">
        <f t="shared" si="215"/>
        <v>1.1363142393643197E-5</v>
      </c>
      <c r="R1246">
        <f t="shared" si="216"/>
        <v>1.1363142393643197E-7</v>
      </c>
      <c r="S1246">
        <f t="shared" si="217"/>
        <v>880.03825469917808</v>
      </c>
      <c r="T1246" s="4" t="str">
        <f t="shared" si="218"/>
        <v>Sands - clean sand to silty sand</v>
      </c>
    </row>
    <row r="1247" spans="2:20" x14ac:dyDescent="0.3">
      <c r="B1247" s="1">
        <v>12.37</v>
      </c>
      <c r="C1247" s="1">
        <v>7</v>
      </c>
      <c r="D1247" s="1">
        <v>30.5</v>
      </c>
      <c r="E1247" s="1">
        <v>118.68</v>
      </c>
      <c r="I1247">
        <f t="shared" si="209"/>
        <v>235.02999999999997</v>
      </c>
      <c r="J1247">
        <f t="shared" si="208"/>
        <v>111.5397</v>
      </c>
      <c r="K1247">
        <f t="shared" si="210"/>
        <v>123.49029999999998</v>
      </c>
      <c r="L1247">
        <f t="shared" si="211"/>
        <v>7023.7359999999999</v>
      </c>
      <c r="M1247">
        <f t="shared" si="212"/>
        <v>0.44927560568980301</v>
      </c>
      <c r="N1247">
        <v>1</v>
      </c>
      <c r="O1247">
        <f t="shared" si="213"/>
        <v>54.97359711653467</v>
      </c>
      <c r="P1247">
        <f t="shared" si="214"/>
        <v>1.9374326567544842</v>
      </c>
      <c r="Q1247">
        <f t="shared" si="215"/>
        <v>1.1539971160209325E-5</v>
      </c>
      <c r="R1247">
        <f t="shared" si="216"/>
        <v>1.1539971160209325E-7</v>
      </c>
      <c r="S1247">
        <f t="shared" si="217"/>
        <v>866.55329213306368</v>
      </c>
      <c r="T1247" s="4" t="str">
        <f t="shared" si="218"/>
        <v>Sands - clean sand to silty sand</v>
      </c>
    </row>
    <row r="1248" spans="2:20" x14ac:dyDescent="0.3">
      <c r="B1248" s="1">
        <v>12.38</v>
      </c>
      <c r="C1248" s="1">
        <v>7.09</v>
      </c>
      <c r="D1248" s="1">
        <v>30.85</v>
      </c>
      <c r="E1248" s="1">
        <v>118.77</v>
      </c>
      <c r="I1248">
        <f t="shared" si="209"/>
        <v>235.22000000000003</v>
      </c>
      <c r="J1248">
        <f t="shared" si="208"/>
        <v>111.63780000000001</v>
      </c>
      <c r="K1248">
        <f t="shared" si="210"/>
        <v>123.58220000000001</v>
      </c>
      <c r="L1248">
        <f t="shared" si="211"/>
        <v>7113.7539999999999</v>
      </c>
      <c r="M1248">
        <f t="shared" si="212"/>
        <v>0.44849672909954363</v>
      </c>
      <c r="N1248">
        <v>1</v>
      </c>
      <c r="O1248">
        <f t="shared" si="213"/>
        <v>55.659585280080776</v>
      </c>
      <c r="P1248">
        <f t="shared" si="214"/>
        <v>1.9322853440876711</v>
      </c>
      <c r="Q1248">
        <f t="shared" si="215"/>
        <v>1.1963342984558846E-5</v>
      </c>
      <c r="R1248">
        <f t="shared" si="216"/>
        <v>1.1963342984558846E-7</v>
      </c>
      <c r="S1248">
        <f t="shared" si="217"/>
        <v>835.88675948746572</v>
      </c>
      <c r="T1248" s="4" t="str">
        <f t="shared" si="218"/>
        <v>Sands - clean sand to silty sand</v>
      </c>
    </row>
    <row r="1249" spans="2:20" x14ac:dyDescent="0.3">
      <c r="B1249" s="1">
        <v>12.39</v>
      </c>
      <c r="C1249" s="1">
        <v>7.2</v>
      </c>
      <c r="D1249" s="1">
        <v>31.52</v>
      </c>
      <c r="E1249" s="1">
        <v>118.96</v>
      </c>
      <c r="I1249">
        <f t="shared" si="209"/>
        <v>235.41000000000003</v>
      </c>
      <c r="J1249">
        <f t="shared" si="208"/>
        <v>111.73590000000002</v>
      </c>
      <c r="K1249">
        <f t="shared" si="210"/>
        <v>123.67410000000001</v>
      </c>
      <c r="L1249">
        <f t="shared" si="211"/>
        <v>7223.7920000000004</v>
      </c>
      <c r="M1249">
        <f t="shared" si="212"/>
        <v>0.45103430236068948</v>
      </c>
      <c r="N1249">
        <v>1</v>
      </c>
      <c r="O1249">
        <f t="shared" si="213"/>
        <v>56.506431015062972</v>
      </c>
      <c r="P1249">
        <f t="shared" si="214"/>
        <v>1.9275450909952336</v>
      </c>
      <c r="Q1249">
        <f t="shared" si="215"/>
        <v>1.2366959068170297E-5</v>
      </c>
      <c r="R1249">
        <f t="shared" si="216"/>
        <v>1.2366959068170299E-7</v>
      </c>
      <c r="S1249">
        <f t="shared" si="217"/>
        <v>808.60621797784518</v>
      </c>
      <c r="T1249" s="4" t="str">
        <f t="shared" si="218"/>
        <v>Sands - clean sand to silty sand</v>
      </c>
    </row>
    <row r="1250" spans="2:20" x14ac:dyDescent="0.3">
      <c r="B1250" s="1">
        <v>12.4</v>
      </c>
      <c r="C1250" s="1">
        <v>7.35</v>
      </c>
      <c r="D1250" s="1">
        <v>31.62</v>
      </c>
      <c r="E1250" s="1">
        <v>119.05</v>
      </c>
      <c r="I1250">
        <f t="shared" si="209"/>
        <v>235.6</v>
      </c>
      <c r="J1250">
        <f t="shared" si="208"/>
        <v>111.834</v>
      </c>
      <c r="K1250">
        <f t="shared" si="210"/>
        <v>123.76599999999999</v>
      </c>
      <c r="L1250">
        <f t="shared" si="211"/>
        <v>7373.81</v>
      </c>
      <c r="M1250">
        <f t="shared" si="212"/>
        <v>0.44296819510773711</v>
      </c>
      <c r="N1250">
        <v>1</v>
      </c>
      <c r="O1250">
        <f t="shared" si="213"/>
        <v>57.675048074592382</v>
      </c>
      <c r="P1250">
        <f t="shared" si="214"/>
        <v>1.9160698114141783</v>
      </c>
      <c r="Q1250">
        <f t="shared" si="215"/>
        <v>1.3401326041799766E-5</v>
      </c>
      <c r="R1250">
        <f t="shared" si="216"/>
        <v>1.3401326041799767E-7</v>
      </c>
      <c r="S1250">
        <f t="shared" si="217"/>
        <v>746.19481451381989</v>
      </c>
      <c r="T1250" s="4" t="str">
        <f t="shared" si="218"/>
        <v>Sands - clean sand to silty sand</v>
      </c>
    </row>
    <row r="1251" spans="2:20" x14ac:dyDescent="0.3">
      <c r="B1251" s="1">
        <v>12.41</v>
      </c>
      <c r="C1251" s="1">
        <v>7.43</v>
      </c>
      <c r="D1251" s="1">
        <v>32.35</v>
      </c>
      <c r="E1251" s="1">
        <v>119.23</v>
      </c>
      <c r="I1251">
        <f t="shared" si="209"/>
        <v>235.79</v>
      </c>
      <c r="J1251">
        <f t="shared" si="208"/>
        <v>111.93210000000001</v>
      </c>
      <c r="K1251">
        <f t="shared" si="210"/>
        <v>123.85789999999999</v>
      </c>
      <c r="L1251">
        <f t="shared" si="211"/>
        <v>7453.8459999999995</v>
      </c>
      <c r="M1251">
        <f t="shared" si="212"/>
        <v>0.4481816156593964</v>
      </c>
      <c r="N1251">
        <v>1</v>
      </c>
      <c r="O1251">
        <f t="shared" si="213"/>
        <v>58.276912494075873</v>
      </c>
      <c r="P1251">
        <f t="shared" si="214"/>
        <v>1.9143573864161332</v>
      </c>
      <c r="Q1251">
        <f t="shared" si="215"/>
        <v>1.3562930780247075E-5</v>
      </c>
      <c r="R1251">
        <f t="shared" si="216"/>
        <v>1.3562930780247076E-7</v>
      </c>
      <c r="S1251">
        <f t="shared" si="217"/>
        <v>737.30377025619759</v>
      </c>
      <c r="T1251" s="4" t="str">
        <f t="shared" si="218"/>
        <v>Sands - clean sand to silty sand</v>
      </c>
    </row>
    <row r="1252" spans="2:20" x14ac:dyDescent="0.3">
      <c r="B1252" s="1">
        <v>12.42</v>
      </c>
      <c r="C1252" s="1">
        <v>7.47</v>
      </c>
      <c r="D1252" s="1">
        <v>32.28</v>
      </c>
      <c r="E1252" s="1">
        <v>119.23</v>
      </c>
      <c r="I1252">
        <f t="shared" si="209"/>
        <v>235.98</v>
      </c>
      <c r="J1252">
        <f t="shared" si="208"/>
        <v>112.03020000000001</v>
      </c>
      <c r="K1252">
        <f t="shared" si="210"/>
        <v>123.94979999999998</v>
      </c>
      <c r="L1252">
        <f t="shared" si="211"/>
        <v>7493.8459999999995</v>
      </c>
      <c r="M1252">
        <f t="shared" si="212"/>
        <v>0.44475883131487959</v>
      </c>
      <c r="N1252">
        <v>1</v>
      </c>
      <c r="O1252">
        <f t="shared" si="213"/>
        <v>58.554882702513446</v>
      </c>
      <c r="P1252">
        <f t="shared" si="214"/>
        <v>1.9110027821338338</v>
      </c>
      <c r="Q1252">
        <f t="shared" si="215"/>
        <v>1.3885180902579097E-5</v>
      </c>
      <c r="R1252">
        <f t="shared" si="216"/>
        <v>1.3885180902579096E-7</v>
      </c>
      <c r="S1252">
        <f t="shared" si="217"/>
        <v>720.19227334247796</v>
      </c>
      <c r="T1252" s="4" t="str">
        <f t="shared" si="218"/>
        <v>Sands - clean sand to silty sand</v>
      </c>
    </row>
    <row r="1253" spans="2:20" x14ac:dyDescent="0.3">
      <c r="B1253" s="1">
        <v>12.43</v>
      </c>
      <c r="C1253" s="1">
        <v>7.54</v>
      </c>
      <c r="D1253" s="1">
        <v>32.25</v>
      </c>
      <c r="E1253" s="1">
        <v>119.32</v>
      </c>
      <c r="I1253">
        <f t="shared" si="209"/>
        <v>236.17</v>
      </c>
      <c r="J1253">
        <f t="shared" si="208"/>
        <v>112.1283</v>
      </c>
      <c r="K1253">
        <f t="shared" si="210"/>
        <v>124.04169999999999</v>
      </c>
      <c r="L1253">
        <f t="shared" si="211"/>
        <v>7563.8639999999996</v>
      </c>
      <c r="M1253">
        <f t="shared" si="212"/>
        <v>0.44011117276458328</v>
      </c>
      <c r="N1253">
        <v>1</v>
      </c>
      <c r="O1253">
        <f t="shared" si="213"/>
        <v>59.074440289031834</v>
      </c>
      <c r="P1253">
        <f t="shared" si="214"/>
        <v>1.9055139133911245</v>
      </c>
      <c r="Q1253">
        <f t="shared" si="215"/>
        <v>1.4429048835312324E-5</v>
      </c>
      <c r="R1253">
        <f t="shared" si="216"/>
        <v>1.4429048835312325E-7</v>
      </c>
      <c r="S1253">
        <f t="shared" si="217"/>
        <v>693.04637569227168</v>
      </c>
      <c r="T1253" s="4" t="str">
        <f t="shared" si="218"/>
        <v>Sands - clean sand to silty sand</v>
      </c>
    </row>
    <row r="1254" spans="2:20" x14ac:dyDescent="0.3">
      <c r="B1254" s="1">
        <v>12.44</v>
      </c>
      <c r="C1254" s="1">
        <v>7.61</v>
      </c>
      <c r="D1254" s="1">
        <v>32.54</v>
      </c>
      <c r="E1254" s="1">
        <v>119.41</v>
      </c>
      <c r="I1254">
        <f t="shared" si="209"/>
        <v>236.35999999999999</v>
      </c>
      <c r="J1254">
        <f t="shared" si="208"/>
        <v>112.2264</v>
      </c>
      <c r="K1254">
        <f t="shared" si="210"/>
        <v>124.13359999999999</v>
      </c>
      <c r="L1254">
        <f t="shared" si="211"/>
        <v>7633.8819999999996</v>
      </c>
      <c r="M1254">
        <f t="shared" si="212"/>
        <v>0.43987702909163368</v>
      </c>
      <c r="N1254">
        <v>1</v>
      </c>
      <c r="O1254">
        <f t="shared" si="213"/>
        <v>59.593228585975119</v>
      </c>
      <c r="P1254">
        <f t="shared" si="214"/>
        <v>1.9020248163282381</v>
      </c>
      <c r="Q1254">
        <f t="shared" si="215"/>
        <v>1.4785790839758307E-5</v>
      </c>
      <c r="R1254">
        <f t="shared" si="216"/>
        <v>1.4785790839758309E-7</v>
      </c>
      <c r="S1254">
        <f t="shared" si="217"/>
        <v>676.32500069664604</v>
      </c>
      <c r="T1254" s="4" t="str">
        <f t="shared" si="218"/>
        <v>Sands - clean sand to silty sand</v>
      </c>
    </row>
    <row r="1255" spans="2:20" x14ac:dyDescent="0.3">
      <c r="B1255" s="1">
        <v>12.45</v>
      </c>
      <c r="C1255" s="1">
        <v>7.7</v>
      </c>
      <c r="D1255" s="1">
        <v>33.020000000000003</v>
      </c>
      <c r="E1255" s="1">
        <v>119.5</v>
      </c>
      <c r="I1255">
        <f t="shared" si="209"/>
        <v>236.54999999999998</v>
      </c>
      <c r="J1255">
        <f t="shared" si="208"/>
        <v>112.3245</v>
      </c>
      <c r="K1255">
        <f t="shared" si="210"/>
        <v>124.22549999999998</v>
      </c>
      <c r="L1255">
        <f t="shared" si="211"/>
        <v>7723.9</v>
      </c>
      <c r="M1255">
        <f t="shared" si="212"/>
        <v>0.4410105043840612</v>
      </c>
      <c r="N1255">
        <v>1</v>
      </c>
      <c r="O1255">
        <f t="shared" si="213"/>
        <v>60.272246841429499</v>
      </c>
      <c r="P1255">
        <f t="shared" si="214"/>
        <v>1.8981504745006219</v>
      </c>
      <c r="Q1255">
        <f t="shared" si="215"/>
        <v>1.5192266059471925E-5</v>
      </c>
      <c r="R1255">
        <f t="shared" si="216"/>
        <v>1.5192266059471926E-7</v>
      </c>
      <c r="S1255">
        <f t="shared" si="217"/>
        <v>658.22965190668833</v>
      </c>
      <c r="T1255" s="4" t="str">
        <f t="shared" si="218"/>
        <v>Sands - clean sand to silty sand</v>
      </c>
    </row>
    <row r="1256" spans="2:20" x14ac:dyDescent="0.3">
      <c r="B1256" s="1">
        <v>12.46</v>
      </c>
      <c r="C1256" s="1">
        <v>7.74</v>
      </c>
      <c r="D1256" s="1">
        <v>33.340000000000003</v>
      </c>
      <c r="E1256" s="1">
        <v>119.59</v>
      </c>
      <c r="I1256">
        <f t="shared" si="209"/>
        <v>236.74</v>
      </c>
      <c r="J1256">
        <f t="shared" si="208"/>
        <v>112.42260000000002</v>
      </c>
      <c r="K1256">
        <f t="shared" si="210"/>
        <v>124.31739999999999</v>
      </c>
      <c r="L1256">
        <f t="shared" si="211"/>
        <v>7763.9179999999997</v>
      </c>
      <c r="M1256">
        <f t="shared" si="212"/>
        <v>0.44292827936312923</v>
      </c>
      <c r="N1256">
        <v>1</v>
      </c>
      <c r="O1256">
        <f t="shared" si="213"/>
        <v>60.548064872656603</v>
      </c>
      <c r="P1256">
        <f t="shared" si="214"/>
        <v>1.8972451298669828</v>
      </c>
      <c r="Q1256">
        <f t="shared" si="215"/>
        <v>1.5288849486694848E-5</v>
      </c>
      <c r="R1256">
        <f t="shared" si="216"/>
        <v>1.5288849486694847E-7</v>
      </c>
      <c r="S1256">
        <f t="shared" si="217"/>
        <v>654.07145310067449</v>
      </c>
      <c r="T1256" s="4" t="str">
        <f t="shared" si="218"/>
        <v>Sands - clean sand to silty sand</v>
      </c>
    </row>
    <row r="1257" spans="2:20" x14ac:dyDescent="0.3">
      <c r="B1257" s="1">
        <v>12.47</v>
      </c>
      <c r="C1257" s="1">
        <v>7.76</v>
      </c>
      <c r="D1257" s="1">
        <v>33.24</v>
      </c>
      <c r="E1257" s="1">
        <v>119.77</v>
      </c>
      <c r="I1257">
        <f t="shared" si="209"/>
        <v>236.93</v>
      </c>
      <c r="J1257">
        <f t="shared" si="208"/>
        <v>112.52070000000001</v>
      </c>
      <c r="K1257">
        <f t="shared" si="210"/>
        <v>124.4093</v>
      </c>
      <c r="L1257">
        <f t="shared" si="211"/>
        <v>7783.9539999999997</v>
      </c>
      <c r="M1257">
        <f t="shared" si="212"/>
        <v>0.44043850927199918</v>
      </c>
      <c r="N1257">
        <v>1</v>
      </c>
      <c r="O1257">
        <f t="shared" si="213"/>
        <v>60.662860413168467</v>
      </c>
      <c r="P1257">
        <f t="shared" si="214"/>
        <v>1.8953962586587205</v>
      </c>
      <c r="Q1257">
        <f t="shared" si="215"/>
        <v>1.5488001202293898E-5</v>
      </c>
      <c r="R1257">
        <f t="shared" si="216"/>
        <v>1.5488001202293899E-7</v>
      </c>
      <c r="S1257">
        <f t="shared" si="217"/>
        <v>645.66110690377013</v>
      </c>
      <c r="T1257" s="4" t="str">
        <f t="shared" si="218"/>
        <v>Sands - clean sand to silty sand</v>
      </c>
    </row>
    <row r="1258" spans="2:20" x14ac:dyDescent="0.3">
      <c r="B1258" s="1">
        <v>12.48</v>
      </c>
      <c r="C1258" s="1">
        <v>7.76</v>
      </c>
      <c r="D1258" s="1">
        <v>33.840000000000003</v>
      </c>
      <c r="E1258" s="1">
        <v>119.86</v>
      </c>
      <c r="I1258">
        <f t="shared" si="209"/>
        <v>237.12</v>
      </c>
      <c r="J1258">
        <f t="shared" si="208"/>
        <v>112.61880000000001</v>
      </c>
      <c r="K1258">
        <f t="shared" si="210"/>
        <v>124.5012</v>
      </c>
      <c r="L1258">
        <f t="shared" si="211"/>
        <v>7783.9719999999998</v>
      </c>
      <c r="M1258">
        <f t="shared" si="212"/>
        <v>0.44839888207692435</v>
      </c>
      <c r="N1258">
        <v>1</v>
      </c>
      <c r="O1258">
        <f t="shared" si="213"/>
        <v>60.616700883204338</v>
      </c>
      <c r="P1258">
        <f t="shared" si="214"/>
        <v>1.8992482190562037</v>
      </c>
      <c r="Q1258">
        <f t="shared" si="215"/>
        <v>1.5075975189794411E-5</v>
      </c>
      <c r="R1258">
        <f t="shared" si="216"/>
        <v>1.5075975189794411E-7</v>
      </c>
      <c r="S1258">
        <f t="shared" si="217"/>
        <v>663.30700827694648</v>
      </c>
      <c r="T1258" s="4" t="str">
        <f t="shared" si="218"/>
        <v>Sands - clean sand to silty sand</v>
      </c>
    </row>
    <row r="1259" spans="2:20" x14ac:dyDescent="0.3">
      <c r="B1259" s="1">
        <v>12.49</v>
      </c>
      <c r="C1259" s="1">
        <v>7.78</v>
      </c>
      <c r="D1259" s="1">
        <v>35.020000000000003</v>
      </c>
      <c r="E1259" s="1">
        <v>120.13</v>
      </c>
      <c r="I1259">
        <f t="shared" si="209"/>
        <v>237.31</v>
      </c>
      <c r="J1259">
        <f t="shared" si="208"/>
        <v>112.71690000000001</v>
      </c>
      <c r="K1259">
        <f t="shared" si="210"/>
        <v>124.59309999999999</v>
      </c>
      <c r="L1259">
        <f t="shared" si="211"/>
        <v>7804.0259999999998</v>
      </c>
      <c r="M1259">
        <f t="shared" si="212"/>
        <v>0.46281636577876067</v>
      </c>
      <c r="N1259">
        <v>1</v>
      </c>
      <c r="O1259">
        <f t="shared" si="213"/>
        <v>60.731420921383283</v>
      </c>
      <c r="P1259">
        <f t="shared" si="214"/>
        <v>1.9048681834279277</v>
      </c>
      <c r="Q1259">
        <f t="shared" si="215"/>
        <v>1.4494416021990254E-5</v>
      </c>
      <c r="R1259">
        <f t="shared" si="216"/>
        <v>1.4494416021990254E-7</v>
      </c>
      <c r="S1259">
        <f t="shared" si="217"/>
        <v>689.92086227057814</v>
      </c>
      <c r="T1259" s="4" t="str">
        <f t="shared" si="218"/>
        <v>Sands - clean sand to silty sand</v>
      </c>
    </row>
    <row r="1260" spans="2:20" x14ac:dyDescent="0.3">
      <c r="B1260" s="1">
        <v>12.5</v>
      </c>
      <c r="C1260" s="1">
        <v>7.76</v>
      </c>
      <c r="D1260" s="1">
        <v>35.25</v>
      </c>
      <c r="E1260" s="1">
        <v>120.4</v>
      </c>
      <c r="I1260">
        <f t="shared" si="209"/>
        <v>237.5</v>
      </c>
      <c r="J1260">
        <f t="shared" si="208"/>
        <v>112.81500000000001</v>
      </c>
      <c r="K1260">
        <f t="shared" si="210"/>
        <v>124.68499999999999</v>
      </c>
      <c r="L1260">
        <f t="shared" si="211"/>
        <v>7784.08</v>
      </c>
      <c r="M1260">
        <f t="shared" si="212"/>
        <v>0.46709900378714597</v>
      </c>
      <c r="N1260">
        <v>1</v>
      </c>
      <c r="O1260">
        <f t="shared" si="213"/>
        <v>60.525163411797735</v>
      </c>
      <c r="P1260">
        <f t="shared" si="214"/>
        <v>1.908037848558692</v>
      </c>
      <c r="Q1260">
        <f t="shared" si="215"/>
        <v>1.4176366758766358E-5</v>
      </c>
      <c r="R1260">
        <f t="shared" si="216"/>
        <v>1.4176366758766358E-7</v>
      </c>
      <c r="S1260">
        <f t="shared" si="217"/>
        <v>705.39935726593819</v>
      </c>
      <c r="T1260" s="4" t="str">
        <f t="shared" si="218"/>
        <v>Sands - clean sand to silty sand</v>
      </c>
    </row>
    <row r="1261" spans="2:20" x14ac:dyDescent="0.3">
      <c r="B1261" s="1">
        <v>12.51</v>
      </c>
      <c r="C1261" s="1">
        <v>7.76</v>
      </c>
      <c r="D1261" s="1">
        <v>34.74</v>
      </c>
      <c r="E1261" s="1">
        <v>120.58</v>
      </c>
      <c r="I1261">
        <f t="shared" si="209"/>
        <v>237.69</v>
      </c>
      <c r="J1261">
        <f t="shared" si="208"/>
        <v>112.9131</v>
      </c>
      <c r="K1261">
        <f t="shared" si="210"/>
        <v>124.7769</v>
      </c>
      <c r="L1261">
        <f t="shared" si="211"/>
        <v>7784.116</v>
      </c>
      <c r="M1261">
        <f t="shared" si="212"/>
        <v>0.46035036983069866</v>
      </c>
      <c r="N1261">
        <v>1</v>
      </c>
      <c r="O1261">
        <f t="shared" si="213"/>
        <v>60.479351546640451</v>
      </c>
      <c r="P1261">
        <f t="shared" si="214"/>
        <v>1.9053912430859827</v>
      </c>
      <c r="Q1261">
        <f t="shared" si="215"/>
        <v>1.4441444016896629E-5</v>
      </c>
      <c r="R1261">
        <f t="shared" si="216"/>
        <v>1.4441444016896628E-7</v>
      </c>
      <c r="S1261">
        <f t="shared" si="217"/>
        <v>692.45152966004673</v>
      </c>
      <c r="T1261" s="4" t="str">
        <f t="shared" si="218"/>
        <v>Sands - clean sand to silty sand</v>
      </c>
    </row>
    <row r="1262" spans="2:20" x14ac:dyDescent="0.3">
      <c r="B1262" s="1">
        <v>12.52</v>
      </c>
      <c r="C1262" s="1">
        <v>7.76</v>
      </c>
      <c r="D1262" s="1">
        <v>34.229999999999997</v>
      </c>
      <c r="E1262" s="1">
        <v>120.67</v>
      </c>
      <c r="I1262">
        <f t="shared" si="209"/>
        <v>237.88</v>
      </c>
      <c r="J1262">
        <f t="shared" si="208"/>
        <v>113.0112</v>
      </c>
      <c r="K1262">
        <f t="shared" si="210"/>
        <v>124.86879999999999</v>
      </c>
      <c r="L1262">
        <f t="shared" si="211"/>
        <v>7784.134</v>
      </c>
      <c r="M1262">
        <f t="shared" si="212"/>
        <v>0.45360254240050751</v>
      </c>
      <c r="N1262">
        <v>1</v>
      </c>
      <c r="O1262">
        <f t="shared" si="213"/>
        <v>60.433462962725677</v>
      </c>
      <c r="P1262">
        <f t="shared" si="214"/>
        <v>1.9027200644747266</v>
      </c>
      <c r="Q1262">
        <f t="shared" si="215"/>
        <v>1.4714008547659369E-5</v>
      </c>
      <c r="R1262">
        <f t="shared" si="216"/>
        <v>1.471400854765937E-7</v>
      </c>
      <c r="S1262">
        <f t="shared" si="217"/>
        <v>679.6244522768576</v>
      </c>
      <c r="T1262" s="4" t="str">
        <f t="shared" si="218"/>
        <v>Sands - clean sand to silty sand</v>
      </c>
    </row>
    <row r="1263" spans="2:20" x14ac:dyDescent="0.3">
      <c r="B1263" s="1">
        <v>12.53</v>
      </c>
      <c r="C1263" s="1">
        <v>7.79</v>
      </c>
      <c r="D1263" s="1">
        <v>33.72</v>
      </c>
      <c r="E1263" s="1">
        <v>120.85</v>
      </c>
      <c r="I1263">
        <f t="shared" si="209"/>
        <v>238.07</v>
      </c>
      <c r="J1263">
        <f t="shared" si="208"/>
        <v>113.1093</v>
      </c>
      <c r="K1263">
        <f t="shared" si="210"/>
        <v>124.96069999999999</v>
      </c>
      <c r="L1263">
        <f t="shared" si="211"/>
        <v>7814.17</v>
      </c>
      <c r="M1263">
        <f t="shared" si="212"/>
        <v>0.44508388220852413</v>
      </c>
      <c r="N1263">
        <v>1</v>
      </c>
      <c r="O1263">
        <f t="shared" si="213"/>
        <v>60.627861399624052</v>
      </c>
      <c r="P1263">
        <f t="shared" si="214"/>
        <v>1.8977002440179065</v>
      </c>
      <c r="Q1263">
        <f t="shared" si="215"/>
        <v>1.5240220767962384E-5</v>
      </c>
      <c r="R1263">
        <f t="shared" si="216"/>
        <v>1.5240220767962385E-7</v>
      </c>
      <c r="S1263">
        <f t="shared" si="217"/>
        <v>656.15847383403741</v>
      </c>
      <c r="T1263" s="4" t="str">
        <f t="shared" si="218"/>
        <v>Sands - clean sand to silty sand</v>
      </c>
    </row>
    <row r="1264" spans="2:20" x14ac:dyDescent="0.3">
      <c r="B1264" s="1">
        <v>12.54</v>
      </c>
      <c r="C1264" s="1">
        <v>7.83</v>
      </c>
      <c r="D1264" s="1">
        <v>33.840000000000003</v>
      </c>
      <c r="E1264" s="1">
        <v>121.03</v>
      </c>
      <c r="I1264">
        <f t="shared" si="209"/>
        <v>238.26</v>
      </c>
      <c r="J1264">
        <f t="shared" ref="J1264:J1327" si="219">(B1264-$B$110)*$C$4</f>
        <v>113.20739999999999</v>
      </c>
      <c r="K1264">
        <f t="shared" si="210"/>
        <v>125.0526</v>
      </c>
      <c r="L1264">
        <f t="shared" si="211"/>
        <v>7854.2060000000001</v>
      </c>
      <c r="M1264">
        <f t="shared" si="212"/>
        <v>0.44433088154774214</v>
      </c>
      <c r="N1264">
        <v>1</v>
      </c>
      <c r="O1264">
        <f t="shared" si="213"/>
        <v>60.901940463452981</v>
      </c>
      <c r="P1264">
        <f t="shared" si="214"/>
        <v>1.895622007112469</v>
      </c>
      <c r="Q1264">
        <f t="shared" si="215"/>
        <v>1.5463546277147186E-5</v>
      </c>
      <c r="R1264">
        <f t="shared" si="216"/>
        <v>1.5463546277147185E-7</v>
      </c>
      <c r="S1264">
        <f t="shared" si="217"/>
        <v>646.68219183192855</v>
      </c>
      <c r="T1264" s="4" t="str">
        <f t="shared" si="218"/>
        <v>Sands - clean sand to silty sand</v>
      </c>
    </row>
    <row r="1265" spans="2:20" x14ac:dyDescent="0.3">
      <c r="B1265" s="1">
        <v>12.55</v>
      </c>
      <c r="C1265" s="1">
        <v>7.83</v>
      </c>
      <c r="D1265" s="1">
        <v>33.75</v>
      </c>
      <c r="E1265" s="1">
        <v>121.03</v>
      </c>
      <c r="I1265">
        <f t="shared" si="209"/>
        <v>238.45000000000002</v>
      </c>
      <c r="J1265">
        <f t="shared" si="219"/>
        <v>113.30550000000001</v>
      </c>
      <c r="K1265">
        <f t="shared" si="210"/>
        <v>125.14450000000001</v>
      </c>
      <c r="L1265">
        <f t="shared" si="211"/>
        <v>7854.2060000000001</v>
      </c>
      <c r="M1265">
        <f t="shared" si="212"/>
        <v>0.44316020628812158</v>
      </c>
      <c r="N1265">
        <v>1</v>
      </c>
      <c r="O1265">
        <f t="shared" si="213"/>
        <v>60.855698812173124</v>
      </c>
      <c r="P1265">
        <f t="shared" si="214"/>
        <v>1.8953912014183831</v>
      </c>
      <c r="Q1265">
        <f t="shared" si="215"/>
        <v>1.5488549486740551E-5</v>
      </c>
      <c r="R1265">
        <f t="shared" si="216"/>
        <v>1.5488549486740551E-7</v>
      </c>
      <c r="S1265">
        <f t="shared" si="217"/>
        <v>645.63825092600234</v>
      </c>
      <c r="T1265" s="4" t="str">
        <f t="shared" si="218"/>
        <v>Sands - clean sand to silty sand</v>
      </c>
    </row>
    <row r="1266" spans="2:20" x14ac:dyDescent="0.3">
      <c r="B1266" s="1">
        <v>12.56</v>
      </c>
      <c r="C1266" s="1">
        <v>7.97</v>
      </c>
      <c r="D1266" s="1">
        <v>33.43</v>
      </c>
      <c r="E1266" s="1">
        <v>121.67</v>
      </c>
      <c r="I1266">
        <f t="shared" si="209"/>
        <v>238.64000000000001</v>
      </c>
      <c r="J1266">
        <f t="shared" si="219"/>
        <v>113.40360000000001</v>
      </c>
      <c r="K1266">
        <f t="shared" si="210"/>
        <v>125.2364</v>
      </c>
      <c r="L1266">
        <f t="shared" si="211"/>
        <v>7994.3339999999998</v>
      </c>
      <c r="M1266">
        <f t="shared" si="212"/>
        <v>0.4310381508089412</v>
      </c>
      <c r="N1266">
        <v>1</v>
      </c>
      <c r="O1266">
        <f t="shared" si="213"/>
        <v>61.928432947609473</v>
      </c>
      <c r="P1266">
        <f t="shared" si="214"/>
        <v>1.8831489500295675</v>
      </c>
      <c r="Q1266">
        <f t="shared" si="215"/>
        <v>1.6874355405039994E-5</v>
      </c>
      <c r="R1266">
        <f t="shared" si="216"/>
        <v>1.6874355405039993E-7</v>
      </c>
      <c r="S1266">
        <f t="shared" si="217"/>
        <v>592.61522943941452</v>
      </c>
      <c r="T1266" s="4" t="str">
        <f t="shared" si="218"/>
        <v>Sands - clean sand to silty sand</v>
      </c>
    </row>
    <row r="1267" spans="2:20" x14ac:dyDescent="0.3">
      <c r="B1267" s="1">
        <v>12.57</v>
      </c>
      <c r="C1267" s="1">
        <v>8.02</v>
      </c>
      <c r="D1267" s="1">
        <v>32.950000000000003</v>
      </c>
      <c r="E1267" s="1">
        <v>121.94</v>
      </c>
      <c r="I1267">
        <f t="shared" si="209"/>
        <v>238.83</v>
      </c>
      <c r="J1267">
        <f t="shared" si="219"/>
        <v>113.50170000000001</v>
      </c>
      <c r="K1267">
        <f t="shared" si="210"/>
        <v>125.3283</v>
      </c>
      <c r="L1267">
        <f t="shared" si="211"/>
        <v>8044.3879999999999</v>
      </c>
      <c r="M1267">
        <f t="shared" si="212"/>
        <v>0.42213509911783381</v>
      </c>
      <c r="N1267">
        <v>1</v>
      </c>
      <c r="O1267">
        <f t="shared" si="213"/>
        <v>62.28088947189103</v>
      </c>
      <c r="P1267">
        <f t="shared" si="214"/>
        <v>1.876852416296404</v>
      </c>
      <c r="Q1267">
        <f t="shared" si="215"/>
        <v>1.763472349320065E-5</v>
      </c>
      <c r="R1267">
        <f t="shared" si="216"/>
        <v>1.7634723493200651E-7</v>
      </c>
      <c r="S1267">
        <f t="shared" si="217"/>
        <v>567.06304489864328</v>
      </c>
      <c r="T1267" s="4" t="str">
        <f t="shared" si="218"/>
        <v>Sands - clean sand to silty sand</v>
      </c>
    </row>
    <row r="1268" spans="2:20" x14ac:dyDescent="0.3">
      <c r="B1268" s="1">
        <v>12.58</v>
      </c>
      <c r="C1268" s="1">
        <v>8.07</v>
      </c>
      <c r="D1268" s="1">
        <v>33.14</v>
      </c>
      <c r="E1268" s="1">
        <v>122.03</v>
      </c>
      <c r="I1268">
        <f t="shared" si="209"/>
        <v>239.02</v>
      </c>
      <c r="J1268">
        <f t="shared" si="219"/>
        <v>113.5998</v>
      </c>
      <c r="K1268">
        <f t="shared" si="210"/>
        <v>125.42020000000001</v>
      </c>
      <c r="L1268">
        <f t="shared" si="211"/>
        <v>8094.4059999999999</v>
      </c>
      <c r="M1268">
        <f t="shared" si="212"/>
        <v>0.42187614968888865</v>
      </c>
      <c r="N1268">
        <v>1</v>
      </c>
      <c r="O1268">
        <f t="shared" si="213"/>
        <v>62.632542445315821</v>
      </c>
      <c r="P1268">
        <f t="shared" si="214"/>
        <v>1.8745494768785285</v>
      </c>
      <c r="Q1268">
        <f t="shared" si="215"/>
        <v>1.7921303316403695E-5</v>
      </c>
      <c r="R1268">
        <f t="shared" si="216"/>
        <v>1.7921303316403695E-7</v>
      </c>
      <c r="S1268">
        <f t="shared" si="217"/>
        <v>557.99513146160632</v>
      </c>
      <c r="T1268" s="4" t="str">
        <f t="shared" si="218"/>
        <v>Sands - clean sand to silty sand</v>
      </c>
    </row>
    <row r="1269" spans="2:20" x14ac:dyDescent="0.3">
      <c r="B1269" s="1">
        <v>12.59</v>
      </c>
      <c r="C1269" s="1">
        <v>8.17</v>
      </c>
      <c r="D1269" s="1">
        <v>32.99</v>
      </c>
      <c r="E1269" s="1">
        <v>122.3</v>
      </c>
      <c r="I1269">
        <f t="shared" si="209"/>
        <v>239.21</v>
      </c>
      <c r="J1269">
        <f t="shared" si="219"/>
        <v>113.6979</v>
      </c>
      <c r="K1269">
        <f t="shared" si="210"/>
        <v>125.5121</v>
      </c>
      <c r="L1269">
        <f t="shared" si="211"/>
        <v>8194.4599999999991</v>
      </c>
      <c r="M1269">
        <f t="shared" si="212"/>
        <v>0.41469469846956419</v>
      </c>
      <c r="N1269">
        <v>1</v>
      </c>
      <c r="O1269">
        <f t="shared" si="213"/>
        <v>63.382335248952081</v>
      </c>
      <c r="P1269">
        <f t="shared" si="214"/>
        <v>1.8665794857676408</v>
      </c>
      <c r="Q1269">
        <f t="shared" si="215"/>
        <v>1.8949526531870565E-5</v>
      </c>
      <c r="R1269">
        <f t="shared" si="216"/>
        <v>1.8949526531870565E-7</v>
      </c>
      <c r="S1269">
        <f t="shared" si="217"/>
        <v>527.71767058038836</v>
      </c>
      <c r="T1269" s="4" t="str">
        <f t="shared" si="218"/>
        <v>Sands - clean sand to silty sand</v>
      </c>
    </row>
    <row r="1270" spans="2:20" x14ac:dyDescent="0.3">
      <c r="B1270" s="1">
        <v>12.6</v>
      </c>
      <c r="C1270" s="1">
        <v>8.1999999999999993</v>
      </c>
      <c r="D1270" s="1">
        <v>32.380000000000003</v>
      </c>
      <c r="E1270" s="1">
        <v>122.39</v>
      </c>
      <c r="I1270">
        <f t="shared" si="209"/>
        <v>239.4</v>
      </c>
      <c r="J1270">
        <f t="shared" si="219"/>
        <v>113.79600000000001</v>
      </c>
      <c r="K1270">
        <f t="shared" si="210"/>
        <v>125.604</v>
      </c>
      <c r="L1270">
        <f t="shared" si="211"/>
        <v>8224.4779999999992</v>
      </c>
      <c r="M1270">
        <f t="shared" si="212"/>
        <v>0.40550637075805657</v>
      </c>
      <c r="N1270">
        <v>1</v>
      </c>
      <c r="O1270">
        <f t="shared" si="213"/>
        <v>63.573437151683066</v>
      </c>
      <c r="P1270">
        <f t="shared" si="214"/>
        <v>1.8610615459452524</v>
      </c>
      <c r="Q1270">
        <f t="shared" si="215"/>
        <v>1.9695767108487138E-5</v>
      </c>
      <c r="R1270">
        <f t="shared" si="216"/>
        <v>1.9695767108487138E-7</v>
      </c>
      <c r="S1270">
        <f t="shared" si="217"/>
        <v>507.72330648095868</v>
      </c>
      <c r="T1270" s="4" t="str">
        <f t="shared" si="218"/>
        <v>Sands - clean sand to silty sand</v>
      </c>
    </row>
    <row r="1271" spans="2:20" x14ac:dyDescent="0.3">
      <c r="B1271" s="1">
        <v>12.61</v>
      </c>
      <c r="C1271" s="1">
        <v>8.2100000000000009</v>
      </c>
      <c r="D1271" s="1">
        <v>32.409999999999997</v>
      </c>
      <c r="E1271" s="1">
        <v>122.48</v>
      </c>
      <c r="I1271">
        <f t="shared" si="209"/>
        <v>239.58999999999997</v>
      </c>
      <c r="J1271">
        <f t="shared" si="219"/>
        <v>113.89409999999999</v>
      </c>
      <c r="K1271">
        <f t="shared" si="210"/>
        <v>125.69589999999998</v>
      </c>
      <c r="L1271">
        <f t="shared" si="211"/>
        <v>8234.4959999999992</v>
      </c>
      <c r="M1271">
        <f t="shared" si="212"/>
        <v>0.40538312770656715</v>
      </c>
      <c r="N1271">
        <v>1</v>
      </c>
      <c r="O1271">
        <f t="shared" si="213"/>
        <v>63.605145434337956</v>
      </c>
      <c r="P1271">
        <f t="shared" si="214"/>
        <v>1.8608088690165068</v>
      </c>
      <c r="Q1271">
        <f t="shared" si="215"/>
        <v>1.973063389219337E-5</v>
      </c>
      <c r="R1271">
        <f t="shared" si="216"/>
        <v>1.973063389219337E-7</v>
      </c>
      <c r="S1271">
        <f t="shared" si="217"/>
        <v>506.82608854024727</v>
      </c>
      <c r="T1271" s="4" t="str">
        <f t="shared" si="218"/>
        <v>Sands - clean sand to silty sand</v>
      </c>
    </row>
    <row r="1272" spans="2:20" x14ac:dyDescent="0.3">
      <c r="B1272" s="1">
        <v>12.62</v>
      </c>
      <c r="C1272" s="1">
        <v>8.18</v>
      </c>
      <c r="D1272" s="1">
        <v>32.630000000000003</v>
      </c>
      <c r="E1272" s="1">
        <v>122.48</v>
      </c>
      <c r="I1272">
        <f t="shared" si="209"/>
        <v>239.77999999999997</v>
      </c>
      <c r="J1272">
        <f t="shared" si="219"/>
        <v>113.9922</v>
      </c>
      <c r="K1272">
        <f t="shared" si="210"/>
        <v>125.78779999999998</v>
      </c>
      <c r="L1272">
        <f t="shared" si="211"/>
        <v>8204.4959999999992</v>
      </c>
      <c r="M1272">
        <f t="shared" si="212"/>
        <v>0.40968190202889854</v>
      </c>
      <c r="N1272">
        <v>1</v>
      </c>
      <c r="O1272">
        <f t="shared" si="213"/>
        <v>63.318668424123807</v>
      </c>
      <c r="P1272">
        <f t="shared" si="214"/>
        <v>1.8646055518488323</v>
      </c>
      <c r="Q1272">
        <f t="shared" si="215"/>
        <v>1.9213174288096739E-5</v>
      </c>
      <c r="R1272">
        <f t="shared" si="216"/>
        <v>1.921317428809674E-7</v>
      </c>
      <c r="S1272">
        <f t="shared" si="217"/>
        <v>520.47620294556759</v>
      </c>
      <c r="T1272" s="4" t="str">
        <f t="shared" si="218"/>
        <v>Sands - clean sand to silty sand</v>
      </c>
    </row>
    <row r="1273" spans="2:20" x14ac:dyDescent="0.3">
      <c r="B1273" s="1">
        <v>12.63</v>
      </c>
      <c r="C1273" s="1">
        <v>8.15</v>
      </c>
      <c r="D1273" s="1">
        <v>32.44</v>
      </c>
      <c r="E1273" s="1">
        <v>122.75</v>
      </c>
      <c r="I1273">
        <f t="shared" si="209"/>
        <v>239.97000000000003</v>
      </c>
      <c r="J1273">
        <f t="shared" si="219"/>
        <v>114.09030000000001</v>
      </c>
      <c r="K1273">
        <f t="shared" si="210"/>
        <v>125.87970000000001</v>
      </c>
      <c r="L1273">
        <f t="shared" si="211"/>
        <v>8174.55</v>
      </c>
      <c r="M1273">
        <f t="shared" si="212"/>
        <v>0.40884331621837577</v>
      </c>
      <c r="N1273">
        <v>1</v>
      </c>
      <c r="O1273">
        <f t="shared" si="213"/>
        <v>63.033038686936806</v>
      </c>
      <c r="P1273">
        <f t="shared" si="214"/>
        <v>1.8659660053420444</v>
      </c>
      <c r="Q1273">
        <f t="shared" si="215"/>
        <v>1.9031076006913692E-5</v>
      </c>
      <c r="R1273">
        <f t="shared" si="216"/>
        <v>1.9031076006913691E-7</v>
      </c>
      <c r="S1273">
        <f t="shared" si="217"/>
        <v>525.45636391590028</v>
      </c>
      <c r="T1273" s="4" t="str">
        <f t="shared" si="218"/>
        <v>Sands - clean sand to silty sand</v>
      </c>
    </row>
    <row r="1274" spans="2:20" x14ac:dyDescent="0.3">
      <c r="B1274" s="1">
        <v>12.64</v>
      </c>
      <c r="C1274" s="1">
        <v>8.17</v>
      </c>
      <c r="D1274" s="1">
        <v>32.6</v>
      </c>
      <c r="E1274" s="1">
        <v>122.93</v>
      </c>
      <c r="I1274">
        <f t="shared" si="209"/>
        <v>240.16000000000003</v>
      </c>
      <c r="J1274">
        <f t="shared" si="219"/>
        <v>114.18840000000002</v>
      </c>
      <c r="K1274">
        <f t="shared" si="210"/>
        <v>125.97160000000001</v>
      </c>
      <c r="L1274">
        <f t="shared" si="211"/>
        <v>8194.5859999999993</v>
      </c>
      <c r="M1274">
        <f t="shared" si="212"/>
        <v>0.40983472597519927</v>
      </c>
      <c r="N1274">
        <v>1</v>
      </c>
      <c r="O1274">
        <f t="shared" si="213"/>
        <v>63.144597671221121</v>
      </c>
      <c r="P1274">
        <f t="shared" si="214"/>
        <v>1.8657477163063323</v>
      </c>
      <c r="Q1274">
        <f t="shared" si="215"/>
        <v>1.9060177574278345E-5</v>
      </c>
      <c r="R1274">
        <f t="shared" si="216"/>
        <v>1.9060177574278345E-7</v>
      </c>
      <c r="S1274">
        <f t="shared" si="217"/>
        <v>524.65408367941814</v>
      </c>
      <c r="T1274" s="4" t="str">
        <f t="shared" si="218"/>
        <v>Sands - clean sand to silty sand</v>
      </c>
    </row>
    <row r="1275" spans="2:20" x14ac:dyDescent="0.3">
      <c r="B1275" s="1">
        <v>12.65</v>
      </c>
      <c r="C1275" s="1">
        <v>8.18</v>
      </c>
      <c r="D1275" s="1">
        <v>32.700000000000003</v>
      </c>
      <c r="E1275" s="1">
        <v>123.02</v>
      </c>
      <c r="I1275">
        <f t="shared" si="209"/>
        <v>240.35</v>
      </c>
      <c r="J1275">
        <f t="shared" si="219"/>
        <v>114.2865</v>
      </c>
      <c r="K1275">
        <f t="shared" si="210"/>
        <v>126.06349999999999</v>
      </c>
      <c r="L1275">
        <f t="shared" si="211"/>
        <v>8204.6039999999994</v>
      </c>
      <c r="M1275">
        <f t="shared" si="212"/>
        <v>0.41058459461488805</v>
      </c>
      <c r="N1275">
        <v>1</v>
      </c>
      <c r="O1275">
        <f t="shared" si="213"/>
        <v>63.176526115806716</v>
      </c>
      <c r="P1275">
        <f t="shared" si="214"/>
        <v>1.8659057074724883</v>
      </c>
      <c r="Q1275">
        <f t="shared" si="215"/>
        <v>1.9039110273536005E-5</v>
      </c>
      <c r="R1275">
        <f t="shared" si="216"/>
        <v>1.9039110273536004E-7</v>
      </c>
      <c r="S1275">
        <f t="shared" si="217"/>
        <v>525.23462789644145</v>
      </c>
      <c r="T1275" s="4" t="str">
        <f t="shared" si="218"/>
        <v>Sands - clean sand to silty sand</v>
      </c>
    </row>
    <row r="1276" spans="2:20" x14ac:dyDescent="0.3">
      <c r="B1276" s="1">
        <v>12.66</v>
      </c>
      <c r="C1276" s="1">
        <v>8.1999999999999993</v>
      </c>
      <c r="D1276" s="1">
        <v>32.89</v>
      </c>
      <c r="E1276" s="1">
        <v>123.11</v>
      </c>
      <c r="I1276">
        <f t="shared" si="209"/>
        <v>240.54</v>
      </c>
      <c r="J1276">
        <f t="shared" si="219"/>
        <v>114.38460000000001</v>
      </c>
      <c r="K1276">
        <f t="shared" si="210"/>
        <v>126.15539999999999</v>
      </c>
      <c r="L1276">
        <f t="shared" si="211"/>
        <v>8224.6219999999994</v>
      </c>
      <c r="M1276">
        <f t="shared" si="212"/>
        <v>0.41194466690096621</v>
      </c>
      <c r="N1276">
        <v>1</v>
      </c>
      <c r="O1276">
        <f t="shared" si="213"/>
        <v>63.287675359120577</v>
      </c>
      <c r="P1276">
        <f t="shared" si="214"/>
        <v>1.8658648835230585</v>
      </c>
      <c r="Q1276">
        <f t="shared" si="215"/>
        <v>1.9044551702861394E-5</v>
      </c>
      <c r="R1276">
        <f t="shared" si="216"/>
        <v>1.9044551702861394E-7</v>
      </c>
      <c r="S1276">
        <f t="shared" si="217"/>
        <v>525.08455730661944</v>
      </c>
      <c r="T1276" s="4" t="str">
        <f t="shared" si="218"/>
        <v>Sands - clean sand to silty sand</v>
      </c>
    </row>
    <row r="1277" spans="2:20" x14ac:dyDescent="0.3">
      <c r="B1277" s="1">
        <v>12.67</v>
      </c>
      <c r="C1277" s="1">
        <v>8.15</v>
      </c>
      <c r="D1277" s="1">
        <v>33.72</v>
      </c>
      <c r="E1277" s="1">
        <v>123.29</v>
      </c>
      <c r="I1277">
        <f t="shared" si="209"/>
        <v>240.73</v>
      </c>
      <c r="J1277">
        <f t="shared" si="219"/>
        <v>114.48270000000001</v>
      </c>
      <c r="K1277">
        <f t="shared" si="210"/>
        <v>126.24729999999998</v>
      </c>
      <c r="L1277">
        <f t="shared" si="211"/>
        <v>8174.6580000000004</v>
      </c>
      <c r="M1277">
        <f t="shared" si="212"/>
        <v>0.42501015890237465</v>
      </c>
      <c r="N1277">
        <v>1</v>
      </c>
      <c r="O1277">
        <f t="shared" si="213"/>
        <v>62.844338057130742</v>
      </c>
      <c r="P1277">
        <f t="shared" si="214"/>
        <v>1.8746934244265236</v>
      </c>
      <c r="Q1277">
        <f t="shared" si="215"/>
        <v>1.7903254681820817E-5</v>
      </c>
      <c r="R1277">
        <f t="shared" si="216"/>
        <v>1.7903254681820818E-7</v>
      </c>
      <c r="S1277">
        <f t="shared" si="217"/>
        <v>558.55765768411493</v>
      </c>
      <c r="T1277" s="4" t="str">
        <f t="shared" si="218"/>
        <v>Sands - clean sand to silty sand</v>
      </c>
    </row>
    <row r="1278" spans="2:20" x14ac:dyDescent="0.3">
      <c r="B1278" s="1">
        <v>12.68</v>
      </c>
      <c r="C1278" s="1">
        <v>8.11</v>
      </c>
      <c r="D1278" s="1">
        <v>34.42</v>
      </c>
      <c r="E1278" s="1">
        <v>123.29</v>
      </c>
      <c r="I1278">
        <f t="shared" si="209"/>
        <v>240.92</v>
      </c>
      <c r="J1278">
        <f t="shared" si="219"/>
        <v>114.5808</v>
      </c>
      <c r="K1278">
        <f t="shared" si="210"/>
        <v>126.33919999999999</v>
      </c>
      <c r="L1278">
        <f t="shared" si="211"/>
        <v>8134.6579999999994</v>
      </c>
      <c r="M1278">
        <f t="shared" si="212"/>
        <v>0.43604183467959035</v>
      </c>
      <c r="N1278">
        <v>1</v>
      </c>
      <c r="O1278">
        <f t="shared" si="213"/>
        <v>62.480512778298419</v>
      </c>
      <c r="P1278">
        <f t="shared" si="214"/>
        <v>1.8819988972076502</v>
      </c>
      <c r="Q1278">
        <f t="shared" si="215"/>
        <v>1.7010745711483606E-5</v>
      </c>
      <c r="R1278">
        <f t="shared" si="216"/>
        <v>1.7010745711483606E-7</v>
      </c>
      <c r="S1278">
        <f t="shared" si="217"/>
        <v>587.86370507256515</v>
      </c>
      <c r="T1278" s="4" t="str">
        <f t="shared" si="218"/>
        <v>Sands - clean sand to silty sand</v>
      </c>
    </row>
    <row r="1279" spans="2:20" x14ac:dyDescent="0.3">
      <c r="B1279" s="1">
        <v>12.69</v>
      </c>
      <c r="C1279" s="1">
        <v>8.0299999999999994</v>
      </c>
      <c r="D1279" s="1">
        <v>34.93</v>
      </c>
      <c r="E1279" s="1">
        <v>123.29</v>
      </c>
      <c r="I1279">
        <f t="shared" si="209"/>
        <v>241.10999999999999</v>
      </c>
      <c r="J1279">
        <f t="shared" si="219"/>
        <v>114.6789</v>
      </c>
      <c r="K1279">
        <f t="shared" si="210"/>
        <v>126.43109999999999</v>
      </c>
      <c r="L1279">
        <f t="shared" si="211"/>
        <v>8054.6579999999994</v>
      </c>
      <c r="M1279">
        <f t="shared" si="212"/>
        <v>0.44704403172540824</v>
      </c>
      <c r="N1279">
        <v>1</v>
      </c>
      <c r="O1279">
        <f t="shared" si="213"/>
        <v>61.800838559500001</v>
      </c>
      <c r="P1279">
        <f t="shared" si="214"/>
        <v>1.8911820534305777</v>
      </c>
      <c r="Q1279">
        <f t="shared" si="215"/>
        <v>1.5951684727772936E-5</v>
      </c>
      <c r="R1279">
        <f t="shared" si="216"/>
        <v>1.5951684727772936E-7</v>
      </c>
      <c r="S1279">
        <f t="shared" si="217"/>
        <v>626.89303171779341</v>
      </c>
      <c r="T1279" s="4" t="str">
        <f t="shared" si="218"/>
        <v>Sands - clean sand to silty sand</v>
      </c>
    </row>
    <row r="1280" spans="2:20" x14ac:dyDescent="0.3">
      <c r="B1280" s="1">
        <v>12.7</v>
      </c>
      <c r="C1280" s="1">
        <v>7.95</v>
      </c>
      <c r="D1280" s="1">
        <v>35.28</v>
      </c>
      <c r="E1280" s="1">
        <v>123.38</v>
      </c>
      <c r="I1280">
        <f t="shared" si="209"/>
        <v>241.29999999999998</v>
      </c>
      <c r="J1280">
        <f t="shared" si="219"/>
        <v>114.777</v>
      </c>
      <c r="K1280">
        <f t="shared" si="210"/>
        <v>126.52299999999998</v>
      </c>
      <c r="L1280">
        <f t="shared" si="211"/>
        <v>7974.6760000000004</v>
      </c>
      <c r="M1280">
        <f t="shared" si="212"/>
        <v>0.45620437956204379</v>
      </c>
      <c r="N1280">
        <v>1</v>
      </c>
      <c r="O1280">
        <f t="shared" si="213"/>
        <v>61.122293970266284</v>
      </c>
      <c r="P1280">
        <f t="shared" si="214"/>
        <v>1.8995012433073366</v>
      </c>
      <c r="Q1280">
        <f t="shared" si="215"/>
        <v>1.504929724961147E-5</v>
      </c>
      <c r="R1280">
        <f t="shared" si="216"/>
        <v>1.5049297249611472E-7</v>
      </c>
      <c r="S1280">
        <f t="shared" si="217"/>
        <v>664.48285485610779</v>
      </c>
      <c r="T1280" s="4" t="str">
        <f t="shared" si="218"/>
        <v>Sands - clean sand to silty sand</v>
      </c>
    </row>
    <row r="1281" spans="2:20" x14ac:dyDescent="0.3">
      <c r="B1281" s="1">
        <v>12.71</v>
      </c>
      <c r="C1281" s="1">
        <v>7.95</v>
      </c>
      <c r="D1281" s="1">
        <v>36.39</v>
      </c>
      <c r="E1281" s="1">
        <v>123.38</v>
      </c>
      <c r="I1281">
        <f t="shared" si="209"/>
        <v>241.49</v>
      </c>
      <c r="J1281">
        <f t="shared" si="219"/>
        <v>114.87510000000002</v>
      </c>
      <c r="K1281">
        <f t="shared" si="210"/>
        <v>126.61489999999999</v>
      </c>
      <c r="L1281">
        <f t="shared" si="211"/>
        <v>7974.6760000000004</v>
      </c>
      <c r="M1281">
        <f t="shared" si="212"/>
        <v>0.47056930998426777</v>
      </c>
      <c r="N1281">
        <v>1</v>
      </c>
      <c r="O1281">
        <f t="shared" si="213"/>
        <v>61.076429393381041</v>
      </c>
      <c r="P1281">
        <f t="shared" si="214"/>
        <v>1.9060583642410447</v>
      </c>
      <c r="Q1281">
        <f t="shared" si="215"/>
        <v>1.4374163243269715E-5</v>
      </c>
      <c r="R1281">
        <f t="shared" si="216"/>
        <v>1.4374163243269715E-7</v>
      </c>
      <c r="S1281">
        <f t="shared" si="217"/>
        <v>695.69266960163475</v>
      </c>
      <c r="T1281" s="4" t="str">
        <f t="shared" si="218"/>
        <v>Sands - clean sand to silty sand</v>
      </c>
    </row>
    <row r="1282" spans="2:20" x14ac:dyDescent="0.3">
      <c r="B1282" s="1">
        <v>12.72</v>
      </c>
      <c r="C1282" s="1">
        <v>7.95</v>
      </c>
      <c r="D1282" s="1">
        <v>36.46</v>
      </c>
      <c r="E1282" s="1">
        <v>123.38</v>
      </c>
      <c r="I1282">
        <f t="shared" si="209"/>
        <v>241.68</v>
      </c>
      <c r="J1282">
        <f t="shared" si="219"/>
        <v>114.97320000000001</v>
      </c>
      <c r="K1282">
        <f t="shared" si="210"/>
        <v>126.7068</v>
      </c>
      <c r="L1282">
        <f t="shared" si="211"/>
        <v>7974.6760000000004</v>
      </c>
      <c r="M1282">
        <f t="shared" si="212"/>
        <v>0.47148608378951701</v>
      </c>
      <c r="N1282">
        <v>1</v>
      </c>
      <c r="O1282">
        <f t="shared" si="213"/>
        <v>61.030631347331003</v>
      </c>
      <c r="P1282">
        <f t="shared" si="214"/>
        <v>1.9067421536150317</v>
      </c>
      <c r="Q1282">
        <f t="shared" si="215"/>
        <v>1.4305526724612559E-5</v>
      </c>
      <c r="R1282">
        <f t="shared" si="216"/>
        <v>1.4305526724612559E-7</v>
      </c>
      <c r="S1282">
        <f t="shared" si="217"/>
        <v>699.03053501658701</v>
      </c>
      <c r="T1282" s="4" t="str">
        <f t="shared" si="218"/>
        <v>Sands - clean sand to silty sand</v>
      </c>
    </row>
    <row r="1283" spans="2:20" x14ac:dyDescent="0.3">
      <c r="B1283" s="1">
        <v>12.73</v>
      </c>
      <c r="C1283" s="1">
        <v>7.55</v>
      </c>
      <c r="D1283" s="1">
        <v>37.76</v>
      </c>
      <c r="E1283" s="1">
        <v>126.91</v>
      </c>
      <c r="I1283">
        <f t="shared" si="209"/>
        <v>241.87</v>
      </c>
      <c r="J1283">
        <f t="shared" si="219"/>
        <v>115.07130000000001</v>
      </c>
      <c r="K1283">
        <f t="shared" si="210"/>
        <v>126.7987</v>
      </c>
      <c r="L1283">
        <f t="shared" si="211"/>
        <v>7575.3819999999996</v>
      </c>
      <c r="M1283">
        <f t="shared" si="212"/>
        <v>0.51489654615687552</v>
      </c>
      <c r="N1283">
        <v>1</v>
      </c>
      <c r="O1283">
        <f t="shared" si="213"/>
        <v>57.835861093213097</v>
      </c>
      <c r="P1283">
        <f t="shared" si="214"/>
        <v>1.9454286164913055</v>
      </c>
      <c r="Q1283">
        <f t="shared" si="215"/>
        <v>1.0911815290539339E-5</v>
      </c>
      <c r="R1283">
        <f t="shared" si="216"/>
        <v>1.0911815290539339E-7</v>
      </c>
      <c r="S1283">
        <f t="shared" si="217"/>
        <v>916.4378001037195</v>
      </c>
      <c r="T1283" s="4" t="str">
        <f t="shared" si="218"/>
        <v>Sands - clean sand to silty sand</v>
      </c>
    </row>
    <row r="1284" spans="2:20" x14ac:dyDescent="0.3">
      <c r="B1284" s="1">
        <v>12.74</v>
      </c>
      <c r="C1284" s="1">
        <v>7.5</v>
      </c>
      <c r="D1284" s="1">
        <v>38.270000000000003</v>
      </c>
      <c r="E1284" s="1">
        <v>126.82</v>
      </c>
      <c r="I1284">
        <f t="shared" si="209"/>
        <v>242.06</v>
      </c>
      <c r="J1284">
        <f t="shared" si="219"/>
        <v>115.16940000000001</v>
      </c>
      <c r="K1284">
        <f t="shared" si="210"/>
        <v>126.89059999999999</v>
      </c>
      <c r="L1284">
        <f t="shared" si="211"/>
        <v>7525.3639999999996</v>
      </c>
      <c r="M1284">
        <f t="shared" si="212"/>
        <v>0.52544834047844236</v>
      </c>
      <c r="N1284">
        <v>1</v>
      </c>
      <c r="O1284">
        <f t="shared" si="213"/>
        <v>57.398294278693612</v>
      </c>
      <c r="P1284">
        <f t="shared" si="214"/>
        <v>1.9525530481185436</v>
      </c>
      <c r="Q1284">
        <f t="shared" si="215"/>
        <v>1.0380989068551682E-5</v>
      </c>
      <c r="R1284">
        <f t="shared" si="216"/>
        <v>1.0380989068551683E-7</v>
      </c>
      <c r="S1284">
        <f t="shared" si="217"/>
        <v>963.29934787178854</v>
      </c>
      <c r="T1284" s="4" t="str">
        <f t="shared" si="218"/>
        <v>Sands - clean sand to silty sand</v>
      </c>
    </row>
    <row r="1285" spans="2:20" x14ac:dyDescent="0.3">
      <c r="B1285" s="1">
        <v>12.75</v>
      </c>
      <c r="C1285" s="1">
        <v>7.45</v>
      </c>
      <c r="D1285" s="1">
        <v>38.11</v>
      </c>
      <c r="E1285" s="1">
        <v>126.82</v>
      </c>
      <c r="I1285">
        <f t="shared" si="209"/>
        <v>242.25</v>
      </c>
      <c r="J1285">
        <f t="shared" si="219"/>
        <v>115.26750000000001</v>
      </c>
      <c r="K1285">
        <f t="shared" si="210"/>
        <v>126.98249999999999</v>
      </c>
      <c r="L1285">
        <f t="shared" si="211"/>
        <v>7475.3639999999996</v>
      </c>
      <c r="M1285">
        <f t="shared" si="212"/>
        <v>0.52688233587912481</v>
      </c>
      <c r="N1285">
        <v>1</v>
      </c>
      <c r="O1285">
        <f t="shared" si="213"/>
        <v>56.961502569251671</v>
      </c>
      <c r="P1285">
        <f t="shared" si="214"/>
        <v>1.9560305690271533</v>
      </c>
      <c r="Q1285">
        <f t="shared" si="215"/>
        <v>1.0131344198345612E-5</v>
      </c>
      <c r="R1285">
        <f t="shared" si="216"/>
        <v>1.0131344198345611E-7</v>
      </c>
      <c r="S1285">
        <f t="shared" si="217"/>
        <v>987.03585666677293</v>
      </c>
      <c r="T1285" s="4" t="str">
        <f t="shared" si="218"/>
        <v>Sands - clean sand to silty sand</v>
      </c>
    </row>
    <row r="1286" spans="2:20" x14ac:dyDescent="0.3">
      <c r="B1286" s="1">
        <v>12.76</v>
      </c>
      <c r="C1286" s="1">
        <v>7.41</v>
      </c>
      <c r="D1286" s="1">
        <v>38.08</v>
      </c>
      <c r="E1286" s="1">
        <v>126.73</v>
      </c>
      <c r="I1286">
        <f t="shared" si="209"/>
        <v>242.44</v>
      </c>
      <c r="J1286">
        <f t="shared" si="219"/>
        <v>115.3656</v>
      </c>
      <c r="K1286">
        <f t="shared" si="210"/>
        <v>127.0744</v>
      </c>
      <c r="L1286">
        <f t="shared" si="211"/>
        <v>7435.3459999999995</v>
      </c>
      <c r="M1286">
        <f t="shared" si="212"/>
        <v>0.52941050529507827</v>
      </c>
      <c r="N1286">
        <v>1</v>
      </c>
      <c r="O1286">
        <f t="shared" si="213"/>
        <v>56.603895041015342</v>
      </c>
      <c r="P1286">
        <f t="shared" si="214"/>
        <v>1.959428783545611</v>
      </c>
      <c r="Q1286">
        <f t="shared" si="215"/>
        <v>9.8931933755702579E-6</v>
      </c>
      <c r="R1286">
        <f t="shared" si="216"/>
        <v>9.8931933755702583E-8</v>
      </c>
      <c r="S1286">
        <f t="shared" si="217"/>
        <v>1010.7959705602727</v>
      </c>
      <c r="T1286" s="4" t="str">
        <f t="shared" si="218"/>
        <v>Sands - clean sand to silty sand</v>
      </c>
    </row>
    <row r="1287" spans="2:20" x14ac:dyDescent="0.3">
      <c r="B1287" s="1">
        <v>12.77</v>
      </c>
      <c r="C1287" s="1">
        <v>7.38</v>
      </c>
      <c r="D1287" s="1">
        <v>38.590000000000003</v>
      </c>
      <c r="E1287" s="1">
        <v>126.73</v>
      </c>
      <c r="I1287">
        <f t="shared" si="209"/>
        <v>242.63</v>
      </c>
      <c r="J1287">
        <f t="shared" si="219"/>
        <v>115.4637</v>
      </c>
      <c r="K1287">
        <f t="shared" si="210"/>
        <v>127.16629999999999</v>
      </c>
      <c r="L1287">
        <f t="shared" si="211"/>
        <v>7405.3459999999995</v>
      </c>
      <c r="M1287">
        <f t="shared" si="212"/>
        <v>0.53876211202566193</v>
      </c>
      <c r="N1287">
        <v>1</v>
      </c>
      <c r="O1287">
        <f t="shared" si="213"/>
        <v>56.325583114394298</v>
      </c>
      <c r="P1287">
        <f t="shared" si="214"/>
        <v>1.9649756341147855</v>
      </c>
      <c r="Q1287">
        <f t="shared" si="215"/>
        <v>9.5164303260839216E-6</v>
      </c>
      <c r="R1287">
        <f t="shared" si="216"/>
        <v>9.5164303260839222E-8</v>
      </c>
      <c r="S1287">
        <f t="shared" si="217"/>
        <v>1050.8141873944735</v>
      </c>
      <c r="T1287" s="4" t="str">
        <f t="shared" si="218"/>
        <v>Sands - clean sand to silty sand</v>
      </c>
    </row>
    <row r="1288" spans="2:20" x14ac:dyDescent="0.3">
      <c r="B1288" s="1">
        <v>12.78</v>
      </c>
      <c r="C1288" s="1">
        <v>7.37</v>
      </c>
      <c r="D1288" s="1">
        <v>38.840000000000003</v>
      </c>
      <c r="E1288" s="1">
        <v>126.73</v>
      </c>
      <c r="I1288">
        <f t="shared" si="209"/>
        <v>242.82</v>
      </c>
      <c r="J1288">
        <f t="shared" si="219"/>
        <v>115.56180000000001</v>
      </c>
      <c r="K1288">
        <f t="shared" si="210"/>
        <v>127.25819999999999</v>
      </c>
      <c r="L1288">
        <f t="shared" si="211"/>
        <v>7395.3459999999995</v>
      </c>
      <c r="M1288">
        <f t="shared" si="212"/>
        <v>0.54302493972059673</v>
      </c>
      <c r="N1288">
        <v>1</v>
      </c>
      <c r="O1288">
        <f t="shared" si="213"/>
        <v>56.204833951761067</v>
      </c>
      <c r="P1288">
        <f t="shared" si="214"/>
        <v>1.9674499826647298</v>
      </c>
      <c r="Q1288">
        <f t="shared" si="215"/>
        <v>9.3530240849860317E-6</v>
      </c>
      <c r="R1288">
        <f t="shared" si="216"/>
        <v>9.3530240849860318E-8</v>
      </c>
      <c r="S1288">
        <f t="shared" si="217"/>
        <v>1069.1729123260282</v>
      </c>
      <c r="T1288" s="4" t="str">
        <f t="shared" si="218"/>
        <v>Sands - clean sand to silty sand</v>
      </c>
    </row>
    <row r="1289" spans="2:20" x14ac:dyDescent="0.3">
      <c r="B1289" s="1">
        <v>12.79</v>
      </c>
      <c r="C1289" s="1">
        <v>7.39</v>
      </c>
      <c r="D1289" s="1">
        <v>39.26</v>
      </c>
      <c r="E1289" s="1">
        <v>126.82</v>
      </c>
      <c r="I1289">
        <f t="shared" si="209"/>
        <v>243.01</v>
      </c>
      <c r="J1289">
        <f t="shared" si="219"/>
        <v>115.65989999999999</v>
      </c>
      <c r="K1289">
        <f t="shared" si="210"/>
        <v>127.3501</v>
      </c>
      <c r="L1289">
        <f t="shared" si="211"/>
        <v>7415.3639999999996</v>
      </c>
      <c r="M1289">
        <f t="shared" si="212"/>
        <v>0.54737956325078219</v>
      </c>
      <c r="N1289">
        <v>1</v>
      </c>
      <c r="O1289">
        <f t="shared" si="213"/>
        <v>56.319971480195143</v>
      </c>
      <c r="P1289">
        <f t="shared" si="214"/>
        <v>1.96835939115772</v>
      </c>
      <c r="Q1289">
        <f t="shared" si="215"/>
        <v>9.2936743528547094E-6</v>
      </c>
      <c r="R1289">
        <f t="shared" si="216"/>
        <v>9.2936743528547091E-8</v>
      </c>
      <c r="S1289">
        <f t="shared" si="217"/>
        <v>1076.0006882453688</v>
      </c>
      <c r="T1289" s="4" t="str">
        <f t="shared" si="218"/>
        <v>Sands - clean sand to silty sand</v>
      </c>
    </row>
    <row r="1290" spans="2:20" x14ac:dyDescent="0.3">
      <c r="B1290" s="1">
        <v>12.8</v>
      </c>
      <c r="C1290" s="1">
        <v>7.39</v>
      </c>
      <c r="D1290" s="1">
        <v>40.15</v>
      </c>
      <c r="E1290" s="1">
        <v>126.82</v>
      </c>
      <c r="I1290">
        <f t="shared" si="209"/>
        <v>243.20000000000002</v>
      </c>
      <c r="J1290">
        <f t="shared" si="219"/>
        <v>115.75800000000001</v>
      </c>
      <c r="K1290">
        <f t="shared" si="210"/>
        <v>127.44200000000001</v>
      </c>
      <c r="L1290">
        <f t="shared" si="211"/>
        <v>7415.3639999999996</v>
      </c>
      <c r="M1290">
        <f t="shared" si="212"/>
        <v>0.55980315006739945</v>
      </c>
      <c r="N1290">
        <v>1</v>
      </c>
      <c r="O1290">
        <f t="shared" si="213"/>
        <v>56.277867578977101</v>
      </c>
      <c r="P1290">
        <f t="shared" si="214"/>
        <v>1.9734059570052569</v>
      </c>
      <c r="Q1290">
        <f t="shared" si="215"/>
        <v>8.9711039859626266E-6</v>
      </c>
      <c r="R1290">
        <f t="shared" si="216"/>
        <v>8.9711039859626273E-8</v>
      </c>
      <c r="S1290">
        <f t="shared" si="217"/>
        <v>1114.6900109114017</v>
      </c>
      <c r="T1290" s="4" t="str">
        <f t="shared" si="218"/>
        <v>Sands - clean sand to silty sand</v>
      </c>
    </row>
    <row r="1291" spans="2:20" x14ac:dyDescent="0.3">
      <c r="B1291" s="1">
        <v>12.81</v>
      </c>
      <c r="C1291" s="1">
        <v>7.41</v>
      </c>
      <c r="D1291" s="1">
        <v>41.2</v>
      </c>
      <c r="E1291" s="1">
        <v>126.91</v>
      </c>
      <c r="I1291">
        <f t="shared" ref="I1291:I1354" si="220">B1291*$D$4</f>
        <v>243.39000000000001</v>
      </c>
      <c r="J1291">
        <f t="shared" si="219"/>
        <v>115.85610000000001</v>
      </c>
      <c r="K1291">
        <f t="shared" si="210"/>
        <v>127.5339</v>
      </c>
      <c r="L1291">
        <f t="shared" si="211"/>
        <v>7435.3819999999996</v>
      </c>
      <c r="M1291">
        <f t="shared" si="212"/>
        <v>0.57285936914279112</v>
      </c>
      <c r="N1291">
        <v>1</v>
      </c>
      <c r="O1291">
        <f t="shared" si="213"/>
        <v>56.392786545381263</v>
      </c>
      <c r="P1291">
        <f t="shared" si="214"/>
        <v>1.9775667872815981</v>
      </c>
      <c r="Q1291">
        <f t="shared" si="215"/>
        <v>8.7135868984265603E-6</v>
      </c>
      <c r="R1291">
        <f t="shared" si="216"/>
        <v>8.7135868984265603E-8</v>
      </c>
      <c r="S1291">
        <f t="shared" si="217"/>
        <v>1147.6330145747133</v>
      </c>
      <c r="T1291" s="4" t="str">
        <f t="shared" si="218"/>
        <v>Sands - clean sand to silty sand</v>
      </c>
    </row>
    <row r="1292" spans="2:20" x14ac:dyDescent="0.3">
      <c r="B1292" s="1">
        <v>12.82</v>
      </c>
      <c r="C1292" s="1">
        <v>7.45</v>
      </c>
      <c r="D1292" s="1">
        <v>42.31</v>
      </c>
      <c r="E1292" s="1">
        <v>127</v>
      </c>
      <c r="I1292">
        <f t="shared" si="220"/>
        <v>243.58</v>
      </c>
      <c r="J1292">
        <f t="shared" si="219"/>
        <v>115.95420000000001</v>
      </c>
      <c r="K1292">
        <f t="shared" ref="K1292:K1355" si="221">I1292-J1292</f>
        <v>127.6258</v>
      </c>
      <c r="L1292">
        <f t="shared" ref="L1292:L1355" si="222">(C1292*1000)+(E1292*(1-$E$4))</f>
        <v>7475.4</v>
      </c>
      <c r="M1292">
        <f t="shared" ref="M1292:M1355" si="223">D1292*100/(L1292-I1292)</f>
        <v>0.58505327842783705</v>
      </c>
      <c r="N1292">
        <v>1</v>
      </c>
      <c r="O1292">
        <f t="shared" ref="O1292:O1355" si="224">(L1292-I1292)/K1292</f>
        <v>56.664248137915685</v>
      </c>
      <c r="P1292">
        <f t="shared" ref="P1292:P1355" si="225">(((3.47-LOG(O1292))^2)+(1.22+LOG(M1292))^2)^0.5</f>
        <v>1.9802985464378802</v>
      </c>
      <c r="Q1292">
        <f t="shared" ref="Q1292:Q1355" si="226">IF(AND(P1292&gt;1,P1292&lt;=3.27),10^(0.952-3.04*P1292),IF(AND(P1292&gt;3.27,P1292&lt;4),10^(-4.52-1.37*P1292),0))</f>
        <v>8.5485492643646853E-6</v>
      </c>
      <c r="R1292">
        <f t="shared" ref="R1292:R1355" si="227">Q1292*0.01</f>
        <v>8.5485492643646849E-8</v>
      </c>
      <c r="S1292">
        <f t="shared" ref="S1292:S1355" si="228">0.01/Q1292</f>
        <v>1169.789129213515</v>
      </c>
      <c r="T1292" s="4" t="str">
        <f t="shared" ref="T1292:T1355" si="229">IF(P1292&gt;3.6,"Clay",IF(AND(2.95&lt;P1292,P1292&lt;3.6),"Silty clay to clay",IF(AND(2.6&lt;P1292,P1292&lt;2.95),"Silt mixtures - Clayey silt to silty clay",IF(AND(2.05&lt;P1292,P1292&lt;2.6),"Sand mixtures - silty sand to sandy silt",IF(AND(1.31&lt;P1292,P1292&lt;2.05),"Sands - clean sand to silty sand","Gavelly sand to dense sand")))))</f>
        <v>Sands - clean sand to silty sand</v>
      </c>
    </row>
    <row r="1293" spans="2:20" x14ac:dyDescent="0.3">
      <c r="B1293" s="1">
        <v>12.83</v>
      </c>
      <c r="C1293" s="1">
        <v>7.46</v>
      </c>
      <c r="D1293" s="1">
        <v>44.13</v>
      </c>
      <c r="E1293" s="1">
        <v>127.18</v>
      </c>
      <c r="I1293">
        <f t="shared" si="220"/>
        <v>243.77</v>
      </c>
      <c r="J1293">
        <f t="shared" si="219"/>
        <v>116.0523</v>
      </c>
      <c r="K1293">
        <f t="shared" si="221"/>
        <v>127.71770000000001</v>
      </c>
      <c r="L1293">
        <f t="shared" si="222"/>
        <v>7485.4359999999997</v>
      </c>
      <c r="M1293">
        <f t="shared" si="223"/>
        <v>0.60939015966767873</v>
      </c>
      <c r="N1293">
        <v>1</v>
      </c>
      <c r="O1293">
        <f t="shared" si="224"/>
        <v>56.700566953523271</v>
      </c>
      <c r="P1293">
        <f t="shared" si="225"/>
        <v>1.9889411876133747</v>
      </c>
      <c r="Q1293">
        <f t="shared" si="226"/>
        <v>8.0467181493598027E-6</v>
      </c>
      <c r="R1293">
        <f t="shared" si="227"/>
        <v>8.0467181493598031E-8</v>
      </c>
      <c r="S1293">
        <f t="shared" si="228"/>
        <v>1242.7426702892037</v>
      </c>
      <c r="T1293" s="4" t="str">
        <f t="shared" si="229"/>
        <v>Sands - clean sand to silty sand</v>
      </c>
    </row>
    <row r="1294" spans="2:20" x14ac:dyDescent="0.3">
      <c r="B1294" s="1">
        <v>12.84</v>
      </c>
      <c r="C1294" s="1">
        <v>7.53</v>
      </c>
      <c r="D1294" s="1">
        <v>45.21</v>
      </c>
      <c r="E1294" s="1">
        <v>127.27</v>
      </c>
      <c r="I1294">
        <f t="shared" si="220"/>
        <v>243.96</v>
      </c>
      <c r="J1294">
        <f t="shared" si="219"/>
        <v>116.1504</v>
      </c>
      <c r="K1294">
        <f t="shared" si="221"/>
        <v>127.8096</v>
      </c>
      <c r="L1294">
        <f t="shared" si="222"/>
        <v>7555.4539999999997</v>
      </c>
      <c r="M1294">
        <f t="shared" si="223"/>
        <v>0.61834147713176002</v>
      </c>
      <c r="N1294">
        <v>1</v>
      </c>
      <c r="O1294">
        <f t="shared" si="224"/>
        <v>57.206141009752002</v>
      </c>
      <c r="P1294">
        <f t="shared" si="225"/>
        <v>1.9888276707442916</v>
      </c>
      <c r="Q1294">
        <f t="shared" si="226"/>
        <v>8.0531146290214753E-6</v>
      </c>
      <c r="R1294">
        <f t="shared" si="227"/>
        <v>8.0531146290214751E-8</v>
      </c>
      <c r="S1294">
        <f t="shared" si="228"/>
        <v>1241.7555766513519</v>
      </c>
      <c r="T1294" s="4" t="str">
        <f t="shared" si="229"/>
        <v>Sands - clean sand to silty sand</v>
      </c>
    </row>
    <row r="1295" spans="2:20" x14ac:dyDescent="0.3">
      <c r="B1295" s="1">
        <v>12.85</v>
      </c>
      <c r="C1295" s="1">
        <v>7.68</v>
      </c>
      <c r="D1295" s="1">
        <v>46.77</v>
      </c>
      <c r="E1295" s="1">
        <v>127.45</v>
      </c>
      <c r="I1295">
        <f t="shared" si="220"/>
        <v>244.15</v>
      </c>
      <c r="J1295">
        <f t="shared" si="219"/>
        <v>116.24850000000001</v>
      </c>
      <c r="K1295">
        <f t="shared" si="221"/>
        <v>127.9015</v>
      </c>
      <c r="L1295">
        <f t="shared" si="222"/>
        <v>7705.49</v>
      </c>
      <c r="M1295">
        <f t="shared" si="223"/>
        <v>0.62683110540465925</v>
      </c>
      <c r="N1295">
        <v>1</v>
      </c>
      <c r="O1295">
        <f t="shared" si="224"/>
        <v>58.336610594871836</v>
      </c>
      <c r="P1295">
        <f t="shared" si="225"/>
        <v>1.984543181386033</v>
      </c>
      <c r="Q1295">
        <f t="shared" si="226"/>
        <v>8.2982923035429248E-6</v>
      </c>
      <c r="R1295">
        <f t="shared" si="227"/>
        <v>8.2982923035429252E-8</v>
      </c>
      <c r="S1295">
        <f t="shared" si="228"/>
        <v>1205.0672155439183</v>
      </c>
      <c r="T1295" s="4" t="str">
        <f t="shared" si="229"/>
        <v>Sands - clean sand to silty sand</v>
      </c>
    </row>
    <row r="1296" spans="2:20" x14ac:dyDescent="0.3">
      <c r="B1296" s="1">
        <v>12.86</v>
      </c>
      <c r="C1296" s="1">
        <v>7.73</v>
      </c>
      <c r="D1296" s="1">
        <v>47.79</v>
      </c>
      <c r="E1296" s="1">
        <v>127.45</v>
      </c>
      <c r="I1296">
        <f t="shared" si="220"/>
        <v>244.33999999999997</v>
      </c>
      <c r="J1296">
        <f t="shared" si="219"/>
        <v>116.3466</v>
      </c>
      <c r="K1296">
        <f t="shared" si="221"/>
        <v>127.99339999999998</v>
      </c>
      <c r="L1296">
        <f t="shared" si="222"/>
        <v>7755.49</v>
      </c>
      <c r="M1296">
        <f t="shared" si="223"/>
        <v>0.63625410223467782</v>
      </c>
      <c r="N1296">
        <v>1</v>
      </c>
      <c r="O1296">
        <f t="shared" si="224"/>
        <v>58.683885262833869</v>
      </c>
      <c r="P1296">
        <f t="shared" si="225"/>
        <v>1.9856630298495936</v>
      </c>
      <c r="Q1296">
        <f t="shared" si="226"/>
        <v>8.2334980931697816E-6</v>
      </c>
      <c r="R1296">
        <f t="shared" si="227"/>
        <v>8.2334980931697817E-8</v>
      </c>
      <c r="S1296">
        <f t="shared" si="228"/>
        <v>1214.5505940294861</v>
      </c>
      <c r="T1296" s="4" t="str">
        <f t="shared" si="229"/>
        <v>Sands - clean sand to silty sand</v>
      </c>
    </row>
    <row r="1297" spans="2:20" x14ac:dyDescent="0.3">
      <c r="B1297" s="1">
        <v>12.87</v>
      </c>
      <c r="C1297" s="1">
        <v>7.75</v>
      </c>
      <c r="D1297" s="1">
        <v>47.79</v>
      </c>
      <c r="E1297" s="1">
        <v>127.54</v>
      </c>
      <c r="I1297">
        <f t="shared" si="220"/>
        <v>244.52999999999997</v>
      </c>
      <c r="J1297">
        <f t="shared" si="219"/>
        <v>116.4447</v>
      </c>
      <c r="K1297">
        <f t="shared" si="221"/>
        <v>128.08529999999996</v>
      </c>
      <c r="L1297">
        <f t="shared" si="222"/>
        <v>7775.5079999999998</v>
      </c>
      <c r="M1297">
        <f t="shared" si="223"/>
        <v>0.63457893516618957</v>
      </c>
      <c r="N1297">
        <v>1</v>
      </c>
      <c r="O1297">
        <f t="shared" si="224"/>
        <v>58.796583214467255</v>
      </c>
      <c r="P1297">
        <f t="shared" si="225"/>
        <v>1.984358895107871</v>
      </c>
      <c r="Q1297">
        <f t="shared" si="226"/>
        <v>8.3090038245852505E-6</v>
      </c>
      <c r="R1297">
        <f t="shared" si="227"/>
        <v>8.3090038245852508E-8</v>
      </c>
      <c r="S1297">
        <f t="shared" si="228"/>
        <v>1203.5137076735136</v>
      </c>
      <c r="T1297" s="4" t="str">
        <f t="shared" si="229"/>
        <v>Sands - clean sand to silty sand</v>
      </c>
    </row>
    <row r="1298" spans="2:20" x14ac:dyDescent="0.3">
      <c r="B1298" s="1">
        <v>12.88</v>
      </c>
      <c r="C1298" s="1">
        <v>7.75</v>
      </c>
      <c r="D1298" s="1">
        <v>47.79</v>
      </c>
      <c r="E1298" s="1">
        <v>127.54</v>
      </c>
      <c r="I1298">
        <f t="shared" si="220"/>
        <v>244.72000000000003</v>
      </c>
      <c r="J1298">
        <f t="shared" si="219"/>
        <v>116.54280000000001</v>
      </c>
      <c r="K1298">
        <f t="shared" si="221"/>
        <v>128.17720000000003</v>
      </c>
      <c r="L1298">
        <f t="shared" si="222"/>
        <v>7775.5079999999998</v>
      </c>
      <c r="M1298">
        <f t="shared" si="223"/>
        <v>0.6345949454426284</v>
      </c>
      <c r="N1298">
        <v>1</v>
      </c>
      <c r="O1298">
        <f t="shared" si="224"/>
        <v>58.752945141569626</v>
      </c>
      <c r="P1298">
        <f t="shared" si="225"/>
        <v>1.9846408931472193</v>
      </c>
      <c r="Q1298">
        <f t="shared" si="226"/>
        <v>8.2926184734198264E-6</v>
      </c>
      <c r="R1298">
        <f t="shared" si="227"/>
        <v>8.2926184734198262E-8</v>
      </c>
      <c r="S1298">
        <f t="shared" si="228"/>
        <v>1205.8917255210536</v>
      </c>
      <c r="T1298" s="4" t="str">
        <f t="shared" si="229"/>
        <v>Sands - clean sand to silty sand</v>
      </c>
    </row>
    <row r="1299" spans="2:20" x14ac:dyDescent="0.3">
      <c r="B1299" s="1">
        <v>12.89</v>
      </c>
      <c r="C1299" s="1">
        <v>7.83</v>
      </c>
      <c r="D1299" s="1">
        <v>45.02</v>
      </c>
      <c r="E1299" s="1">
        <v>127.81</v>
      </c>
      <c r="I1299">
        <f t="shared" si="220"/>
        <v>244.91000000000003</v>
      </c>
      <c r="J1299">
        <f t="shared" si="219"/>
        <v>116.64090000000002</v>
      </c>
      <c r="K1299">
        <f t="shared" si="221"/>
        <v>128.26910000000001</v>
      </c>
      <c r="L1299">
        <f t="shared" si="222"/>
        <v>7855.5619999999999</v>
      </c>
      <c r="M1299">
        <f t="shared" si="223"/>
        <v>0.59153933197839026</v>
      </c>
      <c r="N1299">
        <v>1</v>
      </c>
      <c r="O1299">
        <f t="shared" si="224"/>
        <v>59.333479380458733</v>
      </c>
      <c r="P1299">
        <f t="shared" si="225"/>
        <v>1.9654065807690764</v>
      </c>
      <c r="Q1299">
        <f t="shared" si="226"/>
        <v>9.4877666436440595E-6</v>
      </c>
      <c r="R1299">
        <f t="shared" si="227"/>
        <v>9.4877666436440599E-8</v>
      </c>
      <c r="S1299">
        <f t="shared" si="228"/>
        <v>1053.9888232494725</v>
      </c>
      <c r="T1299" s="4" t="str">
        <f t="shared" si="229"/>
        <v>Sands - clean sand to silty sand</v>
      </c>
    </row>
    <row r="1300" spans="2:20" x14ac:dyDescent="0.3">
      <c r="B1300" s="1">
        <v>12.9</v>
      </c>
      <c r="C1300" s="1">
        <v>7.89</v>
      </c>
      <c r="D1300" s="1">
        <v>45.94</v>
      </c>
      <c r="E1300" s="1">
        <v>127.9</v>
      </c>
      <c r="I1300">
        <f t="shared" si="220"/>
        <v>245.1</v>
      </c>
      <c r="J1300">
        <f t="shared" si="219"/>
        <v>116.739</v>
      </c>
      <c r="K1300">
        <f t="shared" si="221"/>
        <v>128.36099999999999</v>
      </c>
      <c r="L1300">
        <f t="shared" si="222"/>
        <v>7915.58</v>
      </c>
      <c r="M1300">
        <f t="shared" si="223"/>
        <v>0.59891949395604971</v>
      </c>
      <c r="N1300">
        <v>1</v>
      </c>
      <c r="O1300">
        <f t="shared" si="224"/>
        <v>59.757091328362975</v>
      </c>
      <c r="P1300">
        <f t="shared" si="225"/>
        <v>1.9654669973872771</v>
      </c>
      <c r="Q1300">
        <f t="shared" si="226"/>
        <v>9.4837550415542548E-6</v>
      </c>
      <c r="R1300">
        <f t="shared" si="227"/>
        <v>9.4837550415542546E-8</v>
      </c>
      <c r="S1300">
        <f t="shared" si="228"/>
        <v>1054.4346575996274</v>
      </c>
      <c r="T1300" s="4" t="str">
        <f t="shared" si="229"/>
        <v>Sands - clean sand to silty sand</v>
      </c>
    </row>
    <row r="1301" spans="2:20" x14ac:dyDescent="0.3">
      <c r="B1301" s="1">
        <v>12.91</v>
      </c>
      <c r="C1301" s="1">
        <v>7.93</v>
      </c>
      <c r="D1301" s="1">
        <v>47.19</v>
      </c>
      <c r="E1301" s="1">
        <v>127.99</v>
      </c>
      <c r="I1301">
        <f t="shared" si="220"/>
        <v>245.29</v>
      </c>
      <c r="J1301">
        <f t="shared" si="219"/>
        <v>116.83710000000001</v>
      </c>
      <c r="K1301">
        <f t="shared" si="221"/>
        <v>128.4529</v>
      </c>
      <c r="L1301">
        <f t="shared" si="222"/>
        <v>7955.598</v>
      </c>
      <c r="M1301">
        <f t="shared" si="223"/>
        <v>0.61203780704999078</v>
      </c>
      <c r="N1301">
        <v>1</v>
      </c>
      <c r="O1301">
        <f t="shared" si="224"/>
        <v>60.024398047844777</v>
      </c>
      <c r="P1301">
        <f t="shared" si="225"/>
        <v>1.968592703485684</v>
      </c>
      <c r="Q1301">
        <f t="shared" si="226"/>
        <v>9.2785087449391339E-6</v>
      </c>
      <c r="R1301">
        <f t="shared" si="227"/>
        <v>9.2785087449391336E-8</v>
      </c>
      <c r="S1301">
        <f t="shared" si="228"/>
        <v>1077.7593980772392</v>
      </c>
      <c r="T1301" s="4" t="str">
        <f t="shared" si="229"/>
        <v>Sands - clean sand to silty sand</v>
      </c>
    </row>
    <row r="1302" spans="2:20" x14ac:dyDescent="0.3">
      <c r="B1302" s="1">
        <v>12.92</v>
      </c>
      <c r="C1302" s="1">
        <v>7.98</v>
      </c>
      <c r="D1302" s="1">
        <v>47.69</v>
      </c>
      <c r="E1302" s="1">
        <v>128.16999999999999</v>
      </c>
      <c r="I1302">
        <f t="shared" si="220"/>
        <v>245.48</v>
      </c>
      <c r="J1302">
        <f t="shared" si="219"/>
        <v>116.93520000000001</v>
      </c>
      <c r="K1302">
        <f t="shared" si="221"/>
        <v>128.54479999999998</v>
      </c>
      <c r="L1302">
        <f t="shared" si="222"/>
        <v>8005.634</v>
      </c>
      <c r="M1302">
        <f t="shared" si="223"/>
        <v>0.61454965971036135</v>
      </c>
      <c r="N1302">
        <v>1</v>
      </c>
      <c r="O1302">
        <f t="shared" si="224"/>
        <v>60.369256477119272</v>
      </c>
      <c r="P1302">
        <f t="shared" si="225"/>
        <v>1.9673663505564238</v>
      </c>
      <c r="Q1302">
        <f t="shared" si="226"/>
        <v>9.3585010693009506E-6</v>
      </c>
      <c r="R1302">
        <f t="shared" si="227"/>
        <v>9.3585010693009506E-8</v>
      </c>
      <c r="S1302">
        <f t="shared" si="228"/>
        <v>1068.5471878400895</v>
      </c>
      <c r="T1302" s="4" t="str">
        <f t="shared" si="229"/>
        <v>Sands - clean sand to silty sand</v>
      </c>
    </row>
    <row r="1303" spans="2:20" x14ac:dyDescent="0.3">
      <c r="B1303" s="1">
        <v>12.93</v>
      </c>
      <c r="C1303" s="1">
        <v>8.0500000000000007</v>
      </c>
      <c r="D1303" s="1">
        <v>48.43</v>
      </c>
      <c r="E1303" s="1">
        <v>128.44999999999999</v>
      </c>
      <c r="I1303">
        <f t="shared" si="220"/>
        <v>245.67</v>
      </c>
      <c r="J1303">
        <f t="shared" si="219"/>
        <v>117.0333</v>
      </c>
      <c r="K1303">
        <f t="shared" si="221"/>
        <v>128.63669999999999</v>
      </c>
      <c r="L1303">
        <f t="shared" si="222"/>
        <v>8075.6900000000005</v>
      </c>
      <c r="M1303">
        <f t="shared" si="223"/>
        <v>0.61851693865405188</v>
      </c>
      <c r="N1303">
        <v>1</v>
      </c>
      <c r="O1303">
        <f t="shared" si="224"/>
        <v>60.8692542641408</v>
      </c>
      <c r="P1303">
        <f t="shared" si="225"/>
        <v>1.9657279110820349</v>
      </c>
      <c r="Q1303">
        <f t="shared" si="226"/>
        <v>9.466450107580228E-6</v>
      </c>
      <c r="R1303">
        <f t="shared" si="227"/>
        <v>9.4664501075802286E-8</v>
      </c>
      <c r="S1303">
        <f t="shared" si="228"/>
        <v>1056.3621934681232</v>
      </c>
      <c r="T1303" s="4" t="str">
        <f t="shared" si="229"/>
        <v>Sands - clean sand to silty sand</v>
      </c>
    </row>
    <row r="1304" spans="2:20" x14ac:dyDescent="0.3">
      <c r="B1304" s="1">
        <v>12.94</v>
      </c>
      <c r="C1304" s="1">
        <v>8.15</v>
      </c>
      <c r="D1304" s="1">
        <v>49.38</v>
      </c>
      <c r="E1304" s="1">
        <v>128.72</v>
      </c>
      <c r="I1304">
        <f t="shared" si="220"/>
        <v>245.85999999999999</v>
      </c>
      <c r="J1304">
        <f t="shared" si="219"/>
        <v>117.1314</v>
      </c>
      <c r="K1304">
        <f t="shared" si="221"/>
        <v>128.72859999999997</v>
      </c>
      <c r="L1304">
        <f t="shared" si="222"/>
        <v>8175.7439999999997</v>
      </c>
      <c r="M1304">
        <f t="shared" si="223"/>
        <v>0.62270772182796119</v>
      </c>
      <c r="N1304">
        <v>1</v>
      </c>
      <c r="O1304">
        <f t="shared" si="224"/>
        <v>61.60157105724759</v>
      </c>
      <c r="P1304">
        <f t="shared" si="225"/>
        <v>1.9627899276260159</v>
      </c>
      <c r="Q1304">
        <f t="shared" si="226"/>
        <v>9.6631477509567284E-6</v>
      </c>
      <c r="R1304">
        <f t="shared" si="227"/>
        <v>9.6631477509567289E-8</v>
      </c>
      <c r="S1304">
        <f t="shared" si="228"/>
        <v>1034.8594741304582</v>
      </c>
      <c r="T1304" s="4" t="str">
        <f t="shared" si="229"/>
        <v>Sands - clean sand to silty sand</v>
      </c>
    </row>
    <row r="1305" spans="2:20" x14ac:dyDescent="0.3">
      <c r="B1305" s="1">
        <v>12.95</v>
      </c>
      <c r="C1305" s="1">
        <v>8.27</v>
      </c>
      <c r="D1305" s="1">
        <v>50.5</v>
      </c>
      <c r="E1305" s="1">
        <v>128.99</v>
      </c>
      <c r="I1305">
        <f t="shared" si="220"/>
        <v>246.04999999999998</v>
      </c>
      <c r="J1305">
        <f t="shared" si="219"/>
        <v>117.2295</v>
      </c>
      <c r="K1305">
        <f t="shared" si="221"/>
        <v>128.82049999999998</v>
      </c>
      <c r="L1305">
        <f t="shared" si="222"/>
        <v>8295.7980000000007</v>
      </c>
      <c r="M1305">
        <f t="shared" si="223"/>
        <v>0.62734883129260688</v>
      </c>
      <c r="N1305">
        <v>1</v>
      </c>
      <c r="O1305">
        <f t="shared" si="224"/>
        <v>62.48809777946834</v>
      </c>
      <c r="P1305">
        <f t="shared" si="225"/>
        <v>1.9591527303770382</v>
      </c>
      <c r="Q1305">
        <f t="shared" si="226"/>
        <v>9.9123288033331299E-6</v>
      </c>
      <c r="R1305">
        <f t="shared" si="227"/>
        <v>9.9123288033331295E-8</v>
      </c>
      <c r="S1305">
        <f t="shared" si="228"/>
        <v>1008.8446618757632</v>
      </c>
      <c r="T1305" s="4" t="str">
        <f t="shared" si="229"/>
        <v>Sands - clean sand to silty sand</v>
      </c>
    </row>
    <row r="1306" spans="2:20" x14ac:dyDescent="0.3">
      <c r="B1306" s="1">
        <v>12.96</v>
      </c>
      <c r="C1306" s="1">
        <v>8.39</v>
      </c>
      <c r="D1306" s="1">
        <v>50.82</v>
      </c>
      <c r="E1306" s="1">
        <v>129.26</v>
      </c>
      <c r="I1306">
        <f t="shared" si="220"/>
        <v>246.24</v>
      </c>
      <c r="J1306">
        <f t="shared" si="219"/>
        <v>117.32760000000002</v>
      </c>
      <c r="K1306">
        <f t="shared" si="221"/>
        <v>128.91239999999999</v>
      </c>
      <c r="L1306">
        <f t="shared" si="222"/>
        <v>8415.8520000000008</v>
      </c>
      <c r="M1306">
        <f t="shared" si="223"/>
        <v>0.62206136594981487</v>
      </c>
      <c r="N1306">
        <v>1</v>
      </c>
      <c r="O1306">
        <f t="shared" si="224"/>
        <v>63.373360514582011</v>
      </c>
      <c r="P1306">
        <f t="shared" si="225"/>
        <v>1.9520227844652487</v>
      </c>
      <c r="Q1306">
        <f t="shared" si="226"/>
        <v>1.0419592518220709E-5</v>
      </c>
      <c r="R1306">
        <f t="shared" si="227"/>
        <v>1.0419592518220709E-7</v>
      </c>
      <c r="S1306">
        <f t="shared" si="228"/>
        <v>959.73042923828655</v>
      </c>
      <c r="T1306" s="4" t="str">
        <f t="shared" si="229"/>
        <v>Sands - clean sand to silty sand</v>
      </c>
    </row>
    <row r="1307" spans="2:20" x14ac:dyDescent="0.3">
      <c r="B1307" s="1">
        <v>12.97</v>
      </c>
      <c r="C1307" s="1">
        <v>8.49</v>
      </c>
      <c r="D1307" s="1">
        <v>51.93</v>
      </c>
      <c r="E1307" s="1">
        <v>129.44</v>
      </c>
      <c r="I1307">
        <f t="shared" si="220"/>
        <v>246.43</v>
      </c>
      <c r="J1307">
        <f t="shared" si="219"/>
        <v>117.42570000000001</v>
      </c>
      <c r="K1307">
        <f t="shared" si="221"/>
        <v>129.0043</v>
      </c>
      <c r="L1307">
        <f t="shared" si="222"/>
        <v>8515.8880000000008</v>
      </c>
      <c r="M1307">
        <f t="shared" si="223"/>
        <v>0.62797344154840617</v>
      </c>
      <c r="N1307">
        <v>1</v>
      </c>
      <c r="O1307">
        <f t="shared" si="224"/>
        <v>64.102188841767287</v>
      </c>
      <c r="P1307">
        <f t="shared" si="225"/>
        <v>1.9499221341708701</v>
      </c>
      <c r="Q1307">
        <f t="shared" si="226"/>
        <v>1.057393684393637E-5</v>
      </c>
      <c r="R1307">
        <f t="shared" si="227"/>
        <v>1.057393684393637E-7</v>
      </c>
      <c r="S1307">
        <f t="shared" si="228"/>
        <v>945.72155551832202</v>
      </c>
      <c r="T1307" s="4" t="str">
        <f t="shared" si="229"/>
        <v>Sands - clean sand to silty sand</v>
      </c>
    </row>
    <row r="1308" spans="2:20" x14ac:dyDescent="0.3">
      <c r="B1308" s="1">
        <v>12.98</v>
      </c>
      <c r="C1308" s="1">
        <v>8.57</v>
      </c>
      <c r="D1308" s="1">
        <v>52.12</v>
      </c>
      <c r="E1308" s="1">
        <v>129.80000000000001</v>
      </c>
      <c r="I1308">
        <f t="shared" si="220"/>
        <v>246.62</v>
      </c>
      <c r="J1308">
        <f t="shared" si="219"/>
        <v>117.52380000000001</v>
      </c>
      <c r="K1308">
        <f t="shared" si="221"/>
        <v>129.09620000000001</v>
      </c>
      <c r="L1308">
        <f t="shared" si="222"/>
        <v>8595.9599999999991</v>
      </c>
      <c r="M1308">
        <f t="shared" si="223"/>
        <v>0.62424095796793533</v>
      </c>
      <c r="N1308">
        <v>1</v>
      </c>
      <c r="O1308">
        <f t="shared" si="224"/>
        <v>64.675335137672505</v>
      </c>
      <c r="P1308">
        <f t="shared" si="225"/>
        <v>1.9452733264729249</v>
      </c>
      <c r="Q1308">
        <f t="shared" si="226"/>
        <v>1.0923682972021865E-5</v>
      </c>
      <c r="R1308">
        <f t="shared" si="227"/>
        <v>1.0923682972021866E-7</v>
      </c>
      <c r="S1308">
        <f t="shared" si="228"/>
        <v>915.44216594461454</v>
      </c>
      <c r="T1308" s="4" t="str">
        <f t="shared" si="229"/>
        <v>Sands - clean sand to silty sand</v>
      </c>
    </row>
    <row r="1309" spans="2:20" x14ac:dyDescent="0.3">
      <c r="B1309" s="1">
        <v>12.99</v>
      </c>
      <c r="C1309" s="1">
        <v>8.61</v>
      </c>
      <c r="D1309" s="1">
        <v>51.77</v>
      </c>
      <c r="E1309" s="1">
        <v>129.97999999999999</v>
      </c>
      <c r="I1309">
        <f t="shared" si="220"/>
        <v>246.81</v>
      </c>
      <c r="J1309">
        <f t="shared" si="219"/>
        <v>117.62190000000001</v>
      </c>
      <c r="K1309">
        <f t="shared" si="221"/>
        <v>129.18809999999999</v>
      </c>
      <c r="L1309">
        <f t="shared" si="222"/>
        <v>8635.9959999999992</v>
      </c>
      <c r="M1309">
        <f t="shared" si="223"/>
        <v>0.61710397170833975</v>
      </c>
      <c r="N1309">
        <v>1</v>
      </c>
      <c r="O1309">
        <f t="shared" si="224"/>
        <v>64.937761295351507</v>
      </c>
      <c r="P1309">
        <f t="shared" si="225"/>
        <v>1.9411695283330954</v>
      </c>
      <c r="Q1309">
        <f t="shared" si="226"/>
        <v>1.1242027255317196E-5</v>
      </c>
      <c r="R1309">
        <f t="shared" si="227"/>
        <v>1.1242027255317197E-7</v>
      </c>
      <c r="S1309">
        <f t="shared" si="228"/>
        <v>889.51928089929254</v>
      </c>
      <c r="T1309" s="4" t="str">
        <f t="shared" si="229"/>
        <v>Sands - clean sand to silty sand</v>
      </c>
    </row>
    <row r="1310" spans="2:20" x14ac:dyDescent="0.3">
      <c r="B1310" s="1">
        <v>13</v>
      </c>
      <c r="C1310" s="1">
        <v>8.67</v>
      </c>
      <c r="D1310" s="1">
        <v>51.17</v>
      </c>
      <c r="E1310" s="1">
        <v>130.43</v>
      </c>
      <c r="I1310">
        <f t="shared" si="220"/>
        <v>247</v>
      </c>
      <c r="J1310">
        <f t="shared" si="219"/>
        <v>117.72</v>
      </c>
      <c r="K1310">
        <f t="shared" si="221"/>
        <v>129.28</v>
      </c>
      <c r="L1310">
        <f t="shared" si="222"/>
        <v>8696.0859999999993</v>
      </c>
      <c r="M1310">
        <f t="shared" si="223"/>
        <v>0.60562763830312538</v>
      </c>
      <c r="N1310">
        <v>1</v>
      </c>
      <c r="O1310">
        <f t="shared" si="224"/>
        <v>65.354935024752464</v>
      </c>
      <c r="P1310">
        <f t="shared" si="225"/>
        <v>1.9345593434927897</v>
      </c>
      <c r="Q1310">
        <f t="shared" si="226"/>
        <v>1.1774421965803237E-5</v>
      </c>
      <c r="R1310">
        <f t="shared" si="227"/>
        <v>1.1774421965803238E-7</v>
      </c>
      <c r="S1310">
        <f t="shared" si="228"/>
        <v>849.29859224030383</v>
      </c>
      <c r="T1310" s="4" t="str">
        <f t="shared" si="229"/>
        <v>Sands - clean sand to silty sand</v>
      </c>
    </row>
    <row r="1311" spans="2:20" x14ac:dyDescent="0.3">
      <c r="B1311" s="1">
        <v>13.01</v>
      </c>
      <c r="C1311" s="1">
        <v>8.68</v>
      </c>
      <c r="D1311" s="1">
        <v>51.48</v>
      </c>
      <c r="E1311" s="1">
        <v>130.62</v>
      </c>
      <c r="I1311">
        <f t="shared" si="220"/>
        <v>247.19</v>
      </c>
      <c r="J1311">
        <f t="shared" si="219"/>
        <v>117.8181</v>
      </c>
      <c r="K1311">
        <f t="shared" si="221"/>
        <v>129.37189999999998</v>
      </c>
      <c r="L1311">
        <f t="shared" si="222"/>
        <v>8706.1239999999998</v>
      </c>
      <c r="M1311">
        <f t="shared" si="223"/>
        <v>0.60858732317807429</v>
      </c>
      <c r="N1311">
        <v>1</v>
      </c>
      <c r="O1311">
        <f t="shared" si="224"/>
        <v>65.384631438511761</v>
      </c>
      <c r="P1311">
        <f t="shared" si="225"/>
        <v>1.935488366386745</v>
      </c>
      <c r="Q1311">
        <f t="shared" si="226"/>
        <v>1.1698100986380486E-5</v>
      </c>
      <c r="R1311">
        <f t="shared" si="227"/>
        <v>1.1698100986380486E-7</v>
      </c>
      <c r="S1311">
        <f t="shared" si="228"/>
        <v>854.83960273915397</v>
      </c>
      <c r="T1311" s="4" t="str">
        <f t="shared" si="229"/>
        <v>Sands - clean sand to silty sand</v>
      </c>
    </row>
    <row r="1312" spans="2:20" x14ac:dyDescent="0.3">
      <c r="B1312" s="1">
        <v>13.02</v>
      </c>
      <c r="C1312" s="1">
        <v>8.7200000000000006</v>
      </c>
      <c r="D1312" s="1">
        <v>52.41</v>
      </c>
      <c r="E1312" s="1">
        <v>130.88999999999999</v>
      </c>
      <c r="I1312">
        <f t="shared" si="220"/>
        <v>247.38</v>
      </c>
      <c r="J1312">
        <f t="shared" si="219"/>
        <v>117.9162</v>
      </c>
      <c r="K1312">
        <f t="shared" si="221"/>
        <v>129.46379999999999</v>
      </c>
      <c r="L1312">
        <f t="shared" si="222"/>
        <v>8746.1779999999999</v>
      </c>
      <c r="M1312">
        <f t="shared" si="223"/>
        <v>0.61667544045640332</v>
      </c>
      <c r="N1312">
        <v>1</v>
      </c>
      <c r="O1312">
        <f t="shared" si="224"/>
        <v>65.646134286186566</v>
      </c>
      <c r="P1312">
        <f t="shared" si="225"/>
        <v>1.9369904524657857</v>
      </c>
      <c r="Q1312">
        <f t="shared" si="226"/>
        <v>1.1575746953282396E-5</v>
      </c>
      <c r="R1312">
        <f t="shared" si="227"/>
        <v>1.1575746953282396E-7</v>
      </c>
      <c r="S1312">
        <f t="shared" si="228"/>
        <v>863.87513828335887</v>
      </c>
      <c r="T1312" s="4" t="str">
        <f t="shared" si="229"/>
        <v>Sands - clean sand to silty sand</v>
      </c>
    </row>
    <row r="1313" spans="2:20" x14ac:dyDescent="0.3">
      <c r="B1313" s="1">
        <v>13.03</v>
      </c>
      <c r="C1313" s="1">
        <v>8.8000000000000007</v>
      </c>
      <c r="D1313" s="1">
        <v>54.48</v>
      </c>
      <c r="E1313" s="1">
        <v>131.25</v>
      </c>
      <c r="I1313">
        <f t="shared" si="220"/>
        <v>247.57</v>
      </c>
      <c r="J1313">
        <f t="shared" si="219"/>
        <v>118.01430000000001</v>
      </c>
      <c r="K1313">
        <f t="shared" si="221"/>
        <v>129.5557</v>
      </c>
      <c r="L1313">
        <f t="shared" si="222"/>
        <v>8826.25</v>
      </c>
      <c r="M1313">
        <f t="shared" si="223"/>
        <v>0.63506273692456183</v>
      </c>
      <c r="N1313">
        <v>1</v>
      </c>
      <c r="O1313">
        <f t="shared" si="224"/>
        <v>66.216152589195232</v>
      </c>
      <c r="P1313">
        <f t="shared" si="225"/>
        <v>1.9404828722351946</v>
      </c>
      <c r="Q1313">
        <f t="shared" si="226"/>
        <v>1.1296192077618193E-5</v>
      </c>
      <c r="R1313">
        <f t="shared" si="227"/>
        <v>1.1296192077618193E-7</v>
      </c>
      <c r="S1313">
        <f t="shared" si="228"/>
        <v>885.25406891881607</v>
      </c>
      <c r="T1313" s="4" t="str">
        <f t="shared" si="229"/>
        <v>Sands - clean sand to silty sand</v>
      </c>
    </row>
    <row r="1314" spans="2:20" x14ac:dyDescent="0.3">
      <c r="B1314" s="1">
        <v>13.04</v>
      </c>
      <c r="C1314" s="1">
        <v>8.94</v>
      </c>
      <c r="D1314" s="1">
        <v>54.83</v>
      </c>
      <c r="E1314" s="1">
        <v>131.69999999999999</v>
      </c>
      <c r="I1314">
        <f t="shared" si="220"/>
        <v>247.76</v>
      </c>
      <c r="J1314">
        <f t="shared" si="219"/>
        <v>118.11239999999999</v>
      </c>
      <c r="K1314">
        <f t="shared" si="221"/>
        <v>129.64760000000001</v>
      </c>
      <c r="L1314">
        <f t="shared" si="222"/>
        <v>8966.34</v>
      </c>
      <c r="M1314">
        <f t="shared" si="223"/>
        <v>0.62888681413716452</v>
      </c>
      <c r="N1314">
        <v>1</v>
      </c>
      <c r="O1314">
        <f t="shared" si="224"/>
        <v>67.248294607844642</v>
      </c>
      <c r="P1314">
        <f t="shared" si="225"/>
        <v>1.9325373758132762</v>
      </c>
      <c r="Q1314">
        <f t="shared" si="226"/>
        <v>1.194225602295101E-5</v>
      </c>
      <c r="R1314">
        <f t="shared" si="227"/>
        <v>1.194225602295101E-7</v>
      </c>
      <c r="S1314">
        <f t="shared" si="228"/>
        <v>837.36272114596102</v>
      </c>
      <c r="T1314" s="4" t="str">
        <f t="shared" si="229"/>
        <v>Sands - clean sand to silty sand</v>
      </c>
    </row>
    <row r="1315" spans="2:20" x14ac:dyDescent="0.3">
      <c r="B1315" s="1">
        <v>13.05</v>
      </c>
      <c r="C1315" s="1">
        <v>9.09</v>
      </c>
      <c r="D1315" s="1">
        <v>54.7</v>
      </c>
      <c r="E1315" s="1">
        <v>132.15</v>
      </c>
      <c r="I1315">
        <f t="shared" si="220"/>
        <v>247.95000000000002</v>
      </c>
      <c r="J1315">
        <f t="shared" si="219"/>
        <v>118.21050000000001</v>
      </c>
      <c r="K1315">
        <f t="shared" si="221"/>
        <v>129.73950000000002</v>
      </c>
      <c r="L1315">
        <f t="shared" si="222"/>
        <v>9116.43</v>
      </c>
      <c r="M1315">
        <f t="shared" si="223"/>
        <v>0.61679115248610816</v>
      </c>
      <c r="N1315">
        <v>1</v>
      </c>
      <c r="O1315">
        <f t="shared" si="224"/>
        <v>68.356051934838646</v>
      </c>
      <c r="P1315">
        <f t="shared" si="225"/>
        <v>1.922064881032626</v>
      </c>
      <c r="Q1315">
        <f t="shared" si="226"/>
        <v>1.2850580948020649E-5</v>
      </c>
      <c r="R1315">
        <f t="shared" si="227"/>
        <v>1.285058094802065E-7</v>
      </c>
      <c r="S1315">
        <f t="shared" si="228"/>
        <v>778.17493547171352</v>
      </c>
      <c r="T1315" s="4" t="str">
        <f t="shared" si="229"/>
        <v>Sands - clean sand to silty sand</v>
      </c>
    </row>
    <row r="1316" spans="2:20" x14ac:dyDescent="0.3">
      <c r="B1316" s="1">
        <v>13.06</v>
      </c>
      <c r="C1316" s="1">
        <v>9.26</v>
      </c>
      <c r="D1316" s="1">
        <v>54.76</v>
      </c>
      <c r="E1316" s="1">
        <v>132.6</v>
      </c>
      <c r="I1316">
        <f t="shared" si="220"/>
        <v>248.14000000000001</v>
      </c>
      <c r="J1316">
        <f t="shared" si="219"/>
        <v>118.30860000000001</v>
      </c>
      <c r="K1316">
        <f t="shared" si="221"/>
        <v>129.8314</v>
      </c>
      <c r="L1316">
        <f t="shared" si="222"/>
        <v>9286.52</v>
      </c>
      <c r="M1316">
        <f t="shared" si="223"/>
        <v>0.60586078478665417</v>
      </c>
      <c r="N1316">
        <v>1</v>
      </c>
      <c r="O1316">
        <f t="shared" si="224"/>
        <v>69.616286969099932</v>
      </c>
      <c r="P1316">
        <f t="shared" si="225"/>
        <v>1.9112355360114552</v>
      </c>
      <c r="Q1316">
        <f t="shared" si="226"/>
        <v>1.3862576970080296E-5</v>
      </c>
      <c r="R1316">
        <f t="shared" si="227"/>
        <v>1.3862576970080298E-7</v>
      </c>
      <c r="S1316">
        <f t="shared" si="228"/>
        <v>721.36659883534458</v>
      </c>
      <c r="T1316" s="4" t="str">
        <f t="shared" si="229"/>
        <v>Sands - clean sand to silty sand</v>
      </c>
    </row>
    <row r="1317" spans="2:20" x14ac:dyDescent="0.3">
      <c r="B1317" s="1">
        <v>13.07</v>
      </c>
      <c r="C1317" s="1">
        <v>9.3699999999999992</v>
      </c>
      <c r="D1317" s="1">
        <v>54.95</v>
      </c>
      <c r="E1317" s="1">
        <v>133.06</v>
      </c>
      <c r="I1317">
        <f t="shared" si="220"/>
        <v>248.33</v>
      </c>
      <c r="J1317">
        <f t="shared" si="219"/>
        <v>118.40670000000001</v>
      </c>
      <c r="K1317">
        <f t="shared" si="221"/>
        <v>129.92329999999998</v>
      </c>
      <c r="L1317">
        <f t="shared" si="222"/>
        <v>9396.6119999999992</v>
      </c>
      <c r="M1317">
        <f t="shared" si="223"/>
        <v>0.60065922760142287</v>
      </c>
      <c r="N1317">
        <v>1</v>
      </c>
      <c r="O1317">
        <f t="shared" si="224"/>
        <v>70.41294363674568</v>
      </c>
      <c r="P1317">
        <f t="shared" si="225"/>
        <v>1.9050641977636462</v>
      </c>
      <c r="Q1317">
        <f t="shared" si="226"/>
        <v>1.4474542267426841E-5</v>
      </c>
      <c r="R1317">
        <f t="shared" si="227"/>
        <v>1.4474542267426841E-7</v>
      </c>
      <c r="S1317">
        <f t="shared" si="228"/>
        <v>690.86813353011917</v>
      </c>
      <c r="T1317" s="4" t="str">
        <f t="shared" si="229"/>
        <v>Sands - clean sand to silty sand</v>
      </c>
    </row>
    <row r="1318" spans="2:20" x14ac:dyDescent="0.3">
      <c r="B1318" s="1">
        <v>13.08</v>
      </c>
      <c r="C1318" s="1">
        <v>9.42</v>
      </c>
      <c r="D1318" s="1">
        <v>55.11</v>
      </c>
      <c r="E1318" s="1">
        <v>133.41999999999999</v>
      </c>
      <c r="I1318">
        <f t="shared" si="220"/>
        <v>248.52</v>
      </c>
      <c r="J1318">
        <f t="shared" si="219"/>
        <v>118.5048</v>
      </c>
      <c r="K1318">
        <f t="shared" si="221"/>
        <v>130.01519999999999</v>
      </c>
      <c r="L1318">
        <f t="shared" si="222"/>
        <v>9446.6839999999993</v>
      </c>
      <c r="M1318">
        <f t="shared" si="223"/>
        <v>0.59914130689559364</v>
      </c>
      <c r="N1318">
        <v>1</v>
      </c>
      <c r="O1318">
        <f t="shared" si="224"/>
        <v>70.746835754588687</v>
      </c>
      <c r="P1318">
        <f t="shared" si="225"/>
        <v>1.9027385447334066</v>
      </c>
      <c r="Q1318">
        <f t="shared" si="226"/>
        <v>1.4712105278402264E-5</v>
      </c>
      <c r="R1318">
        <f t="shared" si="227"/>
        <v>1.4712105278402263E-7</v>
      </c>
      <c r="S1318">
        <f t="shared" si="228"/>
        <v>679.71237363834314</v>
      </c>
      <c r="T1318" s="4" t="str">
        <f t="shared" si="229"/>
        <v>Sands - clean sand to silty sand</v>
      </c>
    </row>
    <row r="1319" spans="2:20" x14ac:dyDescent="0.3">
      <c r="B1319" s="1">
        <v>13.09</v>
      </c>
      <c r="C1319" s="1">
        <v>9.5</v>
      </c>
      <c r="D1319" s="1">
        <v>54.19</v>
      </c>
      <c r="E1319" s="1">
        <v>133.69</v>
      </c>
      <c r="I1319">
        <f t="shared" si="220"/>
        <v>248.71</v>
      </c>
      <c r="J1319">
        <f t="shared" si="219"/>
        <v>118.60290000000001</v>
      </c>
      <c r="K1319">
        <f t="shared" si="221"/>
        <v>130.1071</v>
      </c>
      <c r="L1319">
        <f t="shared" si="222"/>
        <v>9526.7379999999994</v>
      </c>
      <c r="M1319">
        <f t="shared" si="223"/>
        <v>0.58406807998423804</v>
      </c>
      <c r="N1319">
        <v>1</v>
      </c>
      <c r="O1319">
        <f t="shared" si="224"/>
        <v>71.310697110303749</v>
      </c>
      <c r="P1319">
        <f t="shared" si="225"/>
        <v>1.894016621972745</v>
      </c>
      <c r="Q1319">
        <f t="shared" si="226"/>
        <v>1.5638297442196319E-5</v>
      </c>
      <c r="R1319">
        <f t="shared" si="227"/>
        <v>1.5638297442196319E-7</v>
      </c>
      <c r="S1319">
        <f t="shared" si="228"/>
        <v>639.45579990167721</v>
      </c>
      <c r="T1319" s="4" t="str">
        <f t="shared" si="229"/>
        <v>Sands - clean sand to silty sand</v>
      </c>
    </row>
    <row r="1320" spans="2:20" x14ac:dyDescent="0.3">
      <c r="B1320" s="1">
        <v>13.1</v>
      </c>
      <c r="C1320" s="1">
        <v>9.5299999999999994</v>
      </c>
      <c r="D1320" s="1">
        <v>53.27</v>
      </c>
      <c r="E1320" s="1">
        <v>134.05000000000001</v>
      </c>
      <c r="I1320">
        <f t="shared" si="220"/>
        <v>248.9</v>
      </c>
      <c r="J1320">
        <f t="shared" si="219"/>
        <v>118.70100000000001</v>
      </c>
      <c r="K1320">
        <f t="shared" si="221"/>
        <v>130.19900000000001</v>
      </c>
      <c r="L1320">
        <f t="shared" si="222"/>
        <v>9556.81</v>
      </c>
      <c r="M1320">
        <f t="shared" si="223"/>
        <v>0.57230892864241278</v>
      </c>
      <c r="N1320">
        <v>1</v>
      </c>
      <c r="O1320">
        <f t="shared" si="224"/>
        <v>71.489873194110544</v>
      </c>
      <c r="P1320">
        <f t="shared" si="225"/>
        <v>1.8884986592055981</v>
      </c>
      <c r="Q1320">
        <f t="shared" si="226"/>
        <v>1.6254142991169314E-5</v>
      </c>
      <c r="R1320">
        <f t="shared" si="227"/>
        <v>1.6254142991169313E-7</v>
      </c>
      <c r="S1320">
        <f t="shared" si="228"/>
        <v>615.22776103501019</v>
      </c>
      <c r="T1320" s="4" t="str">
        <f t="shared" si="229"/>
        <v>Sands - clean sand to silty sand</v>
      </c>
    </row>
    <row r="1321" spans="2:20" x14ac:dyDescent="0.3">
      <c r="B1321" s="1">
        <v>13.11</v>
      </c>
      <c r="C1321" s="1">
        <v>9.5399999999999991</v>
      </c>
      <c r="D1321" s="1">
        <v>53.08</v>
      </c>
      <c r="E1321" s="1">
        <v>134.32</v>
      </c>
      <c r="I1321">
        <f t="shared" si="220"/>
        <v>249.08999999999997</v>
      </c>
      <c r="J1321">
        <f t="shared" si="219"/>
        <v>118.7991</v>
      </c>
      <c r="K1321">
        <f t="shared" si="221"/>
        <v>130.29089999999997</v>
      </c>
      <c r="L1321">
        <f t="shared" si="222"/>
        <v>9566.8639999999996</v>
      </c>
      <c r="M1321">
        <f t="shared" si="223"/>
        <v>0.56966395621958643</v>
      </c>
      <c r="N1321">
        <v>1</v>
      </c>
      <c r="O1321">
        <f t="shared" si="224"/>
        <v>71.515155701587773</v>
      </c>
      <c r="P1321">
        <f t="shared" si="225"/>
        <v>1.8873265391655609</v>
      </c>
      <c r="Q1321">
        <f t="shared" si="226"/>
        <v>1.6388051532773067E-5</v>
      </c>
      <c r="R1321">
        <f t="shared" si="227"/>
        <v>1.6388051532773068E-7</v>
      </c>
      <c r="S1321">
        <f t="shared" si="228"/>
        <v>610.20066845664064</v>
      </c>
      <c r="T1321" s="4" t="str">
        <f t="shared" si="229"/>
        <v>Sands - clean sand to silty sand</v>
      </c>
    </row>
    <row r="1322" spans="2:20" x14ac:dyDescent="0.3">
      <c r="B1322" s="1">
        <v>13.12</v>
      </c>
      <c r="C1322" s="1">
        <v>9.5299999999999994</v>
      </c>
      <c r="D1322" s="1">
        <v>52.66</v>
      </c>
      <c r="E1322" s="1">
        <v>134.94999999999999</v>
      </c>
      <c r="I1322">
        <f t="shared" si="220"/>
        <v>249.27999999999997</v>
      </c>
      <c r="J1322">
        <f t="shared" si="219"/>
        <v>118.8972</v>
      </c>
      <c r="K1322">
        <f t="shared" si="221"/>
        <v>130.38279999999997</v>
      </c>
      <c r="L1322">
        <f t="shared" si="222"/>
        <v>9556.99</v>
      </c>
      <c r="M1322">
        <f t="shared" si="223"/>
        <v>0.56576751961545868</v>
      </c>
      <c r="N1322">
        <v>1</v>
      </c>
      <c r="O1322">
        <f t="shared" si="224"/>
        <v>71.387560322373815</v>
      </c>
      <c r="P1322">
        <f t="shared" si="225"/>
        <v>1.8864519059922591</v>
      </c>
      <c r="Q1322">
        <f t="shared" si="226"/>
        <v>1.6488692003465627E-5</v>
      </c>
      <c r="R1322">
        <f t="shared" si="227"/>
        <v>1.6488692003465626E-7</v>
      </c>
      <c r="S1322">
        <f t="shared" si="228"/>
        <v>606.47624431932991</v>
      </c>
      <c r="T1322" s="4" t="str">
        <f t="shared" si="229"/>
        <v>Sands - clean sand to silty sand</v>
      </c>
    </row>
    <row r="1323" spans="2:20" x14ac:dyDescent="0.3">
      <c r="B1323" s="1">
        <v>13.13</v>
      </c>
      <c r="C1323" s="1">
        <v>9.49</v>
      </c>
      <c r="D1323" s="1">
        <v>52.02</v>
      </c>
      <c r="E1323" s="1">
        <v>135.22999999999999</v>
      </c>
      <c r="I1323">
        <f t="shared" si="220"/>
        <v>249.47000000000003</v>
      </c>
      <c r="J1323">
        <f t="shared" si="219"/>
        <v>118.99530000000001</v>
      </c>
      <c r="K1323">
        <f t="shared" si="221"/>
        <v>130.47470000000001</v>
      </c>
      <c r="L1323">
        <f t="shared" si="222"/>
        <v>9517.0460000000003</v>
      </c>
      <c r="M1323">
        <f t="shared" si="223"/>
        <v>0.56131182522808543</v>
      </c>
      <c r="N1323">
        <v>1</v>
      </c>
      <c r="O1323">
        <f t="shared" si="224"/>
        <v>71.02967855070753</v>
      </c>
      <c r="P1323">
        <f t="shared" si="225"/>
        <v>1.8865560491849849</v>
      </c>
      <c r="Q1323">
        <f t="shared" si="226"/>
        <v>1.6476676331100184E-5</v>
      </c>
      <c r="R1323">
        <f t="shared" si="227"/>
        <v>1.6476676331100183E-7</v>
      </c>
      <c r="S1323">
        <f t="shared" si="228"/>
        <v>606.9185191873147</v>
      </c>
      <c r="T1323" s="4" t="str">
        <f t="shared" si="229"/>
        <v>Sands - clean sand to silty sand</v>
      </c>
    </row>
    <row r="1324" spans="2:20" x14ac:dyDescent="0.3">
      <c r="B1324" s="1">
        <v>13.14</v>
      </c>
      <c r="C1324" s="1">
        <v>9.44</v>
      </c>
      <c r="D1324" s="1">
        <v>51.48</v>
      </c>
      <c r="E1324" s="1">
        <v>135.5</v>
      </c>
      <c r="I1324">
        <f t="shared" si="220"/>
        <v>249.66000000000003</v>
      </c>
      <c r="J1324">
        <f t="shared" si="219"/>
        <v>119.09340000000002</v>
      </c>
      <c r="K1324">
        <f t="shared" si="221"/>
        <v>130.56659999999999</v>
      </c>
      <c r="L1324">
        <f t="shared" si="222"/>
        <v>9467.1</v>
      </c>
      <c r="M1324">
        <f t="shared" si="223"/>
        <v>0.55850648336197461</v>
      </c>
      <c r="N1324">
        <v>1</v>
      </c>
      <c r="O1324">
        <f t="shared" si="224"/>
        <v>70.595695989632887</v>
      </c>
      <c r="P1324">
        <f t="shared" si="225"/>
        <v>1.8877244561958426</v>
      </c>
      <c r="Q1324">
        <f t="shared" si="226"/>
        <v>1.6342468373022272E-5</v>
      </c>
      <c r="R1324">
        <f t="shared" si="227"/>
        <v>1.6342468373022272E-7</v>
      </c>
      <c r="S1324">
        <f t="shared" si="228"/>
        <v>611.90266805152544</v>
      </c>
      <c r="T1324" s="4" t="str">
        <f t="shared" si="229"/>
        <v>Sands - clean sand to silty sand</v>
      </c>
    </row>
    <row r="1325" spans="2:20" x14ac:dyDescent="0.3">
      <c r="B1325" s="1">
        <v>13.15</v>
      </c>
      <c r="C1325" s="1">
        <v>9.39</v>
      </c>
      <c r="D1325" s="1">
        <v>51.36</v>
      </c>
      <c r="E1325" s="1">
        <v>135.86000000000001</v>
      </c>
      <c r="I1325">
        <f t="shared" si="220"/>
        <v>249.85</v>
      </c>
      <c r="J1325">
        <f t="shared" si="219"/>
        <v>119.1915</v>
      </c>
      <c r="K1325">
        <f t="shared" si="221"/>
        <v>130.6585</v>
      </c>
      <c r="L1325">
        <f t="shared" si="222"/>
        <v>9417.1720000000005</v>
      </c>
      <c r="M1325">
        <f t="shared" si="223"/>
        <v>0.56025085624787696</v>
      </c>
      <c r="N1325">
        <v>1</v>
      </c>
      <c r="O1325">
        <f t="shared" si="224"/>
        <v>70.162461684467516</v>
      </c>
      <c r="P1325">
        <f t="shared" si="225"/>
        <v>1.8907142259755358</v>
      </c>
      <c r="Q1325">
        <f t="shared" si="226"/>
        <v>1.6004007750687229E-5</v>
      </c>
      <c r="R1325">
        <f t="shared" si="227"/>
        <v>1.6004007750687228E-7</v>
      </c>
      <c r="S1325">
        <f t="shared" si="228"/>
        <v>624.84348644298734</v>
      </c>
      <c r="T1325" s="4" t="str">
        <f t="shared" si="229"/>
        <v>Sands - clean sand to silty sand</v>
      </c>
    </row>
    <row r="1326" spans="2:20" x14ac:dyDescent="0.3">
      <c r="B1326" s="1">
        <v>13.16</v>
      </c>
      <c r="C1326" s="1">
        <v>9.3800000000000008</v>
      </c>
      <c r="D1326" s="1">
        <v>51.42</v>
      </c>
      <c r="E1326" s="1">
        <v>136.22</v>
      </c>
      <c r="I1326">
        <f t="shared" si="220"/>
        <v>250.04</v>
      </c>
      <c r="J1326">
        <f t="shared" si="219"/>
        <v>119.28960000000001</v>
      </c>
      <c r="K1326">
        <f t="shared" si="221"/>
        <v>130.75039999999998</v>
      </c>
      <c r="L1326">
        <f t="shared" si="222"/>
        <v>9407.2440000000006</v>
      </c>
      <c r="M1326">
        <f t="shared" si="223"/>
        <v>0.56152511181360598</v>
      </c>
      <c r="N1326">
        <v>1</v>
      </c>
      <c r="O1326">
        <f t="shared" si="224"/>
        <v>70.035762796901579</v>
      </c>
      <c r="P1326">
        <f t="shared" si="225"/>
        <v>1.891893802526222</v>
      </c>
      <c r="Q1326">
        <f t="shared" si="226"/>
        <v>1.5872408797972988E-5</v>
      </c>
      <c r="R1326">
        <f t="shared" si="227"/>
        <v>1.5872408797972988E-7</v>
      </c>
      <c r="S1326">
        <f t="shared" si="228"/>
        <v>630.0240957300108</v>
      </c>
      <c r="T1326" s="4" t="str">
        <f t="shared" si="229"/>
        <v>Sands - clean sand to silty sand</v>
      </c>
    </row>
    <row r="1327" spans="2:20" x14ac:dyDescent="0.3">
      <c r="B1327" s="1">
        <v>13.17</v>
      </c>
      <c r="C1327" s="1">
        <v>9.35</v>
      </c>
      <c r="D1327" s="1">
        <v>50.94</v>
      </c>
      <c r="E1327" s="1">
        <v>136.58000000000001</v>
      </c>
      <c r="I1327">
        <f t="shared" si="220"/>
        <v>250.23</v>
      </c>
      <c r="J1327">
        <f t="shared" si="219"/>
        <v>119.38770000000001</v>
      </c>
      <c r="K1327">
        <f t="shared" si="221"/>
        <v>130.84229999999997</v>
      </c>
      <c r="L1327">
        <f t="shared" si="222"/>
        <v>9377.3160000000007</v>
      </c>
      <c r="M1327">
        <f t="shared" si="223"/>
        <v>0.55811898781275859</v>
      </c>
      <c r="N1327">
        <v>1</v>
      </c>
      <c r="O1327">
        <f t="shared" si="224"/>
        <v>69.756386122836446</v>
      </c>
      <c r="P1327">
        <f t="shared" si="225"/>
        <v>1.8920332435907659</v>
      </c>
      <c r="Q1327">
        <f t="shared" si="226"/>
        <v>1.585692381011605E-5</v>
      </c>
      <c r="R1327">
        <f t="shared" si="227"/>
        <v>1.5856923810116049E-7</v>
      </c>
      <c r="S1327">
        <f t="shared" si="228"/>
        <v>630.63934214153323</v>
      </c>
      <c r="T1327" s="4" t="str">
        <f t="shared" si="229"/>
        <v>Sands - clean sand to silty sand</v>
      </c>
    </row>
    <row r="1328" spans="2:20" x14ac:dyDescent="0.3">
      <c r="B1328" s="1">
        <v>13.18</v>
      </c>
      <c r="C1328" s="1">
        <v>9.35</v>
      </c>
      <c r="D1328" s="1">
        <v>50.4</v>
      </c>
      <c r="E1328" s="1">
        <v>137.38999999999999</v>
      </c>
      <c r="I1328">
        <f t="shared" si="220"/>
        <v>250.42</v>
      </c>
      <c r="J1328">
        <f t="shared" ref="J1328:J1391" si="230">(B1328-$B$110)*$C$4</f>
        <v>119.4858</v>
      </c>
      <c r="K1328">
        <f t="shared" si="221"/>
        <v>130.93419999999998</v>
      </c>
      <c r="L1328">
        <f t="shared" si="222"/>
        <v>9377.4779999999992</v>
      </c>
      <c r="M1328">
        <f t="shared" si="223"/>
        <v>0.55220422615918519</v>
      </c>
      <c r="N1328">
        <v>1</v>
      </c>
      <c r="O1328">
        <f t="shared" si="224"/>
        <v>69.707211713975425</v>
      </c>
      <c r="P1328">
        <f t="shared" si="225"/>
        <v>1.8899368474675555</v>
      </c>
      <c r="Q1328">
        <f t="shared" si="226"/>
        <v>1.6091331566734869E-5</v>
      </c>
      <c r="R1328">
        <f t="shared" si="227"/>
        <v>1.6091331566734868E-7</v>
      </c>
      <c r="S1328">
        <f t="shared" si="228"/>
        <v>621.4526099675121</v>
      </c>
      <c r="T1328" s="4" t="str">
        <f t="shared" si="229"/>
        <v>Sands - clean sand to silty sand</v>
      </c>
    </row>
    <row r="1329" spans="2:20" x14ac:dyDescent="0.3">
      <c r="B1329" s="1">
        <v>13.19</v>
      </c>
      <c r="C1329" s="1">
        <v>9.3800000000000008</v>
      </c>
      <c r="D1329" s="1">
        <v>49.92</v>
      </c>
      <c r="E1329" s="1">
        <v>137.85</v>
      </c>
      <c r="I1329">
        <f t="shared" si="220"/>
        <v>250.60999999999999</v>
      </c>
      <c r="J1329">
        <f t="shared" si="230"/>
        <v>119.5839</v>
      </c>
      <c r="K1329">
        <f t="shared" si="221"/>
        <v>131.02609999999999</v>
      </c>
      <c r="L1329">
        <f t="shared" si="222"/>
        <v>9407.57</v>
      </c>
      <c r="M1329">
        <f t="shared" si="223"/>
        <v>0.54515909210043512</v>
      </c>
      <c r="N1329">
        <v>1</v>
      </c>
      <c r="O1329">
        <f t="shared" si="224"/>
        <v>69.886534056955071</v>
      </c>
      <c r="P1329">
        <f t="shared" si="225"/>
        <v>1.8861424204751625</v>
      </c>
      <c r="Q1329">
        <f t="shared" si="226"/>
        <v>1.6524451081359869E-5</v>
      </c>
      <c r="R1329">
        <f t="shared" si="227"/>
        <v>1.652445108135987E-7</v>
      </c>
      <c r="S1329">
        <f t="shared" si="228"/>
        <v>605.16382364315461</v>
      </c>
      <c r="T1329" s="4" t="str">
        <f t="shared" si="229"/>
        <v>Sands - clean sand to silty sand</v>
      </c>
    </row>
    <row r="1330" spans="2:20" x14ac:dyDescent="0.3">
      <c r="B1330" s="1">
        <v>13.2</v>
      </c>
      <c r="C1330" s="1">
        <v>9.3800000000000008</v>
      </c>
      <c r="D1330" s="1">
        <v>49.57</v>
      </c>
      <c r="E1330" s="1">
        <v>137.85</v>
      </c>
      <c r="I1330">
        <f t="shared" si="220"/>
        <v>250.79999999999998</v>
      </c>
      <c r="J1330">
        <f t="shared" si="230"/>
        <v>119.682</v>
      </c>
      <c r="K1330">
        <f t="shared" si="221"/>
        <v>131.11799999999999</v>
      </c>
      <c r="L1330">
        <f t="shared" si="222"/>
        <v>9407.57</v>
      </c>
      <c r="M1330">
        <f t="shared" si="223"/>
        <v>0.54134809545287255</v>
      </c>
      <c r="N1330">
        <v>1</v>
      </c>
      <c r="O1330">
        <f t="shared" si="224"/>
        <v>69.836101831937654</v>
      </c>
      <c r="P1330">
        <f t="shared" si="225"/>
        <v>1.8848696326881176</v>
      </c>
      <c r="Q1330">
        <f t="shared" si="226"/>
        <v>1.6672330722252924E-5</v>
      </c>
      <c r="R1330">
        <f t="shared" si="227"/>
        <v>1.6672330722252925E-7</v>
      </c>
      <c r="S1330">
        <f t="shared" si="228"/>
        <v>599.79616327144845</v>
      </c>
      <c r="T1330" s="4" t="str">
        <f t="shared" si="229"/>
        <v>Sands - clean sand to silty sand</v>
      </c>
    </row>
    <row r="1331" spans="2:20" x14ac:dyDescent="0.3">
      <c r="B1331" s="1">
        <v>13.21</v>
      </c>
      <c r="C1331" s="1">
        <v>9.49</v>
      </c>
      <c r="D1331" s="1">
        <v>49.8</v>
      </c>
      <c r="E1331" s="1">
        <v>138.57</v>
      </c>
      <c r="I1331">
        <f t="shared" si="220"/>
        <v>250.99</v>
      </c>
      <c r="J1331">
        <f t="shared" si="230"/>
        <v>119.78010000000002</v>
      </c>
      <c r="K1331">
        <f t="shared" si="221"/>
        <v>131.2099</v>
      </c>
      <c r="L1331">
        <f t="shared" si="222"/>
        <v>9517.7139999999999</v>
      </c>
      <c r="M1331">
        <f t="shared" si="223"/>
        <v>0.53740674697983881</v>
      </c>
      <c r="N1331">
        <v>1</v>
      </c>
      <c r="O1331">
        <f t="shared" si="224"/>
        <v>70.625189105395251</v>
      </c>
      <c r="P1331">
        <f t="shared" si="225"/>
        <v>1.8790550580484253</v>
      </c>
      <c r="Q1331">
        <f t="shared" si="226"/>
        <v>1.736491346943731E-5</v>
      </c>
      <c r="R1331">
        <f t="shared" si="227"/>
        <v>1.736491346943731E-7</v>
      </c>
      <c r="S1331">
        <f t="shared" si="228"/>
        <v>575.87387449987898</v>
      </c>
      <c r="T1331" s="4" t="str">
        <f t="shared" si="229"/>
        <v>Sands - clean sand to silty sand</v>
      </c>
    </row>
    <row r="1332" spans="2:20" x14ac:dyDescent="0.3">
      <c r="B1332" s="1">
        <v>13.22</v>
      </c>
      <c r="C1332" s="1">
        <v>9.52</v>
      </c>
      <c r="D1332" s="1">
        <v>49.76</v>
      </c>
      <c r="E1332" s="1">
        <v>138.93</v>
      </c>
      <c r="I1332">
        <f t="shared" si="220"/>
        <v>251.18</v>
      </c>
      <c r="J1332">
        <f t="shared" si="230"/>
        <v>119.87820000000001</v>
      </c>
      <c r="K1332">
        <f t="shared" si="221"/>
        <v>131.30180000000001</v>
      </c>
      <c r="L1332">
        <f t="shared" si="222"/>
        <v>9547.7860000000001</v>
      </c>
      <c r="M1332">
        <f t="shared" si="223"/>
        <v>0.53524910058574071</v>
      </c>
      <c r="N1332">
        <v>1</v>
      </c>
      <c r="O1332">
        <f t="shared" si="224"/>
        <v>70.803340091301095</v>
      </c>
      <c r="P1332">
        <f t="shared" si="225"/>
        <v>1.8772278098240058</v>
      </c>
      <c r="Q1332">
        <f t="shared" si="226"/>
        <v>1.7588445530260913E-5</v>
      </c>
      <c r="R1332">
        <f t="shared" si="227"/>
        <v>1.7588445530260914E-7</v>
      </c>
      <c r="S1332">
        <f t="shared" si="228"/>
        <v>568.55507684263534</v>
      </c>
      <c r="T1332" s="4" t="str">
        <f t="shared" si="229"/>
        <v>Sands - clean sand to silty sand</v>
      </c>
    </row>
    <row r="1333" spans="2:20" x14ac:dyDescent="0.3">
      <c r="B1333" s="1">
        <v>13.23</v>
      </c>
      <c r="C1333" s="1">
        <v>9.52</v>
      </c>
      <c r="D1333" s="1">
        <v>49.7</v>
      </c>
      <c r="E1333" s="1">
        <v>138.93</v>
      </c>
      <c r="I1333">
        <f t="shared" si="220"/>
        <v>251.37</v>
      </c>
      <c r="J1333">
        <f t="shared" si="230"/>
        <v>119.97630000000001</v>
      </c>
      <c r="K1333">
        <f t="shared" si="221"/>
        <v>131.3937</v>
      </c>
      <c r="L1333">
        <f t="shared" si="222"/>
        <v>9547.7860000000001</v>
      </c>
      <c r="M1333">
        <f t="shared" si="223"/>
        <v>0.53461462998213505</v>
      </c>
      <c r="N1333">
        <v>1</v>
      </c>
      <c r="O1333">
        <f t="shared" si="224"/>
        <v>70.75237245012508</v>
      </c>
      <c r="P1333">
        <f t="shared" si="225"/>
        <v>1.8772375014912219</v>
      </c>
      <c r="Q1333">
        <f t="shared" si="226"/>
        <v>1.758725236529634E-5</v>
      </c>
      <c r="R1333">
        <f t="shared" si="227"/>
        <v>1.758725236529634E-7</v>
      </c>
      <c r="S1333">
        <f t="shared" si="228"/>
        <v>568.59364909849592</v>
      </c>
      <c r="T1333" s="4" t="str">
        <f t="shared" si="229"/>
        <v>Sands - clean sand to silty sand</v>
      </c>
    </row>
    <row r="1334" spans="2:20" x14ac:dyDescent="0.3">
      <c r="B1334" s="1">
        <v>13.24</v>
      </c>
      <c r="C1334" s="1">
        <v>9.57</v>
      </c>
      <c r="D1334" s="1">
        <v>51.2</v>
      </c>
      <c r="E1334" s="1">
        <v>139.65</v>
      </c>
      <c r="I1334">
        <f t="shared" si="220"/>
        <v>251.56</v>
      </c>
      <c r="J1334">
        <f t="shared" si="230"/>
        <v>120.07440000000001</v>
      </c>
      <c r="K1334">
        <f t="shared" si="221"/>
        <v>131.48559999999998</v>
      </c>
      <c r="L1334">
        <f t="shared" si="222"/>
        <v>9597.93</v>
      </c>
      <c r="M1334">
        <f t="shared" si="223"/>
        <v>0.54780626061240878</v>
      </c>
      <c r="N1334">
        <v>1</v>
      </c>
      <c r="O1334">
        <f t="shared" si="224"/>
        <v>71.082841010726668</v>
      </c>
      <c r="P1334">
        <f t="shared" si="225"/>
        <v>1.8808644142442057</v>
      </c>
      <c r="Q1334">
        <f t="shared" si="226"/>
        <v>1.7146369589540475E-5</v>
      </c>
      <c r="R1334">
        <f t="shared" si="227"/>
        <v>1.7146369589540476E-7</v>
      </c>
      <c r="S1334">
        <f t="shared" si="228"/>
        <v>583.21383706205302</v>
      </c>
      <c r="T1334" s="4" t="str">
        <f t="shared" si="229"/>
        <v>Sands - clean sand to silty sand</v>
      </c>
    </row>
    <row r="1335" spans="2:20" x14ac:dyDescent="0.3">
      <c r="B1335" s="1">
        <v>13.25</v>
      </c>
      <c r="C1335" s="1">
        <v>9.59</v>
      </c>
      <c r="D1335" s="1">
        <v>52.34</v>
      </c>
      <c r="E1335" s="1">
        <v>139.93</v>
      </c>
      <c r="I1335">
        <f t="shared" si="220"/>
        <v>251.75</v>
      </c>
      <c r="J1335">
        <f t="shared" si="230"/>
        <v>120.1725</v>
      </c>
      <c r="K1335">
        <f t="shared" si="221"/>
        <v>131.57749999999999</v>
      </c>
      <c r="L1335">
        <f t="shared" si="222"/>
        <v>9617.9860000000008</v>
      </c>
      <c r="M1335">
        <f t="shared" si="223"/>
        <v>0.55881572917872235</v>
      </c>
      <c r="N1335">
        <v>1</v>
      </c>
      <c r="O1335">
        <f t="shared" si="224"/>
        <v>71.184176625942897</v>
      </c>
      <c r="P1335">
        <f t="shared" si="225"/>
        <v>1.8847524606397446</v>
      </c>
      <c r="Q1335">
        <f t="shared" si="226"/>
        <v>1.6686010773516894E-5</v>
      </c>
      <c r="R1335">
        <f t="shared" si="227"/>
        <v>1.6686010773516895E-7</v>
      </c>
      <c r="S1335">
        <f t="shared" si="228"/>
        <v>599.3044194764301</v>
      </c>
      <c r="T1335" s="4" t="str">
        <f t="shared" si="229"/>
        <v>Sands - clean sand to silty sand</v>
      </c>
    </row>
    <row r="1336" spans="2:20" x14ac:dyDescent="0.3">
      <c r="B1336" s="1">
        <v>13.26</v>
      </c>
      <c r="C1336" s="1">
        <v>9.5500000000000007</v>
      </c>
      <c r="D1336" s="1">
        <v>53.46</v>
      </c>
      <c r="E1336" s="1">
        <v>140.19999999999999</v>
      </c>
      <c r="I1336">
        <f t="shared" si="220"/>
        <v>251.94</v>
      </c>
      <c r="J1336">
        <f t="shared" si="230"/>
        <v>120.2706</v>
      </c>
      <c r="K1336">
        <f t="shared" si="221"/>
        <v>131.6694</v>
      </c>
      <c r="L1336">
        <f t="shared" si="222"/>
        <v>9578.0400000000009</v>
      </c>
      <c r="M1336">
        <f t="shared" si="223"/>
        <v>0.5732299675105349</v>
      </c>
      <c r="N1336">
        <v>1</v>
      </c>
      <c r="O1336">
        <f t="shared" si="224"/>
        <v>70.829668852444087</v>
      </c>
      <c r="P1336">
        <f t="shared" si="225"/>
        <v>1.8923081598123657</v>
      </c>
      <c r="Q1336">
        <f t="shared" si="226"/>
        <v>1.5826438489101712E-5</v>
      </c>
      <c r="R1336">
        <f t="shared" si="227"/>
        <v>1.5826438489101713E-7</v>
      </c>
      <c r="S1336">
        <f t="shared" si="228"/>
        <v>631.85409698373564</v>
      </c>
      <c r="T1336" s="4" t="str">
        <f t="shared" si="229"/>
        <v>Sands - clean sand to silty sand</v>
      </c>
    </row>
    <row r="1337" spans="2:20" x14ac:dyDescent="0.3">
      <c r="B1337" s="1">
        <v>13.27</v>
      </c>
      <c r="C1337" s="1">
        <v>9.4600000000000009</v>
      </c>
      <c r="D1337" s="1">
        <v>54.03</v>
      </c>
      <c r="E1337" s="1">
        <v>140.47</v>
      </c>
      <c r="I1337">
        <f t="shared" si="220"/>
        <v>252.13</v>
      </c>
      <c r="J1337">
        <f t="shared" si="230"/>
        <v>120.3687</v>
      </c>
      <c r="K1337">
        <f t="shared" si="221"/>
        <v>131.76130000000001</v>
      </c>
      <c r="L1337">
        <f t="shared" si="222"/>
        <v>9488.0939999999991</v>
      </c>
      <c r="M1337">
        <f t="shared" si="223"/>
        <v>0.58499578387269591</v>
      </c>
      <c r="N1337">
        <v>1</v>
      </c>
      <c r="O1337">
        <f t="shared" si="224"/>
        <v>70.096181503977263</v>
      </c>
      <c r="P1337">
        <f t="shared" si="225"/>
        <v>1.9007470466290377</v>
      </c>
      <c r="Q1337">
        <f t="shared" si="226"/>
        <v>1.4918631208782394E-5</v>
      </c>
      <c r="R1337">
        <f t="shared" si="227"/>
        <v>1.4918631208782394E-7</v>
      </c>
      <c r="S1337">
        <f t="shared" si="228"/>
        <v>670.30278180702908</v>
      </c>
      <c r="T1337" s="4" t="str">
        <f t="shared" si="229"/>
        <v>Sands - clean sand to silty sand</v>
      </c>
    </row>
    <row r="1338" spans="2:20" x14ac:dyDescent="0.3">
      <c r="B1338" s="1">
        <v>13.28</v>
      </c>
      <c r="C1338" s="1">
        <v>9.42</v>
      </c>
      <c r="D1338" s="1">
        <v>54.41</v>
      </c>
      <c r="E1338" s="1">
        <v>140.65</v>
      </c>
      <c r="I1338">
        <f t="shared" si="220"/>
        <v>252.32</v>
      </c>
      <c r="J1338">
        <f t="shared" si="230"/>
        <v>120.46680000000001</v>
      </c>
      <c r="K1338">
        <f t="shared" si="221"/>
        <v>131.85319999999999</v>
      </c>
      <c r="L1338">
        <f t="shared" si="222"/>
        <v>9448.1299999999992</v>
      </c>
      <c r="M1338">
        <f t="shared" si="223"/>
        <v>0.59168251627643464</v>
      </c>
      <c r="N1338">
        <v>1</v>
      </c>
      <c r="O1338">
        <f t="shared" si="224"/>
        <v>69.742789708554668</v>
      </c>
      <c r="P1338">
        <f t="shared" si="225"/>
        <v>1.9051888459603474</v>
      </c>
      <c r="Q1338">
        <f t="shared" si="226"/>
        <v>1.4461918451318554E-5</v>
      </c>
      <c r="R1338">
        <f t="shared" si="227"/>
        <v>1.4461918451318554E-7</v>
      </c>
      <c r="S1338">
        <f t="shared" si="228"/>
        <v>691.47119268178824</v>
      </c>
      <c r="T1338" s="4" t="str">
        <f t="shared" si="229"/>
        <v>Sands - clean sand to silty sand</v>
      </c>
    </row>
    <row r="1339" spans="2:20" x14ac:dyDescent="0.3">
      <c r="B1339" s="1">
        <v>13.29</v>
      </c>
      <c r="C1339" s="1">
        <v>9.32</v>
      </c>
      <c r="D1339" s="1">
        <v>55.4</v>
      </c>
      <c r="E1339" s="1">
        <v>140.83000000000001</v>
      </c>
      <c r="I1339">
        <f t="shared" si="220"/>
        <v>252.51</v>
      </c>
      <c r="J1339">
        <f t="shared" si="230"/>
        <v>120.56489999999999</v>
      </c>
      <c r="K1339">
        <f t="shared" si="221"/>
        <v>131.9451</v>
      </c>
      <c r="L1339">
        <f t="shared" si="222"/>
        <v>9348.1659999999993</v>
      </c>
      <c r="M1339">
        <f t="shared" si="223"/>
        <v>0.60908196176284601</v>
      </c>
      <c r="N1339">
        <v>1</v>
      </c>
      <c r="O1339">
        <f t="shared" si="224"/>
        <v>68.935155606384768</v>
      </c>
      <c r="P1339">
        <f t="shared" si="225"/>
        <v>1.9160790409208588</v>
      </c>
      <c r="Q1339">
        <f t="shared" si="226"/>
        <v>1.3400460273848226E-5</v>
      </c>
      <c r="R1339">
        <f t="shared" si="227"/>
        <v>1.3400460273848226E-7</v>
      </c>
      <c r="S1339">
        <f t="shared" si="228"/>
        <v>746.24302416802652</v>
      </c>
      <c r="T1339" s="4" t="str">
        <f t="shared" si="229"/>
        <v>Sands - clean sand to silty sand</v>
      </c>
    </row>
    <row r="1340" spans="2:20" x14ac:dyDescent="0.3">
      <c r="B1340" s="1">
        <v>13.3</v>
      </c>
      <c r="C1340" s="1">
        <v>9.2100000000000009</v>
      </c>
      <c r="D1340" s="1">
        <v>56.51</v>
      </c>
      <c r="E1340" s="1">
        <v>141.01</v>
      </c>
      <c r="I1340">
        <f t="shared" si="220"/>
        <v>252.70000000000002</v>
      </c>
      <c r="J1340">
        <f t="shared" si="230"/>
        <v>120.66300000000001</v>
      </c>
      <c r="K1340">
        <f t="shared" si="221"/>
        <v>132.03700000000001</v>
      </c>
      <c r="L1340">
        <f t="shared" si="222"/>
        <v>9238.2019999999993</v>
      </c>
      <c r="M1340">
        <f t="shared" si="223"/>
        <v>0.62890198010083365</v>
      </c>
      <c r="N1340">
        <v>1</v>
      </c>
      <c r="O1340">
        <f t="shared" si="224"/>
        <v>68.052909411755778</v>
      </c>
      <c r="P1340">
        <f t="shared" si="225"/>
        <v>1.9281551255751812</v>
      </c>
      <c r="Q1340">
        <f t="shared" si="226"/>
        <v>1.2314262816221105E-5</v>
      </c>
      <c r="R1340">
        <f t="shared" si="227"/>
        <v>1.2314262816221105E-7</v>
      </c>
      <c r="S1340">
        <f t="shared" si="228"/>
        <v>812.06647521176706</v>
      </c>
      <c r="T1340" s="4" t="str">
        <f t="shared" si="229"/>
        <v>Sands - clean sand to silty sand</v>
      </c>
    </row>
    <row r="1341" spans="2:20" x14ac:dyDescent="0.3">
      <c r="B1341" s="1">
        <v>13.31</v>
      </c>
      <c r="C1341" s="1">
        <v>9.0500000000000007</v>
      </c>
      <c r="D1341" s="1">
        <v>56.99</v>
      </c>
      <c r="E1341" s="1">
        <v>141.1</v>
      </c>
      <c r="I1341">
        <f t="shared" si="220"/>
        <v>252.89000000000001</v>
      </c>
      <c r="J1341">
        <f t="shared" si="230"/>
        <v>120.76110000000001</v>
      </c>
      <c r="K1341">
        <f t="shared" si="221"/>
        <v>132.12889999999999</v>
      </c>
      <c r="L1341">
        <f t="shared" si="222"/>
        <v>9078.2199999999993</v>
      </c>
      <c r="M1341">
        <f t="shared" si="223"/>
        <v>0.64575488961885841</v>
      </c>
      <c r="N1341">
        <v>1</v>
      </c>
      <c r="O1341">
        <f t="shared" si="224"/>
        <v>66.793335901532529</v>
      </c>
      <c r="P1341">
        <f t="shared" si="225"/>
        <v>1.9411188868648246</v>
      </c>
      <c r="Q1341">
        <f t="shared" si="226"/>
        <v>1.1246013070639681E-5</v>
      </c>
      <c r="R1341">
        <f t="shared" si="227"/>
        <v>1.1246013070639681E-7</v>
      </c>
      <c r="S1341">
        <f t="shared" si="228"/>
        <v>889.20401720920222</v>
      </c>
      <c r="T1341" s="4" t="str">
        <f t="shared" si="229"/>
        <v>Sands - clean sand to silty sand</v>
      </c>
    </row>
    <row r="1342" spans="2:20" x14ac:dyDescent="0.3">
      <c r="B1342" s="1">
        <v>13.32</v>
      </c>
      <c r="C1342" s="1">
        <v>8.85</v>
      </c>
      <c r="D1342" s="1">
        <v>57.15</v>
      </c>
      <c r="E1342" s="1">
        <v>141.28</v>
      </c>
      <c r="I1342">
        <f t="shared" si="220"/>
        <v>253.08</v>
      </c>
      <c r="J1342">
        <f t="shared" si="230"/>
        <v>120.85920000000002</v>
      </c>
      <c r="K1342">
        <f t="shared" si="221"/>
        <v>132.2208</v>
      </c>
      <c r="L1342">
        <f t="shared" si="222"/>
        <v>8878.2559999999994</v>
      </c>
      <c r="M1342">
        <f t="shared" si="223"/>
        <v>0.66259517486947517</v>
      </c>
      <c r="N1342">
        <v>1</v>
      </c>
      <c r="O1342">
        <f t="shared" si="224"/>
        <v>65.233125196640771</v>
      </c>
      <c r="P1342">
        <f t="shared" si="225"/>
        <v>1.9557565153228889</v>
      </c>
      <c r="Q1342">
        <f t="shared" si="226"/>
        <v>1.015079818650939E-5</v>
      </c>
      <c r="R1342">
        <f t="shared" si="227"/>
        <v>1.015079818650939E-7</v>
      </c>
      <c r="S1342">
        <f t="shared" si="228"/>
        <v>985.14420405778503</v>
      </c>
      <c r="T1342" s="4" t="str">
        <f t="shared" si="229"/>
        <v>Sands - clean sand to silty sand</v>
      </c>
    </row>
    <row r="1343" spans="2:20" x14ac:dyDescent="0.3">
      <c r="B1343" s="1">
        <v>13.33</v>
      </c>
      <c r="C1343" s="1">
        <v>8.68</v>
      </c>
      <c r="D1343" s="1">
        <v>57.5</v>
      </c>
      <c r="E1343" s="1">
        <v>141.28</v>
      </c>
      <c r="I1343">
        <f t="shared" si="220"/>
        <v>253.27</v>
      </c>
      <c r="J1343">
        <f t="shared" si="230"/>
        <v>120.9573</v>
      </c>
      <c r="K1343">
        <f t="shared" si="221"/>
        <v>132.31270000000001</v>
      </c>
      <c r="L1343">
        <f t="shared" si="222"/>
        <v>8708.2559999999994</v>
      </c>
      <c r="M1343">
        <f t="shared" si="223"/>
        <v>0.68007209000700897</v>
      </c>
      <c r="N1343">
        <v>1</v>
      </c>
      <c r="O1343">
        <f t="shared" si="224"/>
        <v>63.901545354300822</v>
      </c>
      <c r="P1343">
        <f t="shared" si="225"/>
        <v>1.9693639470942761</v>
      </c>
      <c r="Q1343">
        <f t="shared" si="226"/>
        <v>9.2285527895837173E-6</v>
      </c>
      <c r="R1343">
        <f t="shared" si="227"/>
        <v>9.2285527895837174E-8</v>
      </c>
      <c r="S1343">
        <f t="shared" si="228"/>
        <v>1083.5935198081129</v>
      </c>
      <c r="T1343" s="4" t="str">
        <f t="shared" si="229"/>
        <v>Sands - clean sand to silty sand</v>
      </c>
    </row>
    <row r="1344" spans="2:20" x14ac:dyDescent="0.3">
      <c r="B1344" s="1">
        <v>13.34</v>
      </c>
      <c r="C1344" s="1">
        <v>8.33</v>
      </c>
      <c r="D1344" s="1">
        <v>58.3</v>
      </c>
      <c r="E1344" s="1">
        <v>141.63999999999999</v>
      </c>
      <c r="I1344">
        <f t="shared" si="220"/>
        <v>253.46</v>
      </c>
      <c r="J1344">
        <f t="shared" si="230"/>
        <v>121.05540000000001</v>
      </c>
      <c r="K1344">
        <f t="shared" si="221"/>
        <v>132.40460000000002</v>
      </c>
      <c r="L1344">
        <f t="shared" si="222"/>
        <v>8358.3279999999995</v>
      </c>
      <c r="M1344">
        <f t="shared" si="223"/>
        <v>0.71932078350936746</v>
      </c>
      <c r="N1344">
        <v>1</v>
      </c>
      <c r="O1344">
        <f t="shared" si="224"/>
        <v>61.212888373968866</v>
      </c>
      <c r="P1344">
        <f t="shared" si="225"/>
        <v>1.9981942400485764</v>
      </c>
      <c r="Q1344">
        <f t="shared" si="226"/>
        <v>7.5420517890516196E-6</v>
      </c>
      <c r="R1344">
        <f t="shared" si="227"/>
        <v>7.5420517890516197E-8</v>
      </c>
      <c r="S1344">
        <f t="shared" si="228"/>
        <v>1325.8991425272959</v>
      </c>
      <c r="T1344" s="4" t="str">
        <f t="shared" si="229"/>
        <v>Sands - clean sand to silty sand</v>
      </c>
    </row>
    <row r="1345" spans="2:20" x14ac:dyDescent="0.3">
      <c r="B1345" s="1">
        <v>13.35</v>
      </c>
      <c r="C1345" s="1">
        <v>8.23</v>
      </c>
      <c r="D1345" s="1">
        <v>57.92</v>
      </c>
      <c r="E1345" s="1">
        <v>141.82</v>
      </c>
      <c r="I1345">
        <f t="shared" si="220"/>
        <v>253.65</v>
      </c>
      <c r="J1345">
        <f t="shared" si="230"/>
        <v>121.15350000000001</v>
      </c>
      <c r="K1345">
        <f t="shared" si="221"/>
        <v>132.4965</v>
      </c>
      <c r="L1345">
        <f t="shared" si="222"/>
        <v>8258.3639999999996</v>
      </c>
      <c r="M1345">
        <f t="shared" si="223"/>
        <v>0.72357363423602639</v>
      </c>
      <c r="N1345">
        <v>1</v>
      </c>
      <c r="O1345">
        <f t="shared" si="224"/>
        <v>60.414531704611065</v>
      </c>
      <c r="P1345">
        <f t="shared" si="225"/>
        <v>2.0043767852763561</v>
      </c>
      <c r="Q1345">
        <f t="shared" si="226"/>
        <v>7.2226167838111337E-6</v>
      </c>
      <c r="R1345">
        <f t="shared" si="227"/>
        <v>7.2226167838111333E-8</v>
      </c>
      <c r="S1345">
        <f t="shared" si="228"/>
        <v>1384.5397449874579</v>
      </c>
      <c r="T1345" s="4" t="str">
        <f t="shared" si="229"/>
        <v>Sands - clean sand to silty sand</v>
      </c>
    </row>
    <row r="1346" spans="2:20" x14ac:dyDescent="0.3">
      <c r="B1346" s="1">
        <v>13.36</v>
      </c>
      <c r="C1346" s="1">
        <v>8.1999999999999993</v>
      </c>
      <c r="D1346" s="1">
        <v>58.17</v>
      </c>
      <c r="E1346" s="1">
        <v>142.1</v>
      </c>
      <c r="I1346">
        <f t="shared" si="220"/>
        <v>253.83999999999997</v>
      </c>
      <c r="J1346">
        <f t="shared" si="230"/>
        <v>121.2516</v>
      </c>
      <c r="K1346">
        <f t="shared" si="221"/>
        <v>132.58839999999998</v>
      </c>
      <c r="L1346">
        <f t="shared" si="222"/>
        <v>8228.42</v>
      </c>
      <c r="M1346">
        <f t="shared" si="223"/>
        <v>0.72944280451133481</v>
      </c>
      <c r="N1346">
        <v>1</v>
      </c>
      <c r="O1346">
        <f t="shared" si="224"/>
        <v>60.145382250634306</v>
      </c>
      <c r="P1346">
        <f t="shared" si="225"/>
        <v>2.0079011265961322</v>
      </c>
      <c r="Q1346">
        <f t="shared" si="226"/>
        <v>7.04661550600718E-6</v>
      </c>
      <c r="R1346">
        <f t="shared" si="227"/>
        <v>7.0466155060071799E-8</v>
      </c>
      <c r="S1346">
        <f t="shared" si="228"/>
        <v>1419.1209938267648</v>
      </c>
      <c r="T1346" s="4" t="str">
        <f t="shared" si="229"/>
        <v>Sands - clean sand to silty sand</v>
      </c>
    </row>
    <row r="1347" spans="2:20" x14ac:dyDescent="0.3">
      <c r="B1347" s="1">
        <v>13.37</v>
      </c>
      <c r="C1347" s="1">
        <v>8.2200000000000006</v>
      </c>
      <c r="D1347" s="1">
        <v>57.98</v>
      </c>
      <c r="E1347" s="1">
        <v>142.46</v>
      </c>
      <c r="I1347">
        <f t="shared" si="220"/>
        <v>254.02999999999997</v>
      </c>
      <c r="J1347">
        <f t="shared" si="230"/>
        <v>121.3497</v>
      </c>
      <c r="K1347">
        <f t="shared" si="221"/>
        <v>132.68029999999999</v>
      </c>
      <c r="L1347">
        <f t="shared" si="222"/>
        <v>8248.4920000000002</v>
      </c>
      <c r="M1347">
        <f t="shared" si="223"/>
        <v>0.72525205573558293</v>
      </c>
      <c r="N1347">
        <v>1</v>
      </c>
      <c r="O1347">
        <f t="shared" si="224"/>
        <v>60.253571931929613</v>
      </c>
      <c r="P1347">
        <f t="shared" si="225"/>
        <v>2.0058949511543251</v>
      </c>
      <c r="Q1347">
        <f t="shared" si="226"/>
        <v>7.1462688123353374E-6</v>
      </c>
      <c r="R1347">
        <f t="shared" si="227"/>
        <v>7.1462688123353371E-8</v>
      </c>
      <c r="S1347">
        <f t="shared" si="228"/>
        <v>1399.3316320173644</v>
      </c>
      <c r="T1347" s="4" t="str">
        <f t="shared" si="229"/>
        <v>Sands - clean sand to silty sand</v>
      </c>
    </row>
    <row r="1348" spans="2:20" x14ac:dyDescent="0.3">
      <c r="B1348" s="1">
        <v>13.38</v>
      </c>
      <c r="C1348" s="1">
        <v>8.2799999999999994</v>
      </c>
      <c r="D1348" s="1">
        <v>57.63</v>
      </c>
      <c r="E1348" s="1">
        <v>142.72999999999999</v>
      </c>
      <c r="I1348">
        <f t="shared" si="220"/>
        <v>254.22000000000003</v>
      </c>
      <c r="J1348">
        <f t="shared" si="230"/>
        <v>121.44780000000002</v>
      </c>
      <c r="K1348">
        <f t="shared" si="221"/>
        <v>132.7722</v>
      </c>
      <c r="L1348">
        <f t="shared" si="222"/>
        <v>8308.5460000000003</v>
      </c>
      <c r="M1348">
        <f t="shared" si="223"/>
        <v>0.71551610898292417</v>
      </c>
      <c r="N1348">
        <v>1</v>
      </c>
      <c r="O1348">
        <f t="shared" si="224"/>
        <v>60.662744158792279</v>
      </c>
      <c r="P1348">
        <f t="shared" si="225"/>
        <v>2.000259705758384</v>
      </c>
      <c r="Q1348">
        <f t="shared" si="226"/>
        <v>7.433793528037007E-6</v>
      </c>
      <c r="R1348">
        <f t="shared" si="227"/>
        <v>7.4337935280370066E-8</v>
      </c>
      <c r="S1348">
        <f t="shared" si="228"/>
        <v>1345.2081985172697</v>
      </c>
      <c r="T1348" s="4" t="str">
        <f t="shared" si="229"/>
        <v>Sands - clean sand to silty sand</v>
      </c>
    </row>
    <row r="1349" spans="2:20" x14ac:dyDescent="0.3">
      <c r="B1349" s="1">
        <v>13.39</v>
      </c>
      <c r="C1349" s="1">
        <v>8.4</v>
      </c>
      <c r="D1349" s="1">
        <v>57.47</v>
      </c>
      <c r="E1349" s="1">
        <v>143.09</v>
      </c>
      <c r="I1349">
        <f t="shared" si="220"/>
        <v>254.41000000000003</v>
      </c>
      <c r="J1349">
        <f t="shared" si="230"/>
        <v>121.54590000000002</v>
      </c>
      <c r="K1349">
        <f t="shared" si="221"/>
        <v>132.86410000000001</v>
      </c>
      <c r="L1349">
        <f t="shared" si="222"/>
        <v>8428.6180000000004</v>
      </c>
      <c r="M1349">
        <f t="shared" si="223"/>
        <v>0.70306505535459818</v>
      </c>
      <c r="N1349">
        <v>1</v>
      </c>
      <c r="O1349">
        <f t="shared" si="224"/>
        <v>61.523075081982263</v>
      </c>
      <c r="P1349">
        <f t="shared" si="225"/>
        <v>1.9910079239927616</v>
      </c>
      <c r="Q1349">
        <f t="shared" si="226"/>
        <v>7.931145386907807E-6</v>
      </c>
      <c r="R1349">
        <f t="shared" si="227"/>
        <v>7.9311453869078068E-8</v>
      </c>
      <c r="S1349">
        <f t="shared" si="228"/>
        <v>1260.8519340103533</v>
      </c>
      <c r="T1349" s="4" t="str">
        <f t="shared" si="229"/>
        <v>Sands - clean sand to silty sand</v>
      </c>
    </row>
    <row r="1350" spans="2:20" x14ac:dyDescent="0.3">
      <c r="B1350" s="1">
        <v>13.4</v>
      </c>
      <c r="C1350" s="1">
        <v>8.51</v>
      </c>
      <c r="D1350" s="1">
        <v>57.85</v>
      </c>
      <c r="E1350" s="1">
        <v>143.36000000000001</v>
      </c>
      <c r="I1350">
        <f t="shared" si="220"/>
        <v>254.6</v>
      </c>
      <c r="J1350">
        <f t="shared" si="230"/>
        <v>121.64400000000001</v>
      </c>
      <c r="K1350">
        <f t="shared" si="221"/>
        <v>132.95599999999999</v>
      </c>
      <c r="L1350">
        <f t="shared" si="222"/>
        <v>8538.6720000000005</v>
      </c>
      <c r="M1350">
        <f t="shared" si="223"/>
        <v>0.6983280686116683</v>
      </c>
      <c r="N1350">
        <v>1</v>
      </c>
      <c r="O1350">
        <f t="shared" si="224"/>
        <v>62.306868437678638</v>
      </c>
      <c r="P1350">
        <f t="shared" si="225"/>
        <v>1.9847928068371468</v>
      </c>
      <c r="Q1350">
        <f t="shared" si="226"/>
        <v>8.2838050023858755E-6</v>
      </c>
      <c r="R1350">
        <f t="shared" si="227"/>
        <v>8.2838050023858761E-8</v>
      </c>
      <c r="S1350">
        <f t="shared" si="228"/>
        <v>1207.1747218964995</v>
      </c>
      <c r="T1350" s="4" t="str">
        <f t="shared" si="229"/>
        <v>Sands - clean sand to silty sand</v>
      </c>
    </row>
    <row r="1351" spans="2:20" x14ac:dyDescent="0.3">
      <c r="B1351" s="1">
        <v>13.41</v>
      </c>
      <c r="C1351" s="1">
        <v>8.6199999999999992</v>
      </c>
      <c r="D1351" s="1">
        <v>57.82</v>
      </c>
      <c r="E1351" s="1">
        <v>143.72</v>
      </c>
      <c r="I1351">
        <f t="shared" si="220"/>
        <v>254.79</v>
      </c>
      <c r="J1351">
        <f t="shared" si="230"/>
        <v>121.74210000000001</v>
      </c>
      <c r="K1351">
        <f t="shared" si="221"/>
        <v>133.04789999999997</v>
      </c>
      <c r="L1351">
        <f t="shared" si="222"/>
        <v>8648.7440000000006</v>
      </c>
      <c r="M1351">
        <f t="shared" si="223"/>
        <v>0.68882912629733262</v>
      </c>
      <c r="N1351">
        <v>1</v>
      </c>
      <c r="O1351">
        <f t="shared" si="224"/>
        <v>63.089714305900365</v>
      </c>
      <c r="P1351">
        <f t="shared" si="225"/>
        <v>1.9770276579711519</v>
      </c>
      <c r="Q1351">
        <f t="shared" si="226"/>
        <v>8.7465326118693157E-6</v>
      </c>
      <c r="R1351">
        <f t="shared" si="227"/>
        <v>8.7465326118693153E-8</v>
      </c>
      <c r="S1351">
        <f t="shared" si="228"/>
        <v>1143.3102057413803</v>
      </c>
      <c r="T1351" s="4" t="str">
        <f t="shared" si="229"/>
        <v>Sands - clean sand to silty sand</v>
      </c>
    </row>
    <row r="1352" spans="2:20" x14ac:dyDescent="0.3">
      <c r="B1352" s="1">
        <v>13.42</v>
      </c>
      <c r="C1352" s="1">
        <v>8.7100000000000009</v>
      </c>
      <c r="D1352" s="1">
        <v>58.23</v>
      </c>
      <c r="E1352" s="1">
        <v>143.9</v>
      </c>
      <c r="I1352">
        <f t="shared" si="220"/>
        <v>254.98</v>
      </c>
      <c r="J1352">
        <f t="shared" si="230"/>
        <v>121.84020000000001</v>
      </c>
      <c r="K1352">
        <f t="shared" si="221"/>
        <v>133.13979999999998</v>
      </c>
      <c r="L1352">
        <f t="shared" si="222"/>
        <v>8738.7800000000007</v>
      </c>
      <c r="M1352">
        <f t="shared" si="223"/>
        <v>0.68636695820269211</v>
      </c>
      <c r="N1352">
        <v>1</v>
      </c>
      <c r="O1352">
        <f t="shared" si="224"/>
        <v>63.720991018463316</v>
      </c>
      <c r="P1352">
        <f t="shared" si="225"/>
        <v>1.9725430483454436</v>
      </c>
      <c r="Q1352">
        <f t="shared" si="226"/>
        <v>9.0254555782599153E-6</v>
      </c>
      <c r="R1352">
        <f t="shared" si="227"/>
        <v>9.0254555782599161E-8</v>
      </c>
      <c r="S1352">
        <f t="shared" si="228"/>
        <v>1107.9773107617439</v>
      </c>
      <c r="T1352" s="4" t="str">
        <f t="shared" si="229"/>
        <v>Sands - clean sand to silty sand</v>
      </c>
    </row>
    <row r="1353" spans="2:20" x14ac:dyDescent="0.3">
      <c r="B1353" s="1">
        <v>13.43</v>
      </c>
      <c r="C1353" s="1">
        <v>8.7200000000000006</v>
      </c>
      <c r="D1353" s="1">
        <v>58.9</v>
      </c>
      <c r="E1353" s="1">
        <v>144.08000000000001</v>
      </c>
      <c r="I1353">
        <f t="shared" si="220"/>
        <v>255.17</v>
      </c>
      <c r="J1353">
        <f t="shared" si="230"/>
        <v>121.9383</v>
      </c>
      <c r="K1353">
        <f t="shared" si="221"/>
        <v>133.23169999999999</v>
      </c>
      <c r="L1353">
        <f t="shared" si="222"/>
        <v>8748.8160000000007</v>
      </c>
      <c r="M1353">
        <f t="shared" si="223"/>
        <v>0.69345955788597735</v>
      </c>
      <c r="N1353">
        <v>1</v>
      </c>
      <c r="O1353">
        <f t="shared" si="224"/>
        <v>63.750939153369664</v>
      </c>
      <c r="P1353">
        <f t="shared" si="225"/>
        <v>1.9747660076422249</v>
      </c>
      <c r="Q1353">
        <f t="shared" si="226"/>
        <v>8.8861028745452228E-6</v>
      </c>
      <c r="R1353">
        <f t="shared" si="227"/>
        <v>8.886102874545223E-8</v>
      </c>
      <c r="S1353">
        <f t="shared" si="228"/>
        <v>1125.3527154907922</v>
      </c>
      <c r="T1353" s="4" t="str">
        <f t="shared" si="229"/>
        <v>Sands - clean sand to silty sand</v>
      </c>
    </row>
    <row r="1354" spans="2:20" x14ac:dyDescent="0.3">
      <c r="B1354" s="1">
        <v>13.44</v>
      </c>
      <c r="C1354" s="1">
        <v>8.7200000000000006</v>
      </c>
      <c r="D1354" s="1">
        <v>59.98</v>
      </c>
      <c r="E1354" s="1">
        <v>144.26</v>
      </c>
      <c r="I1354">
        <f t="shared" si="220"/>
        <v>255.35999999999999</v>
      </c>
      <c r="J1354">
        <f t="shared" si="230"/>
        <v>122.0364</v>
      </c>
      <c r="K1354">
        <f t="shared" si="221"/>
        <v>133.3236</v>
      </c>
      <c r="L1354">
        <f t="shared" si="222"/>
        <v>8748.8520000000008</v>
      </c>
      <c r="M1354">
        <f t="shared" si="223"/>
        <v>0.70618774939683226</v>
      </c>
      <c r="N1354">
        <v>1</v>
      </c>
      <c r="O1354">
        <f t="shared" si="224"/>
        <v>63.705840526358429</v>
      </c>
      <c r="P1354">
        <f t="shared" si="225"/>
        <v>1.9792799500372391</v>
      </c>
      <c r="Q1354">
        <f t="shared" si="226"/>
        <v>8.6097184945304615E-6</v>
      </c>
      <c r="R1354">
        <f t="shared" si="227"/>
        <v>8.609718494530461E-8</v>
      </c>
      <c r="S1354">
        <f t="shared" si="228"/>
        <v>1161.4781605638732</v>
      </c>
      <c r="T1354" s="4" t="str">
        <f t="shared" si="229"/>
        <v>Sands - clean sand to silty sand</v>
      </c>
    </row>
    <row r="1355" spans="2:20" x14ac:dyDescent="0.3">
      <c r="B1355" s="1">
        <v>13.45</v>
      </c>
      <c r="C1355" s="1">
        <v>8.67</v>
      </c>
      <c r="D1355" s="1">
        <v>61</v>
      </c>
      <c r="E1355" s="1">
        <v>144.36000000000001</v>
      </c>
      <c r="I1355">
        <f t="shared" ref="I1355:I1418" si="231">B1355*$D$4</f>
        <v>255.54999999999998</v>
      </c>
      <c r="J1355">
        <f t="shared" si="230"/>
        <v>122.1345</v>
      </c>
      <c r="K1355">
        <f t="shared" si="221"/>
        <v>133.41549999999998</v>
      </c>
      <c r="L1355">
        <f t="shared" si="222"/>
        <v>8698.8719999999994</v>
      </c>
      <c r="M1355">
        <f t="shared" si="223"/>
        <v>0.72246445178805219</v>
      </c>
      <c r="N1355">
        <v>1</v>
      </c>
      <c r="O1355">
        <f t="shared" si="224"/>
        <v>63.285915054847457</v>
      </c>
      <c r="P1355">
        <f t="shared" si="225"/>
        <v>1.9870533758540074</v>
      </c>
      <c r="Q1355">
        <f t="shared" si="226"/>
        <v>8.1537564936706132E-6</v>
      </c>
      <c r="R1355">
        <f t="shared" si="227"/>
        <v>8.1537564936706134E-8</v>
      </c>
      <c r="S1355">
        <f t="shared" si="228"/>
        <v>1226.4285802209743</v>
      </c>
      <c r="T1355" s="4" t="str">
        <f t="shared" si="229"/>
        <v>Sands - clean sand to silty sand</v>
      </c>
    </row>
    <row r="1356" spans="2:20" x14ac:dyDescent="0.3">
      <c r="B1356" s="1">
        <v>13.46</v>
      </c>
      <c r="C1356" s="1">
        <v>8.56</v>
      </c>
      <c r="D1356" s="1">
        <v>61.99</v>
      </c>
      <c r="E1356" s="1">
        <v>144.63</v>
      </c>
      <c r="I1356">
        <f t="shared" si="231"/>
        <v>255.74</v>
      </c>
      <c r="J1356">
        <f t="shared" si="230"/>
        <v>122.23260000000002</v>
      </c>
      <c r="K1356">
        <f t="shared" ref="K1356:K1419" si="232">I1356-J1356</f>
        <v>133.50739999999999</v>
      </c>
      <c r="L1356">
        <f t="shared" ref="L1356:L1419" si="233">(C1356*1000)+(E1356*(1-$E$4))</f>
        <v>8588.9259999999995</v>
      </c>
      <c r="M1356">
        <f t="shared" ref="M1356:M1419" si="234">D1356*100/(L1356-I1356)</f>
        <v>0.74389315203092798</v>
      </c>
      <c r="N1356">
        <v>1</v>
      </c>
      <c r="O1356">
        <f t="shared" ref="O1356:O1419" si="235">(L1356-I1356)/K1356</f>
        <v>62.417409072455911</v>
      </c>
      <c r="P1356">
        <f t="shared" ref="P1356:P1419" si="236">(((3.47-LOG(O1356))^2)+(1.22+LOG(M1356))^2)^0.5</f>
        <v>1.9989987938806573</v>
      </c>
      <c r="Q1356">
        <f t="shared" ref="Q1356:Q1419" si="237">IF(AND(P1356&gt;1,P1356&lt;=3.27),10^(0.952-3.04*P1356),IF(AND(P1356&gt;3.27,P1356&lt;4),10^(-4.52-1.37*P1356),0))</f>
        <v>7.4996961203778325E-6</v>
      </c>
      <c r="R1356">
        <f t="shared" ref="R1356:R1419" si="238">Q1356*0.01</f>
        <v>7.4996961203778323E-8</v>
      </c>
      <c r="S1356">
        <f t="shared" ref="S1356:S1419" si="239">0.01/Q1356</f>
        <v>1333.38735856623</v>
      </c>
      <c r="T1356" s="4" t="str">
        <f t="shared" ref="T1356:T1419" si="240">IF(P1356&gt;3.6,"Clay",IF(AND(2.95&lt;P1356,P1356&lt;3.6),"Silty clay to clay",IF(AND(2.6&lt;P1356,P1356&lt;2.95),"Silt mixtures - Clayey silt to silty clay",IF(AND(2.05&lt;P1356,P1356&lt;2.6),"Sand mixtures - silty sand to sandy silt",IF(AND(1.31&lt;P1356,P1356&lt;2.05),"Sands - clean sand to silty sand","Gavelly sand to dense sand")))))</f>
        <v>Sands - clean sand to silty sand</v>
      </c>
    </row>
    <row r="1357" spans="2:20" x14ac:dyDescent="0.3">
      <c r="B1357" s="1">
        <v>13.47</v>
      </c>
      <c r="C1357" s="1">
        <v>8.5299999999999994</v>
      </c>
      <c r="D1357" s="1">
        <v>62.37</v>
      </c>
      <c r="E1357" s="1">
        <v>144.72</v>
      </c>
      <c r="I1357">
        <f t="shared" si="231"/>
        <v>255.93</v>
      </c>
      <c r="J1357">
        <f t="shared" si="230"/>
        <v>122.33070000000001</v>
      </c>
      <c r="K1357">
        <f t="shared" si="232"/>
        <v>133.5993</v>
      </c>
      <c r="L1357">
        <f t="shared" si="233"/>
        <v>8558.9439999999995</v>
      </c>
      <c r="M1357">
        <f t="shared" si="234"/>
        <v>0.75117300777765772</v>
      </c>
      <c r="N1357">
        <v>1</v>
      </c>
      <c r="O1357">
        <f t="shared" si="235"/>
        <v>62.148634012303951</v>
      </c>
      <c r="P1357">
        <f t="shared" si="236"/>
        <v>2.0028798595687269</v>
      </c>
      <c r="Q1357">
        <f t="shared" si="237"/>
        <v>7.298695190009706E-6</v>
      </c>
      <c r="R1357">
        <f t="shared" si="238"/>
        <v>7.2986951900097058E-8</v>
      </c>
      <c r="S1357">
        <f t="shared" si="239"/>
        <v>1370.1079082858237</v>
      </c>
      <c r="T1357" s="4" t="str">
        <f t="shared" si="240"/>
        <v>Sands - clean sand to silty sand</v>
      </c>
    </row>
    <row r="1358" spans="2:20" x14ac:dyDescent="0.3">
      <c r="B1358" s="1">
        <v>13.48</v>
      </c>
      <c r="C1358" s="1">
        <v>8.48</v>
      </c>
      <c r="D1358" s="1">
        <v>63.46</v>
      </c>
      <c r="E1358" s="1">
        <v>144.9</v>
      </c>
      <c r="I1358">
        <f t="shared" si="231"/>
        <v>256.12</v>
      </c>
      <c r="J1358">
        <f t="shared" si="230"/>
        <v>122.42880000000001</v>
      </c>
      <c r="K1358">
        <f t="shared" si="232"/>
        <v>133.69119999999998</v>
      </c>
      <c r="L1358">
        <f t="shared" si="233"/>
        <v>8508.98</v>
      </c>
      <c r="M1358">
        <f t="shared" si="234"/>
        <v>0.76894555342026893</v>
      </c>
      <c r="N1358">
        <v>1</v>
      </c>
      <c r="O1358">
        <f t="shared" si="235"/>
        <v>61.730764627739148</v>
      </c>
      <c r="P1358">
        <f t="shared" si="236"/>
        <v>2.0109002317187441</v>
      </c>
      <c r="Q1358">
        <f t="shared" si="237"/>
        <v>6.900225687839846E-6</v>
      </c>
      <c r="R1358">
        <f t="shared" si="238"/>
        <v>6.9002256878398458E-8</v>
      </c>
      <c r="S1358">
        <f t="shared" si="239"/>
        <v>1449.2279604162563</v>
      </c>
      <c r="T1358" s="4" t="str">
        <f t="shared" si="240"/>
        <v>Sands - clean sand to silty sand</v>
      </c>
    </row>
    <row r="1359" spans="2:20" x14ac:dyDescent="0.3">
      <c r="B1359" s="1">
        <v>13.49</v>
      </c>
      <c r="C1359" s="1">
        <v>8.4600000000000009</v>
      </c>
      <c r="D1359" s="1">
        <v>66.319999999999993</v>
      </c>
      <c r="E1359" s="1">
        <v>145.08000000000001</v>
      </c>
      <c r="I1359">
        <f t="shared" si="231"/>
        <v>256.31</v>
      </c>
      <c r="J1359">
        <f t="shared" si="230"/>
        <v>122.52690000000001</v>
      </c>
      <c r="K1359">
        <f t="shared" si="232"/>
        <v>133.78309999999999</v>
      </c>
      <c r="L1359">
        <f t="shared" si="233"/>
        <v>8489.0159999999996</v>
      </c>
      <c r="M1359">
        <f t="shared" si="234"/>
        <v>0.80556745254840867</v>
      </c>
      <c r="N1359">
        <v>1</v>
      </c>
      <c r="O1359">
        <f t="shared" si="235"/>
        <v>61.537712909926597</v>
      </c>
      <c r="P1359">
        <f t="shared" si="236"/>
        <v>2.0232131155000959</v>
      </c>
      <c r="Q1359">
        <f t="shared" si="237"/>
        <v>6.3304142288057637E-6</v>
      </c>
      <c r="R1359">
        <f t="shared" si="238"/>
        <v>6.3304142288057636E-8</v>
      </c>
      <c r="S1359">
        <f t="shared" si="239"/>
        <v>1579.6754585973604</v>
      </c>
      <c r="T1359" s="4" t="str">
        <f t="shared" si="240"/>
        <v>Sands - clean sand to silty sand</v>
      </c>
    </row>
    <row r="1360" spans="2:20" x14ac:dyDescent="0.3">
      <c r="B1360" s="1">
        <v>13.5</v>
      </c>
      <c r="C1360" s="1">
        <v>8.41</v>
      </c>
      <c r="D1360" s="1">
        <v>69.12</v>
      </c>
      <c r="E1360" s="1">
        <v>145.16999999999999</v>
      </c>
      <c r="I1360">
        <f t="shared" si="231"/>
        <v>256.5</v>
      </c>
      <c r="J1360">
        <f t="shared" si="230"/>
        <v>122.625</v>
      </c>
      <c r="K1360">
        <f t="shared" si="232"/>
        <v>133.875</v>
      </c>
      <c r="L1360">
        <f t="shared" si="233"/>
        <v>8439.0339999999997</v>
      </c>
      <c r="M1360">
        <f t="shared" si="234"/>
        <v>0.8447260958524585</v>
      </c>
      <c r="N1360">
        <v>1</v>
      </c>
      <c r="O1360">
        <f t="shared" si="235"/>
        <v>61.120702147525677</v>
      </c>
      <c r="P1360">
        <f t="shared" si="236"/>
        <v>2.0371988377339343</v>
      </c>
      <c r="Q1360">
        <f t="shared" si="237"/>
        <v>5.7400481212680373E-6</v>
      </c>
      <c r="R1360">
        <f t="shared" si="238"/>
        <v>5.7400481212680373E-8</v>
      </c>
      <c r="S1360">
        <f t="shared" si="239"/>
        <v>1742.145673474057</v>
      </c>
      <c r="T1360" s="4" t="str">
        <f t="shared" si="240"/>
        <v>Sands - clean sand to silty sand</v>
      </c>
    </row>
    <row r="1361" spans="2:20" x14ac:dyDescent="0.3">
      <c r="B1361" s="1">
        <v>13.51</v>
      </c>
      <c r="C1361" s="1">
        <v>8.3800000000000008</v>
      </c>
      <c r="D1361" s="1">
        <v>70.62</v>
      </c>
      <c r="E1361" s="1">
        <v>145.35</v>
      </c>
      <c r="I1361">
        <f t="shared" si="231"/>
        <v>256.69</v>
      </c>
      <c r="J1361">
        <f t="shared" si="230"/>
        <v>122.7231</v>
      </c>
      <c r="K1361">
        <f t="shared" si="232"/>
        <v>133.96690000000001</v>
      </c>
      <c r="L1361">
        <f t="shared" si="233"/>
        <v>8409.07</v>
      </c>
      <c r="M1361">
        <f t="shared" si="234"/>
        <v>0.86625010119744172</v>
      </c>
      <c r="N1361">
        <v>1</v>
      </c>
      <c r="O1361">
        <f t="shared" si="235"/>
        <v>60.853688485737891</v>
      </c>
      <c r="P1361">
        <f t="shared" si="236"/>
        <v>2.044936829883286</v>
      </c>
      <c r="Q1361">
        <f t="shared" si="237"/>
        <v>5.4374094437829213E-6</v>
      </c>
      <c r="R1361">
        <f t="shared" si="238"/>
        <v>5.4374094437829217E-8</v>
      </c>
      <c r="S1361">
        <f t="shared" si="239"/>
        <v>1839.111088357324</v>
      </c>
      <c r="T1361" s="4" t="str">
        <f t="shared" si="240"/>
        <v>Sands - clean sand to silty sand</v>
      </c>
    </row>
    <row r="1362" spans="2:20" x14ac:dyDescent="0.3">
      <c r="B1362" s="1">
        <v>13.52</v>
      </c>
      <c r="C1362" s="1">
        <v>8.35</v>
      </c>
      <c r="D1362" s="1">
        <v>71.67</v>
      </c>
      <c r="E1362" s="1">
        <v>145.53</v>
      </c>
      <c r="I1362">
        <f t="shared" si="231"/>
        <v>256.88</v>
      </c>
      <c r="J1362">
        <f t="shared" si="230"/>
        <v>122.8212</v>
      </c>
      <c r="K1362">
        <f t="shared" si="232"/>
        <v>134.05879999999999</v>
      </c>
      <c r="L1362">
        <f t="shared" si="233"/>
        <v>8379.1059999999998</v>
      </c>
      <c r="M1362">
        <f t="shared" si="234"/>
        <v>0.88239357043253908</v>
      </c>
      <c r="N1362">
        <v>1</v>
      </c>
      <c r="O1362">
        <f t="shared" si="235"/>
        <v>60.587040910406479</v>
      </c>
      <c r="P1362">
        <f t="shared" si="236"/>
        <v>2.0510560242339735</v>
      </c>
      <c r="Q1362">
        <f t="shared" si="237"/>
        <v>5.2094237578702918E-6</v>
      </c>
      <c r="R1362">
        <f t="shared" si="238"/>
        <v>5.2094237578702918E-8</v>
      </c>
      <c r="S1362">
        <f t="shared" si="239"/>
        <v>1919.5981100389852</v>
      </c>
      <c r="T1362" s="4" t="str">
        <f t="shared" si="240"/>
        <v>Sand mixtures - silty sand to sandy silt</v>
      </c>
    </row>
    <row r="1363" spans="2:20" x14ac:dyDescent="0.3">
      <c r="B1363" s="1">
        <v>13.53</v>
      </c>
      <c r="C1363" s="1">
        <v>8.32</v>
      </c>
      <c r="D1363" s="1">
        <v>71.61</v>
      </c>
      <c r="E1363" s="1">
        <v>145.62</v>
      </c>
      <c r="I1363">
        <f t="shared" si="231"/>
        <v>257.07</v>
      </c>
      <c r="J1363">
        <f t="shared" si="230"/>
        <v>122.91930000000001</v>
      </c>
      <c r="K1363">
        <f t="shared" si="232"/>
        <v>134.15069999999997</v>
      </c>
      <c r="L1363">
        <f t="shared" si="233"/>
        <v>8349.1239999999998</v>
      </c>
      <c r="M1363">
        <f t="shared" si="234"/>
        <v>0.88494219143866315</v>
      </c>
      <c r="N1363">
        <v>1</v>
      </c>
      <c r="O1363">
        <f t="shared" si="235"/>
        <v>60.320624491709708</v>
      </c>
      <c r="P1363">
        <f t="shared" si="236"/>
        <v>2.0533426655085965</v>
      </c>
      <c r="Q1363">
        <f t="shared" si="237"/>
        <v>5.1267046316328648E-6</v>
      </c>
      <c r="R1363">
        <f t="shared" si="238"/>
        <v>5.1267046316328649E-8</v>
      </c>
      <c r="S1363">
        <f t="shared" si="239"/>
        <v>1950.5707308156316</v>
      </c>
      <c r="T1363" s="4" t="str">
        <f t="shared" si="240"/>
        <v>Sand mixtures - silty sand to sandy silt</v>
      </c>
    </row>
    <row r="1364" spans="2:20" x14ac:dyDescent="0.3">
      <c r="B1364" s="1">
        <v>13.54</v>
      </c>
      <c r="C1364" s="1">
        <v>8.31</v>
      </c>
      <c r="D1364" s="1">
        <v>72.47</v>
      </c>
      <c r="E1364" s="1">
        <v>145.80000000000001</v>
      </c>
      <c r="I1364">
        <f t="shared" si="231"/>
        <v>257.26</v>
      </c>
      <c r="J1364">
        <f t="shared" si="230"/>
        <v>123.01739999999999</v>
      </c>
      <c r="K1364">
        <f t="shared" si="232"/>
        <v>134.24259999999998</v>
      </c>
      <c r="L1364">
        <f t="shared" si="233"/>
        <v>8339.16</v>
      </c>
      <c r="M1364">
        <f t="shared" si="234"/>
        <v>0.89669508407676413</v>
      </c>
      <c r="N1364">
        <v>1</v>
      </c>
      <c r="O1364">
        <f t="shared" si="235"/>
        <v>60.203690929704884</v>
      </c>
      <c r="P1364">
        <f t="shared" si="236"/>
        <v>2.0572967227932217</v>
      </c>
      <c r="Q1364">
        <f t="shared" si="237"/>
        <v>4.9867542067631E-6</v>
      </c>
      <c r="R1364">
        <f t="shared" si="238"/>
        <v>4.9867542067631001E-8</v>
      </c>
      <c r="S1364">
        <f t="shared" si="239"/>
        <v>2005.3123906604164</v>
      </c>
      <c r="T1364" s="4" t="str">
        <f t="shared" si="240"/>
        <v>Sand mixtures - silty sand to sandy silt</v>
      </c>
    </row>
    <row r="1365" spans="2:20" x14ac:dyDescent="0.3">
      <c r="B1365" s="1">
        <v>13.55</v>
      </c>
      <c r="C1365" s="1">
        <v>8.33</v>
      </c>
      <c r="D1365" s="1">
        <v>74.03</v>
      </c>
      <c r="E1365" s="1">
        <v>145.88999999999999</v>
      </c>
      <c r="I1365">
        <f t="shared" si="231"/>
        <v>257.45</v>
      </c>
      <c r="J1365">
        <f t="shared" si="230"/>
        <v>123.11550000000001</v>
      </c>
      <c r="K1365">
        <f t="shared" si="232"/>
        <v>134.33449999999999</v>
      </c>
      <c r="L1365">
        <f t="shared" si="233"/>
        <v>8359.1779999999999</v>
      </c>
      <c r="M1365">
        <f t="shared" si="234"/>
        <v>0.91375568273829977</v>
      </c>
      <c r="N1365">
        <v>1</v>
      </c>
      <c r="O1365">
        <f t="shared" si="235"/>
        <v>60.310106487908918</v>
      </c>
      <c r="P1365">
        <f t="shared" si="236"/>
        <v>2.0613445451078607</v>
      </c>
      <c r="Q1365">
        <f t="shared" si="237"/>
        <v>4.8474415697819654E-6</v>
      </c>
      <c r="R1365">
        <f t="shared" si="238"/>
        <v>4.8474415697819654E-8</v>
      </c>
      <c r="S1365">
        <f t="shared" si="239"/>
        <v>2062.9438964954443</v>
      </c>
      <c r="T1365" s="4" t="str">
        <f t="shared" si="240"/>
        <v>Sand mixtures - silty sand to sandy silt</v>
      </c>
    </row>
    <row r="1366" spans="2:20" x14ac:dyDescent="0.3">
      <c r="B1366" s="1">
        <v>13.56</v>
      </c>
      <c r="C1366" s="1">
        <v>8.33</v>
      </c>
      <c r="D1366" s="1">
        <v>74.569999999999993</v>
      </c>
      <c r="E1366" s="1">
        <v>145.97999999999999</v>
      </c>
      <c r="I1366">
        <f t="shared" si="231"/>
        <v>257.64</v>
      </c>
      <c r="J1366">
        <f t="shared" si="230"/>
        <v>123.21360000000001</v>
      </c>
      <c r="K1366">
        <f t="shared" si="232"/>
        <v>134.42639999999997</v>
      </c>
      <c r="L1366">
        <f t="shared" si="233"/>
        <v>8359.1959999999999</v>
      </c>
      <c r="M1366">
        <f t="shared" si="234"/>
        <v>0.92044046847296979</v>
      </c>
      <c r="N1366">
        <v>1</v>
      </c>
      <c r="O1366">
        <f t="shared" si="235"/>
        <v>60.267596245975504</v>
      </c>
      <c r="P1366">
        <f t="shared" si="236"/>
        <v>2.0634103699959194</v>
      </c>
      <c r="Q1366">
        <f t="shared" si="237"/>
        <v>4.7778496062066023E-6</v>
      </c>
      <c r="R1366">
        <f t="shared" si="238"/>
        <v>4.7778496062066027E-8</v>
      </c>
      <c r="S1366">
        <f t="shared" si="239"/>
        <v>2092.9917900742694</v>
      </c>
      <c r="T1366" s="4" t="str">
        <f t="shared" si="240"/>
        <v>Sand mixtures - silty sand to sandy silt</v>
      </c>
    </row>
    <row r="1367" spans="2:20" x14ac:dyDescent="0.3">
      <c r="B1367" s="1">
        <v>13.57</v>
      </c>
      <c r="C1367" s="1">
        <v>8.2799999999999994</v>
      </c>
      <c r="D1367" s="1">
        <v>73.709999999999994</v>
      </c>
      <c r="E1367" s="1">
        <v>145.97999999999999</v>
      </c>
      <c r="I1367">
        <f t="shared" si="231"/>
        <v>257.83</v>
      </c>
      <c r="J1367">
        <f t="shared" si="230"/>
        <v>123.31170000000002</v>
      </c>
      <c r="K1367">
        <f t="shared" si="232"/>
        <v>134.51829999999995</v>
      </c>
      <c r="L1367">
        <f t="shared" si="233"/>
        <v>8309.1959999999999</v>
      </c>
      <c r="M1367">
        <f t="shared" si="234"/>
        <v>0.91549682376878649</v>
      </c>
      <c r="N1367">
        <v>1</v>
      </c>
      <c r="O1367">
        <f t="shared" si="235"/>
        <v>59.853313638367439</v>
      </c>
      <c r="P1367">
        <f t="shared" si="236"/>
        <v>2.0645249472005713</v>
      </c>
      <c r="Q1367">
        <f t="shared" si="237"/>
        <v>4.7407184178906284E-6</v>
      </c>
      <c r="R1367">
        <f t="shared" si="238"/>
        <v>4.7407184178906284E-8</v>
      </c>
      <c r="S1367">
        <f t="shared" si="239"/>
        <v>2109.3849325160882</v>
      </c>
      <c r="T1367" s="4" t="str">
        <f t="shared" si="240"/>
        <v>Sand mixtures - silty sand to sandy silt</v>
      </c>
    </row>
    <row r="1368" spans="2:20" x14ac:dyDescent="0.3">
      <c r="B1368" s="1">
        <v>13.58</v>
      </c>
      <c r="C1368" s="1">
        <v>8.02</v>
      </c>
      <c r="D1368" s="1">
        <v>73.13</v>
      </c>
      <c r="E1368" s="1">
        <v>145.88999999999999</v>
      </c>
      <c r="I1368">
        <f t="shared" si="231"/>
        <v>258.02</v>
      </c>
      <c r="J1368">
        <f t="shared" si="230"/>
        <v>123.4098</v>
      </c>
      <c r="K1368">
        <f t="shared" si="232"/>
        <v>134.61019999999996</v>
      </c>
      <c r="L1368">
        <f t="shared" si="233"/>
        <v>8049.1779999999999</v>
      </c>
      <c r="M1368">
        <f t="shared" si="234"/>
        <v>0.93862812177599275</v>
      </c>
      <c r="N1368">
        <v>1</v>
      </c>
      <c r="O1368">
        <f t="shared" si="235"/>
        <v>57.879402898145919</v>
      </c>
      <c r="P1368">
        <f t="shared" si="236"/>
        <v>2.0826701710665461</v>
      </c>
      <c r="Q1368">
        <f t="shared" si="237"/>
        <v>4.1752518771953329E-6</v>
      </c>
      <c r="R1368">
        <f t="shared" si="238"/>
        <v>4.1752518771953332E-8</v>
      </c>
      <c r="S1368">
        <f t="shared" si="239"/>
        <v>2395.065086879827</v>
      </c>
      <c r="T1368" s="4" t="str">
        <f t="shared" si="240"/>
        <v>Sand mixtures - silty sand to sandy silt</v>
      </c>
    </row>
    <row r="1369" spans="2:20" x14ac:dyDescent="0.3">
      <c r="B1369" s="1">
        <v>13.59</v>
      </c>
      <c r="C1369" s="1">
        <v>7.83</v>
      </c>
      <c r="D1369" s="1">
        <v>72.59</v>
      </c>
      <c r="E1369" s="1">
        <v>145.71</v>
      </c>
      <c r="I1369">
        <f t="shared" si="231"/>
        <v>258.20999999999998</v>
      </c>
      <c r="J1369">
        <f t="shared" si="230"/>
        <v>123.50790000000001</v>
      </c>
      <c r="K1369">
        <f t="shared" si="232"/>
        <v>134.70209999999997</v>
      </c>
      <c r="L1369">
        <f t="shared" si="233"/>
        <v>7859.1419999999998</v>
      </c>
      <c r="M1369">
        <f t="shared" si="234"/>
        <v>0.95501446401572865</v>
      </c>
      <c r="N1369">
        <v>1</v>
      </c>
      <c r="O1369">
        <f t="shared" si="235"/>
        <v>56.427717162538677</v>
      </c>
      <c r="P1369">
        <f t="shared" si="236"/>
        <v>2.09601812290982</v>
      </c>
      <c r="Q1369">
        <f t="shared" si="237"/>
        <v>3.8028124436985347E-6</v>
      </c>
      <c r="R1369">
        <f t="shared" si="238"/>
        <v>3.8028124436985351E-8</v>
      </c>
      <c r="S1369">
        <f t="shared" si="239"/>
        <v>2629.632712118248</v>
      </c>
      <c r="T1369" s="4" t="str">
        <f t="shared" si="240"/>
        <v>Sand mixtures - silty sand to sandy silt</v>
      </c>
    </row>
    <row r="1370" spans="2:20" x14ac:dyDescent="0.3">
      <c r="B1370" s="1">
        <v>13.6</v>
      </c>
      <c r="C1370" s="1">
        <v>7.62</v>
      </c>
      <c r="D1370" s="1">
        <v>73.45</v>
      </c>
      <c r="E1370" s="1">
        <v>145.62</v>
      </c>
      <c r="I1370">
        <f t="shared" si="231"/>
        <v>258.39999999999998</v>
      </c>
      <c r="J1370">
        <f t="shared" si="230"/>
        <v>123.60600000000001</v>
      </c>
      <c r="K1370">
        <f t="shared" si="232"/>
        <v>134.79399999999998</v>
      </c>
      <c r="L1370">
        <f t="shared" si="233"/>
        <v>7649.1239999999998</v>
      </c>
      <c r="M1370">
        <f t="shared" si="234"/>
        <v>0.99381332600162042</v>
      </c>
      <c r="N1370">
        <v>1</v>
      </c>
      <c r="O1370">
        <f t="shared" si="235"/>
        <v>54.829769871062517</v>
      </c>
      <c r="P1370">
        <f t="shared" si="236"/>
        <v>2.1161604755595222</v>
      </c>
      <c r="Q1370">
        <f t="shared" si="237"/>
        <v>3.302723026162422E-6</v>
      </c>
      <c r="R1370">
        <f t="shared" si="238"/>
        <v>3.302723026162422E-8</v>
      </c>
      <c r="S1370">
        <f t="shared" si="239"/>
        <v>3027.8046087380922</v>
      </c>
      <c r="T1370" s="4" t="str">
        <f t="shared" si="240"/>
        <v>Sand mixtures - silty sand to sandy silt</v>
      </c>
    </row>
    <row r="1371" spans="2:20" x14ac:dyDescent="0.3">
      <c r="B1371" s="1">
        <v>13.61</v>
      </c>
      <c r="C1371" s="1">
        <v>7.39</v>
      </c>
      <c r="D1371" s="1">
        <v>75.2</v>
      </c>
      <c r="E1371" s="1">
        <v>145.44</v>
      </c>
      <c r="I1371">
        <f t="shared" si="231"/>
        <v>258.58999999999997</v>
      </c>
      <c r="J1371">
        <f t="shared" si="230"/>
        <v>123.7041</v>
      </c>
      <c r="K1371">
        <f t="shared" si="232"/>
        <v>134.88589999999999</v>
      </c>
      <c r="L1371">
        <f t="shared" si="233"/>
        <v>7419.0879999999997</v>
      </c>
      <c r="M1371">
        <f t="shared" si="234"/>
        <v>1.0502062845349585</v>
      </c>
      <c r="N1371">
        <v>1</v>
      </c>
      <c r="O1371">
        <f t="shared" si="235"/>
        <v>53.085593082746229</v>
      </c>
      <c r="P1371">
        <f t="shared" si="236"/>
        <v>2.1414642358920957</v>
      </c>
      <c r="Q1371">
        <f t="shared" si="237"/>
        <v>2.7666149721359221E-6</v>
      </c>
      <c r="R1371">
        <f t="shared" si="238"/>
        <v>2.766614972135922E-8</v>
      </c>
      <c r="S1371">
        <f t="shared" si="239"/>
        <v>3614.525367900997</v>
      </c>
      <c r="T1371" s="4" t="str">
        <f t="shared" si="240"/>
        <v>Sand mixtures - silty sand to sandy silt</v>
      </c>
    </row>
    <row r="1372" spans="2:20" x14ac:dyDescent="0.3">
      <c r="B1372" s="1">
        <v>13.62</v>
      </c>
      <c r="C1372" s="1">
        <v>7.39</v>
      </c>
      <c r="D1372" s="1">
        <v>75.33</v>
      </c>
      <c r="E1372" s="1">
        <v>145.44</v>
      </c>
      <c r="I1372">
        <f t="shared" si="231"/>
        <v>258.77999999999997</v>
      </c>
      <c r="J1372">
        <f t="shared" si="230"/>
        <v>123.8022</v>
      </c>
      <c r="K1372">
        <f t="shared" si="232"/>
        <v>134.97779999999997</v>
      </c>
      <c r="L1372">
        <f t="shared" si="233"/>
        <v>7419.0879999999997</v>
      </c>
      <c r="M1372">
        <f t="shared" si="234"/>
        <v>1.0520497162971201</v>
      </c>
      <c r="N1372">
        <v>1</v>
      </c>
      <c r="O1372">
        <f t="shared" si="235"/>
        <v>53.048041974309861</v>
      </c>
      <c r="P1372">
        <f t="shared" si="236"/>
        <v>2.1421561866679499</v>
      </c>
      <c r="Q1372">
        <f t="shared" si="237"/>
        <v>2.7532471131650603E-6</v>
      </c>
      <c r="R1372">
        <f t="shared" si="238"/>
        <v>2.7532471131650605E-8</v>
      </c>
      <c r="S1372">
        <f t="shared" si="239"/>
        <v>3632.074996894944</v>
      </c>
      <c r="T1372" s="4" t="str">
        <f t="shared" si="240"/>
        <v>Sand mixtures - silty sand to sandy silt</v>
      </c>
    </row>
    <row r="1373" spans="2:20" x14ac:dyDescent="0.3">
      <c r="B1373" s="1">
        <v>13.63</v>
      </c>
      <c r="C1373" s="1">
        <v>7.24</v>
      </c>
      <c r="D1373" s="1">
        <v>73.260000000000005</v>
      </c>
      <c r="E1373" s="1">
        <v>145.44</v>
      </c>
      <c r="I1373">
        <f t="shared" si="231"/>
        <v>258.97000000000003</v>
      </c>
      <c r="J1373">
        <f t="shared" si="230"/>
        <v>123.90030000000002</v>
      </c>
      <c r="K1373">
        <f t="shared" si="232"/>
        <v>135.06970000000001</v>
      </c>
      <c r="L1373">
        <f t="shared" si="233"/>
        <v>7269.0879999999997</v>
      </c>
      <c r="M1373">
        <f t="shared" si="234"/>
        <v>1.0450608677343236</v>
      </c>
      <c r="N1373">
        <v>1</v>
      </c>
      <c r="O1373">
        <f t="shared" si="235"/>
        <v>51.900004220043421</v>
      </c>
      <c r="P1373">
        <f t="shared" si="236"/>
        <v>2.1482340067920576</v>
      </c>
      <c r="Q1373">
        <f t="shared" si="237"/>
        <v>2.6385699942968849E-6</v>
      </c>
      <c r="R1373">
        <f t="shared" si="238"/>
        <v>2.6385699942968851E-8</v>
      </c>
      <c r="S1373">
        <f t="shared" si="239"/>
        <v>3789.9316757237507</v>
      </c>
      <c r="T1373" s="4" t="str">
        <f t="shared" si="240"/>
        <v>Sand mixtures - silty sand to sandy silt</v>
      </c>
    </row>
    <row r="1374" spans="2:20" x14ac:dyDescent="0.3">
      <c r="B1374" s="1">
        <v>13.64</v>
      </c>
      <c r="C1374" s="1">
        <v>7.04</v>
      </c>
      <c r="D1374" s="1">
        <v>71.540000000000006</v>
      </c>
      <c r="E1374" s="1">
        <v>145.35</v>
      </c>
      <c r="I1374">
        <f t="shared" si="231"/>
        <v>259.16000000000003</v>
      </c>
      <c r="J1374">
        <f t="shared" si="230"/>
        <v>123.99840000000002</v>
      </c>
      <c r="K1374">
        <f t="shared" si="232"/>
        <v>135.16160000000002</v>
      </c>
      <c r="L1374">
        <f t="shared" si="233"/>
        <v>7069.07</v>
      </c>
      <c r="M1374">
        <f t="shared" si="234"/>
        <v>1.0505278337011799</v>
      </c>
      <c r="N1374">
        <v>1</v>
      </c>
      <c r="O1374">
        <f t="shared" si="235"/>
        <v>50.383466901841935</v>
      </c>
      <c r="P1374">
        <f t="shared" si="236"/>
        <v>2.1600690460124263</v>
      </c>
      <c r="Q1374">
        <f t="shared" si="237"/>
        <v>2.4287907494707137E-6</v>
      </c>
      <c r="R1374">
        <f t="shared" si="238"/>
        <v>2.4287907494707137E-8</v>
      </c>
      <c r="S1374">
        <f t="shared" si="239"/>
        <v>4117.2752334383758</v>
      </c>
      <c r="T1374" s="4" t="str">
        <f t="shared" si="240"/>
        <v>Sand mixtures - silty sand to sandy silt</v>
      </c>
    </row>
    <row r="1375" spans="2:20" x14ac:dyDescent="0.3">
      <c r="B1375" s="1">
        <v>13.65</v>
      </c>
      <c r="C1375" s="1">
        <v>6.96</v>
      </c>
      <c r="D1375" s="1">
        <v>70.78</v>
      </c>
      <c r="E1375" s="1">
        <v>145.26</v>
      </c>
      <c r="I1375">
        <f t="shared" si="231"/>
        <v>259.35000000000002</v>
      </c>
      <c r="J1375">
        <f t="shared" si="230"/>
        <v>124.09650000000001</v>
      </c>
      <c r="K1375">
        <f t="shared" si="232"/>
        <v>135.25350000000003</v>
      </c>
      <c r="L1375">
        <f t="shared" si="233"/>
        <v>6989.0519999999997</v>
      </c>
      <c r="M1375">
        <f t="shared" si="234"/>
        <v>1.051755337754926</v>
      </c>
      <c r="N1375">
        <v>1</v>
      </c>
      <c r="O1375">
        <f t="shared" si="235"/>
        <v>49.756213332741837</v>
      </c>
      <c r="P1375">
        <f t="shared" si="236"/>
        <v>2.1648146816540712</v>
      </c>
      <c r="Q1375">
        <f t="shared" si="237"/>
        <v>2.349434640443682E-6</v>
      </c>
      <c r="R1375">
        <f t="shared" si="238"/>
        <v>2.3494346404436821E-8</v>
      </c>
      <c r="S1375">
        <f t="shared" si="239"/>
        <v>4256.3431337300526</v>
      </c>
      <c r="T1375" s="4" t="str">
        <f t="shared" si="240"/>
        <v>Sand mixtures - silty sand to sandy silt</v>
      </c>
    </row>
    <row r="1376" spans="2:20" x14ac:dyDescent="0.3">
      <c r="B1376" s="1">
        <v>13.66</v>
      </c>
      <c r="C1376" s="1">
        <v>6.91</v>
      </c>
      <c r="D1376" s="1">
        <v>70.27</v>
      </c>
      <c r="E1376" s="1">
        <v>145.26</v>
      </c>
      <c r="I1376">
        <f t="shared" si="231"/>
        <v>259.54000000000002</v>
      </c>
      <c r="J1376">
        <f t="shared" si="230"/>
        <v>124.19460000000001</v>
      </c>
      <c r="K1376">
        <f t="shared" si="232"/>
        <v>135.34540000000001</v>
      </c>
      <c r="L1376">
        <f t="shared" si="233"/>
        <v>6939.0519999999997</v>
      </c>
      <c r="M1376">
        <f t="shared" si="234"/>
        <v>1.0520229621565169</v>
      </c>
      <c r="N1376">
        <v>1</v>
      </c>
      <c r="O1376">
        <f t="shared" si="235"/>
        <v>49.351599684954195</v>
      </c>
      <c r="P1376">
        <f t="shared" si="236"/>
        <v>2.1677834643610061</v>
      </c>
      <c r="Q1376">
        <f t="shared" si="237"/>
        <v>2.3011147082069906E-6</v>
      </c>
      <c r="R1376">
        <f t="shared" si="238"/>
        <v>2.3011147082069906E-8</v>
      </c>
      <c r="S1376">
        <f t="shared" si="239"/>
        <v>4345.7199088488369</v>
      </c>
      <c r="T1376" s="4" t="str">
        <f t="shared" si="240"/>
        <v>Sand mixtures - silty sand to sandy silt</v>
      </c>
    </row>
    <row r="1377" spans="2:20" x14ac:dyDescent="0.3">
      <c r="B1377" s="1">
        <v>13.67</v>
      </c>
      <c r="C1377" s="1">
        <v>6.87</v>
      </c>
      <c r="D1377" s="1">
        <v>71.45</v>
      </c>
      <c r="E1377" s="1">
        <v>145.26</v>
      </c>
      <c r="I1377">
        <f t="shared" si="231"/>
        <v>259.73</v>
      </c>
      <c r="J1377">
        <f t="shared" si="230"/>
        <v>124.29270000000001</v>
      </c>
      <c r="K1377">
        <f t="shared" si="232"/>
        <v>135.43729999999999</v>
      </c>
      <c r="L1377">
        <f t="shared" si="233"/>
        <v>6899.0519999999997</v>
      </c>
      <c r="M1377">
        <f t="shared" si="234"/>
        <v>1.0761641022983972</v>
      </c>
      <c r="N1377">
        <v>1</v>
      </c>
      <c r="O1377">
        <f t="shared" si="235"/>
        <v>49.021370036171724</v>
      </c>
      <c r="P1377">
        <f t="shared" si="236"/>
        <v>2.1758280601475408</v>
      </c>
      <c r="Q1377">
        <f t="shared" si="237"/>
        <v>2.1751173728305578E-6</v>
      </c>
      <c r="R1377">
        <f t="shared" si="238"/>
        <v>2.1751173728305579E-8</v>
      </c>
      <c r="S1377">
        <f t="shared" si="239"/>
        <v>4597.4530500791525</v>
      </c>
      <c r="T1377" s="4" t="str">
        <f t="shared" si="240"/>
        <v>Sand mixtures - silty sand to sandy silt</v>
      </c>
    </row>
    <row r="1378" spans="2:20" x14ac:dyDescent="0.3">
      <c r="B1378" s="1">
        <v>13.68</v>
      </c>
      <c r="C1378" s="1">
        <v>6.87</v>
      </c>
      <c r="D1378" s="1">
        <v>72.59</v>
      </c>
      <c r="E1378" s="1">
        <v>145.35</v>
      </c>
      <c r="I1378">
        <f t="shared" si="231"/>
        <v>259.92</v>
      </c>
      <c r="J1378">
        <f t="shared" si="230"/>
        <v>124.3908</v>
      </c>
      <c r="K1378">
        <f t="shared" si="232"/>
        <v>135.5292</v>
      </c>
      <c r="L1378">
        <f t="shared" si="233"/>
        <v>6899.07</v>
      </c>
      <c r="M1378">
        <f t="shared" si="234"/>
        <v>1.0933628551847752</v>
      </c>
      <c r="N1378">
        <v>1</v>
      </c>
      <c r="O1378">
        <f t="shared" si="235"/>
        <v>48.986860396136031</v>
      </c>
      <c r="P1378">
        <f t="shared" si="236"/>
        <v>2.1800468368047894</v>
      </c>
      <c r="Q1378">
        <f t="shared" si="237"/>
        <v>2.111823489258646E-6</v>
      </c>
      <c r="R1378">
        <f t="shared" si="238"/>
        <v>2.1118234892586461E-8</v>
      </c>
      <c r="S1378">
        <f t="shared" si="239"/>
        <v>4735.244233650651</v>
      </c>
      <c r="T1378" s="4" t="str">
        <f t="shared" si="240"/>
        <v>Sand mixtures - silty sand to sandy silt</v>
      </c>
    </row>
    <row r="1379" spans="2:20" x14ac:dyDescent="0.3">
      <c r="B1379" s="1">
        <v>13.69</v>
      </c>
      <c r="C1379" s="1">
        <v>6.9</v>
      </c>
      <c r="D1379" s="1">
        <v>73.290000000000006</v>
      </c>
      <c r="E1379" s="1">
        <v>145.44</v>
      </c>
      <c r="I1379">
        <f t="shared" si="231"/>
        <v>260.11</v>
      </c>
      <c r="J1379">
        <f t="shared" si="230"/>
        <v>124.4889</v>
      </c>
      <c r="K1379">
        <f t="shared" si="232"/>
        <v>135.62110000000001</v>
      </c>
      <c r="L1379">
        <f t="shared" si="233"/>
        <v>6929.0879999999997</v>
      </c>
      <c r="M1379">
        <f t="shared" si="234"/>
        <v>1.0989689874520505</v>
      </c>
      <c r="N1379">
        <v>1</v>
      </c>
      <c r="O1379">
        <f t="shared" si="235"/>
        <v>49.173602042749984</v>
      </c>
      <c r="P1379">
        <f t="shared" si="236"/>
        <v>2.1799819432872338</v>
      </c>
      <c r="Q1379">
        <f t="shared" si="237"/>
        <v>2.1127829933834183E-6</v>
      </c>
      <c r="R1379">
        <f t="shared" si="238"/>
        <v>2.1127829933834185E-8</v>
      </c>
      <c r="S1379">
        <f t="shared" si="239"/>
        <v>4733.0937589505884</v>
      </c>
      <c r="T1379" s="4" t="str">
        <f t="shared" si="240"/>
        <v>Sand mixtures - silty sand to sandy silt</v>
      </c>
    </row>
    <row r="1380" spans="2:20" x14ac:dyDescent="0.3">
      <c r="B1380" s="1">
        <v>13.7</v>
      </c>
      <c r="C1380" s="1">
        <v>6.89</v>
      </c>
      <c r="D1380" s="1">
        <v>74.63</v>
      </c>
      <c r="E1380" s="1">
        <v>145.44</v>
      </c>
      <c r="I1380">
        <f t="shared" si="231"/>
        <v>260.3</v>
      </c>
      <c r="J1380">
        <f t="shared" si="230"/>
        <v>124.587</v>
      </c>
      <c r="K1380">
        <f t="shared" si="232"/>
        <v>135.71300000000002</v>
      </c>
      <c r="L1380">
        <f t="shared" si="233"/>
        <v>6919.0879999999997</v>
      </c>
      <c r="M1380">
        <f t="shared" si="234"/>
        <v>1.120774531341139</v>
      </c>
      <c r="N1380">
        <v>1</v>
      </c>
      <c r="O1380">
        <f t="shared" si="235"/>
        <v>49.065218512596424</v>
      </c>
      <c r="P1380">
        <f t="shared" si="236"/>
        <v>2.1857087384998652</v>
      </c>
      <c r="Q1380">
        <f t="shared" si="237"/>
        <v>2.0297634830417412E-6</v>
      </c>
      <c r="R1380">
        <f t="shared" si="238"/>
        <v>2.0297634830417413E-8</v>
      </c>
      <c r="S1380">
        <f t="shared" si="239"/>
        <v>4926.6823861735393</v>
      </c>
      <c r="T1380" s="4" t="str">
        <f t="shared" si="240"/>
        <v>Sand mixtures - silty sand to sandy silt</v>
      </c>
    </row>
    <row r="1381" spans="2:20" x14ac:dyDescent="0.3">
      <c r="B1381" s="1">
        <v>13.71</v>
      </c>
      <c r="C1381" s="1">
        <v>6.89</v>
      </c>
      <c r="D1381" s="1">
        <v>75.87</v>
      </c>
      <c r="E1381" s="1">
        <v>145.44</v>
      </c>
      <c r="I1381">
        <f t="shared" si="231"/>
        <v>260.49</v>
      </c>
      <c r="J1381">
        <f t="shared" si="230"/>
        <v>124.68510000000002</v>
      </c>
      <c r="K1381">
        <f t="shared" si="232"/>
        <v>135.80489999999998</v>
      </c>
      <c r="L1381">
        <f t="shared" si="233"/>
        <v>6919.0879999999997</v>
      </c>
      <c r="M1381">
        <f t="shared" si="234"/>
        <v>1.1394290509804015</v>
      </c>
      <c r="N1381">
        <v>1</v>
      </c>
      <c r="O1381">
        <f t="shared" si="235"/>
        <v>49.030616715597162</v>
      </c>
      <c r="P1381">
        <f t="shared" si="236"/>
        <v>2.1901294169289685</v>
      </c>
      <c r="Q1381">
        <f t="shared" si="237"/>
        <v>1.9679160715755193E-6</v>
      </c>
      <c r="R1381">
        <f t="shared" si="238"/>
        <v>1.9679160715755194E-8</v>
      </c>
      <c r="S1381">
        <f t="shared" si="239"/>
        <v>5081.5175222355756</v>
      </c>
      <c r="T1381" s="4" t="str">
        <f t="shared" si="240"/>
        <v>Sand mixtures - silty sand to sandy silt</v>
      </c>
    </row>
    <row r="1382" spans="2:20" x14ac:dyDescent="0.3">
      <c r="B1382" s="1">
        <v>13.72</v>
      </c>
      <c r="C1382" s="1">
        <v>6.89</v>
      </c>
      <c r="D1382" s="1">
        <v>78.87</v>
      </c>
      <c r="E1382" s="1">
        <v>145.44</v>
      </c>
      <c r="I1382">
        <f t="shared" si="231"/>
        <v>260.68</v>
      </c>
      <c r="J1382">
        <f t="shared" si="230"/>
        <v>124.78320000000001</v>
      </c>
      <c r="K1382">
        <f t="shared" si="232"/>
        <v>135.89679999999998</v>
      </c>
      <c r="L1382">
        <f t="shared" si="233"/>
        <v>6919.0879999999997</v>
      </c>
      <c r="M1382">
        <f t="shared" si="234"/>
        <v>1.1845173801305058</v>
      </c>
      <c r="N1382">
        <v>1</v>
      </c>
      <c r="O1382">
        <f t="shared" si="235"/>
        <v>48.996061717420865</v>
      </c>
      <c r="P1382">
        <f t="shared" si="236"/>
        <v>2.2002444637535672</v>
      </c>
      <c r="Q1382">
        <f t="shared" si="237"/>
        <v>1.8333983247807894E-6</v>
      </c>
      <c r="R1382">
        <f t="shared" si="238"/>
        <v>1.8333983247807895E-8</v>
      </c>
      <c r="S1382">
        <f t="shared" si="239"/>
        <v>5454.3520984157394</v>
      </c>
      <c r="T1382" s="4" t="str">
        <f t="shared" si="240"/>
        <v>Sand mixtures - silty sand to sandy silt</v>
      </c>
    </row>
    <row r="1383" spans="2:20" x14ac:dyDescent="0.3">
      <c r="B1383" s="1">
        <v>13.73</v>
      </c>
      <c r="C1383" s="1">
        <v>6.57</v>
      </c>
      <c r="D1383" s="1">
        <v>80.650000000000006</v>
      </c>
      <c r="E1383" s="1">
        <v>140.38</v>
      </c>
      <c r="I1383">
        <f t="shared" si="231"/>
        <v>260.87</v>
      </c>
      <c r="J1383">
        <f t="shared" si="230"/>
        <v>124.88130000000001</v>
      </c>
      <c r="K1383">
        <f t="shared" si="232"/>
        <v>135.98869999999999</v>
      </c>
      <c r="L1383">
        <f t="shared" si="233"/>
        <v>6598.076</v>
      </c>
      <c r="M1383">
        <f t="shared" si="234"/>
        <v>1.2726428650102271</v>
      </c>
      <c r="N1383">
        <v>1</v>
      </c>
      <c r="O1383">
        <f t="shared" si="235"/>
        <v>46.600974933946723</v>
      </c>
      <c r="P1383">
        <f t="shared" si="236"/>
        <v>2.2362083986702999</v>
      </c>
      <c r="Q1383">
        <f t="shared" si="237"/>
        <v>1.4253662392958912E-6</v>
      </c>
      <c r="R1383">
        <f t="shared" si="238"/>
        <v>1.4253662392958913E-8</v>
      </c>
      <c r="S1383">
        <f t="shared" si="239"/>
        <v>7015.7407438945975</v>
      </c>
      <c r="T1383" s="4" t="str">
        <f t="shared" si="240"/>
        <v>Sand mixtures - silty sand to sandy silt</v>
      </c>
    </row>
    <row r="1384" spans="2:20" x14ac:dyDescent="0.3">
      <c r="B1384" s="1">
        <v>13.74</v>
      </c>
      <c r="C1384" s="1">
        <v>6.46</v>
      </c>
      <c r="D1384" s="1">
        <v>82.43</v>
      </c>
      <c r="E1384" s="1">
        <v>140.02000000000001</v>
      </c>
      <c r="I1384">
        <f t="shared" si="231"/>
        <v>261.06</v>
      </c>
      <c r="J1384">
        <f t="shared" si="230"/>
        <v>124.97940000000001</v>
      </c>
      <c r="K1384">
        <f t="shared" si="232"/>
        <v>136.0806</v>
      </c>
      <c r="L1384">
        <f t="shared" si="233"/>
        <v>6488.0039999999999</v>
      </c>
      <c r="M1384">
        <f t="shared" si="234"/>
        <v>1.3237633098996877</v>
      </c>
      <c r="N1384">
        <v>1</v>
      </c>
      <c r="O1384">
        <f t="shared" si="235"/>
        <v>45.759233865811872</v>
      </c>
      <c r="P1384">
        <f t="shared" si="236"/>
        <v>2.2527365939698405</v>
      </c>
      <c r="Q1384">
        <f t="shared" si="237"/>
        <v>1.2696404616851396E-6</v>
      </c>
      <c r="R1384">
        <f t="shared" si="238"/>
        <v>1.2696404616851396E-8</v>
      </c>
      <c r="S1384">
        <f t="shared" si="239"/>
        <v>7876.2455212930336</v>
      </c>
      <c r="T1384" s="4" t="str">
        <f t="shared" si="240"/>
        <v>Sand mixtures - silty sand to sandy silt</v>
      </c>
    </row>
    <row r="1385" spans="2:20" x14ac:dyDescent="0.3">
      <c r="B1385" s="1">
        <v>13.75</v>
      </c>
      <c r="C1385" s="1">
        <v>6.45</v>
      </c>
      <c r="D1385" s="1">
        <v>83.93</v>
      </c>
      <c r="E1385" s="1">
        <v>140.02000000000001</v>
      </c>
      <c r="I1385">
        <f t="shared" si="231"/>
        <v>261.25</v>
      </c>
      <c r="J1385">
        <f t="shared" si="230"/>
        <v>125.0775</v>
      </c>
      <c r="K1385">
        <f t="shared" si="232"/>
        <v>136.17250000000001</v>
      </c>
      <c r="L1385">
        <f t="shared" si="233"/>
        <v>6478.0039999999999</v>
      </c>
      <c r="M1385">
        <f t="shared" si="234"/>
        <v>1.3500614629435232</v>
      </c>
      <c r="N1385">
        <v>1</v>
      </c>
      <c r="O1385">
        <f t="shared" si="235"/>
        <v>45.65352035102535</v>
      </c>
      <c r="P1385">
        <f t="shared" si="236"/>
        <v>2.2586407632986476</v>
      </c>
      <c r="Q1385">
        <f t="shared" si="237"/>
        <v>1.2182378244715395E-6</v>
      </c>
      <c r="R1385">
        <f t="shared" si="238"/>
        <v>1.2182378244715395E-8</v>
      </c>
      <c r="S1385">
        <f t="shared" si="239"/>
        <v>8208.5778319499386</v>
      </c>
      <c r="T1385" s="4" t="str">
        <f t="shared" si="240"/>
        <v>Sand mixtures - silty sand to sandy silt</v>
      </c>
    </row>
    <row r="1386" spans="2:20" x14ac:dyDescent="0.3">
      <c r="B1386" s="1">
        <v>13.76</v>
      </c>
      <c r="C1386" s="1">
        <v>6.42</v>
      </c>
      <c r="D1386" s="1">
        <v>85.39</v>
      </c>
      <c r="E1386" s="1">
        <v>139.93</v>
      </c>
      <c r="I1386">
        <f t="shared" si="231"/>
        <v>261.44</v>
      </c>
      <c r="J1386">
        <f t="shared" si="230"/>
        <v>125.1756</v>
      </c>
      <c r="K1386">
        <f t="shared" si="232"/>
        <v>136.26439999999999</v>
      </c>
      <c r="L1386">
        <f t="shared" si="233"/>
        <v>6447.9859999999999</v>
      </c>
      <c r="M1386">
        <f t="shared" si="234"/>
        <v>1.3802532139904884</v>
      </c>
      <c r="N1386">
        <v>1</v>
      </c>
      <c r="O1386">
        <f t="shared" si="235"/>
        <v>45.401043852979946</v>
      </c>
      <c r="P1386">
        <f t="shared" si="236"/>
        <v>2.2663225991068798</v>
      </c>
      <c r="Q1386">
        <f t="shared" si="237"/>
        <v>1.1544610865250823E-6</v>
      </c>
      <c r="R1386">
        <f t="shared" si="238"/>
        <v>1.1544610865250823E-8</v>
      </c>
      <c r="S1386">
        <f t="shared" si="239"/>
        <v>8662.050299243876</v>
      </c>
      <c r="T1386" s="4" t="str">
        <f t="shared" si="240"/>
        <v>Sand mixtures - silty sand to sandy silt</v>
      </c>
    </row>
    <row r="1387" spans="2:20" x14ac:dyDescent="0.3">
      <c r="B1387" s="1">
        <v>13.77</v>
      </c>
      <c r="C1387" s="1">
        <v>6.41</v>
      </c>
      <c r="D1387" s="1">
        <v>88.29</v>
      </c>
      <c r="E1387" s="1">
        <v>139.93</v>
      </c>
      <c r="I1387">
        <f t="shared" si="231"/>
        <v>261.63</v>
      </c>
      <c r="J1387">
        <f t="shared" si="230"/>
        <v>125.27370000000001</v>
      </c>
      <c r="K1387">
        <f t="shared" si="232"/>
        <v>136.35629999999998</v>
      </c>
      <c r="L1387">
        <f t="shared" si="233"/>
        <v>6437.9859999999999</v>
      </c>
      <c r="M1387">
        <f t="shared" si="234"/>
        <v>1.4294836631826275</v>
      </c>
      <c r="N1387">
        <v>1</v>
      </c>
      <c r="O1387">
        <f t="shared" si="235"/>
        <v>45.295714242759601</v>
      </c>
      <c r="P1387">
        <f t="shared" si="236"/>
        <v>2.2762922972300728</v>
      </c>
      <c r="Q1387">
        <f t="shared" si="237"/>
        <v>1.0766422446926905E-6</v>
      </c>
      <c r="R1387">
        <f t="shared" si="238"/>
        <v>1.0766422446926905E-8</v>
      </c>
      <c r="S1387">
        <f t="shared" si="239"/>
        <v>9288.1363789086063</v>
      </c>
      <c r="T1387" s="4" t="str">
        <f t="shared" si="240"/>
        <v>Sand mixtures - silty sand to sandy silt</v>
      </c>
    </row>
    <row r="1388" spans="2:20" x14ac:dyDescent="0.3">
      <c r="B1388" s="1">
        <v>13.78</v>
      </c>
      <c r="C1388" s="1">
        <v>6.46</v>
      </c>
      <c r="D1388" s="1">
        <v>89.15</v>
      </c>
      <c r="E1388" s="1">
        <v>140.02000000000001</v>
      </c>
      <c r="I1388">
        <f t="shared" si="231"/>
        <v>261.82</v>
      </c>
      <c r="J1388">
        <f t="shared" si="230"/>
        <v>125.37179999999999</v>
      </c>
      <c r="K1388">
        <f t="shared" si="232"/>
        <v>136.44819999999999</v>
      </c>
      <c r="L1388">
        <f t="shared" si="233"/>
        <v>6488.0039999999999</v>
      </c>
      <c r="M1388">
        <f t="shared" si="234"/>
        <v>1.4318561738618711</v>
      </c>
      <c r="N1388">
        <v>1</v>
      </c>
      <c r="O1388">
        <f t="shared" si="235"/>
        <v>45.630385743454298</v>
      </c>
      <c r="P1388">
        <f t="shared" si="236"/>
        <v>2.2741811093308826</v>
      </c>
      <c r="Q1388">
        <f t="shared" si="237"/>
        <v>1.0926710271306931E-6</v>
      </c>
      <c r="R1388">
        <f t="shared" si="238"/>
        <v>1.0926710271306932E-8</v>
      </c>
      <c r="S1388">
        <f t="shared" si="239"/>
        <v>9151.8853815128314</v>
      </c>
      <c r="T1388" s="4" t="str">
        <f t="shared" si="240"/>
        <v>Sand mixtures - silty sand to sandy silt</v>
      </c>
    </row>
    <row r="1389" spans="2:20" x14ac:dyDescent="0.3">
      <c r="B1389" s="1">
        <v>13.79</v>
      </c>
      <c r="C1389" s="1">
        <v>6.54</v>
      </c>
      <c r="D1389" s="1">
        <v>89.02</v>
      </c>
      <c r="E1389" s="1">
        <v>140.19999999999999</v>
      </c>
      <c r="I1389">
        <f t="shared" si="231"/>
        <v>262.01</v>
      </c>
      <c r="J1389">
        <f t="shared" si="230"/>
        <v>125.4699</v>
      </c>
      <c r="K1389">
        <f t="shared" si="232"/>
        <v>136.5401</v>
      </c>
      <c r="L1389">
        <f t="shared" si="233"/>
        <v>6568.04</v>
      </c>
      <c r="M1389">
        <f t="shared" si="234"/>
        <v>1.4116647082237161</v>
      </c>
      <c r="N1389">
        <v>1</v>
      </c>
      <c r="O1389">
        <f t="shared" si="235"/>
        <v>46.184454237253377</v>
      </c>
      <c r="P1389">
        <f t="shared" si="236"/>
        <v>2.2662766596705595</v>
      </c>
      <c r="Q1389">
        <f t="shared" si="237"/>
        <v>1.1548323857673267E-6</v>
      </c>
      <c r="R1389">
        <f t="shared" si="238"/>
        <v>1.1548323857673268E-8</v>
      </c>
      <c r="S1389">
        <f t="shared" si="239"/>
        <v>8659.2652953315937</v>
      </c>
      <c r="T1389" s="4" t="str">
        <f t="shared" si="240"/>
        <v>Sand mixtures - silty sand to sandy silt</v>
      </c>
    </row>
    <row r="1390" spans="2:20" x14ac:dyDescent="0.3">
      <c r="B1390" s="1">
        <v>13.8</v>
      </c>
      <c r="C1390" s="1">
        <v>6.59</v>
      </c>
      <c r="D1390" s="1">
        <v>89.85</v>
      </c>
      <c r="E1390" s="1">
        <v>140.29</v>
      </c>
      <c r="I1390">
        <f t="shared" si="231"/>
        <v>262.2</v>
      </c>
      <c r="J1390">
        <f t="shared" si="230"/>
        <v>125.56800000000001</v>
      </c>
      <c r="K1390">
        <f t="shared" si="232"/>
        <v>136.63199999999998</v>
      </c>
      <c r="L1390">
        <f t="shared" si="233"/>
        <v>6618.058</v>
      </c>
      <c r="M1390">
        <f t="shared" si="234"/>
        <v>1.413656503968465</v>
      </c>
      <c r="N1390">
        <v>1</v>
      </c>
      <c r="O1390">
        <f t="shared" si="235"/>
        <v>46.518077756308926</v>
      </c>
      <c r="P1390">
        <f t="shared" si="236"/>
        <v>2.2641576162623163</v>
      </c>
      <c r="Q1390">
        <f t="shared" si="237"/>
        <v>1.1720896920683687E-6</v>
      </c>
      <c r="R1390">
        <f t="shared" si="238"/>
        <v>1.1720896920683687E-8</v>
      </c>
      <c r="S1390">
        <f t="shared" si="239"/>
        <v>8531.7702797583297</v>
      </c>
      <c r="T1390" s="4" t="str">
        <f t="shared" si="240"/>
        <v>Sand mixtures - silty sand to sandy silt</v>
      </c>
    </row>
    <row r="1391" spans="2:20" x14ac:dyDescent="0.3">
      <c r="B1391" s="1">
        <v>13.81</v>
      </c>
      <c r="C1391" s="1">
        <v>6.63</v>
      </c>
      <c r="D1391" s="1">
        <v>89.98</v>
      </c>
      <c r="E1391" s="1">
        <v>140.38</v>
      </c>
      <c r="I1391">
        <f t="shared" si="231"/>
        <v>262.39</v>
      </c>
      <c r="J1391">
        <f t="shared" si="230"/>
        <v>125.66610000000001</v>
      </c>
      <c r="K1391">
        <f t="shared" si="232"/>
        <v>136.72389999999996</v>
      </c>
      <c r="L1391">
        <f t="shared" si="233"/>
        <v>6658.076</v>
      </c>
      <c r="M1391">
        <f t="shared" si="234"/>
        <v>1.4068858289790962</v>
      </c>
      <c r="N1391">
        <v>1</v>
      </c>
      <c r="O1391">
        <f t="shared" si="235"/>
        <v>46.778112678178445</v>
      </c>
      <c r="P1391">
        <f t="shared" si="236"/>
        <v>2.260968507561496</v>
      </c>
      <c r="Q1391">
        <f t="shared" si="237"/>
        <v>1.1985488430251775E-6</v>
      </c>
      <c r="R1391">
        <f t="shared" si="238"/>
        <v>1.1985488430251775E-8</v>
      </c>
      <c r="S1391">
        <f t="shared" si="239"/>
        <v>8343.4230137502491</v>
      </c>
      <c r="T1391" s="4" t="str">
        <f t="shared" si="240"/>
        <v>Sand mixtures - silty sand to sandy silt</v>
      </c>
    </row>
    <row r="1392" spans="2:20" x14ac:dyDescent="0.3">
      <c r="B1392" s="1">
        <v>13.82</v>
      </c>
      <c r="C1392" s="1">
        <v>6.69</v>
      </c>
      <c r="D1392" s="1">
        <v>90.17</v>
      </c>
      <c r="E1392" s="1">
        <v>140.47</v>
      </c>
      <c r="I1392">
        <f t="shared" si="231"/>
        <v>262.58</v>
      </c>
      <c r="J1392">
        <f t="shared" ref="J1392:J1455" si="241">(B1392-$B$110)*$C$4</f>
        <v>125.7642</v>
      </c>
      <c r="K1392">
        <f t="shared" si="232"/>
        <v>136.81579999999997</v>
      </c>
      <c r="L1392">
        <f t="shared" si="233"/>
        <v>6718.0940000000001</v>
      </c>
      <c r="M1392">
        <f t="shared" si="234"/>
        <v>1.3967904027471709</v>
      </c>
      <c r="N1392">
        <v>1</v>
      </c>
      <c r="O1392">
        <f t="shared" si="235"/>
        <v>47.18398021281169</v>
      </c>
      <c r="P1392">
        <f t="shared" si="236"/>
        <v>2.256088926565293</v>
      </c>
      <c r="Q1392">
        <f t="shared" si="237"/>
        <v>1.2401941065777601E-6</v>
      </c>
      <c r="R1392">
        <f t="shared" si="238"/>
        <v>1.2401941065777601E-8</v>
      </c>
      <c r="S1392">
        <f t="shared" si="239"/>
        <v>8063.2539269150293</v>
      </c>
      <c r="T1392" s="4" t="str">
        <f t="shared" si="240"/>
        <v>Sand mixtures - silty sand to sandy silt</v>
      </c>
    </row>
    <row r="1393" spans="2:20" x14ac:dyDescent="0.3">
      <c r="B1393" s="1">
        <v>13.83</v>
      </c>
      <c r="C1393" s="1">
        <v>6.72</v>
      </c>
      <c r="D1393" s="1">
        <v>89.98</v>
      </c>
      <c r="E1393" s="1">
        <v>140.65</v>
      </c>
      <c r="I1393">
        <f t="shared" si="231"/>
        <v>262.77</v>
      </c>
      <c r="J1393">
        <f t="shared" si="241"/>
        <v>125.8623</v>
      </c>
      <c r="K1393">
        <f t="shared" si="232"/>
        <v>136.90769999999998</v>
      </c>
      <c r="L1393">
        <f t="shared" si="233"/>
        <v>6748.13</v>
      </c>
      <c r="M1393">
        <f t="shared" si="234"/>
        <v>1.3874326174645661</v>
      </c>
      <c r="N1393">
        <v>1</v>
      </c>
      <c r="O1393">
        <f t="shared" si="235"/>
        <v>47.370308609376984</v>
      </c>
      <c r="P1393">
        <f t="shared" si="236"/>
        <v>2.2529600992340253</v>
      </c>
      <c r="Q1393">
        <f t="shared" si="237"/>
        <v>1.2676556555239654E-6</v>
      </c>
      <c r="R1393">
        <f t="shared" si="238"/>
        <v>1.2676556555239655E-8</v>
      </c>
      <c r="S1393">
        <f t="shared" si="239"/>
        <v>7888.5775931529752</v>
      </c>
      <c r="T1393" s="4" t="str">
        <f t="shared" si="240"/>
        <v>Sand mixtures - silty sand to sandy silt</v>
      </c>
    </row>
    <row r="1394" spans="2:20" x14ac:dyDescent="0.3">
      <c r="B1394" s="1">
        <v>13.84</v>
      </c>
      <c r="C1394" s="1">
        <v>6.72</v>
      </c>
      <c r="D1394" s="1">
        <v>90.9</v>
      </c>
      <c r="E1394" s="1">
        <v>140.74</v>
      </c>
      <c r="I1394">
        <f t="shared" si="231"/>
        <v>262.95999999999998</v>
      </c>
      <c r="J1394">
        <f t="shared" si="241"/>
        <v>125.96040000000001</v>
      </c>
      <c r="K1394">
        <f t="shared" si="232"/>
        <v>136.99959999999999</v>
      </c>
      <c r="L1394">
        <f t="shared" si="233"/>
        <v>6748.1480000000001</v>
      </c>
      <c r="M1394">
        <f t="shared" si="234"/>
        <v>1.4016555880878088</v>
      </c>
      <c r="N1394">
        <v>1</v>
      </c>
      <c r="O1394">
        <f t="shared" si="235"/>
        <v>47.33727689715883</v>
      </c>
      <c r="P1394">
        <f t="shared" si="236"/>
        <v>2.2558820393046561</v>
      </c>
      <c r="Q1394">
        <f t="shared" si="237"/>
        <v>1.2419914339621878E-6</v>
      </c>
      <c r="R1394">
        <f t="shared" si="238"/>
        <v>1.2419914339621877E-8</v>
      </c>
      <c r="S1394">
        <f t="shared" si="239"/>
        <v>8051.5853222095966</v>
      </c>
      <c r="T1394" s="4" t="str">
        <f t="shared" si="240"/>
        <v>Sand mixtures - silty sand to sandy silt</v>
      </c>
    </row>
    <row r="1395" spans="2:20" x14ac:dyDescent="0.3">
      <c r="B1395" s="1">
        <v>13.85</v>
      </c>
      <c r="C1395" s="1">
        <v>6.77</v>
      </c>
      <c r="D1395" s="1">
        <v>93.51</v>
      </c>
      <c r="E1395" s="1">
        <v>140.91999999999999</v>
      </c>
      <c r="I1395">
        <f t="shared" si="231"/>
        <v>263.14999999999998</v>
      </c>
      <c r="J1395">
        <f t="shared" si="241"/>
        <v>126.05850000000001</v>
      </c>
      <c r="K1395">
        <f t="shared" si="232"/>
        <v>137.09149999999997</v>
      </c>
      <c r="L1395">
        <f t="shared" si="233"/>
        <v>6798.1840000000002</v>
      </c>
      <c r="M1395">
        <f t="shared" si="234"/>
        <v>1.43090303738282</v>
      </c>
      <c r="N1395">
        <v>1</v>
      </c>
      <c r="O1395">
        <f t="shared" si="235"/>
        <v>47.669140683412188</v>
      </c>
      <c r="P1395">
        <f t="shared" si="236"/>
        <v>2.2589194159908037</v>
      </c>
      <c r="Q1395">
        <f t="shared" si="237"/>
        <v>1.2158639316241362E-6</v>
      </c>
      <c r="R1395">
        <f t="shared" si="238"/>
        <v>1.2158639316241363E-8</v>
      </c>
      <c r="S1395">
        <f t="shared" si="239"/>
        <v>8224.6045300826736</v>
      </c>
      <c r="T1395" s="4" t="str">
        <f t="shared" si="240"/>
        <v>Sand mixtures - silty sand to sandy silt</v>
      </c>
    </row>
    <row r="1396" spans="2:20" x14ac:dyDescent="0.3">
      <c r="B1396" s="1">
        <v>13.86</v>
      </c>
      <c r="C1396" s="1">
        <v>6.82</v>
      </c>
      <c r="D1396" s="1">
        <v>93.51</v>
      </c>
      <c r="E1396" s="1">
        <v>141.1</v>
      </c>
      <c r="I1396">
        <f t="shared" si="231"/>
        <v>263.33999999999997</v>
      </c>
      <c r="J1396">
        <f t="shared" si="241"/>
        <v>126.1566</v>
      </c>
      <c r="K1396">
        <f t="shared" si="232"/>
        <v>137.18339999999998</v>
      </c>
      <c r="L1396">
        <f t="shared" si="233"/>
        <v>6848.22</v>
      </c>
      <c r="M1396">
        <f t="shared" si="234"/>
        <v>1.4200714363815286</v>
      </c>
      <c r="N1396">
        <v>1</v>
      </c>
      <c r="O1396">
        <f t="shared" si="235"/>
        <v>48.000559834498937</v>
      </c>
      <c r="P1396">
        <f t="shared" si="236"/>
        <v>2.2545232429549538</v>
      </c>
      <c r="Q1396">
        <f t="shared" si="237"/>
        <v>1.2538608472436894E-6</v>
      </c>
      <c r="R1396">
        <f t="shared" si="238"/>
        <v>1.2538608472436894E-8</v>
      </c>
      <c r="S1396">
        <f t="shared" si="239"/>
        <v>7975.3666620842241</v>
      </c>
      <c r="T1396" s="4" t="str">
        <f t="shared" si="240"/>
        <v>Sand mixtures - silty sand to sandy silt</v>
      </c>
    </row>
    <row r="1397" spans="2:20" x14ac:dyDescent="0.3">
      <c r="B1397" s="1">
        <v>13.87</v>
      </c>
      <c r="C1397" s="1">
        <v>6.87</v>
      </c>
      <c r="D1397" s="1">
        <v>93.51</v>
      </c>
      <c r="E1397" s="1">
        <v>141.37</v>
      </c>
      <c r="I1397">
        <f t="shared" si="231"/>
        <v>263.52999999999997</v>
      </c>
      <c r="J1397">
        <f t="shared" si="241"/>
        <v>126.2547</v>
      </c>
      <c r="K1397">
        <f t="shared" si="232"/>
        <v>137.27529999999996</v>
      </c>
      <c r="L1397">
        <f t="shared" si="233"/>
        <v>6898.2740000000003</v>
      </c>
      <c r="M1397">
        <f t="shared" si="234"/>
        <v>1.4093987650465487</v>
      </c>
      <c r="N1397">
        <v>1</v>
      </c>
      <c r="O1397">
        <f t="shared" si="235"/>
        <v>48.331666366782684</v>
      </c>
      <c r="P1397">
        <f t="shared" si="236"/>
        <v>2.2501604293817592</v>
      </c>
      <c r="Q1397">
        <f t="shared" si="237"/>
        <v>1.292743297264105E-6</v>
      </c>
      <c r="R1397">
        <f t="shared" si="238"/>
        <v>1.292743297264105E-8</v>
      </c>
      <c r="S1397">
        <f t="shared" si="239"/>
        <v>7735.4877965049072</v>
      </c>
      <c r="T1397" s="4" t="str">
        <f t="shared" si="240"/>
        <v>Sand mixtures - silty sand to sandy silt</v>
      </c>
    </row>
    <row r="1398" spans="2:20" x14ac:dyDescent="0.3">
      <c r="B1398" s="1">
        <v>13.88</v>
      </c>
      <c r="C1398" s="1">
        <v>6.94</v>
      </c>
      <c r="D1398" s="1">
        <v>88.99</v>
      </c>
      <c r="E1398" s="1">
        <v>141.55000000000001</v>
      </c>
      <c r="I1398">
        <f t="shared" si="231"/>
        <v>263.72000000000003</v>
      </c>
      <c r="J1398">
        <f t="shared" si="241"/>
        <v>126.35280000000002</v>
      </c>
      <c r="K1398">
        <f t="shared" si="232"/>
        <v>137.36720000000003</v>
      </c>
      <c r="L1398">
        <f t="shared" si="233"/>
        <v>6968.31</v>
      </c>
      <c r="M1398">
        <f t="shared" si="234"/>
        <v>1.3272996559073709</v>
      </c>
      <c r="N1398">
        <v>1</v>
      </c>
      <c r="O1398">
        <f t="shared" si="235"/>
        <v>48.80779400031448</v>
      </c>
      <c r="P1398">
        <f t="shared" si="236"/>
        <v>2.2309967484207287</v>
      </c>
      <c r="Q1398">
        <f t="shared" si="237"/>
        <v>1.4783248756478862E-6</v>
      </c>
      <c r="R1398">
        <f t="shared" si="238"/>
        <v>1.4783248756478862E-8</v>
      </c>
      <c r="S1398">
        <f t="shared" si="239"/>
        <v>6764.4129952270678</v>
      </c>
      <c r="T1398" s="4" t="str">
        <f t="shared" si="240"/>
        <v>Sand mixtures - silty sand to sandy silt</v>
      </c>
    </row>
    <row r="1399" spans="2:20" x14ac:dyDescent="0.3">
      <c r="B1399" s="1">
        <v>13.89</v>
      </c>
      <c r="C1399" s="1">
        <v>7.02</v>
      </c>
      <c r="D1399" s="1">
        <v>89.63</v>
      </c>
      <c r="E1399" s="1">
        <v>141.91</v>
      </c>
      <c r="I1399">
        <f t="shared" si="231"/>
        <v>263.91000000000003</v>
      </c>
      <c r="J1399">
        <f t="shared" si="241"/>
        <v>126.45090000000002</v>
      </c>
      <c r="K1399">
        <f t="shared" si="232"/>
        <v>137.45910000000001</v>
      </c>
      <c r="L1399">
        <f t="shared" si="233"/>
        <v>7048.3819999999996</v>
      </c>
      <c r="M1399">
        <f t="shared" si="234"/>
        <v>1.3211050174575119</v>
      </c>
      <c r="N1399">
        <v>1</v>
      </c>
      <c r="O1399">
        <f t="shared" si="235"/>
        <v>49.356295799987045</v>
      </c>
      <c r="P1399">
        <f t="shared" si="236"/>
        <v>2.2258986095640956</v>
      </c>
      <c r="Q1399">
        <f t="shared" si="237"/>
        <v>1.5320333768294611E-6</v>
      </c>
      <c r="R1399">
        <f t="shared" si="238"/>
        <v>1.5320333768294612E-8</v>
      </c>
      <c r="S1399">
        <f t="shared" si="239"/>
        <v>6527.2729375485105</v>
      </c>
      <c r="T1399" s="4" t="str">
        <f t="shared" si="240"/>
        <v>Sand mixtures - silty sand to sandy silt</v>
      </c>
    </row>
    <row r="1400" spans="2:20" x14ac:dyDescent="0.3">
      <c r="B1400" s="1">
        <v>13.9</v>
      </c>
      <c r="C1400" s="1">
        <v>7.12</v>
      </c>
      <c r="D1400" s="1">
        <v>90.61</v>
      </c>
      <c r="E1400" s="1">
        <v>142.19</v>
      </c>
      <c r="I1400">
        <f t="shared" si="231"/>
        <v>264.10000000000002</v>
      </c>
      <c r="J1400">
        <f t="shared" si="241"/>
        <v>126.54900000000001</v>
      </c>
      <c r="K1400">
        <f t="shared" si="232"/>
        <v>137.55100000000002</v>
      </c>
      <c r="L1400">
        <f t="shared" si="233"/>
        <v>7148.4380000000001</v>
      </c>
      <c r="M1400">
        <f t="shared" si="234"/>
        <v>1.3161759344180952</v>
      </c>
      <c r="N1400">
        <v>1</v>
      </c>
      <c r="O1400">
        <f t="shared" si="235"/>
        <v>50.049348968746131</v>
      </c>
      <c r="P1400">
        <f t="shared" si="236"/>
        <v>2.2200882314569075</v>
      </c>
      <c r="Q1400">
        <f t="shared" si="237"/>
        <v>1.59562846913674E-6</v>
      </c>
      <c r="R1400">
        <f t="shared" si="238"/>
        <v>1.5956284691367401E-8</v>
      </c>
      <c r="S1400">
        <f t="shared" si="239"/>
        <v>6267.1230762197147</v>
      </c>
      <c r="T1400" s="4" t="str">
        <f t="shared" si="240"/>
        <v>Sand mixtures - silty sand to sandy silt</v>
      </c>
    </row>
    <row r="1401" spans="2:20" x14ac:dyDescent="0.3">
      <c r="B1401" s="1">
        <v>13.91</v>
      </c>
      <c r="C1401" s="1">
        <v>7.21</v>
      </c>
      <c r="D1401" s="1">
        <v>91.25</v>
      </c>
      <c r="E1401" s="1">
        <v>142.46</v>
      </c>
      <c r="I1401">
        <f t="shared" si="231"/>
        <v>264.29000000000002</v>
      </c>
      <c r="J1401">
        <f t="shared" si="241"/>
        <v>126.64710000000001</v>
      </c>
      <c r="K1401">
        <f t="shared" si="232"/>
        <v>137.6429</v>
      </c>
      <c r="L1401">
        <f t="shared" si="233"/>
        <v>7238.4920000000002</v>
      </c>
      <c r="M1401">
        <f t="shared" si="234"/>
        <v>1.3083934190607041</v>
      </c>
      <c r="N1401">
        <v>1</v>
      </c>
      <c r="O1401">
        <f t="shared" si="235"/>
        <v>50.668810378159719</v>
      </c>
      <c r="P1401">
        <f t="shared" si="236"/>
        <v>2.2142740994722017</v>
      </c>
      <c r="Q1401">
        <f t="shared" si="237"/>
        <v>1.6619070784972911E-6</v>
      </c>
      <c r="R1401">
        <f t="shared" si="238"/>
        <v>1.6619070784972912E-8</v>
      </c>
      <c r="S1401">
        <f t="shared" si="239"/>
        <v>6017.1835894953138</v>
      </c>
      <c r="T1401" s="4" t="str">
        <f t="shared" si="240"/>
        <v>Sand mixtures - silty sand to sandy silt</v>
      </c>
    </row>
    <row r="1402" spans="2:20" x14ac:dyDescent="0.3">
      <c r="B1402" s="1">
        <v>13.92</v>
      </c>
      <c r="C1402" s="1">
        <v>7.25</v>
      </c>
      <c r="D1402" s="1">
        <v>93.35</v>
      </c>
      <c r="E1402" s="1">
        <v>142.63999999999999</v>
      </c>
      <c r="I1402">
        <f t="shared" si="231"/>
        <v>264.48</v>
      </c>
      <c r="J1402">
        <f t="shared" si="241"/>
        <v>126.74520000000001</v>
      </c>
      <c r="K1402">
        <f t="shared" si="232"/>
        <v>137.73480000000001</v>
      </c>
      <c r="L1402">
        <f t="shared" si="233"/>
        <v>7278.5280000000002</v>
      </c>
      <c r="M1402">
        <f t="shared" si="234"/>
        <v>1.3309005013937742</v>
      </c>
      <c r="N1402">
        <v>1</v>
      </c>
      <c r="O1402">
        <f t="shared" si="235"/>
        <v>50.924297998762839</v>
      </c>
      <c r="P1402">
        <f t="shared" si="236"/>
        <v>2.2170161568572349</v>
      </c>
      <c r="Q1402">
        <f t="shared" si="237"/>
        <v>1.6303125929156206E-6</v>
      </c>
      <c r="R1402">
        <f t="shared" si="238"/>
        <v>1.6303125929156207E-8</v>
      </c>
      <c r="S1402">
        <f t="shared" si="239"/>
        <v>6133.7930182555892</v>
      </c>
      <c r="T1402" s="4" t="str">
        <f t="shared" si="240"/>
        <v>Sand mixtures - silty sand to sandy silt</v>
      </c>
    </row>
    <row r="1403" spans="2:20" x14ac:dyDescent="0.3">
      <c r="B1403" s="1">
        <v>13.93</v>
      </c>
      <c r="C1403" s="1">
        <v>7.26</v>
      </c>
      <c r="D1403" s="1">
        <v>95.45</v>
      </c>
      <c r="E1403" s="1">
        <v>142.82</v>
      </c>
      <c r="I1403">
        <f t="shared" si="231"/>
        <v>264.67</v>
      </c>
      <c r="J1403">
        <f t="shared" si="241"/>
        <v>126.8433</v>
      </c>
      <c r="K1403">
        <f t="shared" si="232"/>
        <v>137.82670000000002</v>
      </c>
      <c r="L1403">
        <f t="shared" si="233"/>
        <v>7288.5640000000003</v>
      </c>
      <c r="M1403">
        <f t="shared" si="234"/>
        <v>1.3589328084962558</v>
      </c>
      <c r="N1403">
        <v>1</v>
      </c>
      <c r="O1403">
        <f t="shared" si="235"/>
        <v>50.961780264636673</v>
      </c>
      <c r="P1403">
        <f t="shared" si="236"/>
        <v>2.2222626792761822</v>
      </c>
      <c r="Q1403">
        <f t="shared" si="237"/>
        <v>1.5715255818133715E-6</v>
      </c>
      <c r="R1403">
        <f t="shared" si="238"/>
        <v>1.5715255818133716E-8</v>
      </c>
      <c r="S1403">
        <f t="shared" si="239"/>
        <v>6363.2435359156389</v>
      </c>
      <c r="T1403" s="4" t="str">
        <f t="shared" si="240"/>
        <v>Sand mixtures - silty sand to sandy silt</v>
      </c>
    </row>
    <row r="1404" spans="2:20" x14ac:dyDescent="0.3">
      <c r="B1404" s="1">
        <v>13.94</v>
      </c>
      <c r="C1404" s="1">
        <v>7.22</v>
      </c>
      <c r="D1404" s="1">
        <v>99.05</v>
      </c>
      <c r="E1404" s="1">
        <v>143.09</v>
      </c>
      <c r="I1404">
        <f t="shared" si="231"/>
        <v>264.86</v>
      </c>
      <c r="J1404">
        <f t="shared" si="241"/>
        <v>126.9414</v>
      </c>
      <c r="K1404">
        <f t="shared" si="232"/>
        <v>137.91860000000003</v>
      </c>
      <c r="L1404">
        <f t="shared" si="233"/>
        <v>7248.6180000000004</v>
      </c>
      <c r="M1404">
        <f t="shared" si="234"/>
        <v>1.4182908399746954</v>
      </c>
      <c r="N1404">
        <v>1</v>
      </c>
      <c r="O1404">
        <f t="shared" si="235"/>
        <v>50.636810408458317</v>
      </c>
      <c r="P1404">
        <f t="shared" si="236"/>
        <v>2.2358106205411743</v>
      </c>
      <c r="Q1404">
        <f t="shared" si="237"/>
        <v>1.4293405462277105E-6</v>
      </c>
      <c r="R1404">
        <f t="shared" si="238"/>
        <v>1.4293405462277106E-8</v>
      </c>
      <c r="S1404">
        <f t="shared" si="239"/>
        <v>6996.2333513813892</v>
      </c>
      <c r="T1404" s="4" t="str">
        <f t="shared" si="240"/>
        <v>Sand mixtures - silty sand to sandy silt</v>
      </c>
    </row>
    <row r="1405" spans="2:20" x14ac:dyDescent="0.3">
      <c r="B1405" s="1">
        <v>13.95</v>
      </c>
      <c r="C1405" s="1">
        <v>7.2</v>
      </c>
      <c r="D1405" s="1">
        <v>100.39</v>
      </c>
      <c r="E1405" s="1">
        <v>143.27000000000001</v>
      </c>
      <c r="I1405">
        <f t="shared" si="231"/>
        <v>265.05</v>
      </c>
      <c r="J1405">
        <f t="shared" si="241"/>
        <v>127.0395</v>
      </c>
      <c r="K1405">
        <f t="shared" si="232"/>
        <v>138.01050000000001</v>
      </c>
      <c r="L1405">
        <f t="shared" si="233"/>
        <v>7228.6540000000005</v>
      </c>
      <c r="M1405">
        <f t="shared" si="234"/>
        <v>1.4416385538293102</v>
      </c>
      <c r="N1405">
        <v>1</v>
      </c>
      <c r="O1405">
        <f t="shared" si="235"/>
        <v>50.457059426637827</v>
      </c>
      <c r="P1405">
        <f t="shared" si="236"/>
        <v>2.241385692075248</v>
      </c>
      <c r="Q1405">
        <f t="shared" si="237"/>
        <v>1.3746353123227286E-6</v>
      </c>
      <c r="R1405">
        <f t="shared" si="238"/>
        <v>1.3746353123227286E-8</v>
      </c>
      <c r="S1405">
        <f t="shared" si="239"/>
        <v>7274.6567110246478</v>
      </c>
      <c r="T1405" s="4" t="str">
        <f t="shared" si="240"/>
        <v>Sand mixtures - silty sand to sandy silt</v>
      </c>
    </row>
    <row r="1406" spans="2:20" x14ac:dyDescent="0.3">
      <c r="B1406" s="1">
        <v>13.96</v>
      </c>
      <c r="C1406" s="1">
        <v>7.2</v>
      </c>
      <c r="D1406" s="1">
        <v>101.53</v>
      </c>
      <c r="E1406" s="1">
        <v>143.44999999999999</v>
      </c>
      <c r="I1406">
        <f t="shared" si="231"/>
        <v>265.24</v>
      </c>
      <c r="J1406">
        <f t="shared" si="241"/>
        <v>127.13760000000002</v>
      </c>
      <c r="K1406">
        <f t="shared" si="232"/>
        <v>138.10239999999999</v>
      </c>
      <c r="L1406">
        <f t="shared" si="233"/>
        <v>7228.69</v>
      </c>
      <c r="M1406">
        <f t="shared" si="234"/>
        <v>1.4580416316624663</v>
      </c>
      <c r="N1406">
        <v>1</v>
      </c>
      <c r="O1406">
        <f t="shared" si="235"/>
        <v>50.422367750307025</v>
      </c>
      <c r="P1406">
        <f t="shared" si="236"/>
        <v>2.2446469280882066</v>
      </c>
      <c r="Q1406">
        <f t="shared" si="237"/>
        <v>1.3436103438253352E-6</v>
      </c>
      <c r="R1406">
        <f t="shared" si="238"/>
        <v>1.3436103438253353E-8</v>
      </c>
      <c r="S1406">
        <f t="shared" si="239"/>
        <v>7442.6339793793413</v>
      </c>
      <c r="T1406" s="4" t="str">
        <f t="shared" si="240"/>
        <v>Sand mixtures - silty sand to sandy silt</v>
      </c>
    </row>
    <row r="1407" spans="2:20" x14ac:dyDescent="0.3">
      <c r="B1407" s="1">
        <v>13.97</v>
      </c>
      <c r="C1407" s="1">
        <v>7.2</v>
      </c>
      <c r="D1407" s="1">
        <v>103.48</v>
      </c>
      <c r="E1407" s="1">
        <v>143.63</v>
      </c>
      <c r="I1407">
        <f t="shared" si="231"/>
        <v>265.43</v>
      </c>
      <c r="J1407">
        <f t="shared" si="241"/>
        <v>127.23570000000001</v>
      </c>
      <c r="K1407">
        <f t="shared" si="232"/>
        <v>138.1943</v>
      </c>
      <c r="L1407">
        <f t="shared" si="233"/>
        <v>7228.7259999999997</v>
      </c>
      <c r="M1407">
        <f t="shared" si="234"/>
        <v>1.4860778573824811</v>
      </c>
      <c r="N1407">
        <v>1</v>
      </c>
      <c r="O1407">
        <f t="shared" si="235"/>
        <v>50.387722214302613</v>
      </c>
      <c r="P1407">
        <f t="shared" si="236"/>
        <v>2.2499901303094667</v>
      </c>
      <c r="Q1407">
        <f t="shared" si="237"/>
        <v>1.2942852559206348E-6</v>
      </c>
      <c r="R1407">
        <f t="shared" si="238"/>
        <v>1.2942852559206349E-8</v>
      </c>
      <c r="S1407">
        <f t="shared" si="239"/>
        <v>7726.2720518954884</v>
      </c>
      <c r="T1407" s="4" t="str">
        <f t="shared" si="240"/>
        <v>Sand mixtures - silty sand to sandy silt</v>
      </c>
    </row>
    <row r="1408" spans="2:20" x14ac:dyDescent="0.3">
      <c r="B1408" s="1">
        <v>13.98</v>
      </c>
      <c r="C1408" s="1">
        <v>7.22</v>
      </c>
      <c r="D1408" s="1">
        <v>104.53</v>
      </c>
      <c r="E1408" s="1">
        <v>143.9</v>
      </c>
      <c r="I1408">
        <f t="shared" si="231"/>
        <v>265.62</v>
      </c>
      <c r="J1408">
        <f t="shared" si="241"/>
        <v>127.33380000000001</v>
      </c>
      <c r="K1408">
        <f t="shared" si="232"/>
        <v>138.28620000000001</v>
      </c>
      <c r="L1408">
        <f t="shared" si="233"/>
        <v>7248.78</v>
      </c>
      <c r="M1408">
        <f t="shared" si="234"/>
        <v>1.4968867962355152</v>
      </c>
      <c r="N1408">
        <v>1</v>
      </c>
      <c r="O1408">
        <f t="shared" si="235"/>
        <v>50.49788048265119</v>
      </c>
      <c r="P1408">
        <f t="shared" si="236"/>
        <v>2.251194347323465</v>
      </c>
      <c r="Q1408">
        <f t="shared" si="237"/>
        <v>1.2834211269897093E-6</v>
      </c>
      <c r="R1408">
        <f t="shared" si="238"/>
        <v>1.2834211269897093E-8</v>
      </c>
      <c r="S1408">
        <f t="shared" si="239"/>
        <v>7791.6747587404971</v>
      </c>
      <c r="T1408" s="4" t="str">
        <f t="shared" si="240"/>
        <v>Sand mixtures - silty sand to sandy silt</v>
      </c>
    </row>
    <row r="1409" spans="2:20" x14ac:dyDescent="0.3">
      <c r="B1409" s="1">
        <v>13.99</v>
      </c>
      <c r="C1409" s="1">
        <v>7.24</v>
      </c>
      <c r="D1409" s="1">
        <v>104.75</v>
      </c>
      <c r="E1409" s="1">
        <v>144.16999999999999</v>
      </c>
      <c r="I1409">
        <f t="shared" si="231"/>
        <v>265.81</v>
      </c>
      <c r="J1409">
        <f t="shared" si="241"/>
        <v>127.43190000000001</v>
      </c>
      <c r="K1409">
        <f t="shared" si="232"/>
        <v>138.37809999999999</v>
      </c>
      <c r="L1409">
        <f t="shared" si="233"/>
        <v>7268.8339999999998</v>
      </c>
      <c r="M1409">
        <f t="shared" si="234"/>
        <v>1.4957823934346077</v>
      </c>
      <c r="N1409">
        <v>1</v>
      </c>
      <c r="O1409">
        <f t="shared" si="235"/>
        <v>50.607892433846104</v>
      </c>
      <c r="P1409">
        <f t="shared" si="236"/>
        <v>2.2502540043078403</v>
      </c>
      <c r="Q1409">
        <f t="shared" si="237"/>
        <v>1.2918968131082333E-6</v>
      </c>
      <c r="R1409">
        <f t="shared" si="238"/>
        <v>1.2918968131082333E-8</v>
      </c>
      <c r="S1409">
        <f t="shared" si="239"/>
        <v>7740.5562878822693</v>
      </c>
      <c r="T1409" s="4" t="str">
        <f t="shared" si="240"/>
        <v>Sand mixtures - silty sand to sandy silt</v>
      </c>
    </row>
    <row r="1410" spans="2:20" x14ac:dyDescent="0.3">
      <c r="B1410" s="1">
        <v>14</v>
      </c>
      <c r="C1410" s="1">
        <v>7.32</v>
      </c>
      <c r="D1410" s="1">
        <v>108.13</v>
      </c>
      <c r="E1410" s="1">
        <v>144.72</v>
      </c>
      <c r="I1410">
        <f t="shared" si="231"/>
        <v>266</v>
      </c>
      <c r="J1410">
        <f t="shared" si="241"/>
        <v>127.53</v>
      </c>
      <c r="K1410">
        <f t="shared" si="232"/>
        <v>138.47</v>
      </c>
      <c r="L1410">
        <f t="shared" si="233"/>
        <v>7348.9440000000004</v>
      </c>
      <c r="M1410">
        <f t="shared" si="234"/>
        <v>1.526625086969486</v>
      </c>
      <c r="N1410">
        <v>1</v>
      </c>
      <c r="O1410">
        <f t="shared" si="235"/>
        <v>51.151469632411356</v>
      </c>
      <c r="P1410">
        <f t="shared" si="236"/>
        <v>2.2521290753735261</v>
      </c>
      <c r="Q1410">
        <f t="shared" si="237"/>
        <v>1.2750511604848365E-6</v>
      </c>
      <c r="R1410">
        <f t="shared" si="238"/>
        <v>1.2750511604848366E-8</v>
      </c>
      <c r="S1410">
        <f t="shared" si="239"/>
        <v>7842.8225548200853</v>
      </c>
      <c r="T1410" s="4" t="str">
        <f t="shared" si="240"/>
        <v>Sand mixtures - silty sand to sandy silt</v>
      </c>
    </row>
    <row r="1411" spans="2:20" x14ac:dyDescent="0.3">
      <c r="B1411" s="1">
        <v>14.01</v>
      </c>
      <c r="C1411" s="1">
        <v>7.32</v>
      </c>
      <c r="D1411" s="1">
        <v>108.13</v>
      </c>
      <c r="E1411" s="1">
        <v>144.72</v>
      </c>
      <c r="I1411">
        <f t="shared" si="231"/>
        <v>266.19</v>
      </c>
      <c r="J1411">
        <f t="shared" si="241"/>
        <v>127.6281</v>
      </c>
      <c r="K1411">
        <f t="shared" si="232"/>
        <v>138.56189999999998</v>
      </c>
      <c r="L1411">
        <f t="shared" si="233"/>
        <v>7348.9440000000004</v>
      </c>
      <c r="M1411">
        <f t="shared" si="234"/>
        <v>1.5266660397918661</v>
      </c>
      <c r="N1411">
        <v>1</v>
      </c>
      <c r="O1411">
        <f t="shared" si="235"/>
        <v>51.116172627540486</v>
      </c>
      <c r="P1411">
        <f t="shared" si="236"/>
        <v>2.2523707747775132</v>
      </c>
      <c r="Q1411">
        <f t="shared" si="237"/>
        <v>1.2728957741190003E-6</v>
      </c>
      <c r="R1411">
        <f t="shared" si="238"/>
        <v>1.2728957741190004E-8</v>
      </c>
      <c r="S1411">
        <f t="shared" si="239"/>
        <v>7856.1027566622442</v>
      </c>
      <c r="T1411" s="4" t="str">
        <f t="shared" si="240"/>
        <v>Sand mixtures - silty sand to sandy silt</v>
      </c>
    </row>
    <row r="1412" spans="2:20" x14ac:dyDescent="0.3">
      <c r="B1412" s="1">
        <v>14.02</v>
      </c>
      <c r="C1412" s="1">
        <v>7.32</v>
      </c>
      <c r="D1412" s="1">
        <v>107.87</v>
      </c>
      <c r="E1412" s="1">
        <v>144.72</v>
      </c>
      <c r="I1412">
        <f t="shared" si="231"/>
        <v>266.38</v>
      </c>
      <c r="J1412">
        <f t="shared" si="241"/>
        <v>127.72620000000001</v>
      </c>
      <c r="K1412">
        <f t="shared" si="232"/>
        <v>138.65379999999999</v>
      </c>
      <c r="L1412">
        <f t="shared" si="233"/>
        <v>7348.9440000000004</v>
      </c>
      <c r="M1412">
        <f t="shared" si="234"/>
        <v>1.5230360078638188</v>
      </c>
      <c r="N1412">
        <v>1</v>
      </c>
      <c r="O1412">
        <f t="shared" si="235"/>
        <v>51.080922412512322</v>
      </c>
      <c r="P1412">
        <f t="shared" si="236"/>
        <v>2.2519609505324683</v>
      </c>
      <c r="Q1412">
        <f t="shared" si="237"/>
        <v>1.2765525879110858E-6</v>
      </c>
      <c r="R1412">
        <f t="shared" si="238"/>
        <v>1.2765525879110858E-8</v>
      </c>
      <c r="S1412">
        <f t="shared" si="239"/>
        <v>7833.5981570204749</v>
      </c>
      <c r="T1412" s="4" t="str">
        <f t="shared" si="240"/>
        <v>Sand mixtures - silty sand to sandy silt</v>
      </c>
    </row>
    <row r="1413" spans="2:20" x14ac:dyDescent="0.3">
      <c r="B1413" s="1">
        <v>14.03</v>
      </c>
      <c r="C1413" s="1">
        <v>7.45</v>
      </c>
      <c r="D1413" s="1">
        <v>107.87</v>
      </c>
      <c r="E1413" s="1">
        <v>145.35</v>
      </c>
      <c r="I1413">
        <f t="shared" si="231"/>
        <v>266.57</v>
      </c>
      <c r="J1413">
        <f t="shared" si="241"/>
        <v>127.82429999999999</v>
      </c>
      <c r="K1413">
        <f t="shared" si="232"/>
        <v>138.7457</v>
      </c>
      <c r="L1413">
        <f t="shared" si="233"/>
        <v>7479.07</v>
      </c>
      <c r="M1413">
        <f t="shared" si="234"/>
        <v>1.4955979202772964</v>
      </c>
      <c r="N1413">
        <v>1</v>
      </c>
      <c r="O1413">
        <f t="shared" si="235"/>
        <v>51.983593005044483</v>
      </c>
      <c r="P1413">
        <f t="shared" si="236"/>
        <v>2.2410920400989172</v>
      </c>
      <c r="Q1413">
        <f t="shared" si="237"/>
        <v>1.3774638119375137E-6</v>
      </c>
      <c r="R1413">
        <f t="shared" si="238"/>
        <v>1.3774638119375137E-8</v>
      </c>
      <c r="S1413">
        <f t="shared" si="239"/>
        <v>7259.7188494804777</v>
      </c>
      <c r="T1413" s="4" t="str">
        <f t="shared" si="240"/>
        <v>Sand mixtures - silty sand to sandy silt</v>
      </c>
    </row>
    <row r="1414" spans="2:20" x14ac:dyDescent="0.3">
      <c r="B1414" s="1">
        <v>14.04</v>
      </c>
      <c r="C1414" s="1">
        <v>7.62</v>
      </c>
      <c r="D1414" s="1">
        <v>107.65</v>
      </c>
      <c r="E1414" s="1">
        <v>145.97999999999999</v>
      </c>
      <c r="I1414">
        <f t="shared" si="231"/>
        <v>266.76</v>
      </c>
      <c r="J1414">
        <f t="shared" si="241"/>
        <v>127.9224</v>
      </c>
      <c r="K1414">
        <f t="shared" si="232"/>
        <v>138.83760000000001</v>
      </c>
      <c r="L1414">
        <f t="shared" si="233"/>
        <v>7649.1959999999999</v>
      </c>
      <c r="M1414">
        <f t="shared" si="234"/>
        <v>1.4581907652162511</v>
      </c>
      <c r="N1414">
        <v>1</v>
      </c>
      <c r="O1414">
        <f t="shared" si="235"/>
        <v>53.173174990060325</v>
      </c>
      <c r="P1414">
        <f t="shared" si="236"/>
        <v>2.226555740935181</v>
      </c>
      <c r="Q1414">
        <f t="shared" si="237"/>
        <v>1.525002471615776E-6</v>
      </c>
      <c r="R1414">
        <f t="shared" si="238"/>
        <v>1.5250024716157759E-8</v>
      </c>
      <c r="S1414">
        <f t="shared" si="239"/>
        <v>6557.3664214489863</v>
      </c>
      <c r="T1414" s="4" t="str">
        <f t="shared" si="240"/>
        <v>Sand mixtures - silty sand to sandy silt</v>
      </c>
    </row>
    <row r="1415" spans="2:20" x14ac:dyDescent="0.3">
      <c r="B1415" s="1">
        <v>14.05</v>
      </c>
      <c r="C1415" s="1">
        <v>7.72</v>
      </c>
      <c r="D1415" s="1">
        <v>108.13</v>
      </c>
      <c r="E1415" s="1">
        <v>146.25</v>
      </c>
      <c r="I1415">
        <f t="shared" si="231"/>
        <v>266.95</v>
      </c>
      <c r="J1415">
        <f t="shared" si="241"/>
        <v>128.02050000000003</v>
      </c>
      <c r="K1415">
        <f t="shared" si="232"/>
        <v>138.92949999999996</v>
      </c>
      <c r="L1415">
        <f t="shared" si="233"/>
        <v>7749.25</v>
      </c>
      <c r="M1415">
        <f t="shared" si="234"/>
        <v>1.4451438728733144</v>
      </c>
      <c r="N1415">
        <v>1</v>
      </c>
      <c r="O1415">
        <f t="shared" si="235"/>
        <v>53.856812268092824</v>
      </c>
      <c r="P1415">
        <f t="shared" si="236"/>
        <v>2.2197834808353956</v>
      </c>
      <c r="Q1415">
        <f t="shared" si="237"/>
        <v>1.5990359149009744E-6</v>
      </c>
      <c r="R1415">
        <f t="shared" si="238"/>
        <v>1.5990359149009746E-8</v>
      </c>
      <c r="S1415">
        <f t="shared" si="239"/>
        <v>6253.7682279758446</v>
      </c>
      <c r="T1415" s="4" t="str">
        <f t="shared" si="240"/>
        <v>Sand mixtures - silty sand to sandy silt</v>
      </c>
    </row>
    <row r="1416" spans="2:20" x14ac:dyDescent="0.3">
      <c r="B1416" s="1">
        <v>14.06</v>
      </c>
      <c r="C1416" s="1">
        <v>7.85</v>
      </c>
      <c r="D1416" s="1">
        <v>108.73</v>
      </c>
      <c r="E1416" s="1">
        <v>146.61000000000001</v>
      </c>
      <c r="I1416">
        <f t="shared" si="231"/>
        <v>267.14</v>
      </c>
      <c r="J1416">
        <f t="shared" si="241"/>
        <v>128.11860000000001</v>
      </c>
      <c r="K1416">
        <f t="shared" si="232"/>
        <v>139.02139999999997</v>
      </c>
      <c r="L1416">
        <f t="shared" si="233"/>
        <v>7879.3220000000001</v>
      </c>
      <c r="M1416">
        <f t="shared" si="234"/>
        <v>1.4283683705933463</v>
      </c>
      <c r="N1416">
        <v>1</v>
      </c>
      <c r="O1416">
        <f t="shared" si="235"/>
        <v>54.7554693018485</v>
      </c>
      <c r="P1416">
        <f t="shared" si="236"/>
        <v>2.2110017971294309</v>
      </c>
      <c r="Q1416">
        <f t="shared" si="237"/>
        <v>1.7004134704285741E-6</v>
      </c>
      <c r="R1416">
        <f t="shared" si="238"/>
        <v>1.7004134704285741E-8</v>
      </c>
      <c r="S1416">
        <f t="shared" si="239"/>
        <v>5880.9225955376542</v>
      </c>
      <c r="T1416" s="4" t="str">
        <f t="shared" si="240"/>
        <v>Sand mixtures - silty sand to sandy silt</v>
      </c>
    </row>
    <row r="1417" spans="2:20" x14ac:dyDescent="0.3">
      <c r="B1417" s="1">
        <v>14.07</v>
      </c>
      <c r="C1417" s="1">
        <v>8</v>
      </c>
      <c r="D1417" s="1">
        <v>108.13</v>
      </c>
      <c r="E1417" s="1">
        <v>146.97999999999999</v>
      </c>
      <c r="I1417">
        <f t="shared" si="231"/>
        <v>267.33</v>
      </c>
      <c r="J1417">
        <f t="shared" si="241"/>
        <v>128.2167</v>
      </c>
      <c r="K1417">
        <f t="shared" si="232"/>
        <v>139.11329999999998</v>
      </c>
      <c r="L1417">
        <f t="shared" si="233"/>
        <v>8029.3959999999997</v>
      </c>
      <c r="M1417">
        <f t="shared" si="234"/>
        <v>1.3930569515899505</v>
      </c>
      <c r="N1417">
        <v>1</v>
      </c>
      <c r="O1417">
        <f t="shared" si="235"/>
        <v>55.796721089931737</v>
      </c>
      <c r="P1417">
        <f t="shared" si="236"/>
        <v>2.1978372849592303</v>
      </c>
      <c r="Q1417">
        <f t="shared" si="237"/>
        <v>1.8645526608799812E-6</v>
      </c>
      <c r="R1417">
        <f t="shared" si="238"/>
        <v>1.8645526608799814E-8</v>
      </c>
      <c r="S1417">
        <f t="shared" si="239"/>
        <v>5363.2167167005464</v>
      </c>
      <c r="T1417" s="4" t="str">
        <f t="shared" si="240"/>
        <v>Sand mixtures - silty sand to sandy silt</v>
      </c>
    </row>
    <row r="1418" spans="2:20" x14ac:dyDescent="0.3">
      <c r="B1418" s="1">
        <v>14.08</v>
      </c>
      <c r="C1418" s="1">
        <v>8.1300000000000008</v>
      </c>
      <c r="D1418" s="1">
        <v>107.14</v>
      </c>
      <c r="E1418" s="1">
        <v>147.34</v>
      </c>
      <c r="I1418">
        <f t="shared" si="231"/>
        <v>267.52</v>
      </c>
      <c r="J1418">
        <f t="shared" si="241"/>
        <v>128.31480000000002</v>
      </c>
      <c r="K1418">
        <f t="shared" si="232"/>
        <v>139.20519999999996</v>
      </c>
      <c r="L1418">
        <f t="shared" si="233"/>
        <v>8159.4680000000008</v>
      </c>
      <c r="M1418">
        <f t="shared" si="234"/>
        <v>1.3575862385307151</v>
      </c>
      <c r="N1418">
        <v>1</v>
      </c>
      <c r="O1418">
        <f t="shared" si="235"/>
        <v>56.69291089700674</v>
      </c>
      <c r="P1418">
        <f t="shared" si="236"/>
        <v>2.1854640792413904</v>
      </c>
      <c r="Q1418">
        <f t="shared" si="237"/>
        <v>2.0332425941421148E-6</v>
      </c>
      <c r="R1418">
        <f t="shared" si="238"/>
        <v>2.0332425941421147E-8</v>
      </c>
      <c r="S1418">
        <f t="shared" si="239"/>
        <v>4918.2522679834456</v>
      </c>
      <c r="T1418" s="4" t="str">
        <f t="shared" si="240"/>
        <v>Sand mixtures - silty sand to sandy silt</v>
      </c>
    </row>
    <row r="1419" spans="2:20" x14ac:dyDescent="0.3">
      <c r="B1419" s="1">
        <v>14.09</v>
      </c>
      <c r="C1419" s="1">
        <v>8.4</v>
      </c>
      <c r="D1419" s="1">
        <v>106.21</v>
      </c>
      <c r="E1419" s="1">
        <v>147.97</v>
      </c>
      <c r="I1419">
        <f t="shared" ref="I1419:I1482" si="242">B1419*$D$4</f>
        <v>267.70999999999998</v>
      </c>
      <c r="J1419">
        <f t="shared" si="241"/>
        <v>128.41290000000001</v>
      </c>
      <c r="K1419">
        <f t="shared" si="232"/>
        <v>139.29709999999997</v>
      </c>
      <c r="L1419">
        <f t="shared" si="233"/>
        <v>8429.5939999999991</v>
      </c>
      <c r="M1419">
        <f t="shared" si="234"/>
        <v>1.3012926917363687</v>
      </c>
      <c r="N1419">
        <v>1</v>
      </c>
      <c r="O1419">
        <f t="shared" si="235"/>
        <v>58.593351907541511</v>
      </c>
      <c r="P1419">
        <f t="shared" si="236"/>
        <v>2.1628400030986468</v>
      </c>
      <c r="Q1419">
        <f t="shared" si="237"/>
        <v>2.3821351122448424E-6</v>
      </c>
      <c r="R1419">
        <f t="shared" si="238"/>
        <v>2.3821351122448424E-8</v>
      </c>
      <c r="S1419">
        <f t="shared" si="239"/>
        <v>4197.9146978679737</v>
      </c>
      <c r="T1419" s="4" t="str">
        <f t="shared" si="240"/>
        <v>Sand mixtures - silty sand to sandy silt</v>
      </c>
    </row>
    <row r="1420" spans="2:20" x14ac:dyDescent="0.3">
      <c r="B1420" s="1">
        <v>14.1</v>
      </c>
      <c r="C1420" s="1">
        <v>8.51</v>
      </c>
      <c r="D1420" s="1">
        <v>106.12</v>
      </c>
      <c r="E1420" s="1">
        <v>148.33000000000001</v>
      </c>
      <c r="I1420">
        <f t="shared" si="242"/>
        <v>267.89999999999998</v>
      </c>
      <c r="J1420">
        <f t="shared" si="241"/>
        <v>128.511</v>
      </c>
      <c r="K1420">
        <f t="shared" ref="K1420:K1483" si="243">I1420-J1420</f>
        <v>139.38899999999998</v>
      </c>
      <c r="L1420">
        <f t="shared" ref="L1420:L1483" si="244">(C1420*1000)+(E1420*(1-$E$4))</f>
        <v>8539.6659999999993</v>
      </c>
      <c r="M1420">
        <f t="shared" ref="M1420:M1483" si="245">D1420*100/(L1420-I1420)</f>
        <v>1.2829183030564453</v>
      </c>
      <c r="N1420">
        <v>1</v>
      </c>
      <c r="O1420">
        <f t="shared" ref="O1420:O1483" si="246">(L1420-I1420)/K1420</f>
        <v>59.343032807466876</v>
      </c>
      <c r="P1420">
        <f t="shared" ref="P1420:P1483" si="247">(((3.47-LOG(O1420))^2)+(1.22+LOG(M1420))^2)^0.5</f>
        <v>2.1546848570888262</v>
      </c>
      <c r="Q1420">
        <f t="shared" ref="Q1420:Q1483" si="248">IF(AND(P1420&gt;1,P1420&lt;=3.27),10^(0.952-3.04*P1420),IF(AND(P1420&gt;3.27,P1420&lt;4),10^(-4.52-1.37*P1420),0))</f>
        <v>2.5220752161710861E-6</v>
      </c>
      <c r="R1420">
        <f t="shared" ref="R1420:R1483" si="249">Q1420*0.01</f>
        <v>2.522075216171086E-8</v>
      </c>
      <c r="S1420">
        <f t="shared" ref="S1420:S1483" si="250">0.01/Q1420</f>
        <v>3964.9888059966747</v>
      </c>
      <c r="T1420" s="4" t="str">
        <f t="shared" ref="T1420:T1483" si="251">IF(P1420&gt;3.6,"Clay",IF(AND(2.95&lt;P1420,P1420&lt;3.6),"Silty clay to clay",IF(AND(2.6&lt;P1420,P1420&lt;2.95),"Silt mixtures - Clayey silt to silty clay",IF(AND(2.05&lt;P1420,P1420&lt;2.6),"Sand mixtures - silty sand to sandy silt",IF(AND(1.31&lt;P1420,P1420&lt;2.05),"Sands - clean sand to silty sand","Gavelly sand to dense sand")))))</f>
        <v>Sand mixtures - silty sand to sandy silt</v>
      </c>
    </row>
    <row r="1421" spans="2:20" x14ac:dyDescent="0.3">
      <c r="B1421" s="1">
        <v>14.11</v>
      </c>
      <c r="C1421" s="1">
        <v>8.6</v>
      </c>
      <c r="D1421" s="1">
        <v>106.82</v>
      </c>
      <c r="E1421" s="1">
        <v>148.69</v>
      </c>
      <c r="I1421">
        <f t="shared" si="242"/>
        <v>268.08999999999997</v>
      </c>
      <c r="J1421">
        <f t="shared" si="241"/>
        <v>128.60910000000001</v>
      </c>
      <c r="K1421">
        <f t="shared" si="243"/>
        <v>139.48089999999996</v>
      </c>
      <c r="L1421">
        <f t="shared" si="244"/>
        <v>8629.7379999999994</v>
      </c>
      <c r="M1421">
        <f t="shared" si="245"/>
        <v>1.2774993637617849</v>
      </c>
      <c r="N1421">
        <v>1</v>
      </c>
      <c r="O1421">
        <f t="shared" si="246"/>
        <v>59.948337012451177</v>
      </c>
      <c r="P1421">
        <f t="shared" si="247"/>
        <v>2.1500816017384197</v>
      </c>
      <c r="Q1421">
        <f t="shared" si="248"/>
        <v>2.604665338504628E-6</v>
      </c>
      <c r="R1421">
        <f t="shared" si="249"/>
        <v>2.6046653385046282E-8</v>
      </c>
      <c r="S1421">
        <f t="shared" si="250"/>
        <v>3839.26481923437</v>
      </c>
      <c r="T1421" s="4" t="str">
        <f t="shared" si="251"/>
        <v>Sand mixtures - silty sand to sandy silt</v>
      </c>
    </row>
    <row r="1422" spans="2:20" x14ac:dyDescent="0.3">
      <c r="B1422" s="1">
        <v>14.12</v>
      </c>
      <c r="C1422" s="1">
        <v>8.7100000000000009</v>
      </c>
      <c r="D1422" s="1">
        <v>106.53</v>
      </c>
      <c r="E1422" s="1">
        <v>149.06</v>
      </c>
      <c r="I1422">
        <f t="shared" si="242"/>
        <v>268.27999999999997</v>
      </c>
      <c r="J1422">
        <f t="shared" si="241"/>
        <v>128.7072</v>
      </c>
      <c r="K1422">
        <f t="shared" si="243"/>
        <v>139.57279999999997</v>
      </c>
      <c r="L1422">
        <f t="shared" si="244"/>
        <v>8739.8119999999999</v>
      </c>
      <c r="M1422">
        <f t="shared" si="245"/>
        <v>1.257505726237002</v>
      </c>
      <c r="N1422">
        <v>1</v>
      </c>
      <c r="O1422">
        <f t="shared" si="246"/>
        <v>60.696152832070439</v>
      </c>
      <c r="P1422">
        <f t="shared" si="247"/>
        <v>2.1416189719708729</v>
      </c>
      <c r="Q1422">
        <f t="shared" si="248"/>
        <v>2.7636199888392061E-6</v>
      </c>
      <c r="R1422">
        <f t="shared" si="249"/>
        <v>2.7636199888392061E-8</v>
      </c>
      <c r="S1422">
        <f t="shared" si="250"/>
        <v>3618.4424922329013</v>
      </c>
      <c r="T1422" s="4" t="str">
        <f t="shared" si="251"/>
        <v>Sand mixtures - silty sand to sandy silt</v>
      </c>
    </row>
    <row r="1423" spans="2:20" x14ac:dyDescent="0.3">
      <c r="B1423" s="1">
        <v>14.13</v>
      </c>
      <c r="C1423" s="1">
        <v>8.8000000000000007</v>
      </c>
      <c r="D1423" s="1">
        <v>104.53</v>
      </c>
      <c r="E1423" s="1">
        <v>149.41999999999999</v>
      </c>
      <c r="I1423">
        <f t="shared" si="242"/>
        <v>268.47000000000003</v>
      </c>
      <c r="J1423">
        <f t="shared" si="241"/>
        <v>128.80530000000002</v>
      </c>
      <c r="K1423">
        <f t="shared" si="243"/>
        <v>139.66470000000001</v>
      </c>
      <c r="L1423">
        <f t="shared" si="244"/>
        <v>8829.884</v>
      </c>
      <c r="M1423">
        <f t="shared" si="245"/>
        <v>1.2209431759753704</v>
      </c>
      <c r="N1423">
        <v>1</v>
      </c>
      <c r="O1423">
        <f t="shared" si="246"/>
        <v>61.29977009222803</v>
      </c>
      <c r="P1423">
        <f t="shared" si="247"/>
        <v>2.130351553134108</v>
      </c>
      <c r="Q1423">
        <f t="shared" si="248"/>
        <v>2.9904137330313982E-6</v>
      </c>
      <c r="R1423">
        <f t="shared" si="249"/>
        <v>2.9904137330313979E-8</v>
      </c>
      <c r="S1423">
        <f t="shared" si="250"/>
        <v>3344.0188859295222</v>
      </c>
      <c r="T1423" s="4" t="str">
        <f t="shared" si="251"/>
        <v>Sand mixtures - silty sand to sandy silt</v>
      </c>
    </row>
    <row r="1424" spans="2:20" x14ac:dyDescent="0.3">
      <c r="B1424" s="1">
        <v>14.14</v>
      </c>
      <c r="C1424" s="1">
        <v>8.86</v>
      </c>
      <c r="D1424" s="1">
        <v>103.38</v>
      </c>
      <c r="E1424" s="1">
        <v>149.78</v>
      </c>
      <c r="I1424">
        <f t="shared" si="242"/>
        <v>268.66000000000003</v>
      </c>
      <c r="J1424">
        <f t="shared" si="241"/>
        <v>128.9034</v>
      </c>
      <c r="K1424">
        <f t="shared" si="243"/>
        <v>139.75660000000002</v>
      </c>
      <c r="L1424">
        <f t="shared" si="244"/>
        <v>8889.9560000000001</v>
      </c>
      <c r="M1424">
        <f t="shared" si="245"/>
        <v>1.19912365843836</v>
      </c>
      <c r="N1424">
        <v>1</v>
      </c>
      <c r="O1424">
        <f t="shared" si="246"/>
        <v>61.687934594859911</v>
      </c>
      <c r="P1424">
        <f t="shared" si="247"/>
        <v>2.1233875965468583</v>
      </c>
      <c r="Q1424">
        <f t="shared" si="248"/>
        <v>3.1397979856320663E-6</v>
      </c>
      <c r="R1424">
        <f t="shared" si="249"/>
        <v>3.1397979856320661E-8</v>
      </c>
      <c r="S1424">
        <f t="shared" si="250"/>
        <v>3184.918280016961</v>
      </c>
      <c r="T1424" s="4" t="str">
        <f t="shared" si="251"/>
        <v>Sand mixtures - silty sand to sandy silt</v>
      </c>
    </row>
    <row r="1425" spans="2:20" x14ac:dyDescent="0.3">
      <c r="B1425" s="1">
        <v>14.15</v>
      </c>
      <c r="C1425" s="1">
        <v>8.91</v>
      </c>
      <c r="D1425" s="1">
        <v>102.62</v>
      </c>
      <c r="E1425" s="1">
        <v>150.05000000000001</v>
      </c>
      <c r="I1425">
        <f t="shared" si="242"/>
        <v>268.85000000000002</v>
      </c>
      <c r="J1425">
        <f t="shared" si="241"/>
        <v>129.00150000000002</v>
      </c>
      <c r="K1425">
        <f t="shared" si="243"/>
        <v>139.8485</v>
      </c>
      <c r="L1425">
        <f t="shared" si="244"/>
        <v>8940.01</v>
      </c>
      <c r="M1425">
        <f t="shared" si="245"/>
        <v>1.1834633428514756</v>
      </c>
      <c r="N1425">
        <v>1</v>
      </c>
      <c r="O1425">
        <f t="shared" si="246"/>
        <v>62.003954279094877</v>
      </c>
      <c r="P1425">
        <f t="shared" si="247"/>
        <v>2.118142128300827</v>
      </c>
      <c r="Q1425">
        <f t="shared" si="248"/>
        <v>3.2572262788716525E-6</v>
      </c>
      <c r="R1425">
        <f t="shared" si="249"/>
        <v>3.2572262788716528E-8</v>
      </c>
      <c r="S1425">
        <f t="shared" si="250"/>
        <v>3070.096807478827</v>
      </c>
      <c r="T1425" s="4" t="str">
        <f t="shared" si="251"/>
        <v>Sand mixtures - silty sand to sandy silt</v>
      </c>
    </row>
    <row r="1426" spans="2:20" x14ac:dyDescent="0.3">
      <c r="B1426" s="1">
        <v>14.16</v>
      </c>
      <c r="C1426" s="1">
        <v>8.93</v>
      </c>
      <c r="D1426" s="1">
        <v>102.27</v>
      </c>
      <c r="E1426" s="1">
        <v>150.32</v>
      </c>
      <c r="I1426">
        <f t="shared" si="242"/>
        <v>269.04000000000002</v>
      </c>
      <c r="J1426">
        <f t="shared" si="241"/>
        <v>129.09960000000001</v>
      </c>
      <c r="K1426">
        <f t="shared" si="243"/>
        <v>139.94040000000001</v>
      </c>
      <c r="L1426">
        <f t="shared" si="244"/>
        <v>8960.0640000000003</v>
      </c>
      <c r="M1426">
        <f t="shared" si="245"/>
        <v>1.1767313034689584</v>
      </c>
      <c r="N1426">
        <v>1</v>
      </c>
      <c r="O1426">
        <f t="shared" si="246"/>
        <v>62.105181920303203</v>
      </c>
      <c r="P1426">
        <f t="shared" si="247"/>
        <v>2.1160690340592221</v>
      </c>
      <c r="Q1426">
        <f t="shared" si="248"/>
        <v>3.3048377018299161E-6</v>
      </c>
      <c r="R1426">
        <f t="shared" si="249"/>
        <v>3.3048377018299164E-8</v>
      </c>
      <c r="S1426">
        <f t="shared" si="250"/>
        <v>3025.8671990043317</v>
      </c>
      <c r="T1426" s="4" t="str">
        <f t="shared" si="251"/>
        <v>Sand mixtures - silty sand to sandy silt</v>
      </c>
    </row>
    <row r="1427" spans="2:20" x14ac:dyDescent="0.3">
      <c r="B1427" s="1">
        <v>14.17</v>
      </c>
      <c r="C1427" s="1">
        <v>8.93</v>
      </c>
      <c r="D1427" s="1">
        <v>102.14</v>
      </c>
      <c r="E1427" s="1">
        <v>150.68</v>
      </c>
      <c r="I1427">
        <f t="shared" si="242"/>
        <v>269.23</v>
      </c>
      <c r="J1427">
        <f t="shared" si="241"/>
        <v>129.1977</v>
      </c>
      <c r="K1427">
        <f t="shared" si="243"/>
        <v>140.03230000000002</v>
      </c>
      <c r="L1427">
        <f t="shared" si="244"/>
        <v>8960.1360000000004</v>
      </c>
      <c r="M1427">
        <f t="shared" si="245"/>
        <v>1.1752514640015665</v>
      </c>
      <c r="N1427">
        <v>1</v>
      </c>
      <c r="O1427">
        <f t="shared" si="246"/>
        <v>62.063581045230279</v>
      </c>
      <c r="P1427">
        <f t="shared" si="247"/>
        <v>2.1159663939007562</v>
      </c>
      <c r="Q1427">
        <f t="shared" si="248"/>
        <v>3.307212970525186E-6</v>
      </c>
      <c r="R1427">
        <f t="shared" si="249"/>
        <v>3.3072129705251859E-8</v>
      </c>
      <c r="S1427">
        <f t="shared" si="250"/>
        <v>3023.6939952530479</v>
      </c>
      <c r="T1427" s="4" t="str">
        <f t="shared" si="251"/>
        <v>Sand mixtures - silty sand to sandy silt</v>
      </c>
    </row>
    <row r="1428" spans="2:20" x14ac:dyDescent="0.3">
      <c r="B1428" s="1">
        <v>14.18</v>
      </c>
      <c r="C1428" s="1">
        <v>8.9</v>
      </c>
      <c r="D1428" s="1">
        <v>101.38</v>
      </c>
      <c r="E1428" s="1">
        <v>151.32</v>
      </c>
      <c r="I1428">
        <f t="shared" si="242"/>
        <v>269.42</v>
      </c>
      <c r="J1428">
        <f t="shared" si="241"/>
        <v>129.29580000000001</v>
      </c>
      <c r="K1428">
        <f t="shared" si="243"/>
        <v>140.1242</v>
      </c>
      <c r="L1428">
        <f t="shared" si="244"/>
        <v>8930.2639999999992</v>
      </c>
      <c r="M1428">
        <f t="shared" si="245"/>
        <v>1.1705556640900125</v>
      </c>
      <c r="N1428">
        <v>1</v>
      </c>
      <c r="O1428">
        <f t="shared" si="246"/>
        <v>61.808338602468375</v>
      </c>
      <c r="P1428">
        <f t="shared" si="247"/>
        <v>2.1163263144485573</v>
      </c>
      <c r="Q1428">
        <f t="shared" si="248"/>
        <v>3.2988912886068127E-6</v>
      </c>
      <c r="R1428">
        <f t="shared" si="249"/>
        <v>3.2988912886068127E-8</v>
      </c>
      <c r="S1428">
        <f t="shared" si="250"/>
        <v>3031.3214729252863</v>
      </c>
      <c r="T1428" s="4" t="str">
        <f t="shared" si="251"/>
        <v>Sand mixtures - silty sand to sandy silt</v>
      </c>
    </row>
    <row r="1429" spans="2:20" x14ac:dyDescent="0.3">
      <c r="B1429" s="1">
        <v>14.19</v>
      </c>
      <c r="C1429" s="1">
        <v>8.94</v>
      </c>
      <c r="D1429" s="1">
        <v>100.13</v>
      </c>
      <c r="E1429" s="1">
        <v>151.68</v>
      </c>
      <c r="I1429">
        <f t="shared" si="242"/>
        <v>269.61</v>
      </c>
      <c r="J1429">
        <f t="shared" si="241"/>
        <v>129.3939</v>
      </c>
      <c r="K1429">
        <f t="shared" si="243"/>
        <v>140.21610000000001</v>
      </c>
      <c r="L1429">
        <f t="shared" si="244"/>
        <v>8970.3359999999993</v>
      </c>
      <c r="M1429">
        <f t="shared" si="245"/>
        <v>1.1508235059924885</v>
      </c>
      <c r="N1429">
        <v>1</v>
      </c>
      <c r="O1429">
        <f t="shared" si="246"/>
        <v>62.052260760354898</v>
      </c>
      <c r="P1429">
        <f t="shared" si="247"/>
        <v>2.1104798955393824</v>
      </c>
      <c r="Q1429">
        <f t="shared" si="248"/>
        <v>3.4366960010605932E-6</v>
      </c>
      <c r="R1429">
        <f t="shared" si="249"/>
        <v>3.4366960010605931E-8</v>
      </c>
      <c r="S1429">
        <f t="shared" si="250"/>
        <v>2909.7714772892091</v>
      </c>
      <c r="T1429" s="4" t="str">
        <f t="shared" si="251"/>
        <v>Sand mixtures - silty sand to sandy silt</v>
      </c>
    </row>
    <row r="1430" spans="2:20" x14ac:dyDescent="0.3">
      <c r="B1430" s="1">
        <v>14.2</v>
      </c>
      <c r="C1430" s="1">
        <v>8.9700000000000006</v>
      </c>
      <c r="D1430" s="1">
        <v>98.1</v>
      </c>
      <c r="E1430" s="1">
        <v>151.94999999999999</v>
      </c>
      <c r="I1430">
        <f t="shared" si="242"/>
        <v>269.8</v>
      </c>
      <c r="J1430">
        <f t="shared" si="241"/>
        <v>129.49199999999999</v>
      </c>
      <c r="K1430">
        <f t="shared" si="243"/>
        <v>140.30800000000002</v>
      </c>
      <c r="L1430">
        <f t="shared" si="244"/>
        <v>9000.39</v>
      </c>
      <c r="M1430">
        <f t="shared" si="245"/>
        <v>1.1236354015020749</v>
      </c>
      <c r="N1430">
        <v>1</v>
      </c>
      <c r="O1430">
        <f t="shared" si="246"/>
        <v>62.224463323545336</v>
      </c>
      <c r="P1430">
        <f t="shared" si="247"/>
        <v>2.1032344464214985</v>
      </c>
      <c r="Q1430">
        <f t="shared" si="248"/>
        <v>3.6154909841129597E-6</v>
      </c>
      <c r="R1430">
        <f t="shared" si="249"/>
        <v>3.61549098411296E-8</v>
      </c>
      <c r="S1430">
        <f t="shared" si="250"/>
        <v>2765.8760715879489</v>
      </c>
      <c r="T1430" s="4" t="str">
        <f t="shared" si="251"/>
        <v>Sand mixtures - silty sand to sandy silt</v>
      </c>
    </row>
    <row r="1431" spans="2:20" x14ac:dyDescent="0.3">
      <c r="B1431" s="1">
        <v>14.21</v>
      </c>
      <c r="C1431" s="1">
        <v>8.9700000000000006</v>
      </c>
      <c r="D1431" s="1">
        <v>96.92</v>
      </c>
      <c r="E1431" s="1">
        <v>151.94999999999999</v>
      </c>
      <c r="I1431">
        <f t="shared" si="242"/>
        <v>269.99</v>
      </c>
      <c r="J1431">
        <f t="shared" si="241"/>
        <v>129.59010000000001</v>
      </c>
      <c r="K1431">
        <f t="shared" si="243"/>
        <v>140.3999</v>
      </c>
      <c r="L1431">
        <f t="shared" si="244"/>
        <v>9000.39</v>
      </c>
      <c r="M1431">
        <f t="shared" si="245"/>
        <v>1.1101438651150004</v>
      </c>
      <c r="N1431">
        <v>1</v>
      </c>
      <c r="O1431">
        <f t="shared" si="246"/>
        <v>62.182380471780959</v>
      </c>
      <c r="P1431">
        <f t="shared" si="247"/>
        <v>2.1003037528888568</v>
      </c>
      <c r="Q1431">
        <f t="shared" si="248"/>
        <v>3.6904267638472503E-6</v>
      </c>
      <c r="R1431">
        <f t="shared" si="249"/>
        <v>3.6904267638472505E-8</v>
      </c>
      <c r="S1431">
        <f t="shared" si="250"/>
        <v>2709.7137106102746</v>
      </c>
      <c r="T1431" s="4" t="str">
        <f t="shared" si="251"/>
        <v>Sand mixtures - silty sand to sandy silt</v>
      </c>
    </row>
    <row r="1432" spans="2:20" x14ac:dyDescent="0.3">
      <c r="B1432" s="1">
        <v>14.22</v>
      </c>
      <c r="C1432" s="1">
        <v>8.9700000000000006</v>
      </c>
      <c r="D1432" s="1">
        <v>95.49</v>
      </c>
      <c r="E1432" s="1">
        <v>152.49</v>
      </c>
      <c r="I1432">
        <f t="shared" si="242"/>
        <v>270.18</v>
      </c>
      <c r="J1432">
        <f t="shared" si="241"/>
        <v>129.68820000000002</v>
      </c>
      <c r="K1432">
        <f t="shared" si="243"/>
        <v>140.49179999999998</v>
      </c>
      <c r="L1432">
        <f t="shared" si="244"/>
        <v>9000.4979999999996</v>
      </c>
      <c r="M1432">
        <f t="shared" si="245"/>
        <v>1.0937745910286429</v>
      </c>
      <c r="N1432">
        <v>1</v>
      </c>
      <c r="O1432">
        <f t="shared" si="246"/>
        <v>62.141121403526753</v>
      </c>
      <c r="P1432">
        <f t="shared" si="247"/>
        <v>2.0966537554058826</v>
      </c>
      <c r="Q1432">
        <f t="shared" si="248"/>
        <v>3.7859300327544198E-6</v>
      </c>
      <c r="R1432">
        <f t="shared" si="249"/>
        <v>3.7859300327544198E-8</v>
      </c>
      <c r="S1432">
        <f t="shared" si="250"/>
        <v>2641.3589034883958</v>
      </c>
      <c r="T1432" s="4" t="str">
        <f t="shared" si="251"/>
        <v>Sand mixtures - silty sand to sandy silt</v>
      </c>
    </row>
    <row r="1433" spans="2:20" x14ac:dyDescent="0.3">
      <c r="B1433" s="1">
        <v>14.23</v>
      </c>
      <c r="C1433" s="1">
        <v>8.94</v>
      </c>
      <c r="D1433" s="1">
        <v>94.15</v>
      </c>
      <c r="E1433" s="1">
        <v>152.66999999999999</v>
      </c>
      <c r="I1433">
        <f t="shared" si="242"/>
        <v>270.37</v>
      </c>
      <c r="J1433">
        <f t="shared" si="241"/>
        <v>129.78630000000001</v>
      </c>
      <c r="K1433">
        <f t="shared" si="243"/>
        <v>140.58369999999999</v>
      </c>
      <c r="L1433">
        <f t="shared" si="244"/>
        <v>8970.5339999999997</v>
      </c>
      <c r="M1433">
        <f t="shared" si="245"/>
        <v>1.0821635086419061</v>
      </c>
      <c r="N1433">
        <v>1</v>
      </c>
      <c r="O1433">
        <f t="shared" si="246"/>
        <v>61.886008121851958</v>
      </c>
      <c r="P1433">
        <f t="shared" si="247"/>
        <v>2.0953048652772379</v>
      </c>
      <c r="Q1433">
        <f t="shared" si="248"/>
        <v>3.8218462308784686E-6</v>
      </c>
      <c r="R1433">
        <f t="shared" si="249"/>
        <v>3.821846230878469E-8</v>
      </c>
      <c r="S1433">
        <f t="shared" si="250"/>
        <v>2616.536458009577</v>
      </c>
      <c r="T1433" s="4" t="str">
        <f t="shared" si="251"/>
        <v>Sand mixtures - silty sand to sandy silt</v>
      </c>
    </row>
    <row r="1434" spans="2:20" x14ac:dyDescent="0.3">
      <c r="B1434" s="1">
        <v>14.24</v>
      </c>
      <c r="C1434" s="1">
        <v>8.9</v>
      </c>
      <c r="D1434" s="1">
        <v>92.84</v>
      </c>
      <c r="E1434" s="1">
        <v>152.85</v>
      </c>
      <c r="I1434">
        <f t="shared" si="242"/>
        <v>270.56</v>
      </c>
      <c r="J1434">
        <f t="shared" si="241"/>
        <v>129.8844</v>
      </c>
      <c r="K1434">
        <f t="shared" si="243"/>
        <v>140.6756</v>
      </c>
      <c r="L1434">
        <f t="shared" si="244"/>
        <v>8930.57</v>
      </c>
      <c r="M1434">
        <f t="shared" si="245"/>
        <v>1.0720541893138691</v>
      </c>
      <c r="N1434">
        <v>1</v>
      </c>
      <c r="O1434">
        <f t="shared" si="246"/>
        <v>61.560142626013324</v>
      </c>
      <c r="P1434">
        <f t="shared" si="247"/>
        <v>2.0947065830007325</v>
      </c>
      <c r="Q1434">
        <f t="shared" si="248"/>
        <v>3.837885269228316E-6</v>
      </c>
      <c r="R1434">
        <f t="shared" si="249"/>
        <v>3.8378852692283159E-8</v>
      </c>
      <c r="S1434">
        <f t="shared" si="250"/>
        <v>2605.6016004904445</v>
      </c>
      <c r="T1434" s="4" t="str">
        <f t="shared" si="251"/>
        <v>Sand mixtures - silty sand to sandy silt</v>
      </c>
    </row>
    <row r="1435" spans="2:20" x14ac:dyDescent="0.3">
      <c r="B1435" s="1">
        <v>14.25</v>
      </c>
      <c r="C1435" s="1">
        <v>8.84</v>
      </c>
      <c r="D1435" s="1">
        <v>91.19</v>
      </c>
      <c r="E1435" s="1">
        <v>152.85</v>
      </c>
      <c r="I1435">
        <f t="shared" si="242"/>
        <v>270.75</v>
      </c>
      <c r="J1435">
        <f t="shared" si="241"/>
        <v>129.98250000000002</v>
      </c>
      <c r="K1435">
        <f t="shared" si="243"/>
        <v>140.76749999999998</v>
      </c>
      <c r="L1435">
        <f t="shared" si="244"/>
        <v>8870.57</v>
      </c>
      <c r="M1435">
        <f t="shared" si="245"/>
        <v>1.0603710310215795</v>
      </c>
      <c r="N1435">
        <v>1</v>
      </c>
      <c r="O1435">
        <f t="shared" si="246"/>
        <v>61.092368622018583</v>
      </c>
      <c r="P1435">
        <f t="shared" si="247"/>
        <v>2.0945322088952167</v>
      </c>
      <c r="Q1435">
        <f t="shared" si="248"/>
        <v>3.8425726294312507E-6</v>
      </c>
      <c r="R1435">
        <f t="shared" si="249"/>
        <v>3.8425726294312511E-8</v>
      </c>
      <c r="S1435">
        <f t="shared" si="250"/>
        <v>2602.4231587471977</v>
      </c>
      <c r="T1435" s="4" t="str">
        <f t="shared" si="251"/>
        <v>Sand mixtures - silty sand to sandy silt</v>
      </c>
    </row>
    <row r="1436" spans="2:20" x14ac:dyDescent="0.3">
      <c r="B1436" s="1">
        <v>14.26</v>
      </c>
      <c r="C1436" s="1">
        <v>8.7799999999999994</v>
      </c>
      <c r="D1436" s="1">
        <v>87.37</v>
      </c>
      <c r="E1436" s="1">
        <v>153.03</v>
      </c>
      <c r="I1436">
        <f t="shared" si="242"/>
        <v>270.94</v>
      </c>
      <c r="J1436">
        <f t="shared" si="241"/>
        <v>130.0806</v>
      </c>
      <c r="K1436">
        <f t="shared" si="243"/>
        <v>140.85939999999999</v>
      </c>
      <c r="L1436">
        <f t="shared" si="244"/>
        <v>8810.6059999999998</v>
      </c>
      <c r="M1436">
        <f t="shared" si="245"/>
        <v>1.023107929513871</v>
      </c>
      <c r="N1436">
        <v>1</v>
      </c>
      <c r="O1436">
        <f t="shared" si="246"/>
        <v>60.625460565642051</v>
      </c>
      <c r="P1436">
        <f t="shared" si="247"/>
        <v>2.0880229289815961</v>
      </c>
      <c r="Q1436">
        <f t="shared" si="248"/>
        <v>4.0217057855009726E-6</v>
      </c>
      <c r="R1436">
        <f t="shared" si="249"/>
        <v>4.0217057855009725E-8</v>
      </c>
      <c r="S1436">
        <f t="shared" si="250"/>
        <v>2486.5071025463708</v>
      </c>
      <c r="T1436" s="4" t="str">
        <f t="shared" si="251"/>
        <v>Sand mixtures - silty sand to sandy silt</v>
      </c>
    </row>
    <row r="1437" spans="2:20" x14ac:dyDescent="0.3">
      <c r="B1437" s="1">
        <v>14.27</v>
      </c>
      <c r="C1437" s="1">
        <v>8.73</v>
      </c>
      <c r="D1437" s="1">
        <v>85.97</v>
      </c>
      <c r="E1437" s="1">
        <v>153.12</v>
      </c>
      <c r="I1437">
        <f t="shared" si="242"/>
        <v>271.13</v>
      </c>
      <c r="J1437">
        <f t="shared" si="241"/>
        <v>130.17869999999999</v>
      </c>
      <c r="K1437">
        <f t="shared" si="243"/>
        <v>140.9513</v>
      </c>
      <c r="L1437">
        <f t="shared" si="244"/>
        <v>8760.6239999999998</v>
      </c>
      <c r="M1437">
        <f t="shared" si="245"/>
        <v>1.0126634166889097</v>
      </c>
      <c r="N1437">
        <v>1</v>
      </c>
      <c r="O1437">
        <f t="shared" si="246"/>
        <v>60.229980142077444</v>
      </c>
      <c r="P1437">
        <f t="shared" si="247"/>
        <v>2.0877015601729614</v>
      </c>
      <c r="Q1437">
        <f t="shared" si="248"/>
        <v>4.030762941815374E-6</v>
      </c>
      <c r="R1437">
        <f t="shared" si="249"/>
        <v>4.030762941815374E-8</v>
      </c>
      <c r="S1437">
        <f t="shared" si="250"/>
        <v>2480.9199013564917</v>
      </c>
      <c r="T1437" s="4" t="str">
        <f t="shared" si="251"/>
        <v>Sand mixtures - silty sand to sandy silt</v>
      </c>
    </row>
    <row r="1438" spans="2:20" x14ac:dyDescent="0.3">
      <c r="B1438" s="1">
        <v>14.28</v>
      </c>
      <c r="C1438" s="1">
        <v>8.67</v>
      </c>
      <c r="D1438" s="1">
        <v>85.14</v>
      </c>
      <c r="E1438" s="1">
        <v>153.21</v>
      </c>
      <c r="I1438">
        <f t="shared" si="242"/>
        <v>271.32</v>
      </c>
      <c r="J1438">
        <f t="shared" si="241"/>
        <v>130.27680000000001</v>
      </c>
      <c r="K1438">
        <f t="shared" si="243"/>
        <v>141.04319999999998</v>
      </c>
      <c r="L1438">
        <f t="shared" si="244"/>
        <v>8700.6419999999998</v>
      </c>
      <c r="M1438">
        <f t="shared" si="245"/>
        <v>1.0100456477994315</v>
      </c>
      <c r="N1438">
        <v>1</v>
      </c>
      <c r="O1438">
        <f t="shared" si="246"/>
        <v>59.764114824394234</v>
      </c>
      <c r="P1438">
        <f t="shared" si="247"/>
        <v>2.0897738387651978</v>
      </c>
      <c r="Q1438">
        <f t="shared" si="248"/>
        <v>3.9727160975707422E-6</v>
      </c>
      <c r="R1438">
        <f t="shared" si="249"/>
        <v>3.9727160975707423E-8</v>
      </c>
      <c r="S1438">
        <f t="shared" si="250"/>
        <v>2517.1695521144475</v>
      </c>
      <c r="T1438" s="4" t="str">
        <f t="shared" si="251"/>
        <v>Sand mixtures - silty sand to sandy silt</v>
      </c>
    </row>
    <row r="1439" spans="2:20" x14ac:dyDescent="0.3">
      <c r="B1439" s="1">
        <v>14.29</v>
      </c>
      <c r="C1439" s="1">
        <v>8.56</v>
      </c>
      <c r="D1439" s="1">
        <v>84.41</v>
      </c>
      <c r="E1439" s="1">
        <v>153.12</v>
      </c>
      <c r="I1439">
        <f t="shared" si="242"/>
        <v>271.51</v>
      </c>
      <c r="J1439">
        <f t="shared" si="241"/>
        <v>130.3749</v>
      </c>
      <c r="K1439">
        <f t="shared" si="243"/>
        <v>141.13509999999999</v>
      </c>
      <c r="L1439">
        <f t="shared" si="244"/>
        <v>8590.6239999999998</v>
      </c>
      <c r="M1439">
        <f t="shared" si="245"/>
        <v>1.0146513198400695</v>
      </c>
      <c r="N1439">
        <v>1</v>
      </c>
      <c r="O1439">
        <f t="shared" si="246"/>
        <v>58.94433064489273</v>
      </c>
      <c r="P1439">
        <f t="shared" si="247"/>
        <v>2.0957934565735483</v>
      </c>
      <c r="Q1439">
        <f t="shared" si="248"/>
        <v>3.8087975755101002E-6</v>
      </c>
      <c r="R1439">
        <f t="shared" si="249"/>
        <v>3.8087975755101006E-8</v>
      </c>
      <c r="S1439">
        <f t="shared" si="250"/>
        <v>2625.5005160416622</v>
      </c>
      <c r="T1439" s="4" t="str">
        <f t="shared" si="251"/>
        <v>Sand mixtures - silty sand to sandy silt</v>
      </c>
    </row>
    <row r="1440" spans="2:20" x14ac:dyDescent="0.3">
      <c r="B1440" s="1">
        <v>14.3</v>
      </c>
      <c r="C1440" s="1">
        <v>8.34</v>
      </c>
      <c r="D1440" s="1">
        <v>83.64</v>
      </c>
      <c r="E1440" s="1">
        <v>152.94</v>
      </c>
      <c r="I1440">
        <f t="shared" si="242"/>
        <v>271.7</v>
      </c>
      <c r="J1440">
        <f t="shared" si="241"/>
        <v>130.47300000000001</v>
      </c>
      <c r="K1440">
        <f t="shared" si="243"/>
        <v>141.22699999999998</v>
      </c>
      <c r="L1440">
        <f t="shared" si="244"/>
        <v>8370.5879999999997</v>
      </c>
      <c r="M1440">
        <f t="shared" si="245"/>
        <v>1.0327343704469059</v>
      </c>
      <c r="N1440">
        <v>1</v>
      </c>
      <c r="O1440">
        <f t="shared" si="246"/>
        <v>57.346598030121726</v>
      </c>
      <c r="P1440">
        <f t="shared" si="247"/>
        <v>2.1099606568689193</v>
      </c>
      <c r="Q1440">
        <f t="shared" si="248"/>
        <v>3.4492097345365953E-6</v>
      </c>
      <c r="R1440">
        <f t="shared" si="249"/>
        <v>3.4492097345365955E-8</v>
      </c>
      <c r="S1440">
        <f t="shared" si="250"/>
        <v>2899.2148258979414</v>
      </c>
      <c r="T1440" s="4" t="str">
        <f t="shared" si="251"/>
        <v>Sand mixtures - silty sand to sandy silt</v>
      </c>
    </row>
    <row r="1441" spans="2:20" x14ac:dyDescent="0.3">
      <c r="B1441" s="1">
        <v>14.31</v>
      </c>
      <c r="C1441" s="1">
        <v>8.0500000000000007</v>
      </c>
      <c r="D1441" s="1">
        <v>82.11</v>
      </c>
      <c r="E1441" s="1">
        <v>152.66999999999999</v>
      </c>
      <c r="I1441">
        <f t="shared" si="242"/>
        <v>271.89</v>
      </c>
      <c r="J1441">
        <f t="shared" si="241"/>
        <v>130.5711</v>
      </c>
      <c r="K1441">
        <f t="shared" si="243"/>
        <v>141.31889999999999</v>
      </c>
      <c r="L1441">
        <f t="shared" si="244"/>
        <v>8080.5340000000006</v>
      </c>
      <c r="M1441">
        <f t="shared" si="245"/>
        <v>1.0515270000783747</v>
      </c>
      <c r="N1441">
        <v>1</v>
      </c>
      <c r="O1441">
        <f t="shared" si="246"/>
        <v>55.255482458468052</v>
      </c>
      <c r="P1441">
        <f t="shared" si="247"/>
        <v>2.1276289198897826</v>
      </c>
      <c r="Q1441">
        <f t="shared" si="248"/>
        <v>3.047951720708685E-6</v>
      </c>
      <c r="R1441">
        <f t="shared" si="249"/>
        <v>3.0479517207086851E-8</v>
      </c>
      <c r="S1441">
        <f t="shared" si="250"/>
        <v>3280.8918632329523</v>
      </c>
      <c r="T1441" s="4" t="str">
        <f t="shared" si="251"/>
        <v>Sand mixtures - silty sand to sandy silt</v>
      </c>
    </row>
    <row r="1442" spans="2:20" x14ac:dyDescent="0.3">
      <c r="B1442" s="1">
        <v>14.32</v>
      </c>
      <c r="C1442" s="1">
        <v>7.74</v>
      </c>
      <c r="D1442" s="1">
        <v>81.22</v>
      </c>
      <c r="E1442" s="1">
        <v>152.4</v>
      </c>
      <c r="I1442">
        <f t="shared" si="242"/>
        <v>272.08</v>
      </c>
      <c r="J1442">
        <f t="shared" si="241"/>
        <v>130.66920000000002</v>
      </c>
      <c r="K1442">
        <f t="shared" si="243"/>
        <v>141.41079999999997</v>
      </c>
      <c r="L1442">
        <f t="shared" si="244"/>
        <v>7770.48</v>
      </c>
      <c r="M1442">
        <f t="shared" si="245"/>
        <v>1.0831644084071268</v>
      </c>
      <c r="N1442">
        <v>1</v>
      </c>
      <c r="O1442">
        <f t="shared" si="246"/>
        <v>53.025652920427589</v>
      </c>
      <c r="P1442">
        <f t="shared" si="247"/>
        <v>2.1496690507176028</v>
      </c>
      <c r="Q1442">
        <f t="shared" si="248"/>
        <v>2.6121979591729434E-6</v>
      </c>
      <c r="R1442">
        <f t="shared" si="249"/>
        <v>2.6121979591729435E-8</v>
      </c>
      <c r="S1442">
        <f t="shared" si="250"/>
        <v>3828.1937878728504</v>
      </c>
      <c r="T1442" s="4" t="str">
        <f t="shared" si="251"/>
        <v>Sand mixtures - silty sand to sandy silt</v>
      </c>
    </row>
    <row r="1443" spans="2:20" x14ac:dyDescent="0.3">
      <c r="B1443" s="1">
        <v>14.33</v>
      </c>
      <c r="C1443" s="1">
        <v>6.87</v>
      </c>
      <c r="D1443" s="1">
        <v>81</v>
      </c>
      <c r="E1443" s="1">
        <v>151.22</v>
      </c>
      <c r="I1443">
        <f t="shared" si="242"/>
        <v>272.27</v>
      </c>
      <c r="J1443">
        <f t="shared" si="241"/>
        <v>130.76730000000001</v>
      </c>
      <c r="K1443">
        <f t="shared" si="243"/>
        <v>141.50269999999998</v>
      </c>
      <c r="L1443">
        <f t="shared" si="244"/>
        <v>6900.2439999999997</v>
      </c>
      <c r="M1443">
        <f t="shared" si="245"/>
        <v>1.2220929050113956</v>
      </c>
      <c r="N1443">
        <v>1</v>
      </c>
      <c r="O1443">
        <f t="shared" si="246"/>
        <v>46.839911888607084</v>
      </c>
      <c r="P1443">
        <f t="shared" si="247"/>
        <v>2.2240287720077729</v>
      </c>
      <c r="Q1443">
        <f t="shared" si="248"/>
        <v>1.552217348631617E-6</v>
      </c>
      <c r="R1443">
        <f t="shared" si="249"/>
        <v>1.5522173486316169E-8</v>
      </c>
      <c r="S1443">
        <f t="shared" si="250"/>
        <v>6442.396748635535</v>
      </c>
      <c r="T1443" s="4" t="str">
        <f t="shared" si="251"/>
        <v>Sand mixtures - silty sand to sandy silt</v>
      </c>
    </row>
    <row r="1444" spans="2:20" x14ac:dyDescent="0.3">
      <c r="B1444" s="1">
        <v>14.34</v>
      </c>
      <c r="C1444" s="1">
        <v>6.32</v>
      </c>
      <c r="D1444" s="1">
        <v>81.03</v>
      </c>
      <c r="E1444" s="1">
        <v>150.41</v>
      </c>
      <c r="I1444">
        <f t="shared" si="242"/>
        <v>272.45999999999998</v>
      </c>
      <c r="J1444">
        <f t="shared" si="241"/>
        <v>130.86539999999999</v>
      </c>
      <c r="K1444">
        <f t="shared" si="243"/>
        <v>141.59459999999999</v>
      </c>
      <c r="L1444">
        <f t="shared" si="244"/>
        <v>6350.0820000000003</v>
      </c>
      <c r="M1444">
        <f t="shared" si="245"/>
        <v>1.3332517224664515</v>
      </c>
      <c r="N1444">
        <v>1</v>
      </c>
      <c r="O1444">
        <f t="shared" si="246"/>
        <v>42.922696204516278</v>
      </c>
      <c r="P1444">
        <f t="shared" si="247"/>
        <v>2.2769514225339682</v>
      </c>
      <c r="Q1444">
        <f t="shared" si="248"/>
        <v>1.0716862915903262E-6</v>
      </c>
      <c r="R1444">
        <f t="shared" si="249"/>
        <v>1.0716862915903262E-8</v>
      </c>
      <c r="S1444">
        <f t="shared" si="250"/>
        <v>9331.0888442554624</v>
      </c>
      <c r="T1444" s="4" t="str">
        <f t="shared" si="251"/>
        <v>Sand mixtures - silty sand to sandy silt</v>
      </c>
    </row>
    <row r="1445" spans="2:20" x14ac:dyDescent="0.3">
      <c r="B1445" s="1">
        <v>14.35</v>
      </c>
      <c r="C1445" s="1">
        <v>5.72</v>
      </c>
      <c r="D1445" s="1">
        <v>80.84</v>
      </c>
      <c r="E1445" s="1">
        <v>149.33000000000001</v>
      </c>
      <c r="I1445">
        <f t="shared" si="242"/>
        <v>272.64999999999998</v>
      </c>
      <c r="J1445">
        <f t="shared" si="241"/>
        <v>130.96350000000001</v>
      </c>
      <c r="K1445">
        <f t="shared" si="243"/>
        <v>141.68649999999997</v>
      </c>
      <c r="L1445">
        <f t="shared" si="244"/>
        <v>5749.866</v>
      </c>
      <c r="M1445">
        <f t="shared" si="245"/>
        <v>1.4759322984523524</v>
      </c>
      <c r="N1445">
        <v>1</v>
      </c>
      <c r="O1445">
        <f t="shared" si="246"/>
        <v>38.657289155988764</v>
      </c>
      <c r="P1445">
        <f t="shared" si="247"/>
        <v>2.3397271598133642</v>
      </c>
      <c r="Q1445">
        <f t="shared" si="248"/>
        <v>6.9060454813241919E-7</v>
      </c>
      <c r="R1445">
        <f t="shared" si="249"/>
        <v>6.906045481324192E-9</v>
      </c>
      <c r="S1445">
        <f t="shared" si="250"/>
        <v>14480.066815433949</v>
      </c>
      <c r="T1445" s="4" t="str">
        <f t="shared" si="251"/>
        <v>Sand mixtures - silty sand to sandy silt</v>
      </c>
    </row>
    <row r="1446" spans="2:20" x14ac:dyDescent="0.3">
      <c r="B1446" s="1">
        <v>14.36</v>
      </c>
      <c r="C1446" s="1">
        <v>5.04</v>
      </c>
      <c r="D1446" s="1">
        <v>81.73</v>
      </c>
      <c r="E1446" s="1">
        <v>147.97</v>
      </c>
      <c r="I1446">
        <f t="shared" si="242"/>
        <v>272.83999999999997</v>
      </c>
      <c r="J1446">
        <f t="shared" si="241"/>
        <v>131.0616</v>
      </c>
      <c r="K1446">
        <f t="shared" si="243"/>
        <v>141.77839999999998</v>
      </c>
      <c r="L1446">
        <f t="shared" si="244"/>
        <v>5069.5940000000001</v>
      </c>
      <c r="M1446">
        <f t="shared" si="245"/>
        <v>1.7038605690431488</v>
      </c>
      <c r="N1446">
        <v>1</v>
      </c>
      <c r="O1446">
        <f t="shared" si="246"/>
        <v>33.832755906400415</v>
      </c>
      <c r="P1446">
        <f t="shared" si="247"/>
        <v>2.4233927108908402</v>
      </c>
      <c r="Q1446">
        <f t="shared" si="248"/>
        <v>3.8449098265997809E-7</v>
      </c>
      <c r="R1446">
        <f t="shared" si="249"/>
        <v>3.844909826599781E-9</v>
      </c>
      <c r="S1446">
        <f t="shared" si="250"/>
        <v>26008.412293100329</v>
      </c>
      <c r="T1446" s="4" t="str">
        <f t="shared" si="251"/>
        <v>Sand mixtures - silty sand to sandy silt</v>
      </c>
    </row>
    <row r="1447" spans="2:20" x14ac:dyDescent="0.3">
      <c r="B1447" s="1">
        <v>14.37</v>
      </c>
      <c r="C1447" s="1">
        <v>4.38</v>
      </c>
      <c r="D1447" s="1">
        <v>81.89</v>
      </c>
      <c r="E1447" s="1">
        <v>146.43</v>
      </c>
      <c r="I1447">
        <f t="shared" si="242"/>
        <v>273.02999999999997</v>
      </c>
      <c r="J1447">
        <f t="shared" si="241"/>
        <v>131.15969999999999</v>
      </c>
      <c r="K1447">
        <f t="shared" si="243"/>
        <v>141.87029999999999</v>
      </c>
      <c r="L1447">
        <f t="shared" si="244"/>
        <v>4409.2860000000001</v>
      </c>
      <c r="M1447">
        <f t="shared" si="245"/>
        <v>1.9798097603243126</v>
      </c>
      <c r="N1447">
        <v>1</v>
      </c>
      <c r="O1447">
        <f t="shared" si="246"/>
        <v>29.155193158821831</v>
      </c>
      <c r="P1447">
        <f t="shared" si="247"/>
        <v>2.514221738750444</v>
      </c>
      <c r="Q1447">
        <f t="shared" si="248"/>
        <v>2.0359444028320663E-7</v>
      </c>
      <c r="R1447">
        <f t="shared" si="249"/>
        <v>2.0359444028320663E-9</v>
      </c>
      <c r="S1447">
        <f t="shared" si="250"/>
        <v>49117.254803665899</v>
      </c>
      <c r="T1447" s="4" t="str">
        <f t="shared" si="251"/>
        <v>Sand mixtures - silty sand to sandy silt</v>
      </c>
    </row>
    <row r="1448" spans="2:20" x14ac:dyDescent="0.3">
      <c r="B1448" s="1">
        <v>14.38</v>
      </c>
      <c r="C1448" s="1">
        <v>3.73</v>
      </c>
      <c r="D1448" s="1">
        <v>81.599999999999994</v>
      </c>
      <c r="E1448" s="1">
        <v>144.44999999999999</v>
      </c>
      <c r="I1448">
        <f t="shared" si="242"/>
        <v>273.22000000000003</v>
      </c>
      <c r="J1448">
        <f t="shared" si="241"/>
        <v>131.2578</v>
      </c>
      <c r="K1448">
        <f t="shared" si="243"/>
        <v>141.96220000000002</v>
      </c>
      <c r="L1448">
        <f t="shared" si="244"/>
        <v>3758.89</v>
      </c>
      <c r="M1448">
        <f t="shared" si="245"/>
        <v>2.3410133489400886</v>
      </c>
      <c r="N1448">
        <v>1</v>
      </c>
      <c r="O1448">
        <f t="shared" si="246"/>
        <v>24.55350790562558</v>
      </c>
      <c r="P1448">
        <f t="shared" si="247"/>
        <v>2.6176578043966585</v>
      </c>
      <c r="Q1448">
        <f t="shared" si="248"/>
        <v>9.8700709516281227E-8</v>
      </c>
      <c r="R1448">
        <f t="shared" si="249"/>
        <v>9.8700709516281238E-10</v>
      </c>
      <c r="S1448">
        <f t="shared" si="250"/>
        <v>101316.39426918654</v>
      </c>
      <c r="T1448" s="4" t="str">
        <f t="shared" si="251"/>
        <v>Silt mixtures - Clayey silt to silty clay</v>
      </c>
    </row>
    <row r="1449" spans="2:20" x14ac:dyDescent="0.3">
      <c r="B1449" s="1">
        <v>14.39</v>
      </c>
      <c r="C1449" s="1">
        <v>3.12</v>
      </c>
      <c r="D1449" s="1">
        <v>81.83</v>
      </c>
      <c r="E1449" s="1">
        <v>142.46</v>
      </c>
      <c r="I1449">
        <f t="shared" si="242"/>
        <v>273.41000000000003</v>
      </c>
      <c r="J1449">
        <f t="shared" si="241"/>
        <v>131.35590000000002</v>
      </c>
      <c r="K1449">
        <f t="shared" si="243"/>
        <v>142.05410000000001</v>
      </c>
      <c r="L1449">
        <f t="shared" si="244"/>
        <v>3148.4920000000002</v>
      </c>
      <c r="M1449">
        <f t="shared" si="245"/>
        <v>2.8461796915705357</v>
      </c>
      <c r="N1449">
        <v>1</v>
      </c>
      <c r="O1449">
        <f t="shared" si="246"/>
        <v>20.239345432479599</v>
      </c>
      <c r="P1449">
        <f t="shared" si="247"/>
        <v>2.7359093641753649</v>
      </c>
      <c r="Q1449">
        <f t="shared" si="248"/>
        <v>4.3135569171798566E-8</v>
      </c>
      <c r="R1449">
        <f t="shared" si="249"/>
        <v>4.3135569171798566E-10</v>
      </c>
      <c r="S1449">
        <f t="shared" si="250"/>
        <v>231827.2412303733</v>
      </c>
      <c r="T1449" s="4" t="str">
        <f t="shared" si="251"/>
        <v>Silt mixtures - Clayey silt to silty clay</v>
      </c>
    </row>
    <row r="1450" spans="2:20" x14ac:dyDescent="0.3">
      <c r="B1450" s="1">
        <v>14.4</v>
      </c>
      <c r="C1450" s="1">
        <v>2.56</v>
      </c>
      <c r="D1450" s="1">
        <v>81.349999999999994</v>
      </c>
      <c r="E1450" s="1">
        <v>140.83000000000001</v>
      </c>
      <c r="I1450">
        <f t="shared" si="242"/>
        <v>273.60000000000002</v>
      </c>
      <c r="J1450">
        <f t="shared" si="241"/>
        <v>131.45400000000001</v>
      </c>
      <c r="K1450">
        <f t="shared" si="243"/>
        <v>142.14600000000002</v>
      </c>
      <c r="L1450">
        <f t="shared" si="244"/>
        <v>2588.1660000000002</v>
      </c>
      <c r="M1450">
        <f t="shared" si="245"/>
        <v>3.5146977878358183</v>
      </c>
      <c r="N1450">
        <v>1</v>
      </c>
      <c r="O1450">
        <f t="shared" si="246"/>
        <v>16.283018867924529</v>
      </c>
      <c r="P1450">
        <f t="shared" si="247"/>
        <v>2.8667266228649666</v>
      </c>
      <c r="Q1450">
        <f t="shared" si="248"/>
        <v>1.7264383178161447E-8</v>
      </c>
      <c r="R1450">
        <f t="shared" si="249"/>
        <v>1.7264383178161447E-10</v>
      </c>
      <c r="S1450">
        <f t="shared" si="250"/>
        <v>579227.18100056332</v>
      </c>
      <c r="T1450" s="4" t="str">
        <f t="shared" si="251"/>
        <v>Silt mixtures - Clayey silt to silty clay</v>
      </c>
    </row>
    <row r="1451" spans="2:20" x14ac:dyDescent="0.3">
      <c r="B1451" s="1">
        <v>14.41</v>
      </c>
      <c r="C1451" s="1">
        <v>2.1</v>
      </c>
      <c r="D1451" s="1">
        <v>81.73</v>
      </c>
      <c r="E1451" s="1">
        <v>139.75</v>
      </c>
      <c r="I1451">
        <f t="shared" si="242"/>
        <v>273.79000000000002</v>
      </c>
      <c r="J1451">
        <f t="shared" si="241"/>
        <v>131.5521</v>
      </c>
      <c r="K1451">
        <f t="shared" si="243"/>
        <v>142.23790000000002</v>
      </c>
      <c r="L1451">
        <f t="shared" si="244"/>
        <v>2127.9499999999998</v>
      </c>
      <c r="M1451">
        <f t="shared" si="245"/>
        <v>4.4079259610821078</v>
      </c>
      <c r="N1451">
        <v>1</v>
      </c>
      <c r="O1451">
        <f t="shared" si="246"/>
        <v>13.035625525967408</v>
      </c>
      <c r="P1451">
        <f t="shared" si="247"/>
        <v>3.0034602334199527</v>
      </c>
      <c r="Q1451">
        <f t="shared" si="248"/>
        <v>6.6295017624499918E-9</v>
      </c>
      <c r="R1451">
        <f t="shared" si="249"/>
        <v>6.6295017624499926E-11</v>
      </c>
      <c r="S1451">
        <f t="shared" si="250"/>
        <v>1508408.981296418</v>
      </c>
      <c r="T1451" s="4" t="str">
        <f t="shared" si="251"/>
        <v>Silty clay to clay</v>
      </c>
    </row>
    <row r="1452" spans="2:20" x14ac:dyDescent="0.3">
      <c r="B1452" s="1">
        <v>14.42</v>
      </c>
      <c r="C1452" s="1">
        <v>1.76</v>
      </c>
      <c r="D1452" s="1">
        <v>82.08</v>
      </c>
      <c r="E1452" s="1">
        <v>139.93</v>
      </c>
      <c r="I1452">
        <f t="shared" si="242"/>
        <v>273.98</v>
      </c>
      <c r="J1452">
        <f t="shared" si="241"/>
        <v>131.65020000000001</v>
      </c>
      <c r="K1452">
        <f t="shared" si="243"/>
        <v>142.32980000000001</v>
      </c>
      <c r="L1452">
        <f t="shared" si="244"/>
        <v>1787.9860000000001</v>
      </c>
      <c r="M1452">
        <f t="shared" si="245"/>
        <v>5.421378779212235</v>
      </c>
      <c r="N1452">
        <v>1</v>
      </c>
      <c r="O1452">
        <f t="shared" si="246"/>
        <v>10.637308560821417</v>
      </c>
      <c r="P1452">
        <f t="shared" si="247"/>
        <v>3.1285165787612073</v>
      </c>
      <c r="Q1452">
        <f t="shared" si="248"/>
        <v>2.7625465231415025E-9</v>
      </c>
      <c r="R1452">
        <f t="shared" si="249"/>
        <v>2.7625465231415026E-11</v>
      </c>
      <c r="S1452">
        <f t="shared" si="250"/>
        <v>3619848.5405517216</v>
      </c>
      <c r="T1452" s="4" t="str">
        <f t="shared" si="251"/>
        <v>Silty clay to clay</v>
      </c>
    </row>
    <row r="1453" spans="2:20" x14ac:dyDescent="0.3">
      <c r="B1453" s="1">
        <v>14.43</v>
      </c>
      <c r="C1453" s="1">
        <v>1.51</v>
      </c>
      <c r="D1453" s="1">
        <v>82.24</v>
      </c>
      <c r="E1453" s="1">
        <v>141.46</v>
      </c>
      <c r="I1453">
        <f t="shared" si="242"/>
        <v>274.17</v>
      </c>
      <c r="J1453">
        <f t="shared" si="241"/>
        <v>131.7483</v>
      </c>
      <c r="K1453">
        <f t="shared" si="243"/>
        <v>142.42170000000002</v>
      </c>
      <c r="L1453">
        <f t="shared" si="244"/>
        <v>1538.2919999999999</v>
      </c>
      <c r="M1453">
        <f t="shared" si="245"/>
        <v>6.5057011902332222</v>
      </c>
      <c r="N1453">
        <v>1</v>
      </c>
      <c r="O1453">
        <f t="shared" si="246"/>
        <v>8.8759086571779413</v>
      </c>
      <c r="P1453">
        <f t="shared" si="247"/>
        <v>3.2393973986063456</v>
      </c>
      <c r="Q1453">
        <f t="shared" si="248"/>
        <v>1.2712527582843792E-9</v>
      </c>
      <c r="R1453">
        <f t="shared" si="249"/>
        <v>1.2712527582843793E-11</v>
      </c>
      <c r="S1453">
        <f t="shared" si="250"/>
        <v>7866256.2852532277</v>
      </c>
      <c r="T1453" s="4" t="str">
        <f t="shared" si="251"/>
        <v>Silty clay to clay</v>
      </c>
    </row>
    <row r="1454" spans="2:20" x14ac:dyDescent="0.3">
      <c r="B1454" s="1">
        <v>14.44</v>
      </c>
      <c r="C1454" s="1">
        <v>1.32</v>
      </c>
      <c r="D1454" s="1">
        <v>82.14</v>
      </c>
      <c r="E1454" s="1">
        <v>143.54</v>
      </c>
      <c r="I1454">
        <f t="shared" si="242"/>
        <v>274.36</v>
      </c>
      <c r="J1454">
        <f t="shared" si="241"/>
        <v>131.84639999999999</v>
      </c>
      <c r="K1454">
        <f t="shared" si="243"/>
        <v>142.51360000000003</v>
      </c>
      <c r="L1454">
        <f t="shared" si="244"/>
        <v>1348.7080000000001</v>
      </c>
      <c r="M1454">
        <f t="shared" si="245"/>
        <v>7.6455673580627508</v>
      </c>
      <c r="N1454">
        <v>1</v>
      </c>
      <c r="O1454">
        <f t="shared" si="246"/>
        <v>7.5385647404879235</v>
      </c>
      <c r="P1454">
        <f t="shared" si="247"/>
        <v>3.3386351240992154</v>
      </c>
      <c r="Q1454">
        <f t="shared" si="248"/>
        <v>8.0550804072905176E-10</v>
      </c>
      <c r="R1454">
        <f t="shared" si="249"/>
        <v>8.0550804072905174E-12</v>
      </c>
      <c r="S1454">
        <f t="shared" si="250"/>
        <v>12414525.360850735</v>
      </c>
      <c r="T1454" s="4" t="str">
        <f t="shared" si="251"/>
        <v>Silty clay to clay</v>
      </c>
    </row>
    <row r="1455" spans="2:20" x14ac:dyDescent="0.3">
      <c r="B1455" s="1">
        <v>14.45</v>
      </c>
      <c r="C1455" s="1">
        <v>1.21</v>
      </c>
      <c r="D1455" s="1">
        <v>82.43</v>
      </c>
      <c r="E1455" s="1">
        <v>146.61000000000001</v>
      </c>
      <c r="I1455">
        <f t="shared" si="242"/>
        <v>274.55</v>
      </c>
      <c r="J1455">
        <f t="shared" si="241"/>
        <v>131.94450000000001</v>
      </c>
      <c r="K1455">
        <f t="shared" si="243"/>
        <v>142.60550000000001</v>
      </c>
      <c r="L1455">
        <f t="shared" si="244"/>
        <v>1239.3219999999999</v>
      </c>
      <c r="M1455">
        <f t="shared" si="245"/>
        <v>8.5439875949965387</v>
      </c>
      <c r="N1455">
        <v>1</v>
      </c>
      <c r="O1455">
        <f t="shared" si="246"/>
        <v>6.7653211131407964</v>
      </c>
      <c r="P1455">
        <f t="shared" si="247"/>
        <v>3.4055426335205619</v>
      </c>
      <c r="Q1455">
        <f t="shared" si="248"/>
        <v>6.522387426035643E-10</v>
      </c>
      <c r="R1455">
        <f t="shared" si="249"/>
        <v>6.5223874260356428E-12</v>
      </c>
      <c r="S1455">
        <f t="shared" si="250"/>
        <v>15331809.269842893</v>
      </c>
      <c r="T1455" s="4" t="str">
        <f t="shared" si="251"/>
        <v>Silty clay to clay</v>
      </c>
    </row>
    <row r="1456" spans="2:20" x14ac:dyDescent="0.3">
      <c r="B1456" s="1">
        <v>14.46</v>
      </c>
      <c r="C1456" s="1">
        <v>1.01</v>
      </c>
      <c r="D1456" s="1">
        <v>82.72</v>
      </c>
      <c r="E1456" s="1">
        <v>154.66</v>
      </c>
      <c r="I1456">
        <f t="shared" si="242"/>
        <v>274.74</v>
      </c>
      <c r="J1456">
        <f t="shared" ref="J1456:J1519" si="252">(B1456-$B$110)*$C$4</f>
        <v>132.04260000000002</v>
      </c>
      <c r="K1456">
        <f t="shared" si="243"/>
        <v>142.69739999999999</v>
      </c>
      <c r="L1456">
        <f t="shared" si="244"/>
        <v>1040.932</v>
      </c>
      <c r="M1456">
        <f t="shared" si="245"/>
        <v>10.796249504040762</v>
      </c>
      <c r="N1456">
        <v>1</v>
      </c>
      <c r="O1456">
        <f t="shared" si="246"/>
        <v>5.3693480049391233</v>
      </c>
      <c r="P1456">
        <f t="shared" si="247"/>
        <v>3.5475722283105413</v>
      </c>
      <c r="Q1456">
        <f t="shared" si="248"/>
        <v>4.1670244358819703E-10</v>
      </c>
      <c r="R1456">
        <f t="shared" si="249"/>
        <v>4.1670244358819704E-12</v>
      </c>
      <c r="S1456">
        <f t="shared" si="250"/>
        <v>23997939.426250216</v>
      </c>
      <c r="T1456" s="4" t="str">
        <f t="shared" si="251"/>
        <v>Silty clay to clay</v>
      </c>
    </row>
    <row r="1457" spans="2:20" x14ac:dyDescent="0.3">
      <c r="B1457" s="1">
        <v>14.47</v>
      </c>
      <c r="C1457" s="1">
        <v>0.93</v>
      </c>
      <c r="D1457" s="1">
        <v>83.51</v>
      </c>
      <c r="E1457" s="1">
        <v>165.05</v>
      </c>
      <c r="I1457">
        <f t="shared" si="242"/>
        <v>274.93</v>
      </c>
      <c r="J1457">
        <f t="shared" si="252"/>
        <v>132.14070000000001</v>
      </c>
      <c r="K1457">
        <f t="shared" si="243"/>
        <v>142.7893</v>
      </c>
      <c r="L1457">
        <f t="shared" si="244"/>
        <v>963.01</v>
      </c>
      <c r="M1457">
        <f t="shared" si="245"/>
        <v>12.136670154633183</v>
      </c>
      <c r="N1457">
        <v>1</v>
      </c>
      <c r="O1457">
        <f t="shared" si="246"/>
        <v>4.8188484711389439</v>
      </c>
      <c r="P1457">
        <f t="shared" si="247"/>
        <v>3.6161526443785981</v>
      </c>
      <c r="Q1457">
        <f t="shared" si="248"/>
        <v>3.3563780883836458E-10</v>
      </c>
      <c r="R1457">
        <f t="shared" si="249"/>
        <v>3.3563780883836458E-12</v>
      </c>
      <c r="S1457">
        <f t="shared" si="250"/>
        <v>29794021.22368094</v>
      </c>
      <c r="T1457" s="4" t="str">
        <f t="shared" si="251"/>
        <v>Clay</v>
      </c>
    </row>
    <row r="1458" spans="2:20" x14ac:dyDescent="0.3">
      <c r="B1458" s="1">
        <v>14.48</v>
      </c>
      <c r="C1458" s="1">
        <v>0.83</v>
      </c>
      <c r="D1458" s="1">
        <v>84.28</v>
      </c>
      <c r="E1458" s="1">
        <v>180.06</v>
      </c>
      <c r="I1458">
        <f t="shared" si="242"/>
        <v>275.12</v>
      </c>
      <c r="J1458">
        <f t="shared" si="252"/>
        <v>132.2388</v>
      </c>
      <c r="K1458">
        <f t="shared" si="243"/>
        <v>142.88120000000001</v>
      </c>
      <c r="L1458">
        <f t="shared" si="244"/>
        <v>866.01199999999994</v>
      </c>
      <c r="M1458">
        <f t="shared" si="245"/>
        <v>14.263181765872615</v>
      </c>
      <c r="N1458">
        <v>1</v>
      </c>
      <c r="O1458">
        <f t="shared" si="246"/>
        <v>4.135547573788573</v>
      </c>
      <c r="P1458">
        <f t="shared" si="247"/>
        <v>3.7120314375044701</v>
      </c>
      <c r="Q1458">
        <f t="shared" si="248"/>
        <v>2.4803726311276874E-10</v>
      </c>
      <c r="R1458">
        <f t="shared" si="249"/>
        <v>2.4803726311276875E-12</v>
      </c>
      <c r="S1458">
        <f t="shared" si="250"/>
        <v>40316522.9066955</v>
      </c>
      <c r="T1458" s="4" t="str">
        <f t="shared" si="251"/>
        <v>Clay</v>
      </c>
    </row>
    <row r="1459" spans="2:20" x14ac:dyDescent="0.3">
      <c r="B1459" s="1">
        <v>14.49</v>
      </c>
      <c r="C1459" s="1">
        <v>0.79</v>
      </c>
      <c r="D1459" s="1">
        <v>88.54</v>
      </c>
      <c r="E1459" s="1">
        <v>194.34</v>
      </c>
      <c r="I1459">
        <f t="shared" si="242"/>
        <v>275.31</v>
      </c>
      <c r="J1459">
        <f t="shared" si="252"/>
        <v>132.33690000000001</v>
      </c>
      <c r="K1459">
        <f t="shared" si="243"/>
        <v>142.97309999999999</v>
      </c>
      <c r="L1459">
        <f t="shared" si="244"/>
        <v>828.86799999999994</v>
      </c>
      <c r="M1459">
        <f t="shared" si="245"/>
        <v>15.994710581366361</v>
      </c>
      <c r="N1459">
        <v>1</v>
      </c>
      <c r="O1459">
        <f t="shared" si="246"/>
        <v>3.8717632897377201</v>
      </c>
      <c r="P1459">
        <f t="shared" si="247"/>
        <v>3.7659143934104375</v>
      </c>
      <c r="Q1459">
        <f t="shared" si="248"/>
        <v>2.0926532922809741E-10</v>
      </c>
      <c r="R1459">
        <f t="shared" si="249"/>
        <v>2.0926532922809741E-12</v>
      </c>
      <c r="S1459">
        <f t="shared" si="250"/>
        <v>47786224.487765417</v>
      </c>
      <c r="T1459" s="4" t="str">
        <f t="shared" si="251"/>
        <v>Clay</v>
      </c>
    </row>
    <row r="1460" spans="2:20" x14ac:dyDescent="0.3">
      <c r="B1460" s="1">
        <v>14.5</v>
      </c>
      <c r="C1460" s="1">
        <v>0.81</v>
      </c>
      <c r="D1460" s="1">
        <v>91.66</v>
      </c>
      <c r="E1460" s="1">
        <v>208.71</v>
      </c>
      <c r="I1460">
        <f t="shared" si="242"/>
        <v>275.5</v>
      </c>
      <c r="J1460">
        <f t="shared" si="252"/>
        <v>132.435</v>
      </c>
      <c r="K1460">
        <f t="shared" si="243"/>
        <v>143.065</v>
      </c>
      <c r="L1460">
        <f t="shared" si="244"/>
        <v>851.74199999999996</v>
      </c>
      <c r="M1460">
        <f t="shared" si="245"/>
        <v>15.906511500376579</v>
      </c>
      <c r="N1460">
        <v>1</v>
      </c>
      <c r="O1460">
        <f t="shared" si="246"/>
        <v>4.0278335022542198</v>
      </c>
      <c r="P1460">
        <f t="shared" si="247"/>
        <v>3.7512451881735789</v>
      </c>
      <c r="Q1460">
        <f t="shared" si="248"/>
        <v>2.1917655286008127E-10</v>
      </c>
      <c r="R1460">
        <f t="shared" si="249"/>
        <v>2.1917655286008128E-12</v>
      </c>
      <c r="S1460">
        <f t="shared" si="250"/>
        <v>45625318.354120828</v>
      </c>
      <c r="T1460" s="4" t="str">
        <f t="shared" si="251"/>
        <v>Clay</v>
      </c>
    </row>
    <row r="1461" spans="2:20" x14ac:dyDescent="0.3">
      <c r="B1461" s="1">
        <v>14.51</v>
      </c>
      <c r="C1461" s="1">
        <v>0.87</v>
      </c>
      <c r="D1461" s="1">
        <v>94.72</v>
      </c>
      <c r="E1461" s="1">
        <v>224.62</v>
      </c>
      <c r="I1461">
        <f t="shared" si="242"/>
        <v>275.69</v>
      </c>
      <c r="J1461">
        <f t="shared" si="252"/>
        <v>132.53310000000002</v>
      </c>
      <c r="K1461">
        <f t="shared" si="243"/>
        <v>143.15689999999998</v>
      </c>
      <c r="L1461">
        <f t="shared" si="244"/>
        <v>914.92399999999998</v>
      </c>
      <c r="M1461">
        <f t="shared" si="245"/>
        <v>14.81773497655006</v>
      </c>
      <c r="N1461">
        <v>1</v>
      </c>
      <c r="O1461">
        <f t="shared" si="246"/>
        <v>4.4652685270496919</v>
      </c>
      <c r="P1461">
        <f t="shared" si="247"/>
        <v>3.6971742440170949</v>
      </c>
      <c r="Q1461">
        <f t="shared" si="248"/>
        <v>2.599389053406029E-10</v>
      </c>
      <c r="R1461">
        <f t="shared" si="249"/>
        <v>2.599389053406029E-12</v>
      </c>
      <c r="S1461">
        <f t="shared" si="250"/>
        <v>38470578.257213205</v>
      </c>
      <c r="T1461" s="4" t="str">
        <f t="shared" si="251"/>
        <v>Clay</v>
      </c>
    </row>
    <row r="1462" spans="2:20" x14ac:dyDescent="0.3">
      <c r="B1462" s="1">
        <v>14.52</v>
      </c>
      <c r="C1462" s="1">
        <v>0.92</v>
      </c>
      <c r="D1462" s="1">
        <v>96.34</v>
      </c>
      <c r="E1462" s="1">
        <v>241.98</v>
      </c>
      <c r="I1462">
        <f t="shared" si="242"/>
        <v>275.88</v>
      </c>
      <c r="J1462">
        <f t="shared" si="252"/>
        <v>132.63120000000001</v>
      </c>
      <c r="K1462">
        <f t="shared" si="243"/>
        <v>143.24879999999999</v>
      </c>
      <c r="L1462">
        <f t="shared" si="244"/>
        <v>968.39599999999996</v>
      </c>
      <c r="M1462">
        <f t="shared" si="245"/>
        <v>13.911591934337981</v>
      </c>
      <c r="N1462">
        <v>1</v>
      </c>
      <c r="O1462">
        <f t="shared" si="246"/>
        <v>4.8343581237678785</v>
      </c>
      <c r="P1462">
        <f t="shared" si="247"/>
        <v>3.6531436126655996</v>
      </c>
      <c r="Q1462">
        <f t="shared" si="248"/>
        <v>2.9867113383203121E-10</v>
      </c>
      <c r="R1462">
        <f t="shared" si="249"/>
        <v>2.9867113383203122E-12</v>
      </c>
      <c r="S1462">
        <f t="shared" si="250"/>
        <v>33481642.071322069</v>
      </c>
      <c r="T1462" s="4" t="str">
        <f t="shared" si="251"/>
        <v>Clay</v>
      </c>
    </row>
    <row r="1463" spans="2:20" x14ac:dyDescent="0.3">
      <c r="B1463" s="1">
        <v>14.53</v>
      </c>
      <c r="C1463" s="1">
        <v>0.88</v>
      </c>
      <c r="D1463" s="1">
        <v>98.32</v>
      </c>
      <c r="E1463" s="1">
        <v>257.62</v>
      </c>
      <c r="I1463">
        <f t="shared" si="242"/>
        <v>276.07</v>
      </c>
      <c r="J1463">
        <f t="shared" si="252"/>
        <v>132.72929999999999</v>
      </c>
      <c r="K1463">
        <f t="shared" si="243"/>
        <v>143.3407</v>
      </c>
      <c r="L1463">
        <f t="shared" si="244"/>
        <v>931.524</v>
      </c>
      <c r="M1463">
        <f t="shared" si="245"/>
        <v>15.0002898754146</v>
      </c>
      <c r="N1463">
        <v>1</v>
      </c>
      <c r="O1463">
        <f t="shared" si="246"/>
        <v>4.5726998682160751</v>
      </c>
      <c r="P1463">
        <f t="shared" si="247"/>
        <v>3.6927527689868267</v>
      </c>
      <c r="Q1463">
        <f t="shared" si="248"/>
        <v>2.6358986428256603E-10</v>
      </c>
      <c r="R1463">
        <f t="shared" si="249"/>
        <v>2.6358986428256603E-12</v>
      </c>
      <c r="S1463">
        <f t="shared" si="250"/>
        <v>37937725.819685116</v>
      </c>
      <c r="T1463" s="4" t="str">
        <f t="shared" si="251"/>
        <v>Clay</v>
      </c>
    </row>
    <row r="1464" spans="2:20" x14ac:dyDescent="0.3">
      <c r="B1464" s="1">
        <v>14.54</v>
      </c>
      <c r="C1464" s="1">
        <v>0.82</v>
      </c>
      <c r="D1464" s="1">
        <v>99.88</v>
      </c>
      <c r="E1464" s="1">
        <v>257.33999999999997</v>
      </c>
      <c r="I1464">
        <f t="shared" si="242"/>
        <v>276.26</v>
      </c>
      <c r="J1464">
        <f t="shared" si="252"/>
        <v>132.82740000000001</v>
      </c>
      <c r="K1464">
        <f t="shared" si="243"/>
        <v>143.43259999999998</v>
      </c>
      <c r="L1464">
        <f t="shared" si="244"/>
        <v>871.46799999999996</v>
      </c>
      <c r="M1464">
        <f t="shared" si="245"/>
        <v>16.780688431607103</v>
      </c>
      <c r="N1464">
        <v>1</v>
      </c>
      <c r="O1464">
        <f t="shared" si="246"/>
        <v>4.1497400172624639</v>
      </c>
      <c r="P1464">
        <f t="shared" si="247"/>
        <v>3.756445085570872</v>
      </c>
      <c r="Q1464">
        <f t="shared" si="248"/>
        <v>2.1561066187776002E-10</v>
      </c>
      <c r="R1464">
        <f t="shared" si="249"/>
        <v>2.1561066187776003E-12</v>
      </c>
      <c r="S1464">
        <f t="shared" si="250"/>
        <v>46379895.655018568</v>
      </c>
      <c r="T1464" s="4" t="str">
        <f t="shared" si="251"/>
        <v>Clay</v>
      </c>
    </row>
    <row r="1465" spans="2:20" x14ac:dyDescent="0.3">
      <c r="B1465" s="1">
        <v>14.55</v>
      </c>
      <c r="C1465" s="1">
        <v>0.75</v>
      </c>
      <c r="D1465" s="1">
        <v>101.85</v>
      </c>
      <c r="E1465" s="1">
        <v>256.17</v>
      </c>
      <c r="I1465">
        <f t="shared" si="242"/>
        <v>276.45</v>
      </c>
      <c r="J1465">
        <f t="shared" si="252"/>
        <v>132.9255</v>
      </c>
      <c r="K1465">
        <f t="shared" si="243"/>
        <v>143.52449999999999</v>
      </c>
      <c r="L1465">
        <f t="shared" si="244"/>
        <v>801.23400000000004</v>
      </c>
      <c r="M1465">
        <f t="shared" si="245"/>
        <v>19.407984999542666</v>
      </c>
      <c r="N1465">
        <v>1</v>
      </c>
      <c r="O1465">
        <f t="shared" si="246"/>
        <v>3.6564070942591691</v>
      </c>
      <c r="P1465">
        <f t="shared" si="247"/>
        <v>3.8393095495643701</v>
      </c>
      <c r="Q1465">
        <f t="shared" si="248"/>
        <v>1.6601445999703778E-10</v>
      </c>
      <c r="R1465">
        <f t="shared" si="249"/>
        <v>1.6601445999703779E-12</v>
      </c>
      <c r="S1465">
        <f t="shared" si="250"/>
        <v>60235716.817549698</v>
      </c>
      <c r="T1465" s="4" t="str">
        <f t="shared" si="251"/>
        <v>Clay</v>
      </c>
    </row>
    <row r="1466" spans="2:20" x14ac:dyDescent="0.3">
      <c r="B1466" s="1">
        <v>14.56</v>
      </c>
      <c r="C1466" s="1">
        <v>0.69</v>
      </c>
      <c r="D1466" s="1">
        <v>103.8</v>
      </c>
      <c r="E1466" s="1">
        <v>257.16000000000003</v>
      </c>
      <c r="I1466">
        <f t="shared" si="242"/>
        <v>276.64</v>
      </c>
      <c r="J1466">
        <f t="shared" si="252"/>
        <v>133.02360000000002</v>
      </c>
      <c r="K1466">
        <f t="shared" si="243"/>
        <v>143.61639999999997</v>
      </c>
      <c r="L1466">
        <f t="shared" si="244"/>
        <v>741.43200000000002</v>
      </c>
      <c r="M1466">
        <f t="shared" si="245"/>
        <v>22.332570267990842</v>
      </c>
      <c r="N1466">
        <v>1</v>
      </c>
      <c r="O1466">
        <f t="shared" si="246"/>
        <v>3.2363434816636549</v>
      </c>
      <c r="P1466">
        <f t="shared" si="247"/>
        <v>3.9192758022041447</v>
      </c>
      <c r="Q1466">
        <f t="shared" si="248"/>
        <v>1.2900072496602244E-10</v>
      </c>
      <c r="R1466">
        <f t="shared" si="249"/>
        <v>1.2900072496602244E-12</v>
      </c>
      <c r="S1466">
        <f t="shared" si="250"/>
        <v>77518944.196894288</v>
      </c>
      <c r="T1466" s="4" t="str">
        <f t="shared" si="251"/>
        <v>Clay</v>
      </c>
    </row>
    <row r="1467" spans="2:20" x14ac:dyDescent="0.3">
      <c r="B1467" s="1">
        <v>14.57</v>
      </c>
      <c r="C1467" s="1">
        <v>0.65</v>
      </c>
      <c r="D1467" s="1">
        <v>104.4</v>
      </c>
      <c r="E1467" s="1">
        <v>261.77</v>
      </c>
      <c r="I1467">
        <f t="shared" si="242"/>
        <v>276.83</v>
      </c>
      <c r="J1467">
        <f t="shared" si="252"/>
        <v>133.1217</v>
      </c>
      <c r="K1467">
        <f t="shared" si="243"/>
        <v>143.70829999999998</v>
      </c>
      <c r="L1467">
        <f t="shared" si="244"/>
        <v>702.35400000000004</v>
      </c>
      <c r="M1467">
        <f t="shared" si="245"/>
        <v>24.534456340887939</v>
      </c>
      <c r="N1467">
        <v>1</v>
      </c>
      <c r="O1467">
        <f t="shared" si="246"/>
        <v>2.961025911516594</v>
      </c>
      <c r="P1467">
        <f t="shared" si="247"/>
        <v>3.9752084088535917</v>
      </c>
      <c r="Q1467">
        <f t="shared" si="248"/>
        <v>1.0813455064645284E-10</v>
      </c>
      <c r="R1467">
        <f t="shared" si="249"/>
        <v>1.0813455064645284E-12</v>
      </c>
      <c r="S1467">
        <f t="shared" si="250"/>
        <v>92477380.635677814</v>
      </c>
      <c r="T1467" s="4" t="str">
        <f t="shared" si="251"/>
        <v>Clay</v>
      </c>
    </row>
    <row r="1468" spans="2:20" x14ac:dyDescent="0.3">
      <c r="B1468" s="1">
        <v>14.58</v>
      </c>
      <c r="C1468" s="1">
        <v>0.64</v>
      </c>
      <c r="D1468" s="1">
        <v>107.33</v>
      </c>
      <c r="E1468" s="1">
        <v>268.27999999999997</v>
      </c>
      <c r="I1468">
        <f t="shared" si="242"/>
        <v>277.02</v>
      </c>
      <c r="J1468">
        <f t="shared" si="252"/>
        <v>133.21980000000002</v>
      </c>
      <c r="K1468">
        <f t="shared" si="243"/>
        <v>143.80019999999996</v>
      </c>
      <c r="L1468">
        <f t="shared" si="244"/>
        <v>693.65599999999995</v>
      </c>
      <c r="M1468">
        <f t="shared" si="245"/>
        <v>25.76109601666683</v>
      </c>
      <c r="N1468">
        <v>1</v>
      </c>
      <c r="O1468">
        <f t="shared" si="246"/>
        <v>2.8973255948183665</v>
      </c>
      <c r="P1468">
        <f t="shared" si="247"/>
        <v>3.9962549423633198</v>
      </c>
      <c r="Q1468">
        <f t="shared" si="248"/>
        <v>1.0118840002380141E-10</v>
      </c>
      <c r="R1468">
        <f t="shared" si="249"/>
        <v>1.0118840002380142E-12</v>
      </c>
      <c r="S1468">
        <f t="shared" si="250"/>
        <v>98825557.056419641</v>
      </c>
      <c r="T1468" s="4" t="str">
        <f t="shared" si="251"/>
        <v>Clay</v>
      </c>
    </row>
    <row r="1469" spans="2:20" x14ac:dyDescent="0.3">
      <c r="B1469" s="1">
        <v>14.59</v>
      </c>
      <c r="C1469" s="1">
        <v>0.64</v>
      </c>
      <c r="D1469" s="1">
        <v>109.3</v>
      </c>
      <c r="E1469" s="1">
        <v>274.61</v>
      </c>
      <c r="I1469">
        <f t="shared" si="242"/>
        <v>277.20999999999998</v>
      </c>
      <c r="J1469">
        <f t="shared" si="252"/>
        <v>133.31790000000001</v>
      </c>
      <c r="K1469">
        <f t="shared" si="243"/>
        <v>143.89209999999997</v>
      </c>
      <c r="L1469">
        <f t="shared" si="244"/>
        <v>694.92200000000003</v>
      </c>
      <c r="M1469">
        <f t="shared" si="245"/>
        <v>26.166353851457462</v>
      </c>
      <c r="N1469">
        <v>1</v>
      </c>
      <c r="O1469">
        <f t="shared" si="246"/>
        <v>2.9029529765706394</v>
      </c>
      <c r="P1469">
        <f t="shared" si="247"/>
        <v>4.0000875618267333</v>
      </c>
      <c r="Q1469">
        <f t="shared" si="248"/>
        <v>0</v>
      </c>
      <c r="R1469">
        <f t="shared" si="249"/>
        <v>0</v>
      </c>
      <c r="S1469">
        <v>0</v>
      </c>
      <c r="T1469" s="4" t="str">
        <f t="shared" si="251"/>
        <v>Clay</v>
      </c>
    </row>
    <row r="1470" spans="2:20" x14ac:dyDescent="0.3">
      <c r="B1470" s="1">
        <v>14.6</v>
      </c>
      <c r="C1470" s="1">
        <v>0.64</v>
      </c>
      <c r="D1470" s="1">
        <v>112.74</v>
      </c>
      <c r="E1470" s="1">
        <v>279.39999999999998</v>
      </c>
      <c r="I1470">
        <f t="shared" si="242"/>
        <v>277.39999999999998</v>
      </c>
      <c r="J1470">
        <f t="shared" si="252"/>
        <v>133.416</v>
      </c>
      <c r="K1470">
        <f t="shared" si="243"/>
        <v>143.98399999999998</v>
      </c>
      <c r="L1470">
        <f t="shared" si="244"/>
        <v>695.88</v>
      </c>
      <c r="M1470">
        <f t="shared" si="245"/>
        <v>26.94035557254827</v>
      </c>
      <c r="N1470">
        <v>1</v>
      </c>
      <c r="O1470">
        <f t="shared" si="246"/>
        <v>2.9064340482275814</v>
      </c>
      <c r="P1470">
        <f t="shared" si="247"/>
        <v>4.0080567642028777</v>
      </c>
      <c r="Q1470">
        <f t="shared" si="248"/>
        <v>0</v>
      </c>
      <c r="R1470">
        <f t="shared" si="249"/>
        <v>0</v>
      </c>
      <c r="S1470">
        <v>0</v>
      </c>
      <c r="T1470" s="4" t="str">
        <f t="shared" si="251"/>
        <v>Clay</v>
      </c>
    </row>
    <row r="1471" spans="2:20" x14ac:dyDescent="0.3">
      <c r="B1471" s="1">
        <v>14.61</v>
      </c>
      <c r="C1471" s="1">
        <v>0.64</v>
      </c>
      <c r="D1471" s="1">
        <v>112.77</v>
      </c>
      <c r="E1471" s="1">
        <v>284.10000000000002</v>
      </c>
      <c r="I1471">
        <f t="shared" si="242"/>
        <v>277.58999999999997</v>
      </c>
      <c r="J1471">
        <f t="shared" si="252"/>
        <v>133.51410000000001</v>
      </c>
      <c r="K1471">
        <f t="shared" si="243"/>
        <v>144.07589999999996</v>
      </c>
      <c r="L1471">
        <f t="shared" si="244"/>
        <v>696.81999999999994</v>
      </c>
      <c r="M1471">
        <f t="shared" si="245"/>
        <v>26.899315411587914</v>
      </c>
      <c r="N1471">
        <v>1</v>
      </c>
      <c r="O1471">
        <f t="shared" si="246"/>
        <v>2.9097857448747506</v>
      </c>
      <c r="P1471">
        <f t="shared" si="247"/>
        <v>4.0072434649590871</v>
      </c>
      <c r="Q1471">
        <f t="shared" si="248"/>
        <v>0</v>
      </c>
      <c r="R1471">
        <f t="shared" si="249"/>
        <v>0</v>
      </c>
      <c r="S1471">
        <v>0</v>
      </c>
      <c r="T1471" s="4" t="str">
        <f t="shared" si="251"/>
        <v>Clay</v>
      </c>
    </row>
    <row r="1472" spans="2:20" x14ac:dyDescent="0.3">
      <c r="B1472" s="1">
        <v>14.62</v>
      </c>
      <c r="C1472" s="1">
        <v>0.63</v>
      </c>
      <c r="D1472" s="1">
        <v>114.75</v>
      </c>
      <c r="E1472" s="1">
        <v>288.44</v>
      </c>
      <c r="I1472">
        <f t="shared" si="242"/>
        <v>277.77999999999997</v>
      </c>
      <c r="J1472">
        <f t="shared" si="252"/>
        <v>133.6122</v>
      </c>
      <c r="K1472">
        <f t="shared" si="243"/>
        <v>144.16779999999997</v>
      </c>
      <c r="L1472">
        <f t="shared" si="244"/>
        <v>687.68799999999999</v>
      </c>
      <c r="M1472">
        <f t="shared" si="245"/>
        <v>27.994086477941391</v>
      </c>
      <c r="N1472">
        <v>1</v>
      </c>
      <c r="O1472">
        <f t="shared" si="246"/>
        <v>2.8432701338301625</v>
      </c>
      <c r="P1472">
        <f t="shared" si="247"/>
        <v>4.0262384134631928</v>
      </c>
      <c r="Q1472">
        <f t="shared" si="248"/>
        <v>0</v>
      </c>
      <c r="R1472">
        <f t="shared" si="249"/>
        <v>0</v>
      </c>
      <c r="S1472">
        <v>0</v>
      </c>
      <c r="T1472" s="4" t="str">
        <f t="shared" si="251"/>
        <v>Clay</v>
      </c>
    </row>
    <row r="1473" spans="2:20" x14ac:dyDescent="0.3">
      <c r="B1473" s="1">
        <v>14.63</v>
      </c>
      <c r="C1473" s="1">
        <v>0.63</v>
      </c>
      <c r="D1473" s="1">
        <v>115.64</v>
      </c>
      <c r="E1473" s="1">
        <v>292.95999999999998</v>
      </c>
      <c r="I1473">
        <f t="shared" si="242"/>
        <v>277.97000000000003</v>
      </c>
      <c r="J1473">
        <f t="shared" si="252"/>
        <v>133.71030000000002</v>
      </c>
      <c r="K1473">
        <f t="shared" si="243"/>
        <v>144.25970000000001</v>
      </c>
      <c r="L1473">
        <f t="shared" si="244"/>
        <v>688.59199999999998</v>
      </c>
      <c r="M1473">
        <f t="shared" si="245"/>
        <v>28.162154000516292</v>
      </c>
      <c r="N1473">
        <v>1</v>
      </c>
      <c r="O1473">
        <f t="shared" si="246"/>
        <v>2.8464082484574691</v>
      </c>
      <c r="P1473">
        <f t="shared" si="247"/>
        <v>4.0276021768522607</v>
      </c>
      <c r="Q1473">
        <f t="shared" si="248"/>
        <v>0</v>
      </c>
      <c r="R1473">
        <f t="shared" si="249"/>
        <v>0</v>
      </c>
      <c r="S1473">
        <v>0</v>
      </c>
      <c r="T1473" s="4" t="str">
        <f t="shared" si="251"/>
        <v>Clay</v>
      </c>
    </row>
    <row r="1474" spans="2:20" x14ac:dyDescent="0.3">
      <c r="B1474" s="1">
        <v>14.64</v>
      </c>
      <c r="C1474" s="1">
        <v>0.62</v>
      </c>
      <c r="D1474" s="1">
        <v>115</v>
      </c>
      <c r="E1474" s="1">
        <v>297.75</v>
      </c>
      <c r="I1474">
        <f t="shared" si="242"/>
        <v>278.16000000000003</v>
      </c>
      <c r="J1474">
        <f t="shared" si="252"/>
        <v>133.80840000000001</v>
      </c>
      <c r="K1474">
        <f t="shared" si="243"/>
        <v>144.35160000000002</v>
      </c>
      <c r="L1474">
        <f t="shared" si="244"/>
        <v>679.55</v>
      </c>
      <c r="M1474">
        <f t="shared" si="245"/>
        <v>28.650439721966173</v>
      </c>
      <c r="N1474">
        <v>1</v>
      </c>
      <c r="O1474">
        <f t="shared" si="246"/>
        <v>2.7806411567312028</v>
      </c>
      <c r="P1474">
        <f t="shared" si="247"/>
        <v>4.0401523186949557</v>
      </c>
      <c r="Q1474">
        <f t="shared" si="248"/>
        <v>0</v>
      </c>
      <c r="R1474">
        <f t="shared" si="249"/>
        <v>0</v>
      </c>
      <c r="S1474">
        <v>0</v>
      </c>
      <c r="T1474" s="4" t="str">
        <f t="shared" si="251"/>
        <v>Clay</v>
      </c>
    </row>
    <row r="1475" spans="2:20" x14ac:dyDescent="0.3">
      <c r="B1475" s="1">
        <v>14.65</v>
      </c>
      <c r="C1475" s="1">
        <v>0.62</v>
      </c>
      <c r="D1475" s="1">
        <v>113.54</v>
      </c>
      <c r="E1475" s="1">
        <v>302.63</v>
      </c>
      <c r="I1475">
        <f t="shared" si="242"/>
        <v>278.35000000000002</v>
      </c>
      <c r="J1475">
        <f t="shared" si="252"/>
        <v>133.90650000000002</v>
      </c>
      <c r="K1475">
        <f t="shared" si="243"/>
        <v>144.4435</v>
      </c>
      <c r="L1475">
        <f t="shared" si="244"/>
        <v>680.52599999999995</v>
      </c>
      <c r="M1475">
        <f t="shared" si="245"/>
        <v>28.231421069382563</v>
      </c>
      <c r="N1475">
        <v>1</v>
      </c>
      <c r="O1475">
        <f t="shared" si="246"/>
        <v>2.7843135897427018</v>
      </c>
      <c r="P1475">
        <f t="shared" si="247"/>
        <v>4.0354855538652572</v>
      </c>
      <c r="Q1475">
        <f t="shared" si="248"/>
        <v>0</v>
      </c>
      <c r="R1475">
        <f t="shared" si="249"/>
        <v>0</v>
      </c>
      <c r="S1475">
        <v>0</v>
      </c>
      <c r="T1475" s="4" t="str">
        <f t="shared" si="251"/>
        <v>Clay</v>
      </c>
    </row>
    <row r="1476" spans="2:20" x14ac:dyDescent="0.3">
      <c r="B1476" s="1">
        <v>14.66</v>
      </c>
      <c r="C1476" s="1">
        <v>0.62</v>
      </c>
      <c r="D1476" s="1">
        <v>112.26</v>
      </c>
      <c r="E1476" s="1">
        <v>306.52</v>
      </c>
      <c r="I1476">
        <f t="shared" si="242"/>
        <v>278.54000000000002</v>
      </c>
      <c r="J1476">
        <f t="shared" si="252"/>
        <v>134.00460000000001</v>
      </c>
      <c r="K1476">
        <f t="shared" si="243"/>
        <v>144.53540000000001</v>
      </c>
      <c r="L1476">
        <f t="shared" si="244"/>
        <v>681.30399999999997</v>
      </c>
      <c r="M1476">
        <f t="shared" si="245"/>
        <v>27.872401704223815</v>
      </c>
      <c r="N1476">
        <v>1</v>
      </c>
      <c r="O1476">
        <f t="shared" si="246"/>
        <v>2.7866114460540459</v>
      </c>
      <c r="P1476">
        <f t="shared" si="247"/>
        <v>4.0315403046150511</v>
      </c>
      <c r="Q1476">
        <f t="shared" si="248"/>
        <v>0</v>
      </c>
      <c r="R1476">
        <f t="shared" si="249"/>
        <v>0</v>
      </c>
      <c r="S1476">
        <v>0</v>
      </c>
      <c r="T1476" s="4" t="str">
        <f t="shared" si="251"/>
        <v>Clay</v>
      </c>
    </row>
    <row r="1477" spans="2:20" x14ac:dyDescent="0.3">
      <c r="B1477" s="1">
        <v>14.67</v>
      </c>
      <c r="C1477" s="1">
        <v>0.62</v>
      </c>
      <c r="D1477" s="1">
        <v>110.7</v>
      </c>
      <c r="E1477" s="1">
        <v>310.04000000000002</v>
      </c>
      <c r="I1477">
        <f t="shared" si="242"/>
        <v>278.73</v>
      </c>
      <c r="J1477">
        <f t="shared" si="252"/>
        <v>134.1027</v>
      </c>
      <c r="K1477">
        <f t="shared" si="243"/>
        <v>144.62730000000002</v>
      </c>
      <c r="L1477">
        <f t="shared" si="244"/>
        <v>682.00800000000004</v>
      </c>
      <c r="M1477">
        <f t="shared" si="245"/>
        <v>27.450046865933672</v>
      </c>
      <c r="N1477">
        <v>1</v>
      </c>
      <c r="O1477">
        <f t="shared" si="246"/>
        <v>2.7883947221582646</v>
      </c>
      <c r="P1477">
        <f t="shared" si="247"/>
        <v>4.0269508642971372</v>
      </c>
      <c r="Q1477">
        <f t="shared" si="248"/>
        <v>0</v>
      </c>
      <c r="R1477">
        <f t="shared" si="249"/>
        <v>0</v>
      </c>
      <c r="S1477">
        <v>0</v>
      </c>
      <c r="T1477" s="4" t="str">
        <f t="shared" si="251"/>
        <v>Clay</v>
      </c>
    </row>
    <row r="1478" spans="2:20" x14ac:dyDescent="0.3">
      <c r="B1478" s="1">
        <v>14.68</v>
      </c>
      <c r="C1478" s="1">
        <v>0.62</v>
      </c>
      <c r="D1478" s="1">
        <v>109.05</v>
      </c>
      <c r="E1478" s="1">
        <v>313.66000000000003</v>
      </c>
      <c r="I1478">
        <f t="shared" si="242"/>
        <v>278.92</v>
      </c>
      <c r="J1478">
        <f t="shared" si="252"/>
        <v>134.20080000000002</v>
      </c>
      <c r="K1478">
        <f t="shared" si="243"/>
        <v>144.7192</v>
      </c>
      <c r="L1478">
        <f t="shared" si="244"/>
        <v>682.73199999999997</v>
      </c>
      <c r="M1478">
        <f t="shared" si="245"/>
        <v>27.005141006210813</v>
      </c>
      <c r="N1478">
        <v>1</v>
      </c>
      <c r="O1478">
        <f t="shared" si="246"/>
        <v>2.7903139320836488</v>
      </c>
      <c r="P1478">
        <f t="shared" si="247"/>
        <v>4.0220445846918258</v>
      </c>
      <c r="Q1478">
        <f t="shared" si="248"/>
        <v>0</v>
      </c>
      <c r="R1478">
        <f t="shared" si="249"/>
        <v>0</v>
      </c>
      <c r="S1478">
        <v>0</v>
      </c>
      <c r="T1478" s="4" t="str">
        <f t="shared" si="251"/>
        <v>Clay</v>
      </c>
    </row>
    <row r="1479" spans="2:20" x14ac:dyDescent="0.3">
      <c r="B1479" s="1">
        <v>14.69</v>
      </c>
      <c r="C1479" s="1">
        <v>0.64</v>
      </c>
      <c r="D1479" s="1">
        <v>107.74</v>
      </c>
      <c r="E1479" s="1">
        <v>317.45</v>
      </c>
      <c r="I1479">
        <f t="shared" si="242"/>
        <v>279.11</v>
      </c>
      <c r="J1479">
        <f t="shared" si="252"/>
        <v>134.2989</v>
      </c>
      <c r="K1479">
        <f t="shared" si="243"/>
        <v>144.81110000000001</v>
      </c>
      <c r="L1479">
        <f t="shared" si="244"/>
        <v>703.49</v>
      </c>
      <c r="M1479">
        <f t="shared" si="245"/>
        <v>25.387624298977332</v>
      </c>
      <c r="N1479">
        <v>1</v>
      </c>
      <c r="O1479">
        <f t="shared" si="246"/>
        <v>2.9305764544292527</v>
      </c>
      <c r="P1479">
        <f t="shared" si="247"/>
        <v>3.9883495233356347</v>
      </c>
      <c r="Q1479">
        <f t="shared" si="248"/>
        <v>1.037435614656155E-10</v>
      </c>
      <c r="R1479">
        <f t="shared" si="249"/>
        <v>1.0374356146561551E-12</v>
      </c>
      <c r="S1479">
        <f t="shared" si="250"/>
        <v>96391524.049561143</v>
      </c>
      <c r="T1479" s="4" t="str">
        <f t="shared" si="251"/>
        <v>Clay</v>
      </c>
    </row>
    <row r="1480" spans="2:20" x14ac:dyDescent="0.3">
      <c r="B1480" s="1">
        <v>14.7</v>
      </c>
      <c r="C1480" s="1">
        <v>0.64</v>
      </c>
      <c r="D1480" s="1">
        <v>108.22</v>
      </c>
      <c r="E1480" s="1">
        <v>320.52999999999997</v>
      </c>
      <c r="I1480">
        <f t="shared" si="242"/>
        <v>279.3</v>
      </c>
      <c r="J1480">
        <f t="shared" si="252"/>
        <v>134.39699999999999</v>
      </c>
      <c r="K1480">
        <f t="shared" si="243"/>
        <v>144.90300000000002</v>
      </c>
      <c r="L1480">
        <f t="shared" si="244"/>
        <v>704.10599999999999</v>
      </c>
      <c r="M1480">
        <f t="shared" si="245"/>
        <v>25.475158072155292</v>
      </c>
      <c r="N1480">
        <v>1</v>
      </c>
      <c r="O1480">
        <f t="shared" si="246"/>
        <v>2.9316577296536299</v>
      </c>
      <c r="P1480">
        <f t="shared" si="247"/>
        <v>3.9892127856202002</v>
      </c>
      <c r="Q1480">
        <f t="shared" si="248"/>
        <v>1.0346143165608645E-10</v>
      </c>
      <c r="R1480">
        <f t="shared" si="249"/>
        <v>1.0346143165608645E-12</v>
      </c>
      <c r="S1480">
        <f t="shared" si="250"/>
        <v>96654374.871215284</v>
      </c>
      <c r="T1480" s="4" t="str">
        <f t="shared" si="251"/>
        <v>Clay</v>
      </c>
    </row>
    <row r="1481" spans="2:20" x14ac:dyDescent="0.3">
      <c r="B1481" s="1">
        <v>14.71</v>
      </c>
      <c r="C1481" s="1">
        <v>0.65</v>
      </c>
      <c r="D1481" s="1">
        <v>107.55</v>
      </c>
      <c r="E1481" s="1">
        <v>323.51</v>
      </c>
      <c r="I1481">
        <f t="shared" si="242"/>
        <v>279.49</v>
      </c>
      <c r="J1481">
        <f t="shared" si="252"/>
        <v>134.49510000000001</v>
      </c>
      <c r="K1481">
        <f t="shared" si="243"/>
        <v>144.9949</v>
      </c>
      <c r="L1481">
        <f t="shared" si="244"/>
        <v>714.702</v>
      </c>
      <c r="M1481">
        <f t="shared" si="245"/>
        <v>24.712094335634127</v>
      </c>
      <c r="N1481">
        <v>1</v>
      </c>
      <c r="O1481">
        <f t="shared" si="246"/>
        <v>3.0015676413446264</v>
      </c>
      <c r="P1481">
        <f t="shared" si="247"/>
        <v>3.9728153140388209</v>
      </c>
      <c r="Q1481">
        <f t="shared" si="248"/>
        <v>1.0895396004826734E-10</v>
      </c>
      <c r="R1481">
        <f t="shared" si="249"/>
        <v>1.0895396004826734E-12</v>
      </c>
      <c r="S1481">
        <f t="shared" si="250"/>
        <v>91781886.547032639</v>
      </c>
      <c r="T1481" s="4" t="str">
        <f t="shared" si="251"/>
        <v>Clay</v>
      </c>
    </row>
    <row r="1482" spans="2:20" x14ac:dyDescent="0.3">
      <c r="B1482" s="1">
        <v>14.72</v>
      </c>
      <c r="C1482" s="1">
        <v>0.65</v>
      </c>
      <c r="D1482" s="1">
        <v>106.47</v>
      </c>
      <c r="E1482" s="1">
        <v>327.04000000000002</v>
      </c>
      <c r="I1482">
        <f t="shared" si="242"/>
        <v>279.68</v>
      </c>
      <c r="J1482">
        <f t="shared" si="252"/>
        <v>134.59320000000002</v>
      </c>
      <c r="K1482">
        <f t="shared" si="243"/>
        <v>145.08679999999998</v>
      </c>
      <c r="L1482">
        <f t="shared" si="244"/>
        <v>715.40800000000002</v>
      </c>
      <c r="M1482">
        <f t="shared" si="245"/>
        <v>24.434968604266881</v>
      </c>
      <c r="N1482">
        <v>1</v>
      </c>
      <c r="O1482">
        <f t="shared" si="246"/>
        <v>3.0032228982926088</v>
      </c>
      <c r="P1482">
        <f t="shared" si="247"/>
        <v>3.96941527735606</v>
      </c>
      <c r="Q1482">
        <f t="shared" si="248"/>
        <v>1.1012884133110218E-10</v>
      </c>
      <c r="R1482">
        <f t="shared" si="249"/>
        <v>1.1012884133110219E-12</v>
      </c>
      <c r="S1482">
        <f t="shared" si="250"/>
        <v>90802735.043175623</v>
      </c>
      <c r="T1482" s="4" t="str">
        <f t="shared" si="251"/>
        <v>Clay</v>
      </c>
    </row>
    <row r="1483" spans="2:20" x14ac:dyDescent="0.3">
      <c r="B1483" s="1">
        <v>14.73</v>
      </c>
      <c r="C1483" s="1">
        <v>0.65</v>
      </c>
      <c r="D1483" s="1">
        <v>103.6</v>
      </c>
      <c r="E1483" s="1">
        <v>327.04000000000002</v>
      </c>
      <c r="I1483">
        <f t="shared" ref="I1483:I1546" si="253">B1483*$D$4</f>
        <v>279.87</v>
      </c>
      <c r="J1483">
        <f t="shared" si="252"/>
        <v>134.69130000000001</v>
      </c>
      <c r="K1483">
        <f t="shared" si="243"/>
        <v>145.17869999999999</v>
      </c>
      <c r="L1483">
        <f t="shared" si="244"/>
        <v>715.40800000000002</v>
      </c>
      <c r="M1483">
        <f t="shared" si="245"/>
        <v>23.786673034270258</v>
      </c>
      <c r="N1483">
        <v>1</v>
      </c>
      <c r="O1483">
        <f t="shared" si="246"/>
        <v>3.0000130873192834</v>
      </c>
      <c r="P1483">
        <f t="shared" si="247"/>
        <v>3.9621030451408856</v>
      </c>
      <c r="Q1483">
        <f t="shared" si="248"/>
        <v>1.1269867969368965E-10</v>
      </c>
      <c r="R1483">
        <f t="shared" si="249"/>
        <v>1.1269867969368965E-12</v>
      </c>
      <c r="S1483">
        <f t="shared" si="250"/>
        <v>88732184.149624348</v>
      </c>
      <c r="T1483" s="4" t="str">
        <f t="shared" si="251"/>
        <v>Clay</v>
      </c>
    </row>
    <row r="1484" spans="2:20" x14ac:dyDescent="0.3">
      <c r="B1484" s="1">
        <v>14.74</v>
      </c>
      <c r="C1484" s="1">
        <v>0.65</v>
      </c>
      <c r="D1484" s="1">
        <v>100.17</v>
      </c>
      <c r="E1484" s="1">
        <v>327.04000000000002</v>
      </c>
      <c r="I1484">
        <f t="shared" si="253"/>
        <v>280.06</v>
      </c>
      <c r="J1484">
        <f t="shared" si="252"/>
        <v>134.7894</v>
      </c>
      <c r="K1484">
        <f t="shared" ref="K1484:K1547" si="254">I1484-J1484</f>
        <v>145.2706</v>
      </c>
      <c r="L1484">
        <f t="shared" ref="L1484:L1547" si="255">(C1484*1000)+(E1484*(1-$E$4))</f>
        <v>715.40800000000002</v>
      </c>
      <c r="M1484">
        <f t="shared" ref="M1484:M1547" si="256">D1484*100/(L1484-I1484)</f>
        <v>23.009178863805506</v>
      </c>
      <c r="N1484">
        <v>1</v>
      </c>
      <c r="O1484">
        <f t="shared" ref="O1484:O1547" si="257">(L1484-I1484)/K1484</f>
        <v>2.9968073374791597</v>
      </c>
      <c r="P1484">
        <f t="shared" ref="P1484:P1547" si="258">(((3.47-LOG(O1484))^2)+(1.22+LOG(M1484))^2)^0.5</f>
        <v>3.9530121165814944</v>
      </c>
      <c r="Q1484">
        <f t="shared" ref="Q1484:Q1547" si="259">IF(AND(P1484&gt;1,P1484&lt;=3.27),10^(0.952-3.04*P1484),IF(AND(P1484&gt;3.27,P1484&lt;4),10^(-4.52-1.37*P1484),0))</f>
        <v>1.1597740850428411E-10</v>
      </c>
      <c r="R1484">
        <f t="shared" ref="R1484:R1547" si="260">Q1484*0.01</f>
        <v>1.1597740850428412E-12</v>
      </c>
      <c r="S1484">
        <f t="shared" ref="S1484:S1547" si="261">0.01/Q1484</f>
        <v>86223688.983623117</v>
      </c>
      <c r="T1484" s="4" t="str">
        <f t="shared" ref="T1484:T1508" si="262">IF(P1484&gt;3.6,"Clay",IF(AND(2.95&lt;P1484,P1484&lt;3.6),"Silty clay to clay",IF(AND(2.6&lt;P1484,P1484&lt;2.95),"Silt mixtures - Clayey silt to silty clay",IF(AND(2.05&lt;P1484,P1484&lt;2.6),"Sand mixtures - silty sand to sandy silt",IF(AND(1.31&lt;P1484,P1484&lt;2.05),"Sands - clean sand to silty sand","Gavelly sand to dense sand")))))</f>
        <v>Clay</v>
      </c>
    </row>
    <row r="1485" spans="2:20" x14ac:dyDescent="0.3">
      <c r="B1485" s="1">
        <v>14.75</v>
      </c>
      <c r="C1485" s="1">
        <v>0.63</v>
      </c>
      <c r="D1485" s="1">
        <v>95.29</v>
      </c>
      <c r="E1485" s="1">
        <v>357.68</v>
      </c>
      <c r="I1485">
        <f t="shared" si="253"/>
        <v>280.25</v>
      </c>
      <c r="J1485">
        <f t="shared" si="252"/>
        <v>134.88750000000002</v>
      </c>
      <c r="K1485">
        <f t="shared" si="254"/>
        <v>145.36249999999998</v>
      </c>
      <c r="L1485">
        <f t="shared" si="255"/>
        <v>701.53599999999994</v>
      </c>
      <c r="M1485">
        <f t="shared" si="256"/>
        <v>22.618838508756525</v>
      </c>
      <c r="N1485">
        <v>1</v>
      </c>
      <c r="O1485">
        <f t="shared" si="257"/>
        <v>2.8981752515263564</v>
      </c>
      <c r="P1485">
        <f t="shared" si="258"/>
        <v>3.959193287134275</v>
      </c>
      <c r="Q1485">
        <f t="shared" si="259"/>
        <v>1.1373789770403064E-10</v>
      </c>
      <c r="R1485">
        <f t="shared" si="260"/>
        <v>1.1373789770403064E-12</v>
      </c>
      <c r="S1485">
        <f t="shared" si="261"/>
        <v>87921442.209368527</v>
      </c>
      <c r="T1485" s="4" t="str">
        <f t="shared" si="262"/>
        <v>Clay</v>
      </c>
    </row>
    <row r="1486" spans="2:20" x14ac:dyDescent="0.3">
      <c r="B1486" s="1">
        <v>14.76</v>
      </c>
      <c r="C1486" s="1">
        <v>0.63</v>
      </c>
      <c r="D1486" s="1">
        <v>93.54</v>
      </c>
      <c r="E1486" s="1">
        <v>361.84</v>
      </c>
      <c r="I1486">
        <f t="shared" si="253"/>
        <v>280.44</v>
      </c>
      <c r="J1486">
        <f t="shared" si="252"/>
        <v>134.98560000000001</v>
      </c>
      <c r="K1486">
        <f t="shared" si="254"/>
        <v>145.45439999999999</v>
      </c>
      <c r="L1486">
        <f t="shared" si="255"/>
        <v>702.36799999999994</v>
      </c>
      <c r="M1486">
        <f t="shared" si="256"/>
        <v>22.169659278360292</v>
      </c>
      <c r="N1486">
        <v>1</v>
      </c>
      <c r="O1486">
        <f t="shared" si="257"/>
        <v>2.9007579007579003</v>
      </c>
      <c r="P1486">
        <f t="shared" si="258"/>
        <v>3.9532400023834051</v>
      </c>
      <c r="Q1486">
        <f t="shared" si="259"/>
        <v>1.1589406517757148E-10</v>
      </c>
      <c r="R1486">
        <f t="shared" si="260"/>
        <v>1.1589406517757149E-12</v>
      </c>
      <c r="S1486">
        <f t="shared" si="261"/>
        <v>86285695.343226776</v>
      </c>
      <c r="T1486" s="4" t="str">
        <f t="shared" si="262"/>
        <v>Clay</v>
      </c>
    </row>
    <row r="1487" spans="2:20" x14ac:dyDescent="0.3">
      <c r="B1487" s="1">
        <v>14.77</v>
      </c>
      <c r="C1487" s="1">
        <v>0.62</v>
      </c>
      <c r="D1487" s="1">
        <v>92.78</v>
      </c>
      <c r="E1487" s="1">
        <v>367.08</v>
      </c>
      <c r="I1487">
        <f t="shared" si="253"/>
        <v>280.63</v>
      </c>
      <c r="J1487">
        <f t="shared" si="252"/>
        <v>135.08369999999999</v>
      </c>
      <c r="K1487">
        <f t="shared" si="254"/>
        <v>145.5463</v>
      </c>
      <c r="L1487">
        <f t="shared" si="255"/>
        <v>693.41599999999994</v>
      </c>
      <c r="M1487">
        <f t="shared" si="256"/>
        <v>22.476537479468785</v>
      </c>
      <c r="N1487">
        <v>1</v>
      </c>
      <c r="O1487">
        <f t="shared" si="257"/>
        <v>2.8361146933999692</v>
      </c>
      <c r="P1487">
        <f t="shared" si="258"/>
        <v>3.9645614991105167</v>
      </c>
      <c r="Q1487">
        <f t="shared" si="259"/>
        <v>1.1182804852142338E-10</v>
      </c>
      <c r="R1487">
        <f t="shared" si="260"/>
        <v>1.1182804852142338E-12</v>
      </c>
      <c r="S1487">
        <f t="shared" si="261"/>
        <v>89423003.729554102</v>
      </c>
      <c r="T1487" s="4" t="str">
        <f t="shared" si="262"/>
        <v>Clay</v>
      </c>
    </row>
    <row r="1488" spans="2:20" x14ac:dyDescent="0.3">
      <c r="B1488" s="1">
        <v>14.78</v>
      </c>
      <c r="C1488" s="1">
        <v>0.62</v>
      </c>
      <c r="D1488" s="1">
        <v>95.01</v>
      </c>
      <c r="E1488" s="1">
        <v>372.95</v>
      </c>
      <c r="I1488">
        <f t="shared" si="253"/>
        <v>280.82</v>
      </c>
      <c r="J1488">
        <f t="shared" si="252"/>
        <v>135.18180000000001</v>
      </c>
      <c r="K1488">
        <f t="shared" si="254"/>
        <v>145.63819999999998</v>
      </c>
      <c r="L1488">
        <f t="shared" si="255"/>
        <v>694.58999999999992</v>
      </c>
      <c r="M1488">
        <f t="shared" si="256"/>
        <v>22.962032046789282</v>
      </c>
      <c r="N1488">
        <v>1</v>
      </c>
      <c r="O1488">
        <f t="shared" si="257"/>
        <v>2.8410815294338985</v>
      </c>
      <c r="P1488">
        <f t="shared" si="258"/>
        <v>3.9700106893493197</v>
      </c>
      <c r="Q1488">
        <f t="shared" si="259"/>
        <v>1.0992218576326074E-10</v>
      </c>
      <c r="R1488">
        <f t="shared" si="260"/>
        <v>1.0992218576326074E-12</v>
      </c>
      <c r="S1488">
        <f t="shared" si="261"/>
        <v>90973445.7203843</v>
      </c>
      <c r="T1488" s="4" t="str">
        <f t="shared" si="262"/>
        <v>Clay</v>
      </c>
    </row>
    <row r="1489" spans="2:20" x14ac:dyDescent="0.3">
      <c r="B1489" s="1">
        <v>14.79</v>
      </c>
      <c r="C1489" s="1">
        <v>0.62</v>
      </c>
      <c r="D1489" s="1">
        <v>100.13</v>
      </c>
      <c r="E1489" s="1">
        <v>378.11</v>
      </c>
      <c r="I1489">
        <f t="shared" si="253"/>
        <v>281.01</v>
      </c>
      <c r="J1489">
        <f t="shared" si="252"/>
        <v>135.2799</v>
      </c>
      <c r="K1489">
        <f t="shared" si="254"/>
        <v>145.73009999999999</v>
      </c>
      <c r="L1489">
        <f t="shared" si="255"/>
        <v>695.62199999999996</v>
      </c>
      <c r="M1489">
        <f t="shared" si="256"/>
        <v>24.150289909602233</v>
      </c>
      <c r="N1489">
        <v>1</v>
      </c>
      <c r="O1489">
        <f t="shared" si="257"/>
        <v>2.8450676970646418</v>
      </c>
      <c r="P1489">
        <f t="shared" si="258"/>
        <v>3.9838300879589066</v>
      </c>
      <c r="Q1489">
        <f t="shared" si="259"/>
        <v>1.0523320062669243E-10</v>
      </c>
      <c r="R1489">
        <f t="shared" si="260"/>
        <v>1.0523320062669245E-12</v>
      </c>
      <c r="S1489">
        <f t="shared" si="261"/>
        <v>95027044.131008759</v>
      </c>
      <c r="T1489" s="4" t="str">
        <f t="shared" si="262"/>
        <v>Clay</v>
      </c>
    </row>
    <row r="1490" spans="2:20" x14ac:dyDescent="0.3">
      <c r="B1490" s="1">
        <v>14.8</v>
      </c>
      <c r="C1490" s="1">
        <v>0.62</v>
      </c>
      <c r="D1490" s="1">
        <v>102.11</v>
      </c>
      <c r="E1490" s="1">
        <v>383.17</v>
      </c>
      <c r="I1490">
        <f t="shared" si="253"/>
        <v>281.2</v>
      </c>
      <c r="J1490">
        <f t="shared" si="252"/>
        <v>135.37800000000001</v>
      </c>
      <c r="K1490">
        <f t="shared" si="254"/>
        <v>145.82199999999997</v>
      </c>
      <c r="L1490">
        <f t="shared" si="255"/>
        <v>696.63400000000001</v>
      </c>
      <c r="M1490">
        <f t="shared" si="256"/>
        <v>24.579114853382244</v>
      </c>
      <c r="N1490">
        <v>1</v>
      </c>
      <c r="O1490">
        <f t="shared" si="257"/>
        <v>2.8489116868510931</v>
      </c>
      <c r="P1490">
        <f t="shared" si="258"/>
        <v>3.9883852497800985</v>
      </c>
      <c r="Q1490">
        <f t="shared" si="259"/>
        <v>1.0373187016753541E-10</v>
      </c>
      <c r="R1490">
        <f t="shared" si="260"/>
        <v>1.0373187016753541E-12</v>
      </c>
      <c r="S1490">
        <f t="shared" si="261"/>
        <v>96402388.039945543</v>
      </c>
      <c r="T1490" s="4" t="str">
        <f t="shared" si="262"/>
        <v>Clay</v>
      </c>
    </row>
    <row r="1491" spans="2:20" x14ac:dyDescent="0.3">
      <c r="B1491" s="1">
        <v>14.81</v>
      </c>
      <c r="C1491" s="1">
        <v>0.63</v>
      </c>
      <c r="D1491" s="1">
        <v>102.39</v>
      </c>
      <c r="E1491" s="1">
        <v>387.78</v>
      </c>
      <c r="I1491">
        <f t="shared" si="253"/>
        <v>281.39</v>
      </c>
      <c r="J1491">
        <f t="shared" si="252"/>
        <v>135.4761</v>
      </c>
      <c r="K1491">
        <f t="shared" si="254"/>
        <v>145.91389999999998</v>
      </c>
      <c r="L1491">
        <f t="shared" si="255"/>
        <v>707.55600000000004</v>
      </c>
      <c r="M1491">
        <f t="shared" si="256"/>
        <v>24.025849082282488</v>
      </c>
      <c r="N1491">
        <v>1</v>
      </c>
      <c r="O1491">
        <f t="shared" si="257"/>
        <v>2.920667599180065</v>
      </c>
      <c r="P1491">
        <f t="shared" si="258"/>
        <v>3.9737460346311089</v>
      </c>
      <c r="Q1491">
        <f t="shared" si="259"/>
        <v>1.0863454070617422E-10</v>
      </c>
      <c r="R1491">
        <f t="shared" si="260"/>
        <v>1.0863454070617423E-12</v>
      </c>
      <c r="S1491">
        <f t="shared" si="261"/>
        <v>92051753.84362492</v>
      </c>
      <c r="T1491" s="4" t="str">
        <f t="shared" si="262"/>
        <v>Clay</v>
      </c>
    </row>
    <row r="1492" spans="2:20" x14ac:dyDescent="0.3">
      <c r="B1492" s="1">
        <v>14.82</v>
      </c>
      <c r="C1492" s="1">
        <v>0.63</v>
      </c>
      <c r="D1492" s="1">
        <v>102.33</v>
      </c>
      <c r="E1492" s="1">
        <v>390.85</v>
      </c>
      <c r="I1492">
        <f t="shared" si="253"/>
        <v>281.58</v>
      </c>
      <c r="J1492">
        <f t="shared" si="252"/>
        <v>135.57420000000002</v>
      </c>
      <c r="K1492">
        <f t="shared" si="254"/>
        <v>146.00579999999997</v>
      </c>
      <c r="L1492">
        <f t="shared" si="255"/>
        <v>708.17</v>
      </c>
      <c r="M1492">
        <f t="shared" si="256"/>
        <v>23.98790407651375</v>
      </c>
      <c r="N1492">
        <v>1</v>
      </c>
      <c r="O1492">
        <f t="shared" si="257"/>
        <v>2.9217332462135071</v>
      </c>
      <c r="P1492">
        <f t="shared" si="258"/>
        <v>3.9731770170251686</v>
      </c>
      <c r="Q1492">
        <f t="shared" si="259"/>
        <v>1.0882971370174913E-10</v>
      </c>
      <c r="R1492">
        <f t="shared" si="260"/>
        <v>1.0882971370174913E-12</v>
      </c>
      <c r="S1492">
        <f t="shared" si="261"/>
        <v>91886670.100091234</v>
      </c>
      <c r="T1492" s="4" t="str">
        <f t="shared" si="262"/>
        <v>Clay</v>
      </c>
    </row>
    <row r="1493" spans="2:20" x14ac:dyDescent="0.3">
      <c r="B1493" s="1">
        <v>14.83</v>
      </c>
      <c r="C1493" s="1">
        <v>0.62</v>
      </c>
      <c r="D1493" s="1">
        <v>104.59</v>
      </c>
      <c r="E1493" s="1">
        <v>395.73</v>
      </c>
      <c r="I1493">
        <f t="shared" si="253"/>
        <v>281.77</v>
      </c>
      <c r="J1493">
        <f t="shared" si="252"/>
        <v>135.67230000000001</v>
      </c>
      <c r="K1493">
        <f t="shared" si="254"/>
        <v>146.09769999999997</v>
      </c>
      <c r="L1493">
        <f t="shared" si="255"/>
        <v>699.14599999999996</v>
      </c>
      <c r="M1493">
        <f t="shared" si="256"/>
        <v>25.05893966112091</v>
      </c>
      <c r="N1493">
        <v>1</v>
      </c>
      <c r="O1493">
        <f t="shared" si="257"/>
        <v>2.8568279993456436</v>
      </c>
      <c r="P1493">
        <f t="shared" si="258"/>
        <v>3.9929763673911731</v>
      </c>
      <c r="Q1493">
        <f t="shared" si="259"/>
        <v>1.0224036156706278E-10</v>
      </c>
      <c r="R1493">
        <f t="shared" si="260"/>
        <v>1.0224036156706277E-12</v>
      </c>
      <c r="S1493">
        <f t="shared" si="261"/>
        <v>97808730.786233321</v>
      </c>
      <c r="T1493" s="4" t="str">
        <f t="shared" si="262"/>
        <v>Clay</v>
      </c>
    </row>
    <row r="1494" spans="2:20" x14ac:dyDescent="0.3">
      <c r="B1494" s="1">
        <v>14.84</v>
      </c>
      <c r="C1494" s="1">
        <v>0.6</v>
      </c>
      <c r="D1494" s="1">
        <v>108.86</v>
      </c>
      <c r="E1494" s="1">
        <v>406.85</v>
      </c>
      <c r="I1494">
        <f t="shared" si="253"/>
        <v>281.95999999999998</v>
      </c>
      <c r="J1494">
        <f t="shared" si="252"/>
        <v>135.7704</v>
      </c>
      <c r="K1494">
        <f t="shared" si="254"/>
        <v>146.18959999999998</v>
      </c>
      <c r="L1494">
        <f t="shared" si="255"/>
        <v>681.37</v>
      </c>
      <c r="M1494">
        <f t="shared" si="256"/>
        <v>27.255201422097592</v>
      </c>
      <c r="N1494">
        <v>1</v>
      </c>
      <c r="O1494">
        <f t="shared" si="257"/>
        <v>2.7321368961950787</v>
      </c>
      <c r="P1494">
        <f t="shared" si="258"/>
        <v>4.0315653091615182</v>
      </c>
      <c r="Q1494">
        <f t="shared" si="259"/>
        <v>0</v>
      </c>
      <c r="R1494">
        <f t="shared" si="260"/>
        <v>0</v>
      </c>
      <c r="S1494">
        <v>0</v>
      </c>
      <c r="T1494" s="4" t="str">
        <f t="shared" si="262"/>
        <v>Clay</v>
      </c>
    </row>
    <row r="1495" spans="2:20" x14ac:dyDescent="0.3">
      <c r="B1495" s="1">
        <v>14.85</v>
      </c>
      <c r="C1495" s="1">
        <v>0.61</v>
      </c>
      <c r="D1495" s="1">
        <v>108.86</v>
      </c>
      <c r="E1495" s="1">
        <v>413</v>
      </c>
      <c r="I1495">
        <f t="shared" si="253"/>
        <v>282.14999999999998</v>
      </c>
      <c r="J1495">
        <f t="shared" si="252"/>
        <v>135.86850000000001</v>
      </c>
      <c r="K1495">
        <f t="shared" si="254"/>
        <v>146.28149999999997</v>
      </c>
      <c r="L1495">
        <f t="shared" si="255"/>
        <v>692.6</v>
      </c>
      <c r="M1495">
        <f t="shared" si="256"/>
        <v>26.522109879400656</v>
      </c>
      <c r="N1495">
        <v>1</v>
      </c>
      <c r="O1495">
        <f t="shared" si="257"/>
        <v>2.8058913806598929</v>
      </c>
      <c r="P1495">
        <f t="shared" si="258"/>
        <v>4.015061566805759</v>
      </c>
      <c r="Q1495">
        <f t="shared" si="259"/>
        <v>0</v>
      </c>
      <c r="R1495">
        <f t="shared" si="260"/>
        <v>0</v>
      </c>
      <c r="S1495">
        <v>0</v>
      </c>
      <c r="T1495" s="4" t="str">
        <f t="shared" si="262"/>
        <v>Clay</v>
      </c>
    </row>
    <row r="1496" spans="2:20" x14ac:dyDescent="0.3">
      <c r="B1496" s="1">
        <v>14.86</v>
      </c>
      <c r="C1496" s="1">
        <v>0.61</v>
      </c>
      <c r="D1496" s="1">
        <v>108.86</v>
      </c>
      <c r="E1496" s="1">
        <v>415.98</v>
      </c>
      <c r="I1496">
        <f t="shared" si="253"/>
        <v>282.33999999999997</v>
      </c>
      <c r="J1496">
        <f t="shared" si="252"/>
        <v>135.9666</v>
      </c>
      <c r="K1496">
        <f t="shared" si="254"/>
        <v>146.37339999999998</v>
      </c>
      <c r="L1496">
        <f t="shared" si="255"/>
        <v>693.19600000000003</v>
      </c>
      <c r="M1496">
        <f t="shared" si="256"/>
        <v>26.495901240337243</v>
      </c>
      <c r="N1496">
        <v>1</v>
      </c>
      <c r="O1496">
        <f t="shared" si="257"/>
        <v>2.8069034401059216</v>
      </c>
      <c r="P1496">
        <f t="shared" si="258"/>
        <v>4.0146609853123554</v>
      </c>
      <c r="Q1496">
        <f t="shared" si="259"/>
        <v>0</v>
      </c>
      <c r="R1496">
        <f t="shared" si="260"/>
        <v>0</v>
      </c>
      <c r="S1496">
        <v>0</v>
      </c>
      <c r="T1496" s="4" t="str">
        <f t="shared" si="262"/>
        <v>Clay</v>
      </c>
    </row>
    <row r="1497" spans="2:20" x14ac:dyDescent="0.3">
      <c r="B1497" s="1">
        <v>14.87</v>
      </c>
      <c r="C1497" s="1">
        <v>0.61</v>
      </c>
      <c r="D1497" s="1">
        <v>84.85</v>
      </c>
      <c r="E1497" s="1">
        <v>420.41</v>
      </c>
      <c r="I1497">
        <f t="shared" si="253"/>
        <v>282.52999999999997</v>
      </c>
      <c r="J1497">
        <f t="shared" si="252"/>
        <v>136.06469999999999</v>
      </c>
      <c r="K1497">
        <f t="shared" si="254"/>
        <v>146.46529999999998</v>
      </c>
      <c r="L1497">
        <f t="shared" si="255"/>
        <v>694.08199999999999</v>
      </c>
      <c r="M1497">
        <f t="shared" si="256"/>
        <v>20.617078765259311</v>
      </c>
      <c r="N1497">
        <v>1</v>
      </c>
      <c r="O1497">
        <f t="shared" si="257"/>
        <v>2.8098942206788915</v>
      </c>
      <c r="P1497">
        <f t="shared" si="258"/>
        <v>3.9434276255428826</v>
      </c>
      <c r="Q1497">
        <f t="shared" si="259"/>
        <v>1.1953749565717304E-10</v>
      </c>
      <c r="R1497">
        <f t="shared" si="260"/>
        <v>1.1953749565717305E-12</v>
      </c>
      <c r="S1497">
        <f t="shared" si="261"/>
        <v>83655759.60098286</v>
      </c>
      <c r="T1497" s="4" t="str">
        <f t="shared" si="262"/>
        <v>Clay</v>
      </c>
    </row>
    <row r="1498" spans="2:20" x14ac:dyDescent="0.3">
      <c r="B1498" s="1">
        <v>14.88</v>
      </c>
      <c r="C1498" s="1">
        <v>0.62</v>
      </c>
      <c r="D1498" s="1">
        <v>86.44</v>
      </c>
      <c r="E1498" s="1">
        <v>425.29</v>
      </c>
      <c r="I1498">
        <f t="shared" si="253"/>
        <v>282.72000000000003</v>
      </c>
      <c r="J1498">
        <f t="shared" si="252"/>
        <v>136.1628</v>
      </c>
      <c r="K1498">
        <f t="shared" si="254"/>
        <v>146.55720000000002</v>
      </c>
      <c r="L1498">
        <f t="shared" si="255"/>
        <v>705.05799999999999</v>
      </c>
      <c r="M1498">
        <f t="shared" si="256"/>
        <v>20.467019306811135</v>
      </c>
      <c r="N1498">
        <v>1</v>
      </c>
      <c r="O1498">
        <f t="shared" si="257"/>
        <v>2.8817280897833739</v>
      </c>
      <c r="P1498">
        <f t="shared" si="258"/>
        <v>3.9329920475028293</v>
      </c>
      <c r="Q1498">
        <f t="shared" si="259"/>
        <v>1.2353809353174592E-10</v>
      </c>
      <c r="R1498">
        <f t="shared" si="260"/>
        <v>1.2353809353174592E-12</v>
      </c>
      <c r="S1498">
        <f t="shared" si="261"/>
        <v>80946691.940249771</v>
      </c>
      <c r="T1498" s="4" t="str">
        <f t="shared" si="262"/>
        <v>Clay</v>
      </c>
    </row>
    <row r="1499" spans="2:20" x14ac:dyDescent="0.3">
      <c r="B1499" s="1">
        <v>14.89</v>
      </c>
      <c r="C1499" s="1">
        <v>0.62</v>
      </c>
      <c r="D1499" s="1">
        <v>85.39</v>
      </c>
      <c r="E1499" s="1">
        <v>425.29</v>
      </c>
      <c r="I1499">
        <f t="shared" si="253"/>
        <v>282.91000000000003</v>
      </c>
      <c r="J1499">
        <f t="shared" si="252"/>
        <v>136.26090000000002</v>
      </c>
      <c r="K1499">
        <f t="shared" si="254"/>
        <v>146.6491</v>
      </c>
      <c r="L1499">
        <f t="shared" si="255"/>
        <v>705.05799999999999</v>
      </c>
      <c r="M1499">
        <f t="shared" si="256"/>
        <v>20.227503150553837</v>
      </c>
      <c r="N1499">
        <v>1</v>
      </c>
      <c r="O1499">
        <f t="shared" si="257"/>
        <v>2.8786265991403965</v>
      </c>
      <c r="P1499">
        <f t="shared" si="258"/>
        <v>3.9300622567454733</v>
      </c>
      <c r="Q1499">
        <f t="shared" si="259"/>
        <v>1.2468514315794839E-10</v>
      </c>
      <c r="R1499">
        <f t="shared" si="260"/>
        <v>1.246851431579484E-12</v>
      </c>
      <c r="S1499">
        <f t="shared" si="261"/>
        <v>80202017.230972111</v>
      </c>
      <c r="T1499" s="4" t="str">
        <f t="shared" si="262"/>
        <v>Clay</v>
      </c>
    </row>
    <row r="1500" spans="2:20" x14ac:dyDescent="0.3">
      <c r="B1500" s="1">
        <v>14.9</v>
      </c>
      <c r="C1500" s="1">
        <v>0.62</v>
      </c>
      <c r="D1500" s="1">
        <v>80.27</v>
      </c>
      <c r="E1500" s="1">
        <v>431.53</v>
      </c>
      <c r="I1500">
        <f t="shared" si="253"/>
        <v>283.10000000000002</v>
      </c>
      <c r="J1500">
        <f t="shared" si="252"/>
        <v>136.35900000000001</v>
      </c>
      <c r="K1500">
        <f t="shared" si="254"/>
        <v>146.74100000000001</v>
      </c>
      <c r="L1500">
        <f t="shared" si="255"/>
        <v>706.30599999999993</v>
      </c>
      <c r="M1500">
        <f t="shared" si="256"/>
        <v>18.967122394294982</v>
      </c>
      <c r="N1500">
        <v>1</v>
      </c>
      <c r="O1500">
        <f t="shared" si="257"/>
        <v>2.8840337737919182</v>
      </c>
      <c r="P1500">
        <f t="shared" si="258"/>
        <v>3.9115353979341863</v>
      </c>
      <c r="Q1500">
        <f t="shared" si="259"/>
        <v>1.321893614896971E-10</v>
      </c>
      <c r="R1500">
        <f t="shared" si="260"/>
        <v>1.3218936148969711E-12</v>
      </c>
      <c r="S1500">
        <f t="shared" si="261"/>
        <v>75649052.898855284</v>
      </c>
      <c r="T1500" s="4" t="str">
        <f t="shared" si="262"/>
        <v>Clay</v>
      </c>
    </row>
    <row r="1501" spans="2:20" x14ac:dyDescent="0.3">
      <c r="B1501" s="1">
        <v>14.91</v>
      </c>
      <c r="C1501" s="1">
        <v>0.63</v>
      </c>
      <c r="D1501" s="1">
        <v>75.52</v>
      </c>
      <c r="E1501" s="1">
        <v>433.97</v>
      </c>
      <c r="I1501">
        <f t="shared" si="253"/>
        <v>283.29000000000002</v>
      </c>
      <c r="J1501">
        <f t="shared" si="252"/>
        <v>136.4571</v>
      </c>
      <c r="K1501">
        <f t="shared" si="254"/>
        <v>146.83290000000002</v>
      </c>
      <c r="L1501">
        <f t="shared" si="255"/>
        <v>716.79399999999998</v>
      </c>
      <c r="M1501">
        <f t="shared" si="256"/>
        <v>17.420831180335131</v>
      </c>
      <c r="N1501">
        <v>1</v>
      </c>
      <c r="O1501">
        <f t="shared" si="257"/>
        <v>2.9523628560084281</v>
      </c>
      <c r="P1501">
        <f t="shared" si="258"/>
        <v>3.880185772053224</v>
      </c>
      <c r="Q1501">
        <f t="shared" si="259"/>
        <v>1.4593030571357787E-10</v>
      </c>
      <c r="R1501">
        <f t="shared" si="260"/>
        <v>1.4593030571357788E-12</v>
      </c>
      <c r="S1501">
        <f t="shared" si="261"/>
        <v>68525862.06204024</v>
      </c>
      <c r="T1501" s="4" t="str">
        <f t="shared" si="262"/>
        <v>Clay</v>
      </c>
    </row>
    <row r="1502" spans="2:20" x14ac:dyDescent="0.3">
      <c r="B1502" s="1">
        <v>14.92</v>
      </c>
      <c r="C1502" s="1">
        <v>0.62</v>
      </c>
      <c r="D1502" s="1">
        <v>70.33</v>
      </c>
      <c r="E1502" s="1">
        <v>435.78</v>
      </c>
      <c r="I1502">
        <f t="shared" si="253"/>
        <v>283.48</v>
      </c>
      <c r="J1502">
        <f t="shared" si="252"/>
        <v>136.55520000000001</v>
      </c>
      <c r="K1502">
        <f t="shared" si="254"/>
        <v>146.9248</v>
      </c>
      <c r="L1502">
        <f t="shared" si="255"/>
        <v>707.15599999999995</v>
      </c>
      <c r="M1502">
        <f t="shared" si="256"/>
        <v>16.599949017645564</v>
      </c>
      <c r="N1502">
        <v>1</v>
      </c>
      <c r="O1502">
        <f t="shared" si="257"/>
        <v>2.8836248203162427</v>
      </c>
      <c r="P1502">
        <f t="shared" si="258"/>
        <v>3.8748664068251215</v>
      </c>
      <c r="Q1502">
        <f t="shared" si="259"/>
        <v>1.4839969988425379E-10</v>
      </c>
      <c r="R1502">
        <f t="shared" si="260"/>
        <v>1.4839969988425379E-12</v>
      </c>
      <c r="S1502">
        <f t="shared" si="261"/>
        <v>67385581.020713836</v>
      </c>
      <c r="T1502" s="4" t="str">
        <f t="shared" si="262"/>
        <v>Clay</v>
      </c>
    </row>
    <row r="1503" spans="2:20" x14ac:dyDescent="0.3">
      <c r="B1503" s="1">
        <v>14.93</v>
      </c>
      <c r="C1503" s="1">
        <v>0.62</v>
      </c>
      <c r="D1503" s="1">
        <v>64.569999999999993</v>
      </c>
      <c r="E1503" s="1">
        <v>438.85</v>
      </c>
      <c r="I1503">
        <f t="shared" si="253"/>
        <v>283.67</v>
      </c>
      <c r="J1503">
        <f t="shared" si="252"/>
        <v>136.6533</v>
      </c>
      <c r="K1503">
        <f t="shared" si="254"/>
        <v>147.01670000000001</v>
      </c>
      <c r="L1503">
        <f t="shared" si="255"/>
        <v>707.77</v>
      </c>
      <c r="M1503">
        <f t="shared" si="256"/>
        <v>15.225182739919829</v>
      </c>
      <c r="N1503">
        <v>1</v>
      </c>
      <c r="O1503">
        <f t="shared" si="257"/>
        <v>2.8847062952712168</v>
      </c>
      <c r="P1503">
        <f t="shared" si="258"/>
        <v>3.851206953399537</v>
      </c>
      <c r="Q1503">
        <f t="shared" si="259"/>
        <v>1.5989926735229199E-10</v>
      </c>
      <c r="R1503">
        <f t="shared" si="260"/>
        <v>1.5989926735229199E-12</v>
      </c>
      <c r="S1503">
        <f t="shared" si="261"/>
        <v>62539373.479228519</v>
      </c>
      <c r="T1503" s="4" t="str">
        <f t="shared" si="262"/>
        <v>Clay</v>
      </c>
    </row>
    <row r="1504" spans="2:20" x14ac:dyDescent="0.3">
      <c r="B1504" s="1">
        <v>14.94</v>
      </c>
      <c r="C1504" s="1">
        <v>0.63</v>
      </c>
      <c r="D1504" s="1">
        <v>59.19</v>
      </c>
      <c r="E1504" s="1">
        <v>439.93</v>
      </c>
      <c r="I1504">
        <f t="shared" si="253"/>
        <v>283.86</v>
      </c>
      <c r="J1504">
        <f t="shared" si="252"/>
        <v>136.75139999999999</v>
      </c>
      <c r="K1504">
        <f t="shared" si="254"/>
        <v>147.10860000000002</v>
      </c>
      <c r="L1504">
        <f t="shared" si="255"/>
        <v>717.98599999999999</v>
      </c>
      <c r="M1504">
        <f t="shared" si="256"/>
        <v>13.63429050552144</v>
      </c>
      <c r="N1504">
        <v>1</v>
      </c>
      <c r="O1504">
        <f t="shared" si="257"/>
        <v>2.9510579259132363</v>
      </c>
      <c r="P1504">
        <f t="shared" si="258"/>
        <v>3.8137157744840211</v>
      </c>
      <c r="Q1504">
        <f t="shared" si="259"/>
        <v>1.7997384244717325E-10</v>
      </c>
      <c r="R1504">
        <f t="shared" si="260"/>
        <v>1.7997384244717326E-12</v>
      </c>
      <c r="S1504">
        <f t="shared" si="261"/>
        <v>55563630.047712326</v>
      </c>
      <c r="T1504" s="4" t="str">
        <f t="shared" si="262"/>
        <v>Clay</v>
      </c>
    </row>
    <row r="1505" spans="2:20" x14ac:dyDescent="0.3">
      <c r="B1505" s="1">
        <v>14.95</v>
      </c>
      <c r="C1505" s="1">
        <v>0.63</v>
      </c>
      <c r="D1505" s="1">
        <v>55.81</v>
      </c>
      <c r="E1505" s="1">
        <v>443.1</v>
      </c>
      <c r="I1505">
        <f t="shared" si="253"/>
        <v>284.05</v>
      </c>
      <c r="J1505">
        <f t="shared" si="252"/>
        <v>136.84950000000001</v>
      </c>
      <c r="K1505">
        <f t="shared" si="254"/>
        <v>147.20050000000001</v>
      </c>
      <c r="L1505">
        <f t="shared" si="255"/>
        <v>718.62</v>
      </c>
      <c r="M1505">
        <f t="shared" si="256"/>
        <v>12.842580021630578</v>
      </c>
      <c r="N1505">
        <v>1</v>
      </c>
      <c r="O1505">
        <f t="shared" si="257"/>
        <v>2.9522318198647421</v>
      </c>
      <c r="P1505">
        <f t="shared" si="258"/>
        <v>3.7975938072518338</v>
      </c>
      <c r="Q1505">
        <f t="shared" si="259"/>
        <v>1.8936359244513674E-10</v>
      </c>
      <c r="R1505">
        <f t="shared" si="260"/>
        <v>1.8936359244513673E-12</v>
      </c>
      <c r="S1505">
        <f t="shared" si="261"/>
        <v>52808461.599593095</v>
      </c>
      <c r="T1505" s="4" t="str">
        <f t="shared" si="262"/>
        <v>Clay</v>
      </c>
    </row>
    <row r="1506" spans="2:20" x14ac:dyDescent="0.3">
      <c r="B1506" s="1">
        <v>14.96</v>
      </c>
      <c r="C1506" s="1">
        <v>0.63</v>
      </c>
      <c r="D1506" s="1">
        <v>52.28</v>
      </c>
      <c r="E1506" s="1">
        <v>445.27</v>
      </c>
      <c r="I1506">
        <f t="shared" si="253"/>
        <v>284.24</v>
      </c>
      <c r="J1506">
        <f t="shared" si="252"/>
        <v>136.94760000000002</v>
      </c>
      <c r="K1506">
        <f t="shared" si="254"/>
        <v>147.29239999999999</v>
      </c>
      <c r="L1506">
        <f t="shared" si="255"/>
        <v>719.05399999999997</v>
      </c>
      <c r="M1506">
        <f t="shared" si="256"/>
        <v>12.023531900996749</v>
      </c>
      <c r="N1506">
        <v>1</v>
      </c>
      <c r="O1506">
        <f t="shared" si="257"/>
        <v>2.9520464056529732</v>
      </c>
      <c r="P1506">
        <f t="shared" si="258"/>
        <v>3.7801333853128911</v>
      </c>
      <c r="Q1506">
        <f t="shared" si="259"/>
        <v>2.0008625798637954E-10</v>
      </c>
      <c r="R1506">
        <f t="shared" si="260"/>
        <v>2.0008625798637956E-12</v>
      </c>
      <c r="S1506">
        <f t="shared" si="261"/>
        <v>49978444.799945876</v>
      </c>
      <c r="T1506" s="4" t="str">
        <f t="shared" si="262"/>
        <v>Clay</v>
      </c>
    </row>
    <row r="1507" spans="2:20" x14ac:dyDescent="0.3">
      <c r="B1507" s="1">
        <v>14.97</v>
      </c>
      <c r="C1507" s="1">
        <v>0.65</v>
      </c>
      <c r="D1507" s="1">
        <v>40.590000000000003</v>
      </c>
      <c r="E1507" s="1">
        <v>443.82</v>
      </c>
      <c r="I1507">
        <f t="shared" si="253"/>
        <v>284.43</v>
      </c>
      <c r="J1507">
        <f t="shared" si="252"/>
        <v>137.04570000000001</v>
      </c>
      <c r="K1507">
        <f t="shared" si="254"/>
        <v>147.3843</v>
      </c>
      <c r="L1507">
        <f t="shared" si="255"/>
        <v>738.76400000000001</v>
      </c>
      <c r="M1507">
        <f t="shared" si="256"/>
        <v>8.9339560763667265</v>
      </c>
      <c r="N1507">
        <v>1</v>
      </c>
      <c r="O1507">
        <f t="shared" si="257"/>
        <v>3.0826485589034927</v>
      </c>
      <c r="P1507">
        <f t="shared" si="258"/>
        <v>3.6878510360900125</v>
      </c>
      <c r="Q1507">
        <f t="shared" si="259"/>
        <v>2.6769735525987049E-10</v>
      </c>
      <c r="R1507">
        <f t="shared" si="260"/>
        <v>2.6769735525987051E-12</v>
      </c>
      <c r="S1507">
        <f t="shared" si="261"/>
        <v>37355617.466942765</v>
      </c>
      <c r="T1507" s="4" t="str">
        <f t="shared" si="262"/>
        <v>Clay</v>
      </c>
    </row>
    <row r="1508" spans="2:20" x14ac:dyDescent="0.3">
      <c r="B1508" s="1">
        <v>14.98</v>
      </c>
      <c r="C1508" s="1">
        <v>0.67</v>
      </c>
      <c r="D1508" s="1">
        <v>35.659999999999997</v>
      </c>
      <c r="E1508" s="1">
        <v>446.44</v>
      </c>
      <c r="I1508">
        <f t="shared" si="253"/>
        <v>284.62</v>
      </c>
      <c r="J1508">
        <f t="shared" si="252"/>
        <v>137.1438</v>
      </c>
      <c r="K1508">
        <f t="shared" si="254"/>
        <v>147.47620000000001</v>
      </c>
      <c r="L1508">
        <f t="shared" si="255"/>
        <v>759.28800000000001</v>
      </c>
      <c r="M1508">
        <f t="shared" si="256"/>
        <v>7.5126193465748683</v>
      </c>
      <c r="N1508">
        <v>1</v>
      </c>
      <c r="O1508">
        <f t="shared" si="257"/>
        <v>3.218607477003069</v>
      </c>
      <c r="P1508">
        <f t="shared" si="258"/>
        <v>3.6287397689863283</v>
      </c>
      <c r="Q1508">
        <f t="shared" si="259"/>
        <v>3.2257188826901993E-10</v>
      </c>
      <c r="R1508">
        <f t="shared" si="260"/>
        <v>3.2257188826901995E-12</v>
      </c>
      <c r="S1508">
        <f t="shared" si="261"/>
        <v>31000841.560192488</v>
      </c>
      <c r="T1508" s="4" t="str">
        <f t="shared" si="262"/>
        <v>Clay</v>
      </c>
    </row>
    <row r="1509" spans="2:20" x14ac:dyDescent="0.3">
      <c r="B1509" s="1">
        <v>14.99</v>
      </c>
      <c r="C1509" s="1">
        <v>0.68</v>
      </c>
      <c r="D1509" s="1">
        <v>32.51</v>
      </c>
      <c r="E1509" s="1">
        <v>450.96</v>
      </c>
      <c r="I1509">
        <f t="shared" si="253"/>
        <v>284.81</v>
      </c>
      <c r="J1509">
        <f t="shared" si="252"/>
        <v>137.24190000000002</v>
      </c>
      <c r="K1509">
        <f t="shared" si="254"/>
        <v>147.56809999999999</v>
      </c>
      <c r="L1509">
        <f t="shared" si="255"/>
        <v>770.19200000000001</v>
      </c>
      <c r="M1509">
        <f t="shared" si="256"/>
        <v>6.6978173891903694</v>
      </c>
      <c r="N1509">
        <v>1</v>
      </c>
      <c r="O1509">
        <f t="shared" si="257"/>
        <v>3.2892068136677239</v>
      </c>
      <c r="P1509">
        <f t="shared" si="258"/>
        <v>3.5924244697499459</v>
      </c>
      <c r="Q1509">
        <f t="shared" si="259"/>
        <v>3.6172495929521196E-10</v>
      </c>
      <c r="R1509">
        <f t="shared" si="260"/>
        <v>3.6172495929521198E-12</v>
      </c>
      <c r="S1509">
        <f t="shared" si="261"/>
        <v>27645313.775096104</v>
      </c>
      <c r="T1509" s="4" t="str">
        <f t="shared" ref="T1509:T1547" si="263">IF(P1509&gt;3.6,"Clay",IF(AND(2.95&lt;P1509,P1509&lt;3.6),"Silty clay to clay",IF(AND(2.6&lt;P1509,P1509&lt;2.95),"Silt mixtures - Clayey silt to silty clay",IF(AND(2.05&lt;P1509,P1509&lt;2.6),"Sand mixtures - silty sand to sandy silt",IF(AND(1.31&lt;P1509,P1509&lt;2.05),"Sands - clean sand to silty sand","Gavelly sand to dense sand")))))</f>
        <v>Silty clay to clay</v>
      </c>
    </row>
    <row r="1510" spans="2:20" x14ac:dyDescent="0.3">
      <c r="B1510" s="1">
        <v>15</v>
      </c>
      <c r="C1510" s="1">
        <v>0.69</v>
      </c>
      <c r="D1510" s="1">
        <v>33.49</v>
      </c>
      <c r="E1510" s="1">
        <v>458.65</v>
      </c>
      <c r="I1510">
        <f t="shared" si="253"/>
        <v>285</v>
      </c>
      <c r="J1510">
        <f t="shared" si="252"/>
        <v>137.34</v>
      </c>
      <c r="K1510">
        <f t="shared" si="254"/>
        <v>147.66</v>
      </c>
      <c r="L1510">
        <f t="shared" si="255"/>
        <v>781.73</v>
      </c>
      <c r="M1510">
        <f t="shared" si="256"/>
        <v>6.7420932901173671</v>
      </c>
      <c r="N1510">
        <v>1</v>
      </c>
      <c r="O1510">
        <f t="shared" si="257"/>
        <v>3.3640119192740081</v>
      </c>
      <c r="P1510">
        <f t="shared" si="258"/>
        <v>3.5860350780969781</v>
      </c>
      <c r="Q1510">
        <f t="shared" si="259"/>
        <v>3.6908971468501183E-10</v>
      </c>
      <c r="R1510">
        <f t="shared" si="260"/>
        <v>3.6908971468501188E-12</v>
      </c>
      <c r="S1510">
        <f t="shared" si="261"/>
        <v>27093683.736308366</v>
      </c>
      <c r="T1510" s="4" t="str">
        <f t="shared" si="263"/>
        <v>Silty clay to clay</v>
      </c>
    </row>
    <row r="1511" spans="2:20" x14ac:dyDescent="0.3">
      <c r="B1511" s="1">
        <v>15.01</v>
      </c>
      <c r="C1511" s="1">
        <v>0.69</v>
      </c>
      <c r="D1511" s="1">
        <v>30.22</v>
      </c>
      <c r="E1511" s="1">
        <v>435.32</v>
      </c>
      <c r="I1511">
        <f t="shared" si="253"/>
        <v>285.19</v>
      </c>
      <c r="J1511">
        <f t="shared" si="252"/>
        <v>137.43809999999999</v>
      </c>
      <c r="K1511">
        <f t="shared" si="254"/>
        <v>147.75190000000001</v>
      </c>
      <c r="L1511">
        <f t="shared" si="255"/>
        <v>777.06399999999996</v>
      </c>
      <c r="M1511">
        <f t="shared" si="256"/>
        <v>6.1438498477252308</v>
      </c>
      <c r="N1511">
        <v>1</v>
      </c>
      <c r="O1511">
        <f t="shared" si="257"/>
        <v>3.3290536365352996</v>
      </c>
      <c r="P1511">
        <f t="shared" si="258"/>
        <v>3.5668818774119027</v>
      </c>
      <c r="Q1511">
        <f t="shared" si="259"/>
        <v>3.9207741660012684E-10</v>
      </c>
      <c r="R1511">
        <f t="shared" si="260"/>
        <v>3.9207741660012682E-12</v>
      </c>
      <c r="S1511">
        <f t="shared" si="261"/>
        <v>25505167.032353796</v>
      </c>
      <c r="T1511" s="4" t="str">
        <f t="shared" si="263"/>
        <v>Silty clay to clay</v>
      </c>
    </row>
    <row r="1512" spans="2:20" x14ac:dyDescent="0.3">
      <c r="B1512" s="1">
        <v>15.02</v>
      </c>
      <c r="C1512" s="1">
        <v>0.66</v>
      </c>
      <c r="D1512" s="1">
        <v>32.479999999999997</v>
      </c>
      <c r="E1512" s="1">
        <v>414.53</v>
      </c>
      <c r="I1512">
        <f t="shared" si="253"/>
        <v>285.38</v>
      </c>
      <c r="J1512">
        <f t="shared" si="252"/>
        <v>137.53620000000001</v>
      </c>
      <c r="K1512">
        <f t="shared" si="254"/>
        <v>147.84379999999999</v>
      </c>
      <c r="L1512">
        <f t="shared" si="255"/>
        <v>742.90599999999995</v>
      </c>
      <c r="M1512">
        <f t="shared" si="256"/>
        <v>7.099050108627706</v>
      </c>
      <c r="N1512">
        <v>1</v>
      </c>
      <c r="O1512">
        <f t="shared" si="257"/>
        <v>3.0946580106842489</v>
      </c>
      <c r="P1512">
        <f t="shared" si="258"/>
        <v>3.6285836560547939</v>
      </c>
      <c r="Q1512">
        <f t="shared" si="259"/>
        <v>3.227307826696778E-10</v>
      </c>
      <c r="R1512">
        <f t="shared" si="260"/>
        <v>3.2273078266967779E-12</v>
      </c>
      <c r="S1512">
        <f t="shared" si="261"/>
        <v>30985578.497590125</v>
      </c>
      <c r="T1512" s="4" t="str">
        <f t="shared" si="263"/>
        <v>Clay</v>
      </c>
    </row>
    <row r="1513" spans="2:20" x14ac:dyDescent="0.3">
      <c r="B1513" s="1">
        <v>15.03</v>
      </c>
      <c r="C1513" s="1">
        <v>0.65</v>
      </c>
      <c r="D1513" s="1">
        <v>34.74</v>
      </c>
      <c r="E1513" s="1">
        <v>436.5</v>
      </c>
      <c r="I1513">
        <f t="shared" si="253"/>
        <v>285.57</v>
      </c>
      <c r="J1513">
        <f t="shared" si="252"/>
        <v>137.6343</v>
      </c>
      <c r="K1513">
        <f t="shared" si="254"/>
        <v>147.9357</v>
      </c>
      <c r="L1513">
        <f t="shared" si="255"/>
        <v>737.3</v>
      </c>
      <c r="M1513">
        <f t="shared" si="256"/>
        <v>7.6904345516126895</v>
      </c>
      <c r="N1513">
        <v>1</v>
      </c>
      <c r="O1513">
        <f t="shared" si="257"/>
        <v>3.0535563761823545</v>
      </c>
      <c r="P1513">
        <f t="shared" si="258"/>
        <v>3.6532742398742757</v>
      </c>
      <c r="Q1513">
        <f t="shared" si="259"/>
        <v>2.9854808608207996E-10</v>
      </c>
      <c r="R1513">
        <f t="shared" si="260"/>
        <v>2.9854808608207995E-12</v>
      </c>
      <c r="S1513">
        <f t="shared" si="261"/>
        <v>33495441.659775693</v>
      </c>
      <c r="T1513" s="4" t="str">
        <f t="shared" si="263"/>
        <v>Clay</v>
      </c>
    </row>
    <row r="1514" spans="2:20" x14ac:dyDescent="0.3">
      <c r="B1514" s="1">
        <v>15.04</v>
      </c>
      <c r="C1514" s="1">
        <v>0.67</v>
      </c>
      <c r="D1514" s="1">
        <v>40.18</v>
      </c>
      <c r="E1514" s="1">
        <v>450.33</v>
      </c>
      <c r="I1514">
        <f t="shared" si="253"/>
        <v>285.76</v>
      </c>
      <c r="J1514">
        <f t="shared" si="252"/>
        <v>137.73240000000001</v>
      </c>
      <c r="K1514">
        <f t="shared" si="254"/>
        <v>148.02759999999998</v>
      </c>
      <c r="L1514">
        <f t="shared" si="255"/>
        <v>760.06600000000003</v>
      </c>
      <c r="M1514">
        <f t="shared" si="256"/>
        <v>8.4713244192567654</v>
      </c>
      <c r="N1514">
        <v>1</v>
      </c>
      <c r="O1514">
        <f t="shared" si="257"/>
        <v>3.2041727353547591</v>
      </c>
      <c r="P1514">
        <f t="shared" si="258"/>
        <v>3.6606932335154112</v>
      </c>
      <c r="Q1514">
        <f t="shared" si="259"/>
        <v>2.9164213580981673E-10</v>
      </c>
      <c r="R1514">
        <f t="shared" si="260"/>
        <v>2.9164213580981674E-12</v>
      </c>
      <c r="S1514">
        <f t="shared" si="261"/>
        <v>34288598.155518644</v>
      </c>
      <c r="T1514" s="4" t="str">
        <f t="shared" si="263"/>
        <v>Clay</v>
      </c>
    </row>
    <row r="1515" spans="2:20" x14ac:dyDescent="0.3">
      <c r="B1515" s="1">
        <v>15.05</v>
      </c>
      <c r="C1515" s="1">
        <v>0.66</v>
      </c>
      <c r="D1515" s="1">
        <v>42.7</v>
      </c>
      <c r="E1515" s="1">
        <v>455.3</v>
      </c>
      <c r="I1515">
        <f t="shared" si="253"/>
        <v>285.95</v>
      </c>
      <c r="J1515">
        <f t="shared" si="252"/>
        <v>137.8305</v>
      </c>
      <c r="K1515">
        <f t="shared" si="254"/>
        <v>148.11949999999999</v>
      </c>
      <c r="L1515">
        <f t="shared" si="255"/>
        <v>751.06</v>
      </c>
      <c r="M1515">
        <f t="shared" si="256"/>
        <v>9.1806239384231692</v>
      </c>
      <c r="N1515">
        <v>1</v>
      </c>
      <c r="O1515">
        <f t="shared" si="257"/>
        <v>3.1400997167827329</v>
      </c>
      <c r="P1515">
        <f t="shared" si="258"/>
        <v>3.6883595734758488</v>
      </c>
      <c r="Q1515">
        <f t="shared" si="259"/>
        <v>2.6726825881033788E-10</v>
      </c>
      <c r="R1515">
        <f t="shared" si="260"/>
        <v>2.6726825881033787E-12</v>
      </c>
      <c r="S1515">
        <f t="shared" si="261"/>
        <v>37415591.527822688</v>
      </c>
      <c r="T1515" s="4" t="str">
        <f t="shared" si="263"/>
        <v>Clay</v>
      </c>
    </row>
    <row r="1516" spans="2:20" x14ac:dyDescent="0.3">
      <c r="B1516" s="1">
        <v>15.06</v>
      </c>
      <c r="C1516" s="1">
        <v>0.68</v>
      </c>
      <c r="D1516" s="1">
        <v>44.03</v>
      </c>
      <c r="E1516" s="1">
        <v>459.55</v>
      </c>
      <c r="I1516">
        <f t="shared" si="253"/>
        <v>286.14</v>
      </c>
      <c r="J1516">
        <f t="shared" si="252"/>
        <v>137.92860000000002</v>
      </c>
      <c r="K1516">
        <f t="shared" si="254"/>
        <v>148.21139999999997</v>
      </c>
      <c r="L1516">
        <f t="shared" si="255"/>
        <v>771.91</v>
      </c>
      <c r="M1516">
        <f t="shared" si="256"/>
        <v>9.0639603104349806</v>
      </c>
      <c r="N1516">
        <v>1</v>
      </c>
      <c r="O1516">
        <f t="shared" si="257"/>
        <v>3.2775481508170095</v>
      </c>
      <c r="P1516">
        <f t="shared" si="258"/>
        <v>3.6700809101059679</v>
      </c>
      <c r="Q1516">
        <f t="shared" si="259"/>
        <v>2.8313212804475297E-10</v>
      </c>
      <c r="R1516">
        <f t="shared" si="260"/>
        <v>2.8313212804475296E-12</v>
      </c>
      <c r="S1516">
        <f t="shared" si="261"/>
        <v>35319199.092867911</v>
      </c>
      <c r="T1516" s="4" t="str">
        <f t="shared" si="263"/>
        <v>Clay</v>
      </c>
    </row>
    <row r="1517" spans="2:20" x14ac:dyDescent="0.3">
      <c r="B1517" s="1">
        <v>15.07</v>
      </c>
      <c r="C1517" s="1">
        <v>0.69</v>
      </c>
      <c r="D1517" s="1">
        <v>46.33</v>
      </c>
      <c r="E1517" s="1">
        <v>445.9</v>
      </c>
      <c r="I1517">
        <f t="shared" si="253"/>
        <v>286.33</v>
      </c>
      <c r="J1517">
        <f t="shared" si="252"/>
        <v>138.02670000000001</v>
      </c>
      <c r="K1517">
        <f t="shared" si="254"/>
        <v>148.30329999999998</v>
      </c>
      <c r="L1517">
        <f t="shared" si="255"/>
        <v>779.18</v>
      </c>
      <c r="M1517">
        <f t="shared" si="256"/>
        <v>9.4004260931317845</v>
      </c>
      <c r="N1517">
        <v>1</v>
      </c>
      <c r="O1517">
        <f t="shared" si="257"/>
        <v>3.3232571358830185</v>
      </c>
      <c r="P1517">
        <f t="shared" si="258"/>
        <v>3.6746661472741908</v>
      </c>
      <c r="Q1517">
        <f t="shared" si="259"/>
        <v>2.7906628966020373E-10</v>
      </c>
      <c r="R1517">
        <f t="shared" si="260"/>
        <v>2.7906628966020376E-12</v>
      </c>
      <c r="S1517">
        <f t="shared" si="261"/>
        <v>35833779.895723648</v>
      </c>
      <c r="T1517" s="4" t="str">
        <f t="shared" si="263"/>
        <v>Clay</v>
      </c>
    </row>
    <row r="1518" spans="2:20" x14ac:dyDescent="0.3">
      <c r="B1518" s="1">
        <v>15.08</v>
      </c>
      <c r="C1518" s="1">
        <v>0.67</v>
      </c>
      <c r="D1518" s="1">
        <v>51.55</v>
      </c>
      <c r="E1518" s="1">
        <v>421.04</v>
      </c>
      <c r="I1518">
        <f t="shared" si="253"/>
        <v>286.52</v>
      </c>
      <c r="J1518">
        <f t="shared" si="252"/>
        <v>138.12480000000002</v>
      </c>
      <c r="K1518">
        <f t="shared" si="254"/>
        <v>148.39519999999996</v>
      </c>
      <c r="L1518">
        <f t="shared" si="255"/>
        <v>754.20799999999997</v>
      </c>
      <c r="M1518">
        <f t="shared" si="256"/>
        <v>11.022305468603001</v>
      </c>
      <c r="N1518">
        <v>1</v>
      </c>
      <c r="O1518">
        <f t="shared" si="257"/>
        <v>3.1516383279243541</v>
      </c>
      <c r="P1518">
        <f t="shared" si="258"/>
        <v>3.7346315332808491</v>
      </c>
      <c r="Q1518">
        <f t="shared" si="259"/>
        <v>2.3096958786372618E-10</v>
      </c>
      <c r="R1518">
        <f t="shared" si="260"/>
        <v>2.309695878637262E-12</v>
      </c>
      <c r="S1518">
        <f t="shared" si="261"/>
        <v>43295743.359511368</v>
      </c>
      <c r="T1518" s="4" t="str">
        <f t="shared" si="263"/>
        <v>Clay</v>
      </c>
    </row>
    <row r="1519" spans="2:20" x14ac:dyDescent="0.3">
      <c r="B1519" s="1">
        <v>15.09</v>
      </c>
      <c r="C1519" s="1">
        <v>0.66</v>
      </c>
      <c r="D1519" s="1">
        <v>55.37</v>
      </c>
      <c r="E1519" s="1">
        <v>432.25</v>
      </c>
      <c r="I1519">
        <f t="shared" si="253"/>
        <v>286.70999999999998</v>
      </c>
      <c r="J1519">
        <f t="shared" si="252"/>
        <v>138.22290000000001</v>
      </c>
      <c r="K1519">
        <f t="shared" si="254"/>
        <v>148.48709999999997</v>
      </c>
      <c r="L1519">
        <f t="shared" si="255"/>
        <v>746.44999999999993</v>
      </c>
      <c r="M1519">
        <f t="shared" si="256"/>
        <v>12.04376386653326</v>
      </c>
      <c r="N1519">
        <v>1</v>
      </c>
      <c r="O1519">
        <f t="shared" si="257"/>
        <v>3.0961612153513673</v>
      </c>
      <c r="P1519">
        <f t="shared" si="258"/>
        <v>3.7641730928333317</v>
      </c>
      <c r="Q1519">
        <f t="shared" si="259"/>
        <v>2.1041798762329402E-10</v>
      </c>
      <c r="R1519">
        <f t="shared" si="260"/>
        <v>2.1041798762329401E-12</v>
      </c>
      <c r="S1519">
        <f t="shared" si="261"/>
        <v>47524454.125579543</v>
      </c>
      <c r="T1519" s="4" t="str">
        <f t="shared" si="263"/>
        <v>Clay</v>
      </c>
    </row>
    <row r="1520" spans="2:20" x14ac:dyDescent="0.3">
      <c r="B1520" s="1">
        <v>15.1</v>
      </c>
      <c r="C1520" s="1">
        <v>0.65</v>
      </c>
      <c r="D1520" s="1">
        <v>58.81</v>
      </c>
      <c r="E1520" s="1">
        <v>440.3</v>
      </c>
      <c r="I1520">
        <f t="shared" si="253"/>
        <v>286.89999999999998</v>
      </c>
      <c r="J1520">
        <f t="shared" ref="J1520:J1583" si="264">(B1520-$B$110)*$C$4</f>
        <v>138.321</v>
      </c>
      <c r="K1520">
        <f t="shared" si="254"/>
        <v>148.57899999999998</v>
      </c>
      <c r="L1520">
        <f t="shared" si="255"/>
        <v>738.06</v>
      </c>
      <c r="M1520">
        <f t="shared" si="256"/>
        <v>13.035286816207112</v>
      </c>
      <c r="N1520">
        <v>1</v>
      </c>
      <c r="O1520">
        <f t="shared" si="257"/>
        <v>3.0364991014880975</v>
      </c>
      <c r="P1520">
        <f t="shared" si="258"/>
        <v>3.7919259393847677</v>
      </c>
      <c r="Q1520">
        <f t="shared" si="259"/>
        <v>1.9277977233116672E-10</v>
      </c>
      <c r="R1520">
        <f t="shared" si="260"/>
        <v>1.9277977233116672E-12</v>
      </c>
      <c r="S1520">
        <f t="shared" si="261"/>
        <v>51872662.152653135</v>
      </c>
      <c r="T1520" s="4" t="str">
        <f t="shared" si="263"/>
        <v>Clay</v>
      </c>
    </row>
    <row r="1521" spans="2:20" x14ac:dyDescent="0.3">
      <c r="B1521" s="1">
        <v>15.11</v>
      </c>
      <c r="C1521" s="1">
        <v>0.64</v>
      </c>
      <c r="D1521" s="1">
        <v>61.93</v>
      </c>
      <c r="E1521" s="1">
        <v>441.92</v>
      </c>
      <c r="I1521">
        <f t="shared" si="253"/>
        <v>287.08999999999997</v>
      </c>
      <c r="J1521">
        <f t="shared" si="264"/>
        <v>138.41910000000001</v>
      </c>
      <c r="K1521">
        <f t="shared" si="254"/>
        <v>148.67089999999996</v>
      </c>
      <c r="L1521">
        <f t="shared" si="255"/>
        <v>728.38400000000001</v>
      </c>
      <c r="M1521">
        <f t="shared" si="256"/>
        <v>14.033728081505751</v>
      </c>
      <c r="N1521">
        <v>1</v>
      </c>
      <c r="O1521">
        <f t="shared" si="257"/>
        <v>2.9682607692561231</v>
      </c>
      <c r="P1521">
        <f t="shared" si="258"/>
        <v>3.8194897867101139</v>
      </c>
      <c r="Q1521">
        <f t="shared" si="259"/>
        <v>1.7672540768731813E-10</v>
      </c>
      <c r="R1521">
        <f t="shared" si="260"/>
        <v>1.7672540768731813E-12</v>
      </c>
      <c r="S1521">
        <f t="shared" si="261"/>
        <v>56584959.292854428</v>
      </c>
      <c r="T1521" s="4" t="str">
        <f t="shared" si="263"/>
        <v>Clay</v>
      </c>
    </row>
    <row r="1522" spans="2:20" x14ac:dyDescent="0.3">
      <c r="B1522" s="1">
        <v>15.12</v>
      </c>
      <c r="C1522" s="1">
        <v>0.63</v>
      </c>
      <c r="D1522" s="1">
        <v>64.41</v>
      </c>
      <c r="E1522" s="1">
        <v>448.88</v>
      </c>
      <c r="I1522">
        <f t="shared" si="253"/>
        <v>287.27999999999997</v>
      </c>
      <c r="J1522">
        <f t="shared" si="264"/>
        <v>138.5172</v>
      </c>
      <c r="K1522">
        <f t="shared" si="254"/>
        <v>148.76279999999997</v>
      </c>
      <c r="L1522">
        <f t="shared" si="255"/>
        <v>719.77599999999995</v>
      </c>
      <c r="M1522">
        <f t="shared" si="256"/>
        <v>14.892623284377198</v>
      </c>
      <c r="N1522">
        <v>1</v>
      </c>
      <c r="O1522">
        <f t="shared" si="257"/>
        <v>2.9072859612752655</v>
      </c>
      <c r="P1522">
        <f t="shared" si="258"/>
        <v>3.8425807844977933</v>
      </c>
      <c r="Q1522">
        <f t="shared" si="259"/>
        <v>1.6431012469622786E-10</v>
      </c>
      <c r="R1522">
        <f t="shared" si="260"/>
        <v>1.6431012469622786E-12</v>
      </c>
      <c r="S1522">
        <f t="shared" si="261"/>
        <v>60860522.25015185</v>
      </c>
      <c r="T1522" s="4" t="str">
        <f t="shared" si="263"/>
        <v>Clay</v>
      </c>
    </row>
    <row r="1523" spans="2:20" x14ac:dyDescent="0.3">
      <c r="B1523" s="1">
        <v>15.13</v>
      </c>
      <c r="C1523" s="1">
        <v>0.63</v>
      </c>
      <c r="D1523" s="1">
        <v>66.13</v>
      </c>
      <c r="E1523" s="1">
        <v>456.39</v>
      </c>
      <c r="I1523">
        <f t="shared" si="253"/>
        <v>287.47000000000003</v>
      </c>
      <c r="J1523">
        <f t="shared" si="264"/>
        <v>138.61530000000002</v>
      </c>
      <c r="K1523">
        <f t="shared" si="254"/>
        <v>148.85470000000001</v>
      </c>
      <c r="L1523">
        <f t="shared" si="255"/>
        <v>721.27800000000002</v>
      </c>
      <c r="M1523">
        <f t="shared" si="256"/>
        <v>15.244071109799727</v>
      </c>
      <c r="N1523">
        <v>1</v>
      </c>
      <c r="O1523">
        <f t="shared" si="257"/>
        <v>2.914305023623708</v>
      </c>
      <c r="P1523">
        <f t="shared" si="258"/>
        <v>3.8480792727394344</v>
      </c>
      <c r="Q1523">
        <f t="shared" si="259"/>
        <v>1.6148470569522309E-10</v>
      </c>
      <c r="R1523">
        <f t="shared" si="260"/>
        <v>1.6148470569522309E-12</v>
      </c>
      <c r="S1523">
        <f t="shared" si="261"/>
        <v>61925369.074105524</v>
      </c>
      <c r="T1523" s="4" t="str">
        <f t="shared" si="263"/>
        <v>Clay</v>
      </c>
    </row>
    <row r="1524" spans="2:20" x14ac:dyDescent="0.3">
      <c r="B1524" s="1">
        <v>15.14</v>
      </c>
      <c r="C1524" s="1">
        <v>0.63</v>
      </c>
      <c r="D1524" s="1">
        <v>69.760000000000005</v>
      </c>
      <c r="E1524" s="1">
        <v>460.54</v>
      </c>
      <c r="I1524">
        <f t="shared" si="253"/>
        <v>287.66000000000003</v>
      </c>
      <c r="J1524">
        <f t="shared" si="264"/>
        <v>138.71340000000001</v>
      </c>
      <c r="K1524">
        <f t="shared" si="254"/>
        <v>148.94660000000002</v>
      </c>
      <c r="L1524">
        <f t="shared" si="255"/>
        <v>722.10799999999995</v>
      </c>
      <c r="M1524">
        <f t="shared" si="256"/>
        <v>16.057157588480099</v>
      </c>
      <c r="N1524">
        <v>1</v>
      </c>
      <c r="O1524">
        <f t="shared" si="257"/>
        <v>2.9168037404009213</v>
      </c>
      <c r="P1524">
        <f t="shared" si="258"/>
        <v>3.8619232491161637</v>
      </c>
      <c r="Q1524">
        <f t="shared" si="259"/>
        <v>1.5458421635761957E-10</v>
      </c>
      <c r="R1524">
        <f t="shared" si="260"/>
        <v>1.5458421635761957E-12</v>
      </c>
      <c r="S1524">
        <f t="shared" si="261"/>
        <v>64689657.428321868</v>
      </c>
      <c r="T1524" s="4" t="str">
        <f t="shared" si="263"/>
        <v>Clay</v>
      </c>
    </row>
    <row r="1525" spans="2:20" x14ac:dyDescent="0.3">
      <c r="B1525" s="1">
        <v>15.15</v>
      </c>
      <c r="C1525" s="1">
        <v>0.63</v>
      </c>
      <c r="D1525" s="1">
        <v>73.13</v>
      </c>
      <c r="E1525" s="1">
        <v>463.08</v>
      </c>
      <c r="I1525">
        <f t="shared" si="253"/>
        <v>287.85000000000002</v>
      </c>
      <c r="J1525">
        <f t="shared" si="264"/>
        <v>138.81150000000002</v>
      </c>
      <c r="K1525">
        <f t="shared" si="254"/>
        <v>149.0385</v>
      </c>
      <c r="L1525">
        <f t="shared" si="255"/>
        <v>722.61599999999999</v>
      </c>
      <c r="M1525">
        <f t="shared" si="256"/>
        <v>16.82054254472521</v>
      </c>
      <c r="N1525">
        <v>1</v>
      </c>
      <c r="O1525">
        <f t="shared" si="257"/>
        <v>2.9171388600931971</v>
      </c>
      <c r="P1525">
        <f t="shared" si="258"/>
        <v>3.874585928774966</v>
      </c>
      <c r="Q1525">
        <f t="shared" si="259"/>
        <v>1.4853105902523751E-10</v>
      </c>
      <c r="R1525">
        <f t="shared" si="260"/>
        <v>1.4853105902523752E-12</v>
      </c>
      <c r="S1525">
        <f t="shared" si="261"/>
        <v>67325985.996645048</v>
      </c>
      <c r="T1525" s="4" t="str">
        <f t="shared" si="263"/>
        <v>Clay</v>
      </c>
    </row>
    <row r="1526" spans="2:20" x14ac:dyDescent="0.3">
      <c r="B1526" s="1">
        <v>15.16</v>
      </c>
      <c r="C1526" s="1">
        <v>0.63</v>
      </c>
      <c r="D1526" s="1">
        <v>75.52</v>
      </c>
      <c r="E1526" s="1">
        <v>466.6</v>
      </c>
      <c r="I1526">
        <f t="shared" si="253"/>
        <v>288.04000000000002</v>
      </c>
      <c r="J1526">
        <f t="shared" si="264"/>
        <v>138.90960000000001</v>
      </c>
      <c r="K1526">
        <f t="shared" si="254"/>
        <v>149.13040000000001</v>
      </c>
      <c r="L1526">
        <f t="shared" si="255"/>
        <v>723.31999999999994</v>
      </c>
      <c r="M1526">
        <f t="shared" si="256"/>
        <v>17.349751883844885</v>
      </c>
      <c r="N1526">
        <v>1</v>
      </c>
      <c r="O1526">
        <f t="shared" si="257"/>
        <v>2.9187878527785074</v>
      </c>
      <c r="P1526">
        <f t="shared" si="258"/>
        <v>3.8829024214729744</v>
      </c>
      <c r="Q1526">
        <f t="shared" si="259"/>
        <v>1.4468505795374793E-10</v>
      </c>
      <c r="R1526">
        <f t="shared" si="260"/>
        <v>1.4468505795374794E-12</v>
      </c>
      <c r="S1526">
        <f t="shared" si="261"/>
        <v>69115637.38113676</v>
      </c>
      <c r="T1526" s="4" t="str">
        <f t="shared" si="263"/>
        <v>Clay</v>
      </c>
    </row>
    <row r="1527" spans="2:20" x14ac:dyDescent="0.3">
      <c r="B1527" s="1">
        <v>15.17</v>
      </c>
      <c r="C1527" s="1">
        <v>0.64</v>
      </c>
      <c r="D1527" s="1">
        <v>75.78</v>
      </c>
      <c r="E1527" s="1">
        <v>468.77</v>
      </c>
      <c r="I1527">
        <f t="shared" si="253"/>
        <v>288.23</v>
      </c>
      <c r="J1527">
        <f t="shared" si="264"/>
        <v>139.0077</v>
      </c>
      <c r="K1527">
        <f t="shared" si="254"/>
        <v>149.22230000000002</v>
      </c>
      <c r="L1527">
        <f t="shared" si="255"/>
        <v>733.75400000000002</v>
      </c>
      <c r="M1527">
        <f t="shared" si="256"/>
        <v>17.009184690387048</v>
      </c>
      <c r="N1527">
        <v>1</v>
      </c>
      <c r="O1527">
        <f t="shared" si="257"/>
        <v>2.9856395458319565</v>
      </c>
      <c r="P1527">
        <f t="shared" si="258"/>
        <v>3.8698385922428948</v>
      </c>
      <c r="Q1527">
        <f t="shared" si="259"/>
        <v>1.5077215025790352E-10</v>
      </c>
      <c r="R1527">
        <f t="shared" si="260"/>
        <v>1.5077215025790353E-12</v>
      </c>
      <c r="S1527">
        <f t="shared" si="261"/>
        <v>66325246.293128312</v>
      </c>
      <c r="T1527" s="4" t="str">
        <f t="shared" si="263"/>
        <v>Clay</v>
      </c>
    </row>
    <row r="1528" spans="2:20" x14ac:dyDescent="0.3">
      <c r="B1528" s="1">
        <v>15.18</v>
      </c>
      <c r="C1528" s="1">
        <v>0.72</v>
      </c>
      <c r="D1528" s="1">
        <v>75.39</v>
      </c>
      <c r="E1528" s="1">
        <v>486.94</v>
      </c>
      <c r="I1528">
        <f t="shared" si="253"/>
        <v>288.42</v>
      </c>
      <c r="J1528">
        <f t="shared" si="264"/>
        <v>139.10580000000002</v>
      </c>
      <c r="K1528">
        <f t="shared" si="254"/>
        <v>149.3142</v>
      </c>
      <c r="L1528">
        <f t="shared" si="255"/>
        <v>817.38799999999992</v>
      </c>
      <c r="M1528">
        <f t="shared" si="256"/>
        <v>14.252279911072129</v>
      </c>
      <c r="N1528">
        <v>1</v>
      </c>
      <c r="O1528">
        <f t="shared" si="257"/>
        <v>3.5426503306450416</v>
      </c>
      <c r="P1528">
        <f t="shared" si="258"/>
        <v>3.7637282210439245</v>
      </c>
      <c r="Q1528">
        <f t="shared" si="259"/>
        <v>2.107134884894874E-10</v>
      </c>
      <c r="R1528">
        <f t="shared" si="260"/>
        <v>2.1071348848948739E-12</v>
      </c>
      <c r="S1528">
        <f t="shared" si="261"/>
        <v>47457806.672394894</v>
      </c>
      <c r="T1528" s="4" t="str">
        <f t="shared" si="263"/>
        <v>Clay</v>
      </c>
    </row>
    <row r="1529" spans="2:20" x14ac:dyDescent="0.3">
      <c r="B1529" s="1">
        <v>15.19</v>
      </c>
      <c r="C1529" s="1">
        <v>0.75</v>
      </c>
      <c r="D1529" s="1">
        <v>75.650000000000006</v>
      </c>
      <c r="E1529" s="1">
        <v>482.24</v>
      </c>
      <c r="I1529">
        <f t="shared" si="253"/>
        <v>288.61</v>
      </c>
      <c r="J1529">
        <f t="shared" si="264"/>
        <v>139.2039</v>
      </c>
      <c r="K1529">
        <f t="shared" si="254"/>
        <v>149.40610000000001</v>
      </c>
      <c r="L1529">
        <f t="shared" si="255"/>
        <v>846.44799999999998</v>
      </c>
      <c r="M1529">
        <f t="shared" si="256"/>
        <v>13.561284817455967</v>
      </c>
      <c r="N1529">
        <v>1</v>
      </c>
      <c r="O1529">
        <f t="shared" si="257"/>
        <v>3.7337029746442743</v>
      </c>
      <c r="P1529">
        <f t="shared" si="258"/>
        <v>3.7324138524371202</v>
      </c>
      <c r="Q1529">
        <f t="shared" si="259"/>
        <v>2.3259106226723895E-10</v>
      </c>
      <c r="R1529">
        <f t="shared" si="260"/>
        <v>2.3259106226723894E-12</v>
      </c>
      <c r="S1529">
        <f t="shared" si="261"/>
        <v>42993913.448446922</v>
      </c>
      <c r="T1529" s="4" t="str">
        <f t="shared" si="263"/>
        <v>Clay</v>
      </c>
    </row>
    <row r="1530" spans="2:20" x14ac:dyDescent="0.3">
      <c r="B1530" s="1">
        <v>15.2</v>
      </c>
      <c r="C1530" s="1">
        <v>0.78</v>
      </c>
      <c r="D1530" s="1">
        <v>76.7</v>
      </c>
      <c r="E1530" s="1">
        <v>477</v>
      </c>
      <c r="I1530">
        <f t="shared" si="253"/>
        <v>288.8</v>
      </c>
      <c r="J1530">
        <f t="shared" si="264"/>
        <v>139.30199999999999</v>
      </c>
      <c r="K1530">
        <f t="shared" si="254"/>
        <v>149.49800000000002</v>
      </c>
      <c r="L1530">
        <f t="shared" si="255"/>
        <v>875.4</v>
      </c>
      <c r="M1530">
        <f t="shared" si="256"/>
        <v>13.075349471530858</v>
      </c>
      <c r="N1530">
        <v>1</v>
      </c>
      <c r="O1530">
        <f t="shared" si="257"/>
        <v>3.9237983116830981</v>
      </c>
      <c r="P1530">
        <f t="shared" si="258"/>
        <v>3.7056817636779478</v>
      </c>
      <c r="Q1530">
        <f t="shared" si="259"/>
        <v>2.5305561822621089E-10</v>
      </c>
      <c r="R1530">
        <f t="shared" si="260"/>
        <v>2.5305561822621089E-12</v>
      </c>
      <c r="S1530">
        <f t="shared" si="261"/>
        <v>39517004.483420812</v>
      </c>
      <c r="T1530" s="4" t="str">
        <f t="shared" si="263"/>
        <v>Clay</v>
      </c>
    </row>
    <row r="1531" spans="2:20" x14ac:dyDescent="0.3">
      <c r="B1531" s="1">
        <v>15.21</v>
      </c>
      <c r="C1531" s="1">
        <v>0.79</v>
      </c>
      <c r="D1531" s="1">
        <v>78.23</v>
      </c>
      <c r="E1531" s="1">
        <v>393.84</v>
      </c>
      <c r="I1531">
        <f t="shared" si="253"/>
        <v>288.99</v>
      </c>
      <c r="J1531">
        <f t="shared" si="264"/>
        <v>139.40010000000001</v>
      </c>
      <c r="K1531">
        <f t="shared" si="254"/>
        <v>149.5899</v>
      </c>
      <c r="L1531">
        <f t="shared" si="255"/>
        <v>868.76800000000003</v>
      </c>
      <c r="M1531">
        <f t="shared" si="256"/>
        <v>13.493095633156139</v>
      </c>
      <c r="N1531">
        <v>1</v>
      </c>
      <c r="O1531">
        <f t="shared" si="257"/>
        <v>3.8757830575459975</v>
      </c>
      <c r="P1531">
        <f t="shared" si="258"/>
        <v>3.7184508504747438</v>
      </c>
      <c r="Q1531">
        <f t="shared" si="259"/>
        <v>2.4306494821844643E-10</v>
      </c>
      <c r="R1531">
        <f t="shared" si="260"/>
        <v>2.4306494821844643E-12</v>
      </c>
      <c r="S1531">
        <f t="shared" si="261"/>
        <v>41141267.275661804</v>
      </c>
      <c r="T1531" s="4" t="str">
        <f t="shared" si="263"/>
        <v>Clay</v>
      </c>
    </row>
    <row r="1532" spans="2:20" x14ac:dyDescent="0.3">
      <c r="B1532" s="1">
        <v>15.22</v>
      </c>
      <c r="C1532" s="1">
        <v>0.79</v>
      </c>
      <c r="D1532" s="1">
        <v>79.849999999999994</v>
      </c>
      <c r="E1532" s="1">
        <v>393.84</v>
      </c>
      <c r="I1532">
        <f t="shared" si="253"/>
        <v>289.18</v>
      </c>
      <c r="J1532">
        <f t="shared" si="264"/>
        <v>139.49820000000003</v>
      </c>
      <c r="K1532">
        <f t="shared" si="254"/>
        <v>149.68179999999998</v>
      </c>
      <c r="L1532">
        <f t="shared" si="255"/>
        <v>868.76800000000003</v>
      </c>
      <c r="M1532">
        <f t="shared" si="256"/>
        <v>13.777027819761622</v>
      </c>
      <c r="N1532">
        <v>1</v>
      </c>
      <c r="O1532">
        <f t="shared" si="257"/>
        <v>3.8721340871101231</v>
      </c>
      <c r="P1532">
        <f t="shared" si="258"/>
        <v>3.7244898719563726</v>
      </c>
      <c r="Q1532">
        <f t="shared" si="259"/>
        <v>2.3847830453895365E-10</v>
      </c>
      <c r="R1532">
        <f t="shared" si="260"/>
        <v>2.3847830453895364E-12</v>
      </c>
      <c r="S1532">
        <f t="shared" si="261"/>
        <v>41932535.621354915</v>
      </c>
      <c r="T1532" s="4" t="str">
        <f t="shared" si="263"/>
        <v>Clay</v>
      </c>
    </row>
    <row r="1533" spans="2:20" x14ac:dyDescent="0.3">
      <c r="B1533" s="1">
        <v>15.23</v>
      </c>
      <c r="C1533" s="1">
        <v>0.79</v>
      </c>
      <c r="D1533" s="1">
        <v>81.06</v>
      </c>
      <c r="E1533" s="1">
        <v>393.84</v>
      </c>
      <c r="I1533">
        <f t="shared" si="253"/>
        <v>289.37</v>
      </c>
      <c r="J1533">
        <f t="shared" si="264"/>
        <v>139.59630000000001</v>
      </c>
      <c r="K1533">
        <f t="shared" si="254"/>
        <v>149.77369999999999</v>
      </c>
      <c r="L1533">
        <f t="shared" si="255"/>
        <v>868.76800000000003</v>
      </c>
      <c r="M1533">
        <f t="shared" si="256"/>
        <v>13.990383121791929</v>
      </c>
      <c r="N1533">
        <v>1</v>
      </c>
      <c r="O1533">
        <f t="shared" si="257"/>
        <v>3.8684895946351068</v>
      </c>
      <c r="P1533">
        <f t="shared" si="258"/>
        <v>3.7290370235101298</v>
      </c>
      <c r="Q1533">
        <f t="shared" si="259"/>
        <v>2.3508194635703039E-10</v>
      </c>
      <c r="R1533">
        <f t="shared" si="260"/>
        <v>2.3508194635703038E-12</v>
      </c>
      <c r="S1533">
        <f t="shared" si="261"/>
        <v>42538358.027768381</v>
      </c>
      <c r="T1533" s="4" t="str">
        <f t="shared" si="263"/>
        <v>Clay</v>
      </c>
    </row>
    <row r="1534" spans="2:20" x14ac:dyDescent="0.3">
      <c r="B1534" s="1">
        <v>15.24</v>
      </c>
      <c r="C1534" s="1">
        <v>0.7</v>
      </c>
      <c r="D1534" s="1">
        <v>82.4</v>
      </c>
      <c r="E1534" s="1">
        <v>426.56</v>
      </c>
      <c r="I1534">
        <f t="shared" si="253"/>
        <v>289.56</v>
      </c>
      <c r="J1534">
        <f t="shared" si="264"/>
        <v>139.6944</v>
      </c>
      <c r="K1534">
        <f t="shared" si="254"/>
        <v>149.8656</v>
      </c>
      <c r="L1534">
        <f t="shared" si="255"/>
        <v>785.31200000000001</v>
      </c>
      <c r="M1534">
        <f t="shared" si="256"/>
        <v>16.621213832722812</v>
      </c>
      <c r="N1534">
        <v>1</v>
      </c>
      <c r="O1534">
        <f t="shared" si="257"/>
        <v>3.3079772809770889</v>
      </c>
      <c r="P1534">
        <f t="shared" si="258"/>
        <v>3.8290881327953534</v>
      </c>
      <c r="Q1534">
        <f t="shared" si="259"/>
        <v>1.7145464605750063E-10</v>
      </c>
      <c r="R1534">
        <f t="shared" si="260"/>
        <v>1.7145464605750063E-12</v>
      </c>
      <c r="S1534">
        <f t="shared" si="261"/>
        <v>58324462.065882467</v>
      </c>
      <c r="T1534" s="4" t="str">
        <f t="shared" si="263"/>
        <v>Clay</v>
      </c>
    </row>
    <row r="1535" spans="2:20" x14ac:dyDescent="0.3">
      <c r="B1535" s="1">
        <v>15.25</v>
      </c>
      <c r="C1535" s="1">
        <v>0.66</v>
      </c>
      <c r="D1535" s="1">
        <v>82.91</v>
      </c>
      <c r="E1535" s="1">
        <v>456.02</v>
      </c>
      <c r="I1535">
        <f t="shared" si="253"/>
        <v>289.75</v>
      </c>
      <c r="J1535">
        <f t="shared" si="264"/>
        <v>139.79250000000002</v>
      </c>
      <c r="K1535">
        <f t="shared" si="254"/>
        <v>149.95749999999998</v>
      </c>
      <c r="L1535">
        <f t="shared" si="255"/>
        <v>751.20399999999995</v>
      </c>
      <c r="M1535">
        <f t="shared" si="256"/>
        <v>17.967121316534261</v>
      </c>
      <c r="N1535">
        <v>1</v>
      </c>
      <c r="O1535">
        <f t="shared" si="257"/>
        <v>3.0772318823666707</v>
      </c>
      <c r="P1535">
        <f t="shared" si="258"/>
        <v>3.8748435196070967</v>
      </c>
      <c r="Q1535">
        <f t="shared" si="259"/>
        <v>1.4841041453361119E-10</v>
      </c>
      <c r="R1535">
        <f t="shared" si="260"/>
        <v>1.4841041453361118E-12</v>
      </c>
      <c r="S1535">
        <f t="shared" si="261"/>
        <v>67380716.04628025</v>
      </c>
      <c r="T1535" s="4" t="str">
        <f t="shared" si="263"/>
        <v>Clay</v>
      </c>
    </row>
    <row r="1536" spans="2:20" x14ac:dyDescent="0.3">
      <c r="B1536" s="1">
        <v>15.26</v>
      </c>
      <c r="C1536" s="1">
        <v>0.66</v>
      </c>
      <c r="D1536" s="1">
        <v>83.48</v>
      </c>
      <c r="E1536" s="1">
        <v>471.39</v>
      </c>
      <c r="I1536">
        <f t="shared" si="253"/>
        <v>289.94</v>
      </c>
      <c r="J1536">
        <f t="shared" si="264"/>
        <v>139.89060000000001</v>
      </c>
      <c r="K1536">
        <f t="shared" si="254"/>
        <v>150.04939999999999</v>
      </c>
      <c r="L1536">
        <f t="shared" si="255"/>
        <v>754.27800000000002</v>
      </c>
      <c r="M1536">
        <f t="shared" si="256"/>
        <v>17.978283061046046</v>
      </c>
      <c r="N1536">
        <v>1</v>
      </c>
      <c r="O1536">
        <f t="shared" si="257"/>
        <v>3.0945675224292803</v>
      </c>
      <c r="P1536">
        <f t="shared" si="258"/>
        <v>3.8731386886016028</v>
      </c>
      <c r="Q1536">
        <f t="shared" si="259"/>
        <v>1.4921070989896005E-10</v>
      </c>
      <c r="R1536">
        <f t="shared" si="260"/>
        <v>1.4921070989896004E-12</v>
      </c>
      <c r="S1536">
        <f t="shared" si="261"/>
        <v>67019317.894617811</v>
      </c>
      <c r="T1536" s="4" t="str">
        <f t="shared" si="263"/>
        <v>Clay</v>
      </c>
    </row>
    <row r="1537" spans="2:20" x14ac:dyDescent="0.3">
      <c r="B1537" s="1">
        <v>15.27</v>
      </c>
      <c r="C1537" s="1">
        <v>0.67</v>
      </c>
      <c r="D1537" s="1">
        <v>85.97</v>
      </c>
      <c r="E1537" s="1">
        <v>477.27</v>
      </c>
      <c r="I1537">
        <f t="shared" si="253"/>
        <v>290.13</v>
      </c>
      <c r="J1537">
        <f t="shared" si="264"/>
        <v>139.98869999999999</v>
      </c>
      <c r="K1537">
        <f t="shared" si="254"/>
        <v>150.1413</v>
      </c>
      <c r="L1537">
        <f t="shared" si="255"/>
        <v>765.45399999999995</v>
      </c>
      <c r="M1537">
        <f t="shared" si="256"/>
        <v>18.086610396277067</v>
      </c>
      <c r="N1537">
        <v>1</v>
      </c>
      <c r="O1537">
        <f t="shared" si="257"/>
        <v>3.1658444412030531</v>
      </c>
      <c r="P1537">
        <f t="shared" si="258"/>
        <v>3.8672071060422835</v>
      </c>
      <c r="Q1537">
        <f t="shared" si="259"/>
        <v>1.5202893904235139E-10</v>
      </c>
      <c r="R1537">
        <f t="shared" si="260"/>
        <v>1.520289390423514E-12</v>
      </c>
      <c r="S1537">
        <f t="shared" si="261"/>
        <v>65776950.513443068</v>
      </c>
      <c r="T1537" s="4" t="str">
        <f t="shared" si="263"/>
        <v>Clay</v>
      </c>
    </row>
    <row r="1538" spans="2:20" x14ac:dyDescent="0.3">
      <c r="B1538" s="1">
        <v>15.28</v>
      </c>
      <c r="C1538" s="1">
        <v>0.69</v>
      </c>
      <c r="D1538" s="1">
        <v>87.59</v>
      </c>
      <c r="E1538" s="1">
        <v>483.96</v>
      </c>
      <c r="I1538">
        <f t="shared" si="253"/>
        <v>290.32</v>
      </c>
      <c r="J1538">
        <f t="shared" si="264"/>
        <v>140.08680000000001</v>
      </c>
      <c r="K1538">
        <f t="shared" si="254"/>
        <v>150.23319999999998</v>
      </c>
      <c r="L1538">
        <f t="shared" si="255"/>
        <v>786.79199999999992</v>
      </c>
      <c r="M1538">
        <f t="shared" si="256"/>
        <v>17.642485376818836</v>
      </c>
      <c r="N1538">
        <v>1</v>
      </c>
      <c r="O1538">
        <f t="shared" si="257"/>
        <v>3.3046756642340043</v>
      </c>
      <c r="P1538">
        <f t="shared" si="258"/>
        <v>3.8459794161301697</v>
      </c>
      <c r="Q1538">
        <f t="shared" si="259"/>
        <v>1.6255794479796977E-10</v>
      </c>
      <c r="R1538">
        <f t="shared" si="260"/>
        <v>1.6255794479796977E-12</v>
      </c>
      <c r="S1538">
        <f t="shared" si="261"/>
        <v>61516525.768261887</v>
      </c>
      <c r="T1538" s="4" t="str">
        <f t="shared" si="263"/>
        <v>Clay</v>
      </c>
    </row>
    <row r="1539" spans="2:20" x14ac:dyDescent="0.3">
      <c r="B1539" s="1">
        <v>15.29</v>
      </c>
      <c r="C1539" s="1">
        <v>0.71</v>
      </c>
      <c r="D1539" s="1">
        <v>88.7</v>
      </c>
      <c r="E1539" s="1">
        <v>486.31</v>
      </c>
      <c r="I1539">
        <f t="shared" si="253"/>
        <v>290.51</v>
      </c>
      <c r="J1539">
        <f t="shared" si="264"/>
        <v>140.1849</v>
      </c>
      <c r="K1539">
        <f t="shared" si="254"/>
        <v>150.32509999999999</v>
      </c>
      <c r="L1539">
        <f t="shared" si="255"/>
        <v>807.26199999999994</v>
      </c>
      <c r="M1539">
        <f t="shared" si="256"/>
        <v>17.164906957302538</v>
      </c>
      <c r="N1539">
        <v>1</v>
      </c>
      <c r="O1539">
        <f t="shared" si="257"/>
        <v>3.437562988482961</v>
      </c>
      <c r="P1539">
        <f t="shared" si="258"/>
        <v>3.8251993187513844</v>
      </c>
      <c r="Q1539">
        <f t="shared" si="259"/>
        <v>1.7357090716809756E-10</v>
      </c>
      <c r="R1539">
        <f t="shared" si="260"/>
        <v>1.7357090716809757E-12</v>
      </c>
      <c r="S1539">
        <f t="shared" si="261"/>
        <v>57613341.793019138</v>
      </c>
      <c r="T1539" s="4" t="str">
        <f t="shared" si="263"/>
        <v>Clay</v>
      </c>
    </row>
    <row r="1540" spans="2:20" x14ac:dyDescent="0.3">
      <c r="B1540" s="1">
        <v>15.3</v>
      </c>
      <c r="C1540" s="1">
        <v>0.75</v>
      </c>
      <c r="D1540" s="1">
        <v>88.67</v>
      </c>
      <c r="E1540" s="1">
        <v>463.44</v>
      </c>
      <c r="I1540">
        <f t="shared" si="253"/>
        <v>290.7</v>
      </c>
      <c r="J1540">
        <f t="shared" si="264"/>
        <v>140.28300000000002</v>
      </c>
      <c r="K1540">
        <f t="shared" si="254"/>
        <v>150.41699999999997</v>
      </c>
      <c r="L1540">
        <f t="shared" si="255"/>
        <v>842.68799999999999</v>
      </c>
      <c r="M1540">
        <f t="shared" si="256"/>
        <v>16.063755009166865</v>
      </c>
      <c r="N1540">
        <v>1</v>
      </c>
      <c r="O1540">
        <f t="shared" si="257"/>
        <v>3.6697181834500099</v>
      </c>
      <c r="P1540">
        <f t="shared" si="258"/>
        <v>3.7849561535668412</v>
      </c>
      <c r="Q1540">
        <f t="shared" si="259"/>
        <v>1.9706525952898555E-10</v>
      </c>
      <c r="R1540">
        <f t="shared" si="260"/>
        <v>1.9706525952898557E-12</v>
      </c>
      <c r="S1540">
        <f t="shared" si="261"/>
        <v>50744611.322672732</v>
      </c>
      <c r="T1540" s="4" t="str">
        <f t="shared" si="263"/>
        <v>Clay</v>
      </c>
    </row>
    <row r="1541" spans="2:20" x14ac:dyDescent="0.3">
      <c r="B1541" s="1">
        <v>15.31</v>
      </c>
      <c r="C1541" s="1">
        <v>0.77</v>
      </c>
      <c r="D1541" s="1">
        <v>88.13</v>
      </c>
      <c r="E1541" s="1">
        <v>432.34</v>
      </c>
      <c r="I1541">
        <f t="shared" si="253"/>
        <v>290.89</v>
      </c>
      <c r="J1541">
        <f t="shared" si="264"/>
        <v>140.3811</v>
      </c>
      <c r="K1541">
        <f t="shared" si="254"/>
        <v>150.50889999999998</v>
      </c>
      <c r="L1541">
        <f t="shared" si="255"/>
        <v>856.46799999999996</v>
      </c>
      <c r="M1541">
        <f t="shared" si="256"/>
        <v>15.582289268677354</v>
      </c>
      <c r="N1541">
        <v>1</v>
      </c>
      <c r="O1541">
        <f t="shared" si="257"/>
        <v>3.7577711351288863</v>
      </c>
      <c r="P1541">
        <f t="shared" si="258"/>
        <v>3.7685830260839821</v>
      </c>
      <c r="Q1541">
        <f t="shared" si="259"/>
        <v>2.0751106258715911E-10</v>
      </c>
      <c r="R1541">
        <f t="shared" si="260"/>
        <v>2.0751106258715911E-12</v>
      </c>
      <c r="S1541">
        <f t="shared" si="261"/>
        <v>48190201.887669414</v>
      </c>
      <c r="T1541" s="4" t="str">
        <f t="shared" si="263"/>
        <v>Clay</v>
      </c>
    </row>
    <row r="1542" spans="2:20" x14ac:dyDescent="0.3">
      <c r="B1542" s="1">
        <v>15.32</v>
      </c>
      <c r="C1542" s="1">
        <v>0.73</v>
      </c>
      <c r="D1542" s="1">
        <v>87.65</v>
      </c>
      <c r="E1542" s="1">
        <v>418.6</v>
      </c>
      <c r="I1542">
        <f t="shared" si="253"/>
        <v>291.08</v>
      </c>
      <c r="J1542">
        <f t="shared" si="264"/>
        <v>140.47920000000002</v>
      </c>
      <c r="K1542">
        <f t="shared" si="254"/>
        <v>150.60079999999996</v>
      </c>
      <c r="L1542">
        <f t="shared" si="255"/>
        <v>813.72</v>
      </c>
      <c r="M1542">
        <f t="shared" si="256"/>
        <v>16.770626052349606</v>
      </c>
      <c r="N1542">
        <v>1</v>
      </c>
      <c r="O1542">
        <f t="shared" si="257"/>
        <v>3.4703666912791977</v>
      </c>
      <c r="P1542">
        <f t="shared" si="258"/>
        <v>3.8155630847118256</v>
      </c>
      <c r="Q1542">
        <f t="shared" si="259"/>
        <v>1.7892810975206133E-10</v>
      </c>
      <c r="R1542">
        <f t="shared" si="260"/>
        <v>1.7892810975206132E-12</v>
      </c>
      <c r="S1542">
        <f t="shared" si="261"/>
        <v>55888367.75762561</v>
      </c>
      <c r="T1542" s="4" t="str">
        <f t="shared" si="263"/>
        <v>Clay</v>
      </c>
    </row>
    <row r="1543" spans="2:20" x14ac:dyDescent="0.3">
      <c r="B1543" s="1">
        <v>15.33</v>
      </c>
      <c r="C1543" s="1">
        <v>0.7</v>
      </c>
      <c r="D1543" s="1">
        <v>87.75</v>
      </c>
      <c r="E1543" s="1">
        <v>427.82</v>
      </c>
      <c r="I1543">
        <f t="shared" si="253"/>
        <v>291.27</v>
      </c>
      <c r="J1543">
        <f t="shared" si="264"/>
        <v>140.57730000000001</v>
      </c>
      <c r="K1543">
        <f t="shared" si="254"/>
        <v>150.69269999999997</v>
      </c>
      <c r="L1543">
        <f t="shared" si="255"/>
        <v>785.56399999999996</v>
      </c>
      <c r="M1543">
        <f t="shared" si="256"/>
        <v>17.752592586598261</v>
      </c>
      <c r="N1543">
        <v>1</v>
      </c>
      <c r="O1543">
        <f t="shared" si="257"/>
        <v>3.2801456208562199</v>
      </c>
      <c r="P1543">
        <f t="shared" si="258"/>
        <v>3.8501949562914497</v>
      </c>
      <c r="Q1543">
        <f t="shared" si="259"/>
        <v>1.6041054334848313E-10</v>
      </c>
      <c r="R1543">
        <f t="shared" si="260"/>
        <v>1.6041054334848313E-12</v>
      </c>
      <c r="S1543">
        <f t="shared" si="261"/>
        <v>62340041.940232992</v>
      </c>
      <c r="T1543" s="4" t="str">
        <f t="shared" si="263"/>
        <v>Clay</v>
      </c>
    </row>
    <row r="1544" spans="2:20" x14ac:dyDescent="0.3">
      <c r="B1544" s="1">
        <v>15.34</v>
      </c>
      <c r="C1544" s="1">
        <v>0.69</v>
      </c>
      <c r="D1544" s="1">
        <v>88.67</v>
      </c>
      <c r="E1544" s="1">
        <v>435.87</v>
      </c>
      <c r="I1544">
        <f t="shared" si="253"/>
        <v>291.45999999999998</v>
      </c>
      <c r="J1544">
        <f t="shared" si="264"/>
        <v>140.6754</v>
      </c>
      <c r="K1544">
        <f t="shared" si="254"/>
        <v>150.78459999999998</v>
      </c>
      <c r="L1544">
        <f t="shared" si="255"/>
        <v>777.17399999999998</v>
      </c>
      <c r="M1544">
        <f t="shared" si="256"/>
        <v>18.255598973881749</v>
      </c>
      <c r="N1544">
        <v>1</v>
      </c>
      <c r="O1544">
        <f t="shared" si="257"/>
        <v>3.2212440793025285</v>
      </c>
      <c r="P1544">
        <f t="shared" si="258"/>
        <v>3.8640174089769062</v>
      </c>
      <c r="Q1544">
        <f t="shared" si="259"/>
        <v>1.5356638101749988E-10</v>
      </c>
      <c r="R1544">
        <f t="shared" si="260"/>
        <v>1.5356638101749988E-12</v>
      </c>
      <c r="S1544">
        <f t="shared" si="261"/>
        <v>65118419.368497305</v>
      </c>
      <c r="T1544" s="4" t="str">
        <f t="shared" si="263"/>
        <v>Clay</v>
      </c>
    </row>
    <row r="1545" spans="2:20" x14ac:dyDescent="0.3">
      <c r="B1545" s="1">
        <v>15.35</v>
      </c>
      <c r="C1545" s="1">
        <v>0.68</v>
      </c>
      <c r="D1545" s="1">
        <v>89.24</v>
      </c>
      <c r="E1545" s="1">
        <v>441.38</v>
      </c>
      <c r="I1545">
        <f t="shared" si="253"/>
        <v>291.64999999999998</v>
      </c>
      <c r="J1545">
        <f t="shared" si="264"/>
        <v>140.77350000000001</v>
      </c>
      <c r="K1545">
        <f t="shared" si="254"/>
        <v>150.87649999999996</v>
      </c>
      <c r="L1545">
        <f t="shared" si="255"/>
        <v>768.27599999999995</v>
      </c>
      <c r="M1545">
        <f t="shared" si="256"/>
        <v>18.723275692052049</v>
      </c>
      <c r="N1545">
        <v>1</v>
      </c>
      <c r="O1545">
        <f t="shared" si="257"/>
        <v>3.1590473002753914</v>
      </c>
      <c r="P1545">
        <f t="shared" si="258"/>
        <v>3.8775641826004499</v>
      </c>
      <c r="Q1545">
        <f t="shared" si="259"/>
        <v>1.4714214061329788E-10</v>
      </c>
      <c r="R1545">
        <f t="shared" si="260"/>
        <v>1.4714214061329788E-12</v>
      </c>
      <c r="S1545">
        <f t="shared" si="261"/>
        <v>67961495.99509263</v>
      </c>
      <c r="T1545" s="4" t="str">
        <f t="shared" si="263"/>
        <v>Clay</v>
      </c>
    </row>
    <row r="1546" spans="2:20" x14ac:dyDescent="0.3">
      <c r="B1546" s="1">
        <v>15.36</v>
      </c>
      <c r="C1546" s="1">
        <v>0.68</v>
      </c>
      <c r="D1546" s="1">
        <v>89.66</v>
      </c>
      <c r="E1546" s="1">
        <v>449.25</v>
      </c>
      <c r="I1546">
        <f t="shared" si="253"/>
        <v>291.83999999999997</v>
      </c>
      <c r="J1546">
        <f t="shared" si="264"/>
        <v>140.8716</v>
      </c>
      <c r="K1546">
        <f t="shared" si="254"/>
        <v>150.96839999999997</v>
      </c>
      <c r="L1546">
        <f t="shared" si="255"/>
        <v>769.85</v>
      </c>
      <c r="M1546">
        <f t="shared" si="256"/>
        <v>18.756929771343692</v>
      </c>
      <c r="N1546">
        <v>1</v>
      </c>
      <c r="O1546">
        <f t="shared" si="257"/>
        <v>3.1662917537709885</v>
      </c>
      <c r="P1546">
        <f t="shared" si="258"/>
        <v>3.8773036125054561</v>
      </c>
      <c r="Q1546">
        <f t="shared" si="259"/>
        <v>1.4726313811400462E-10</v>
      </c>
      <c r="R1546">
        <f t="shared" si="260"/>
        <v>1.4726313811400463E-12</v>
      </c>
      <c r="S1546">
        <f t="shared" si="261"/>
        <v>67905656.011882901</v>
      </c>
      <c r="T1546" s="4" t="str">
        <f t="shared" si="263"/>
        <v>Clay</v>
      </c>
    </row>
    <row r="1547" spans="2:20" x14ac:dyDescent="0.3">
      <c r="B1547" s="1">
        <v>15.37</v>
      </c>
      <c r="C1547" s="1">
        <v>0.7</v>
      </c>
      <c r="D1547" s="1">
        <v>90.74</v>
      </c>
      <c r="E1547" s="1">
        <v>460.36</v>
      </c>
      <c r="I1547">
        <f t="shared" ref="I1547:I1610" si="265">B1547*$D$4</f>
        <v>292.02999999999997</v>
      </c>
      <c r="J1547">
        <f t="shared" si="264"/>
        <v>140.96969999999999</v>
      </c>
      <c r="K1547">
        <f t="shared" si="254"/>
        <v>151.06029999999998</v>
      </c>
      <c r="L1547">
        <f t="shared" si="255"/>
        <v>792.072</v>
      </c>
      <c r="M1547">
        <f t="shared" si="256"/>
        <v>18.146475696041531</v>
      </c>
      <c r="N1547">
        <v>1</v>
      </c>
      <c r="O1547">
        <f t="shared" si="257"/>
        <v>3.3102145302240236</v>
      </c>
      <c r="P1547">
        <f t="shared" si="258"/>
        <v>3.8532791249142679</v>
      </c>
      <c r="Q1547">
        <f t="shared" si="259"/>
        <v>1.588574543705225E-10</v>
      </c>
      <c r="R1547">
        <f t="shared" si="260"/>
        <v>1.588574543705225E-12</v>
      </c>
      <c r="S1547">
        <f t="shared" si="261"/>
        <v>62949516.845937788</v>
      </c>
      <c r="T1547" s="4" t="str">
        <f t="shared" si="263"/>
        <v>Clay</v>
      </c>
    </row>
    <row r="1548" spans="2:20" x14ac:dyDescent="0.3">
      <c r="B1548" s="1">
        <v>15.38</v>
      </c>
      <c r="C1548" s="1">
        <v>0.74</v>
      </c>
      <c r="D1548" s="1">
        <v>90.17</v>
      </c>
      <c r="E1548" s="1">
        <v>462.8</v>
      </c>
      <c r="I1548">
        <f t="shared" si="265"/>
        <v>292.22000000000003</v>
      </c>
      <c r="J1548">
        <f t="shared" si="264"/>
        <v>141.06780000000001</v>
      </c>
      <c r="K1548">
        <f t="shared" ref="K1548:K1611" si="266">I1548-J1548</f>
        <v>151.15220000000002</v>
      </c>
      <c r="L1548">
        <f t="shared" ref="L1548:L1611" si="267">(C1548*1000)+(E1548*(1-$E$4))</f>
        <v>832.56</v>
      </c>
      <c r="M1548">
        <f t="shared" ref="M1548:M1611" si="268">D1548*100/(L1548-I1548)</f>
        <v>16.687641114853612</v>
      </c>
      <c r="N1548">
        <v>1</v>
      </c>
      <c r="O1548">
        <f t="shared" ref="O1548:O1611" si="269">(L1548-I1548)/K1548</f>
        <v>3.5748073795816393</v>
      </c>
      <c r="P1548">
        <f t="shared" ref="P1548:P1611" si="270">(((3.47-LOG(O1548))^2)+(1.22+LOG(M1548))^2)^0.5</f>
        <v>3.8043012796128939</v>
      </c>
      <c r="Q1548">
        <f t="shared" ref="Q1548:Q1611" si="271">IF(AND(P1548&gt;1,P1548&lt;=3.27),10^(0.952-3.04*P1548),IF(AND(P1548&gt;3.27,P1548&lt;4),10^(-4.52-1.37*P1548),0))</f>
        <v>1.8539894006414717E-10</v>
      </c>
      <c r="R1548">
        <f t="shared" ref="R1548:R1611" si="272">Q1548*0.01</f>
        <v>1.8539894006414716E-12</v>
      </c>
      <c r="S1548">
        <f t="shared" ref="S1548:S1611" si="273">0.01/Q1548</f>
        <v>53937740.941453315</v>
      </c>
      <c r="T1548" s="4" t="str">
        <f t="shared" ref="T1548:T1576" si="274">IF(P1548&gt;3.6,"Clay",IF(AND(2.95&lt;P1548,P1548&lt;3.6),"Silty clay to clay",IF(AND(2.6&lt;P1548,P1548&lt;2.95),"Silt mixtures - Clayey silt to silty clay",IF(AND(2.05&lt;P1548,P1548&lt;2.6),"Sand mixtures - silty sand to sandy silt",IF(AND(1.31&lt;P1548,P1548&lt;2.05),"Sands - clean sand to silty sand","Gavelly sand to dense sand")))))</f>
        <v>Clay</v>
      </c>
    </row>
    <row r="1549" spans="2:20" x14ac:dyDescent="0.3">
      <c r="B1549" s="1">
        <v>15.39</v>
      </c>
      <c r="C1549" s="1">
        <v>0.77</v>
      </c>
      <c r="D1549" s="1">
        <v>90.8</v>
      </c>
      <c r="E1549" s="1">
        <v>455.39</v>
      </c>
      <c r="I1549">
        <f t="shared" si="265"/>
        <v>292.41000000000003</v>
      </c>
      <c r="J1549">
        <f t="shared" si="264"/>
        <v>141.16590000000002</v>
      </c>
      <c r="K1549">
        <f t="shared" si="266"/>
        <v>151.2441</v>
      </c>
      <c r="L1549">
        <f t="shared" si="267"/>
        <v>861.07799999999997</v>
      </c>
      <c r="M1549">
        <f t="shared" si="268"/>
        <v>15.967137240006474</v>
      </c>
      <c r="N1549">
        <v>1</v>
      </c>
      <c r="O1549">
        <f t="shared" si="269"/>
        <v>3.7599350982947426</v>
      </c>
      <c r="P1549">
        <f t="shared" si="270"/>
        <v>3.7751834644404716</v>
      </c>
      <c r="Q1549">
        <f t="shared" si="271"/>
        <v>2.0323507107770573E-10</v>
      </c>
      <c r="R1549">
        <f t="shared" si="272"/>
        <v>2.0323507107770574E-12</v>
      </c>
      <c r="S1549">
        <f t="shared" si="273"/>
        <v>49204106.097301282</v>
      </c>
      <c r="T1549" s="4" t="str">
        <f t="shared" si="274"/>
        <v>Clay</v>
      </c>
    </row>
    <row r="1550" spans="2:20" x14ac:dyDescent="0.3">
      <c r="B1550" s="1">
        <v>15.4</v>
      </c>
      <c r="C1550" s="1">
        <v>0.78</v>
      </c>
      <c r="D1550" s="1">
        <v>91.16</v>
      </c>
      <c r="E1550" s="1">
        <v>452.14</v>
      </c>
      <c r="I1550">
        <f t="shared" si="265"/>
        <v>292.60000000000002</v>
      </c>
      <c r="J1550">
        <f t="shared" si="264"/>
        <v>141.26400000000001</v>
      </c>
      <c r="K1550">
        <f t="shared" si="266"/>
        <v>151.33600000000001</v>
      </c>
      <c r="L1550">
        <f t="shared" si="267"/>
        <v>870.428</v>
      </c>
      <c r="M1550">
        <f t="shared" si="268"/>
        <v>15.776320981330086</v>
      </c>
      <c r="N1550">
        <v>1</v>
      </c>
      <c r="O1550">
        <f t="shared" si="269"/>
        <v>3.8181794153406985</v>
      </c>
      <c r="P1550">
        <f t="shared" si="270"/>
        <v>3.7667128342639189</v>
      </c>
      <c r="Q1550">
        <f t="shared" si="271"/>
        <v>2.0873891275651283E-10</v>
      </c>
      <c r="R1550">
        <f t="shared" si="272"/>
        <v>2.0873891275651282E-12</v>
      </c>
      <c r="S1550">
        <f t="shared" si="273"/>
        <v>47906736.065376922</v>
      </c>
      <c r="T1550" s="4" t="str">
        <f t="shared" si="274"/>
        <v>Clay</v>
      </c>
    </row>
    <row r="1551" spans="2:20" x14ac:dyDescent="0.3">
      <c r="B1551" s="1">
        <v>15.41</v>
      </c>
      <c r="C1551" s="1">
        <v>0.78</v>
      </c>
      <c r="D1551" s="1">
        <v>91.86</v>
      </c>
      <c r="E1551" s="1">
        <v>440.75</v>
      </c>
      <c r="I1551">
        <f t="shared" si="265"/>
        <v>292.79000000000002</v>
      </c>
      <c r="J1551">
        <f t="shared" si="264"/>
        <v>141.3621</v>
      </c>
      <c r="K1551">
        <f t="shared" si="266"/>
        <v>151.42790000000002</v>
      </c>
      <c r="L1551">
        <f t="shared" si="267"/>
        <v>868.15</v>
      </c>
      <c r="M1551">
        <f t="shared" si="268"/>
        <v>15.965656284760849</v>
      </c>
      <c r="N1551">
        <v>1</v>
      </c>
      <c r="O1551">
        <f t="shared" si="269"/>
        <v>3.7995640169347911</v>
      </c>
      <c r="P1551">
        <f t="shared" si="270"/>
        <v>3.7716671447824708</v>
      </c>
      <c r="Q1551">
        <f t="shared" si="271"/>
        <v>2.0550198047928969E-10</v>
      </c>
      <c r="R1551">
        <f t="shared" si="272"/>
        <v>2.0550198047928971E-12</v>
      </c>
      <c r="S1551">
        <f t="shared" si="273"/>
        <v>48661331.519419551</v>
      </c>
      <c r="T1551" s="4" t="str">
        <f t="shared" si="274"/>
        <v>Clay</v>
      </c>
    </row>
    <row r="1552" spans="2:20" x14ac:dyDescent="0.3">
      <c r="B1552" s="1">
        <v>15.42</v>
      </c>
      <c r="C1552" s="1">
        <v>0.76</v>
      </c>
      <c r="D1552" s="1">
        <v>92.24</v>
      </c>
      <c r="E1552" s="1">
        <v>439.57</v>
      </c>
      <c r="I1552">
        <f t="shared" si="265"/>
        <v>292.98</v>
      </c>
      <c r="J1552">
        <f t="shared" si="264"/>
        <v>141.46020000000001</v>
      </c>
      <c r="K1552">
        <f t="shared" si="266"/>
        <v>151.5198</v>
      </c>
      <c r="L1552">
        <f t="shared" si="267"/>
        <v>847.91399999999999</v>
      </c>
      <c r="M1552">
        <f t="shared" si="268"/>
        <v>16.621796465886035</v>
      </c>
      <c r="N1552">
        <v>1</v>
      </c>
      <c r="O1552">
        <f t="shared" si="269"/>
        <v>3.662452035971536</v>
      </c>
      <c r="P1552">
        <f t="shared" si="270"/>
        <v>3.7951377323745357</v>
      </c>
      <c r="Q1552">
        <f t="shared" si="271"/>
        <v>1.9083644014306652E-10</v>
      </c>
      <c r="R1552">
        <f t="shared" si="272"/>
        <v>1.9083644014306653E-12</v>
      </c>
      <c r="S1552">
        <f t="shared" si="273"/>
        <v>52400893.626516961</v>
      </c>
      <c r="T1552" s="4" t="str">
        <f t="shared" si="274"/>
        <v>Clay</v>
      </c>
    </row>
    <row r="1553" spans="2:20" x14ac:dyDescent="0.3">
      <c r="B1553" s="1">
        <v>15.43</v>
      </c>
      <c r="C1553" s="1">
        <v>0.74</v>
      </c>
      <c r="D1553" s="1">
        <v>91.98</v>
      </c>
      <c r="E1553" s="1">
        <v>436.68</v>
      </c>
      <c r="I1553">
        <f t="shared" si="265"/>
        <v>293.17</v>
      </c>
      <c r="J1553">
        <f t="shared" si="264"/>
        <v>141.5583</v>
      </c>
      <c r="K1553">
        <f t="shared" si="266"/>
        <v>151.61170000000001</v>
      </c>
      <c r="L1553">
        <f t="shared" si="267"/>
        <v>827.33600000000001</v>
      </c>
      <c r="M1553">
        <f t="shared" si="268"/>
        <v>17.219366264419676</v>
      </c>
      <c r="N1553">
        <v>1</v>
      </c>
      <c r="O1553">
        <f t="shared" si="269"/>
        <v>3.5232505143072723</v>
      </c>
      <c r="P1553">
        <f t="shared" si="270"/>
        <v>3.8178894000124113</v>
      </c>
      <c r="Q1553">
        <f t="shared" si="271"/>
        <v>1.7761985941456708E-10</v>
      </c>
      <c r="R1553">
        <f t="shared" si="272"/>
        <v>1.7761985941456709E-12</v>
      </c>
      <c r="S1553">
        <f t="shared" si="273"/>
        <v>56300010.781226151</v>
      </c>
      <c r="T1553" s="4" t="str">
        <f t="shared" si="274"/>
        <v>Clay</v>
      </c>
    </row>
    <row r="1554" spans="2:20" x14ac:dyDescent="0.3">
      <c r="B1554" s="1">
        <v>15.44</v>
      </c>
      <c r="C1554" s="1">
        <v>0.72</v>
      </c>
      <c r="D1554" s="1">
        <v>91.25</v>
      </c>
      <c r="E1554" s="1">
        <v>432.7</v>
      </c>
      <c r="I1554">
        <f t="shared" si="265"/>
        <v>293.36</v>
      </c>
      <c r="J1554">
        <f t="shared" si="264"/>
        <v>141.65639999999999</v>
      </c>
      <c r="K1554">
        <f t="shared" si="266"/>
        <v>151.70360000000002</v>
      </c>
      <c r="L1554">
        <f t="shared" si="267"/>
        <v>806.54</v>
      </c>
      <c r="M1554">
        <f t="shared" si="268"/>
        <v>17.78128531899139</v>
      </c>
      <c r="N1554">
        <v>1</v>
      </c>
      <c r="O1554">
        <f t="shared" si="269"/>
        <v>3.3827806327601975</v>
      </c>
      <c r="P1554">
        <f t="shared" si="270"/>
        <v>3.840389087131189</v>
      </c>
      <c r="Q1554">
        <f t="shared" si="271"/>
        <v>1.6545006824353942E-10</v>
      </c>
      <c r="R1554">
        <f t="shared" si="272"/>
        <v>1.6545006824353941E-12</v>
      </c>
      <c r="S1554">
        <f t="shared" si="273"/>
        <v>60441195.98234427</v>
      </c>
      <c r="T1554" s="4" t="str">
        <f t="shared" si="274"/>
        <v>Clay</v>
      </c>
    </row>
    <row r="1555" spans="2:20" x14ac:dyDescent="0.3">
      <c r="B1555" s="1">
        <v>15.45</v>
      </c>
      <c r="C1555" s="1">
        <v>0.71</v>
      </c>
      <c r="D1555" s="1">
        <v>91</v>
      </c>
      <c r="E1555" s="1">
        <v>433.52</v>
      </c>
      <c r="I1555">
        <f t="shared" si="265"/>
        <v>293.55</v>
      </c>
      <c r="J1555">
        <f t="shared" si="264"/>
        <v>141.75450000000001</v>
      </c>
      <c r="K1555">
        <f t="shared" si="266"/>
        <v>151.7955</v>
      </c>
      <c r="L1555">
        <f t="shared" si="267"/>
        <v>796.70399999999995</v>
      </c>
      <c r="M1555">
        <f t="shared" si="268"/>
        <v>18.085914054146446</v>
      </c>
      <c r="N1555">
        <v>1</v>
      </c>
      <c r="O1555">
        <f t="shared" si="269"/>
        <v>3.3146832415980705</v>
      </c>
      <c r="P1555">
        <f t="shared" si="270"/>
        <v>3.8518966719349006</v>
      </c>
      <c r="Q1555">
        <f t="shared" si="271"/>
        <v>1.5955174539030282E-10</v>
      </c>
      <c r="R1555">
        <f t="shared" si="272"/>
        <v>1.5955174539030283E-12</v>
      </c>
      <c r="S1555">
        <f t="shared" si="273"/>
        <v>62675591.392231658</v>
      </c>
      <c r="T1555" s="4" t="str">
        <f t="shared" si="274"/>
        <v>Clay</v>
      </c>
    </row>
    <row r="1556" spans="2:20" x14ac:dyDescent="0.3">
      <c r="B1556" s="1">
        <v>15.46</v>
      </c>
      <c r="C1556" s="1">
        <v>0.68</v>
      </c>
      <c r="D1556" s="1">
        <v>91.54</v>
      </c>
      <c r="E1556" s="1">
        <v>439.75</v>
      </c>
      <c r="I1556">
        <f t="shared" si="265"/>
        <v>293.74</v>
      </c>
      <c r="J1556">
        <f t="shared" si="264"/>
        <v>141.85260000000002</v>
      </c>
      <c r="K1556">
        <f t="shared" si="266"/>
        <v>151.88739999999999</v>
      </c>
      <c r="L1556">
        <f t="shared" si="267"/>
        <v>767.94999999999993</v>
      </c>
      <c r="M1556">
        <f t="shared" si="268"/>
        <v>19.303684021846863</v>
      </c>
      <c r="N1556">
        <v>1</v>
      </c>
      <c r="O1556">
        <f t="shared" si="269"/>
        <v>3.1221154618487112</v>
      </c>
      <c r="P1556">
        <f t="shared" si="270"/>
        <v>3.8900047305212655</v>
      </c>
      <c r="Q1556">
        <f t="shared" si="271"/>
        <v>1.4147950093569738E-10</v>
      </c>
      <c r="R1556">
        <f t="shared" si="272"/>
        <v>1.4147950093569739E-12</v>
      </c>
      <c r="S1556">
        <f t="shared" si="273"/>
        <v>70681617.717502505</v>
      </c>
      <c r="T1556" s="4" t="str">
        <f t="shared" si="274"/>
        <v>Clay</v>
      </c>
    </row>
    <row r="1557" spans="2:20" x14ac:dyDescent="0.3">
      <c r="B1557" s="1">
        <v>15.47</v>
      </c>
      <c r="C1557" s="1">
        <v>0.68</v>
      </c>
      <c r="D1557" s="1">
        <v>92.33</v>
      </c>
      <c r="E1557" s="1">
        <v>448.79</v>
      </c>
      <c r="I1557">
        <f t="shared" si="265"/>
        <v>293.93</v>
      </c>
      <c r="J1557">
        <f t="shared" si="264"/>
        <v>141.95070000000001</v>
      </c>
      <c r="K1557">
        <f t="shared" si="266"/>
        <v>151.97929999999999</v>
      </c>
      <c r="L1557">
        <f t="shared" si="267"/>
        <v>769.75800000000004</v>
      </c>
      <c r="M1557">
        <f t="shared" si="268"/>
        <v>19.404070378372015</v>
      </c>
      <c r="N1557">
        <v>1</v>
      </c>
      <c r="O1557">
        <f t="shared" si="269"/>
        <v>3.130873743990136</v>
      </c>
      <c r="P1557">
        <f t="shared" si="270"/>
        <v>3.8905259150903748</v>
      </c>
      <c r="Q1557">
        <f t="shared" si="271"/>
        <v>1.4124708582460906E-10</v>
      </c>
      <c r="R1557">
        <f t="shared" si="272"/>
        <v>1.4124708582460906E-12</v>
      </c>
      <c r="S1557">
        <f t="shared" si="273"/>
        <v>70797920.832273409</v>
      </c>
      <c r="T1557" s="4" t="str">
        <f t="shared" si="274"/>
        <v>Clay</v>
      </c>
    </row>
    <row r="1558" spans="2:20" x14ac:dyDescent="0.3">
      <c r="B1558" s="1">
        <v>15.48</v>
      </c>
      <c r="C1558" s="1">
        <v>0.7</v>
      </c>
      <c r="D1558" s="1">
        <v>93.07</v>
      </c>
      <c r="E1558" s="1">
        <v>459.37</v>
      </c>
      <c r="I1558">
        <f t="shared" si="265"/>
        <v>294.12</v>
      </c>
      <c r="J1558">
        <f t="shared" si="264"/>
        <v>142.0488</v>
      </c>
      <c r="K1558">
        <f t="shared" si="266"/>
        <v>152.0712</v>
      </c>
      <c r="L1558">
        <f t="shared" si="267"/>
        <v>791.87400000000002</v>
      </c>
      <c r="M1558">
        <f t="shared" si="268"/>
        <v>18.697991377266682</v>
      </c>
      <c r="N1558">
        <v>1</v>
      </c>
      <c r="O1558">
        <f t="shared" si="269"/>
        <v>3.2731641494247432</v>
      </c>
      <c r="P1558">
        <f t="shared" si="270"/>
        <v>3.8653922809748833</v>
      </c>
      <c r="Q1558">
        <f t="shared" si="271"/>
        <v>1.5290179190018973E-10</v>
      </c>
      <c r="R1558">
        <f t="shared" si="272"/>
        <v>1.5290179190018974E-12</v>
      </c>
      <c r="S1558">
        <f t="shared" si="273"/>
        <v>65401457.208086461</v>
      </c>
      <c r="T1558" s="4" t="str">
        <f t="shared" si="274"/>
        <v>Clay</v>
      </c>
    </row>
    <row r="1559" spans="2:20" x14ac:dyDescent="0.3">
      <c r="B1559" s="1">
        <v>15.49</v>
      </c>
      <c r="C1559" s="1">
        <v>0.74</v>
      </c>
      <c r="D1559" s="1">
        <v>92.68</v>
      </c>
      <c r="E1559" s="1">
        <v>468.77</v>
      </c>
      <c r="I1559">
        <f t="shared" si="265"/>
        <v>294.31</v>
      </c>
      <c r="J1559">
        <f t="shared" si="264"/>
        <v>142.14690000000002</v>
      </c>
      <c r="K1559">
        <f t="shared" si="266"/>
        <v>152.16309999999999</v>
      </c>
      <c r="L1559">
        <f t="shared" si="267"/>
        <v>833.75400000000002</v>
      </c>
      <c r="M1559">
        <f t="shared" si="268"/>
        <v>17.180652672010442</v>
      </c>
      <c r="N1559">
        <v>1</v>
      </c>
      <c r="O1559">
        <f t="shared" si="269"/>
        <v>3.5451696239101333</v>
      </c>
      <c r="P1559">
        <f t="shared" si="270"/>
        <v>3.8151985087218696</v>
      </c>
      <c r="Q1559">
        <f t="shared" si="271"/>
        <v>1.791340080004528E-10</v>
      </c>
      <c r="R1559">
        <f t="shared" si="272"/>
        <v>1.7913400800045281E-12</v>
      </c>
      <c r="S1559">
        <f t="shared" si="273"/>
        <v>55824129.162424162</v>
      </c>
      <c r="T1559" s="4" t="str">
        <f t="shared" si="274"/>
        <v>Clay</v>
      </c>
    </row>
    <row r="1560" spans="2:20" x14ac:dyDescent="0.3">
      <c r="B1560" s="1">
        <v>15.5</v>
      </c>
      <c r="C1560" s="1">
        <v>0.79</v>
      </c>
      <c r="D1560" s="1">
        <v>92.72</v>
      </c>
      <c r="E1560" s="1">
        <v>481.79</v>
      </c>
      <c r="I1560">
        <f t="shared" si="265"/>
        <v>294.5</v>
      </c>
      <c r="J1560">
        <f t="shared" si="264"/>
        <v>142.245</v>
      </c>
      <c r="K1560">
        <f t="shared" si="266"/>
        <v>152.255</v>
      </c>
      <c r="L1560">
        <f t="shared" si="267"/>
        <v>886.35799999999995</v>
      </c>
      <c r="M1560">
        <f t="shared" si="268"/>
        <v>15.665919865913784</v>
      </c>
      <c r="N1560">
        <v>1</v>
      </c>
      <c r="O1560">
        <f t="shared" si="269"/>
        <v>3.8872812058717283</v>
      </c>
      <c r="P1560">
        <f t="shared" si="270"/>
        <v>3.7587832347804504</v>
      </c>
      <c r="Q1560">
        <f t="shared" si="271"/>
        <v>2.1402621361315289E-10</v>
      </c>
      <c r="R1560">
        <f t="shared" si="272"/>
        <v>2.1402621361315291E-12</v>
      </c>
      <c r="S1560">
        <f t="shared" si="273"/>
        <v>46723248.667449467</v>
      </c>
      <c r="T1560" s="4" t="str">
        <f t="shared" si="274"/>
        <v>Clay</v>
      </c>
    </row>
    <row r="1561" spans="2:20" x14ac:dyDescent="0.3">
      <c r="B1561" s="1">
        <v>15.51</v>
      </c>
      <c r="C1561" s="1">
        <v>0.87</v>
      </c>
      <c r="D1561" s="1">
        <v>92.65</v>
      </c>
      <c r="E1561" s="1">
        <v>488.29</v>
      </c>
      <c r="I1561">
        <f t="shared" si="265"/>
        <v>294.69</v>
      </c>
      <c r="J1561">
        <f t="shared" si="264"/>
        <v>142.34309999999999</v>
      </c>
      <c r="K1561">
        <f t="shared" si="266"/>
        <v>152.34690000000001</v>
      </c>
      <c r="L1561">
        <f t="shared" si="267"/>
        <v>967.65800000000002</v>
      </c>
      <c r="M1561">
        <f t="shared" si="268"/>
        <v>13.767370811093542</v>
      </c>
      <c r="N1561">
        <v>1</v>
      </c>
      <c r="O1561">
        <f t="shared" si="269"/>
        <v>4.4173396373670881</v>
      </c>
      <c r="P1561">
        <f t="shared" si="270"/>
        <v>3.680203069982916</v>
      </c>
      <c r="Q1561">
        <f t="shared" si="271"/>
        <v>2.7423431304619116E-10</v>
      </c>
      <c r="R1561">
        <f t="shared" si="272"/>
        <v>2.7423431304619115E-12</v>
      </c>
      <c r="S1561">
        <f t="shared" si="273"/>
        <v>36465166.918465205</v>
      </c>
      <c r="T1561" s="4" t="str">
        <f t="shared" si="274"/>
        <v>Clay</v>
      </c>
    </row>
    <row r="1562" spans="2:20" x14ac:dyDescent="0.3">
      <c r="B1562" s="1">
        <v>15.52</v>
      </c>
      <c r="C1562" s="1">
        <v>0.89</v>
      </c>
      <c r="D1562" s="1">
        <v>93.1</v>
      </c>
      <c r="E1562" s="1">
        <v>421.86</v>
      </c>
      <c r="I1562">
        <f t="shared" si="265"/>
        <v>294.88</v>
      </c>
      <c r="J1562">
        <f t="shared" si="264"/>
        <v>142.44120000000001</v>
      </c>
      <c r="K1562">
        <f t="shared" si="266"/>
        <v>152.43879999999999</v>
      </c>
      <c r="L1562">
        <f t="shared" si="267"/>
        <v>974.37199999999996</v>
      </c>
      <c r="M1562">
        <f t="shared" si="268"/>
        <v>13.701412231490584</v>
      </c>
      <c r="N1562">
        <v>1</v>
      </c>
      <c r="O1562">
        <f t="shared" si="269"/>
        <v>4.4574740814018483</v>
      </c>
      <c r="P1562">
        <f t="shared" si="270"/>
        <v>3.6758512868906288</v>
      </c>
      <c r="Q1562">
        <f t="shared" si="271"/>
        <v>2.7802492800487989E-10</v>
      </c>
      <c r="R1562">
        <f t="shared" si="272"/>
        <v>2.780249280048799E-12</v>
      </c>
      <c r="S1562">
        <f t="shared" si="273"/>
        <v>35967997.804227397</v>
      </c>
      <c r="T1562" s="4" t="str">
        <f t="shared" si="274"/>
        <v>Clay</v>
      </c>
    </row>
    <row r="1563" spans="2:20" x14ac:dyDescent="0.3">
      <c r="B1563" s="1">
        <v>15.53</v>
      </c>
      <c r="C1563" s="1">
        <v>0.9</v>
      </c>
      <c r="D1563" s="1">
        <v>93.54</v>
      </c>
      <c r="E1563" s="1">
        <v>390.85</v>
      </c>
      <c r="I1563">
        <f t="shared" si="265"/>
        <v>295.07</v>
      </c>
      <c r="J1563">
        <f t="shared" si="264"/>
        <v>142.5393</v>
      </c>
      <c r="K1563">
        <f t="shared" si="266"/>
        <v>152.5307</v>
      </c>
      <c r="L1563">
        <f t="shared" si="267"/>
        <v>978.17</v>
      </c>
      <c r="M1563">
        <f t="shared" si="268"/>
        <v>13.693456302151956</v>
      </c>
      <c r="N1563">
        <v>1</v>
      </c>
      <c r="O1563">
        <f t="shared" si="269"/>
        <v>4.4784427003875278</v>
      </c>
      <c r="P1563">
        <f t="shared" si="270"/>
        <v>3.6741255780793693</v>
      </c>
      <c r="Q1563">
        <f t="shared" si="271"/>
        <v>2.7954257286773956E-10</v>
      </c>
      <c r="R1563">
        <f t="shared" si="272"/>
        <v>2.7954257286773957E-12</v>
      </c>
      <c r="S1563">
        <f t="shared" si="273"/>
        <v>35772726.484603532</v>
      </c>
      <c r="T1563" s="4" t="str">
        <f t="shared" si="274"/>
        <v>Clay</v>
      </c>
    </row>
    <row r="1564" spans="2:20" x14ac:dyDescent="0.3">
      <c r="B1564" s="1">
        <v>15.54</v>
      </c>
      <c r="C1564" s="1">
        <v>0.86</v>
      </c>
      <c r="D1564" s="1">
        <v>93.64</v>
      </c>
      <c r="E1564" s="1">
        <v>394.29</v>
      </c>
      <c r="I1564">
        <f t="shared" si="265"/>
        <v>295.26</v>
      </c>
      <c r="J1564">
        <f t="shared" si="264"/>
        <v>142.63739999999999</v>
      </c>
      <c r="K1564">
        <f t="shared" si="266"/>
        <v>152.62260000000001</v>
      </c>
      <c r="L1564">
        <f t="shared" si="267"/>
        <v>938.85799999999995</v>
      </c>
      <c r="M1564">
        <f t="shared" si="268"/>
        <v>14.549454783886837</v>
      </c>
      <c r="N1564">
        <v>1</v>
      </c>
      <c r="O1564">
        <f t="shared" si="269"/>
        <v>4.2169246232209376</v>
      </c>
      <c r="P1564">
        <f t="shared" si="270"/>
        <v>3.7110655030675828</v>
      </c>
      <c r="Q1564">
        <f t="shared" si="271"/>
        <v>2.4879420522738822E-10</v>
      </c>
      <c r="R1564">
        <f t="shared" si="272"/>
        <v>2.4879420522738823E-12</v>
      </c>
      <c r="S1564">
        <f t="shared" si="273"/>
        <v>40193862.195706643</v>
      </c>
      <c r="T1564" s="4" t="str">
        <f t="shared" si="274"/>
        <v>Clay</v>
      </c>
    </row>
    <row r="1565" spans="2:20" x14ac:dyDescent="0.3">
      <c r="B1565" s="1">
        <v>15.55</v>
      </c>
      <c r="C1565" s="1">
        <v>0.78</v>
      </c>
      <c r="D1565" s="1">
        <v>94.21</v>
      </c>
      <c r="E1565" s="1">
        <v>402.51</v>
      </c>
      <c r="I1565">
        <f t="shared" si="265"/>
        <v>295.45</v>
      </c>
      <c r="J1565">
        <f t="shared" si="264"/>
        <v>142.7355</v>
      </c>
      <c r="K1565">
        <f t="shared" si="266"/>
        <v>152.71449999999999</v>
      </c>
      <c r="L1565">
        <f t="shared" si="267"/>
        <v>860.50199999999995</v>
      </c>
      <c r="M1565">
        <f t="shared" si="268"/>
        <v>16.672801795233006</v>
      </c>
      <c r="N1565">
        <v>1</v>
      </c>
      <c r="O1565">
        <f t="shared" si="269"/>
        <v>3.7000546771917531</v>
      </c>
      <c r="P1565">
        <f t="shared" si="270"/>
        <v>3.7925983083713799</v>
      </c>
      <c r="Q1565">
        <f t="shared" si="271"/>
        <v>1.9237131668788768E-10</v>
      </c>
      <c r="R1565">
        <f t="shared" si="272"/>
        <v>1.9237131668788768E-12</v>
      </c>
      <c r="S1565">
        <f t="shared" si="273"/>
        <v>51982801.657611325</v>
      </c>
      <c r="T1565" s="4" t="str">
        <f t="shared" si="274"/>
        <v>Clay</v>
      </c>
    </row>
    <row r="1566" spans="2:20" x14ac:dyDescent="0.3">
      <c r="B1566" s="1">
        <v>15.56</v>
      </c>
      <c r="C1566" s="1">
        <v>0.69</v>
      </c>
      <c r="D1566" s="1">
        <v>94.69</v>
      </c>
      <c r="E1566" s="1">
        <v>412.64</v>
      </c>
      <c r="I1566">
        <f t="shared" si="265"/>
        <v>295.64</v>
      </c>
      <c r="J1566">
        <f t="shared" si="264"/>
        <v>142.83360000000002</v>
      </c>
      <c r="K1566">
        <f t="shared" si="266"/>
        <v>152.80639999999997</v>
      </c>
      <c r="L1566">
        <f t="shared" si="267"/>
        <v>772.52800000000002</v>
      </c>
      <c r="M1566">
        <f t="shared" si="268"/>
        <v>19.855815201892266</v>
      </c>
      <c r="N1566">
        <v>1</v>
      </c>
      <c r="O1566">
        <f t="shared" si="269"/>
        <v>3.1208640475791598</v>
      </c>
      <c r="P1566">
        <f t="shared" si="270"/>
        <v>3.8980378075382736</v>
      </c>
      <c r="Q1566">
        <f t="shared" si="271"/>
        <v>1.3793935905341776E-10</v>
      </c>
      <c r="R1566">
        <f t="shared" si="272"/>
        <v>1.3793935905341777E-12</v>
      </c>
      <c r="S1566">
        <f t="shared" si="273"/>
        <v>72495624.661612689</v>
      </c>
      <c r="T1566" s="4" t="str">
        <f t="shared" si="274"/>
        <v>Clay</v>
      </c>
    </row>
    <row r="1567" spans="2:20" x14ac:dyDescent="0.3">
      <c r="B1567" s="1">
        <v>15.57</v>
      </c>
      <c r="C1567" s="1">
        <v>0.66</v>
      </c>
      <c r="D1567" s="1">
        <v>94.88</v>
      </c>
      <c r="E1567" s="1">
        <v>433.25</v>
      </c>
      <c r="I1567">
        <f t="shared" si="265"/>
        <v>295.83</v>
      </c>
      <c r="J1567">
        <f t="shared" si="264"/>
        <v>142.93170000000001</v>
      </c>
      <c r="K1567">
        <f t="shared" si="266"/>
        <v>152.89829999999998</v>
      </c>
      <c r="L1567">
        <f t="shared" si="267"/>
        <v>746.65</v>
      </c>
      <c r="M1567">
        <f t="shared" si="268"/>
        <v>21.046093784659067</v>
      </c>
      <c r="N1567">
        <v>1</v>
      </c>
      <c r="O1567">
        <f t="shared" si="269"/>
        <v>2.9484958302348687</v>
      </c>
      <c r="P1567">
        <f t="shared" si="270"/>
        <v>3.9332071312426669</v>
      </c>
      <c r="Q1567">
        <f t="shared" si="271"/>
        <v>1.2345430252546895E-10</v>
      </c>
      <c r="R1567">
        <f t="shared" si="272"/>
        <v>1.2345430252546895E-12</v>
      </c>
      <c r="S1567">
        <f t="shared" si="273"/>
        <v>81001632.145926818</v>
      </c>
      <c r="T1567" s="4" t="str">
        <f t="shared" si="274"/>
        <v>Clay</v>
      </c>
    </row>
    <row r="1568" spans="2:20" x14ac:dyDescent="0.3">
      <c r="B1568" s="1">
        <v>15.58</v>
      </c>
      <c r="C1568" s="1">
        <v>0.66</v>
      </c>
      <c r="D1568" s="1">
        <v>95.01</v>
      </c>
      <c r="E1568" s="1">
        <v>445.99</v>
      </c>
      <c r="I1568">
        <f t="shared" si="265"/>
        <v>296.02</v>
      </c>
      <c r="J1568">
        <f t="shared" si="264"/>
        <v>143.02979999999999</v>
      </c>
      <c r="K1568">
        <f t="shared" si="266"/>
        <v>152.99019999999999</v>
      </c>
      <c r="L1568">
        <f t="shared" si="267"/>
        <v>749.19799999999998</v>
      </c>
      <c r="M1568">
        <f t="shared" si="268"/>
        <v>20.965271924056331</v>
      </c>
      <c r="N1568">
        <v>1</v>
      </c>
      <c r="O1568">
        <f t="shared" si="269"/>
        <v>2.9621374440977268</v>
      </c>
      <c r="P1568">
        <f t="shared" si="270"/>
        <v>3.9305974266250177</v>
      </c>
      <c r="Q1568">
        <f t="shared" si="271"/>
        <v>1.2447482533056665E-10</v>
      </c>
      <c r="R1568">
        <f t="shared" si="272"/>
        <v>1.2447482533056665E-12</v>
      </c>
      <c r="S1568">
        <f t="shared" si="273"/>
        <v>80337529.885606125</v>
      </c>
      <c r="T1568" s="4" t="str">
        <f t="shared" si="274"/>
        <v>Clay</v>
      </c>
    </row>
    <row r="1569" spans="2:20" x14ac:dyDescent="0.3">
      <c r="B1569" s="1">
        <v>15.59</v>
      </c>
      <c r="C1569" s="1">
        <v>0.65</v>
      </c>
      <c r="D1569" s="1">
        <v>95.45</v>
      </c>
      <c r="E1569" s="1">
        <v>450.33</v>
      </c>
      <c r="I1569">
        <f t="shared" si="265"/>
        <v>296.20999999999998</v>
      </c>
      <c r="J1569">
        <f t="shared" si="264"/>
        <v>143.12790000000001</v>
      </c>
      <c r="K1569">
        <f t="shared" si="266"/>
        <v>153.08209999999997</v>
      </c>
      <c r="L1569">
        <f t="shared" si="267"/>
        <v>740.06600000000003</v>
      </c>
      <c r="M1569">
        <f t="shared" si="268"/>
        <v>21.504722252261992</v>
      </c>
      <c r="N1569">
        <v>1</v>
      </c>
      <c r="O1569">
        <f t="shared" si="269"/>
        <v>2.8994637518037716</v>
      </c>
      <c r="P1569">
        <f t="shared" si="270"/>
        <v>3.94481709442866</v>
      </c>
      <c r="Q1569">
        <f t="shared" si="271"/>
        <v>1.1901469298771991E-10</v>
      </c>
      <c r="R1569">
        <f t="shared" si="272"/>
        <v>1.190146929877199E-12</v>
      </c>
      <c r="S1569">
        <f t="shared" si="273"/>
        <v>84023239.055297256</v>
      </c>
      <c r="T1569" s="4" t="str">
        <f t="shared" si="274"/>
        <v>Clay</v>
      </c>
    </row>
    <row r="1570" spans="2:20" x14ac:dyDescent="0.3">
      <c r="B1570" s="1">
        <v>15.6</v>
      </c>
      <c r="C1570" s="1">
        <v>0.65</v>
      </c>
      <c r="D1570" s="1">
        <v>95.04</v>
      </c>
      <c r="E1570" s="1">
        <v>454.31</v>
      </c>
      <c r="I1570">
        <f t="shared" si="265"/>
        <v>296.39999999999998</v>
      </c>
      <c r="J1570">
        <f t="shared" si="264"/>
        <v>143.226</v>
      </c>
      <c r="K1570">
        <f t="shared" si="266"/>
        <v>153.17399999999998</v>
      </c>
      <c r="L1570">
        <f t="shared" si="267"/>
        <v>740.86199999999997</v>
      </c>
      <c r="M1570">
        <f t="shared" si="268"/>
        <v>21.38315536536307</v>
      </c>
      <c r="N1570">
        <v>1</v>
      </c>
      <c r="O1570">
        <f t="shared" si="269"/>
        <v>2.9016804418504449</v>
      </c>
      <c r="P1570">
        <f t="shared" si="270"/>
        <v>3.9429713003510982</v>
      </c>
      <c r="Q1570">
        <f t="shared" si="271"/>
        <v>1.1970969340781182E-10</v>
      </c>
      <c r="R1570">
        <f t="shared" si="272"/>
        <v>1.1970969340781183E-12</v>
      </c>
      <c r="S1570">
        <f t="shared" si="273"/>
        <v>83535424.035656556</v>
      </c>
      <c r="T1570" s="4" t="str">
        <f t="shared" si="274"/>
        <v>Clay</v>
      </c>
    </row>
    <row r="1571" spans="2:20" x14ac:dyDescent="0.3">
      <c r="B1571" s="1">
        <v>15.61</v>
      </c>
      <c r="C1571" s="1">
        <v>0.66</v>
      </c>
      <c r="D1571" s="1">
        <v>94.31</v>
      </c>
      <c r="E1571" s="1">
        <v>459.46</v>
      </c>
      <c r="I1571">
        <f t="shared" si="265"/>
        <v>296.58999999999997</v>
      </c>
      <c r="J1571">
        <f t="shared" si="264"/>
        <v>143.32410000000002</v>
      </c>
      <c r="K1571">
        <f t="shared" si="266"/>
        <v>153.26589999999996</v>
      </c>
      <c r="L1571">
        <f t="shared" si="267"/>
        <v>751.89199999999994</v>
      </c>
      <c r="M1571">
        <f t="shared" si="268"/>
        <v>20.713724077645168</v>
      </c>
      <c r="N1571">
        <v>1</v>
      </c>
      <c r="O1571">
        <f t="shared" si="269"/>
        <v>2.9706673173876257</v>
      </c>
      <c r="P1571">
        <f t="shared" si="270"/>
        <v>3.9262564391777963</v>
      </c>
      <c r="Q1571">
        <f t="shared" si="271"/>
        <v>1.2619108612232877E-10</v>
      </c>
      <c r="R1571">
        <f t="shared" si="272"/>
        <v>1.2619108612232876E-12</v>
      </c>
      <c r="S1571">
        <f t="shared" si="273"/>
        <v>79244899.994806841</v>
      </c>
      <c r="T1571" s="4" t="str">
        <f t="shared" si="274"/>
        <v>Clay</v>
      </c>
    </row>
    <row r="1572" spans="2:20" x14ac:dyDescent="0.3">
      <c r="B1572" s="1">
        <v>15.62</v>
      </c>
      <c r="C1572" s="1">
        <v>0.68</v>
      </c>
      <c r="D1572" s="1">
        <v>94.53</v>
      </c>
      <c r="E1572" s="1">
        <v>463.44</v>
      </c>
      <c r="I1572">
        <f t="shared" si="265"/>
        <v>296.77999999999997</v>
      </c>
      <c r="J1572">
        <f t="shared" si="264"/>
        <v>143.4222</v>
      </c>
      <c r="K1572">
        <f t="shared" si="266"/>
        <v>153.35779999999997</v>
      </c>
      <c r="L1572">
        <f t="shared" si="267"/>
        <v>772.68799999999999</v>
      </c>
      <c r="M1572">
        <f t="shared" si="268"/>
        <v>19.863082780705515</v>
      </c>
      <c r="N1572">
        <v>1</v>
      </c>
      <c r="O1572">
        <f t="shared" si="269"/>
        <v>3.1032526549024575</v>
      </c>
      <c r="P1572">
        <f t="shared" si="270"/>
        <v>3.900016938192334</v>
      </c>
      <c r="Q1572">
        <f t="shared" si="271"/>
        <v>1.3708085188492277E-10</v>
      </c>
      <c r="R1572">
        <f t="shared" si="272"/>
        <v>1.3708085188492278E-12</v>
      </c>
      <c r="S1572">
        <f t="shared" si="273"/>
        <v>72949648.78387861</v>
      </c>
      <c r="T1572" s="4" t="str">
        <f t="shared" si="274"/>
        <v>Clay</v>
      </c>
    </row>
    <row r="1573" spans="2:20" x14ac:dyDescent="0.3">
      <c r="B1573" s="1">
        <v>15.63</v>
      </c>
      <c r="C1573" s="1">
        <v>0.69</v>
      </c>
      <c r="D1573" s="1">
        <v>94.28</v>
      </c>
      <c r="E1573" s="1">
        <v>467.23</v>
      </c>
      <c r="I1573">
        <f t="shared" si="265"/>
        <v>296.97000000000003</v>
      </c>
      <c r="J1573">
        <f t="shared" si="264"/>
        <v>143.52030000000002</v>
      </c>
      <c r="K1573">
        <f t="shared" si="266"/>
        <v>153.44970000000001</v>
      </c>
      <c r="L1573">
        <f t="shared" si="267"/>
        <v>783.44600000000003</v>
      </c>
      <c r="M1573">
        <f t="shared" si="268"/>
        <v>19.380195528659172</v>
      </c>
      <c r="N1573">
        <v>1</v>
      </c>
      <c r="O1573">
        <f t="shared" si="269"/>
        <v>3.1702636108118813</v>
      </c>
      <c r="P1573">
        <f t="shared" si="270"/>
        <v>3.8860313408524871</v>
      </c>
      <c r="Q1573">
        <f t="shared" si="271"/>
        <v>1.4326399680966859E-10</v>
      </c>
      <c r="R1573">
        <f t="shared" si="272"/>
        <v>1.4326399680966859E-12</v>
      </c>
      <c r="S1573">
        <f t="shared" si="273"/>
        <v>69801207.719238505</v>
      </c>
      <c r="T1573" s="4" t="str">
        <f t="shared" si="274"/>
        <v>Clay</v>
      </c>
    </row>
    <row r="1574" spans="2:20" x14ac:dyDescent="0.3">
      <c r="B1574" s="1">
        <v>15.64</v>
      </c>
      <c r="C1574" s="1">
        <v>0.78</v>
      </c>
      <c r="D1574" s="1">
        <v>94.12</v>
      </c>
      <c r="E1574" s="1">
        <v>487.75</v>
      </c>
      <c r="I1574">
        <f t="shared" si="265"/>
        <v>297.16000000000003</v>
      </c>
      <c r="J1574">
        <f t="shared" si="264"/>
        <v>143.61840000000001</v>
      </c>
      <c r="K1574">
        <f t="shared" si="266"/>
        <v>153.54160000000002</v>
      </c>
      <c r="L1574">
        <f t="shared" si="267"/>
        <v>877.55</v>
      </c>
      <c r="M1574">
        <f t="shared" si="268"/>
        <v>16.216681886317826</v>
      </c>
      <c r="N1574">
        <v>1</v>
      </c>
      <c r="O1574">
        <f t="shared" si="269"/>
        <v>3.7800179234813225</v>
      </c>
      <c r="P1574">
        <f t="shared" si="270"/>
        <v>3.7777383557196322</v>
      </c>
      <c r="Q1574">
        <f t="shared" si="271"/>
        <v>2.016036787769396E-10</v>
      </c>
      <c r="R1574">
        <f t="shared" si="272"/>
        <v>2.016036787769396E-12</v>
      </c>
      <c r="S1574">
        <f t="shared" si="273"/>
        <v>49602269.465847902</v>
      </c>
      <c r="T1574" s="4" t="str">
        <f t="shared" si="274"/>
        <v>Clay</v>
      </c>
    </row>
    <row r="1575" spans="2:20" x14ac:dyDescent="0.3">
      <c r="B1575" s="1">
        <v>15.65</v>
      </c>
      <c r="C1575" s="1">
        <v>0.87</v>
      </c>
      <c r="D1575" s="1">
        <v>94.78</v>
      </c>
      <c r="E1575" s="1">
        <v>499.32</v>
      </c>
      <c r="I1575">
        <f t="shared" si="265"/>
        <v>297.35000000000002</v>
      </c>
      <c r="J1575">
        <f t="shared" si="264"/>
        <v>143.71650000000002</v>
      </c>
      <c r="K1575">
        <f t="shared" si="266"/>
        <v>153.6335</v>
      </c>
      <c r="L1575">
        <f t="shared" si="267"/>
        <v>969.86400000000003</v>
      </c>
      <c r="M1575">
        <f t="shared" si="268"/>
        <v>14.093386903469668</v>
      </c>
      <c r="N1575">
        <v>1</v>
      </c>
      <c r="O1575">
        <f t="shared" si="269"/>
        <v>4.3773916496076701</v>
      </c>
      <c r="P1575">
        <f t="shared" si="270"/>
        <v>3.6897501446404619</v>
      </c>
      <c r="Q1575">
        <f t="shared" si="271"/>
        <v>2.6609842365993846E-10</v>
      </c>
      <c r="R1575">
        <f t="shared" si="272"/>
        <v>2.6609842365993848E-12</v>
      </c>
      <c r="S1575">
        <f t="shared" si="273"/>
        <v>37580079.815803565</v>
      </c>
      <c r="T1575" s="4" t="str">
        <f t="shared" si="274"/>
        <v>Clay</v>
      </c>
    </row>
    <row r="1576" spans="2:20" x14ac:dyDescent="0.3">
      <c r="B1576" s="1">
        <v>15.66</v>
      </c>
      <c r="C1576" s="1">
        <v>0.87</v>
      </c>
      <c r="D1576" s="1">
        <v>94.94</v>
      </c>
      <c r="E1576" s="1">
        <v>499.32</v>
      </c>
      <c r="I1576">
        <f t="shared" si="265"/>
        <v>297.54000000000002</v>
      </c>
      <c r="J1576">
        <f t="shared" si="264"/>
        <v>143.81460000000001</v>
      </c>
      <c r="K1576">
        <f t="shared" si="266"/>
        <v>153.72540000000001</v>
      </c>
      <c r="L1576">
        <f t="shared" si="267"/>
        <v>969.86400000000003</v>
      </c>
      <c r="M1576">
        <f t="shared" si="268"/>
        <v>14.121167770301222</v>
      </c>
      <c r="N1576">
        <v>1</v>
      </c>
      <c r="O1576">
        <f t="shared" si="269"/>
        <v>4.37353879059674</v>
      </c>
      <c r="P1576">
        <f t="shared" si="270"/>
        <v>3.6905924636360345</v>
      </c>
      <c r="Q1576">
        <f t="shared" si="271"/>
        <v>2.6539230401891993E-10</v>
      </c>
      <c r="R1576">
        <f t="shared" si="272"/>
        <v>2.6539230401891995E-12</v>
      </c>
      <c r="S1576">
        <f t="shared" si="273"/>
        <v>37680067.765970699</v>
      </c>
      <c r="T1576" s="4" t="str">
        <f t="shared" si="274"/>
        <v>Clay</v>
      </c>
    </row>
    <row r="1577" spans="2:20" x14ac:dyDescent="0.3">
      <c r="B1577" s="1">
        <v>15.67</v>
      </c>
      <c r="C1577" s="1">
        <v>1.07</v>
      </c>
      <c r="D1577" s="1">
        <v>95.1</v>
      </c>
      <c r="E1577" s="1">
        <v>433.34</v>
      </c>
      <c r="I1577">
        <f t="shared" si="265"/>
        <v>297.73</v>
      </c>
      <c r="J1577">
        <f t="shared" si="264"/>
        <v>143.9127</v>
      </c>
      <c r="K1577">
        <f t="shared" si="266"/>
        <v>153.81730000000002</v>
      </c>
      <c r="L1577">
        <f t="shared" si="267"/>
        <v>1156.6679999999999</v>
      </c>
      <c r="M1577">
        <f t="shared" si="268"/>
        <v>11.071811935203707</v>
      </c>
      <c r="N1577">
        <v>1</v>
      </c>
      <c r="O1577">
        <f t="shared" si="269"/>
        <v>5.5841443062646388</v>
      </c>
      <c r="P1577">
        <f t="shared" si="270"/>
        <v>3.5414194191109925</v>
      </c>
      <c r="Q1577">
        <f t="shared" si="271"/>
        <v>4.2486934366627154E-10</v>
      </c>
      <c r="R1577">
        <f t="shared" si="272"/>
        <v>4.2486934366627152E-12</v>
      </c>
      <c r="S1577">
        <f t="shared" si="273"/>
        <v>23536647.557830978</v>
      </c>
      <c r="T1577" s="4" t="str">
        <f t="shared" ref="T1577:T1611" si="275">IF(P1577&gt;3.6,"Clay",IF(AND(2.95&lt;P1577,P1577&lt;3.6),"Silty clay to clay",IF(AND(2.6&lt;P1577,P1577&lt;2.95),"Silt mixtures - Clayey silt to silty clay",IF(AND(2.05&lt;P1577,P1577&lt;2.6),"Sand mixtures - silty sand to sandy silt",IF(AND(1.31&lt;P1577,P1577&lt;2.05),"Sands - clean sand to silty sand","Gavelly sand to dense sand")))))</f>
        <v>Silty clay to clay</v>
      </c>
    </row>
    <row r="1578" spans="2:20" x14ac:dyDescent="0.3">
      <c r="B1578" s="1">
        <v>15.68</v>
      </c>
      <c r="C1578" s="1">
        <v>1.1599999999999999</v>
      </c>
      <c r="D1578" s="1">
        <v>95.23</v>
      </c>
      <c r="E1578" s="1">
        <v>355.42</v>
      </c>
      <c r="I1578">
        <f t="shared" si="265"/>
        <v>297.92</v>
      </c>
      <c r="J1578">
        <f t="shared" si="264"/>
        <v>144.01080000000002</v>
      </c>
      <c r="K1578">
        <f t="shared" si="266"/>
        <v>153.9092</v>
      </c>
      <c r="L1578">
        <f t="shared" si="267"/>
        <v>1231.0840000000001</v>
      </c>
      <c r="M1578">
        <f t="shared" si="268"/>
        <v>10.205065776219399</v>
      </c>
      <c r="N1578">
        <v>1</v>
      </c>
      <c r="O1578">
        <f t="shared" si="269"/>
        <v>6.0630813492630722</v>
      </c>
      <c r="P1578">
        <f t="shared" si="270"/>
        <v>3.4913087367193509</v>
      </c>
      <c r="Q1578">
        <f t="shared" si="271"/>
        <v>4.9763054593587102E-10</v>
      </c>
      <c r="R1578">
        <f t="shared" si="272"/>
        <v>4.9763054593587102E-12</v>
      </c>
      <c r="S1578">
        <f t="shared" si="273"/>
        <v>20095229.446161624</v>
      </c>
      <c r="T1578" s="4" t="str">
        <f t="shared" si="275"/>
        <v>Silty clay to clay</v>
      </c>
    </row>
    <row r="1579" spans="2:20" x14ac:dyDescent="0.3">
      <c r="B1579" s="1">
        <v>15.69</v>
      </c>
      <c r="C1579" s="1">
        <v>1.1599999999999999</v>
      </c>
      <c r="D1579" s="1">
        <v>95.04</v>
      </c>
      <c r="E1579" s="1">
        <v>355.42</v>
      </c>
      <c r="I1579">
        <f t="shared" si="265"/>
        <v>298.11</v>
      </c>
      <c r="J1579">
        <f t="shared" si="264"/>
        <v>144.10890000000001</v>
      </c>
      <c r="K1579">
        <f t="shared" si="266"/>
        <v>154.00110000000001</v>
      </c>
      <c r="L1579">
        <f t="shared" si="267"/>
        <v>1231.0840000000001</v>
      </c>
      <c r="M1579">
        <f t="shared" si="268"/>
        <v>10.186779052792467</v>
      </c>
      <c r="N1579">
        <v>1</v>
      </c>
      <c r="O1579">
        <f t="shared" si="269"/>
        <v>6.0582294542051969</v>
      </c>
      <c r="P1579">
        <f t="shared" si="270"/>
        <v>3.4910791894303483</v>
      </c>
      <c r="Q1579">
        <f t="shared" si="271"/>
        <v>4.9799101890518867E-10</v>
      </c>
      <c r="R1579">
        <f t="shared" si="272"/>
        <v>4.9799101890518866E-12</v>
      </c>
      <c r="S1579">
        <f t="shared" si="273"/>
        <v>20080683.426750466</v>
      </c>
      <c r="T1579" s="4" t="str">
        <f t="shared" si="275"/>
        <v>Silty clay to clay</v>
      </c>
    </row>
    <row r="1580" spans="2:20" x14ac:dyDescent="0.3">
      <c r="B1580" s="1">
        <v>15.7</v>
      </c>
      <c r="C1580" s="1">
        <v>1.1100000000000001</v>
      </c>
      <c r="D1580" s="1">
        <v>94.5</v>
      </c>
      <c r="E1580" s="1">
        <v>337.88</v>
      </c>
      <c r="I1580">
        <f t="shared" si="265"/>
        <v>298.3</v>
      </c>
      <c r="J1580">
        <f t="shared" si="264"/>
        <v>144.20699999999999</v>
      </c>
      <c r="K1580">
        <f t="shared" si="266"/>
        <v>154.09300000000002</v>
      </c>
      <c r="L1580">
        <f t="shared" si="267"/>
        <v>1177.576</v>
      </c>
      <c r="M1580">
        <f t="shared" si="268"/>
        <v>10.747478607399724</v>
      </c>
      <c r="N1580">
        <v>1</v>
      </c>
      <c r="O1580">
        <f t="shared" si="269"/>
        <v>5.7061385007755057</v>
      </c>
      <c r="P1580">
        <f t="shared" si="270"/>
        <v>3.525949435892946</v>
      </c>
      <c r="Q1580">
        <f t="shared" si="271"/>
        <v>4.4611751339126771E-10</v>
      </c>
      <c r="R1580">
        <f t="shared" si="272"/>
        <v>4.461175133912677E-12</v>
      </c>
      <c r="S1580">
        <f t="shared" si="273"/>
        <v>22415618.530603375</v>
      </c>
      <c r="T1580" s="4" t="str">
        <f t="shared" si="275"/>
        <v>Silty clay to clay</v>
      </c>
    </row>
    <row r="1581" spans="2:20" x14ac:dyDescent="0.3">
      <c r="B1581" s="1">
        <v>15.71</v>
      </c>
      <c r="C1581" s="1">
        <v>1.01</v>
      </c>
      <c r="D1581" s="1">
        <v>94.53</v>
      </c>
      <c r="E1581" s="1">
        <v>341.32</v>
      </c>
      <c r="I1581">
        <f t="shared" si="265"/>
        <v>298.49</v>
      </c>
      <c r="J1581">
        <f t="shared" si="264"/>
        <v>144.30510000000001</v>
      </c>
      <c r="K1581">
        <f t="shared" si="266"/>
        <v>154.1849</v>
      </c>
      <c r="L1581">
        <f t="shared" si="267"/>
        <v>1078.2639999999999</v>
      </c>
      <c r="M1581">
        <f t="shared" si="268"/>
        <v>12.122743256379414</v>
      </c>
      <c r="N1581">
        <v>1</v>
      </c>
      <c r="O1581">
        <f t="shared" si="269"/>
        <v>5.0573953739957664</v>
      </c>
      <c r="P1581">
        <f t="shared" si="270"/>
        <v>3.5996857497447841</v>
      </c>
      <c r="Q1581">
        <f t="shared" si="271"/>
        <v>3.5353345933606278E-10</v>
      </c>
      <c r="R1581">
        <f t="shared" si="272"/>
        <v>3.5353345933606278E-12</v>
      </c>
      <c r="S1581">
        <f t="shared" si="273"/>
        <v>28285865.837932397</v>
      </c>
      <c r="T1581" s="4" t="str">
        <f t="shared" si="275"/>
        <v>Silty clay to clay</v>
      </c>
    </row>
    <row r="1582" spans="2:20" x14ac:dyDescent="0.3">
      <c r="B1582" s="1">
        <v>15.72</v>
      </c>
      <c r="C1582" s="1">
        <v>1.01</v>
      </c>
      <c r="D1582" s="1">
        <v>93.7</v>
      </c>
      <c r="E1582" s="1">
        <v>341.32</v>
      </c>
      <c r="I1582">
        <f t="shared" si="265"/>
        <v>298.68</v>
      </c>
      <c r="J1582">
        <f t="shared" si="264"/>
        <v>144.40320000000003</v>
      </c>
      <c r="K1582">
        <f t="shared" si="266"/>
        <v>154.27679999999998</v>
      </c>
      <c r="L1582">
        <f t="shared" si="267"/>
        <v>1078.2639999999999</v>
      </c>
      <c r="M1582">
        <f t="shared" si="268"/>
        <v>12.019230769230772</v>
      </c>
      <c r="N1582">
        <v>1</v>
      </c>
      <c r="O1582">
        <f t="shared" si="269"/>
        <v>5.0531512191074741</v>
      </c>
      <c r="P1582">
        <f t="shared" si="270"/>
        <v>3.5975839517533554</v>
      </c>
      <c r="Q1582">
        <f t="shared" si="271"/>
        <v>3.5588524792321949E-10</v>
      </c>
      <c r="R1582">
        <f t="shared" si="272"/>
        <v>3.558852479232195E-12</v>
      </c>
      <c r="S1582">
        <f t="shared" si="273"/>
        <v>28098944.978347212</v>
      </c>
      <c r="T1582" s="4" t="str">
        <f t="shared" si="275"/>
        <v>Silty clay to clay</v>
      </c>
    </row>
    <row r="1583" spans="2:20" x14ac:dyDescent="0.3">
      <c r="B1583" s="1">
        <v>15.73</v>
      </c>
      <c r="C1583" s="1">
        <v>1.01</v>
      </c>
      <c r="D1583" s="1">
        <v>92.43</v>
      </c>
      <c r="E1583" s="1">
        <v>341.32</v>
      </c>
      <c r="I1583">
        <f t="shared" si="265"/>
        <v>298.87</v>
      </c>
      <c r="J1583">
        <f t="shared" si="264"/>
        <v>144.50130000000001</v>
      </c>
      <c r="K1583">
        <f t="shared" si="266"/>
        <v>154.36869999999999</v>
      </c>
      <c r="L1583">
        <f t="shared" si="267"/>
        <v>1078.2639999999999</v>
      </c>
      <c r="M1583">
        <f t="shared" si="268"/>
        <v>11.859213696795203</v>
      </c>
      <c r="N1583">
        <v>1</v>
      </c>
      <c r="O1583">
        <f t="shared" si="269"/>
        <v>5.048912117547145</v>
      </c>
      <c r="P1583">
        <f t="shared" si="270"/>
        <v>3.5941461851281455</v>
      </c>
      <c r="Q1583">
        <f t="shared" si="271"/>
        <v>3.5976567593729992E-10</v>
      </c>
      <c r="R1583">
        <f t="shared" si="272"/>
        <v>3.5976567593729992E-12</v>
      </c>
      <c r="S1583">
        <f t="shared" si="273"/>
        <v>27795870.114476413</v>
      </c>
      <c r="T1583" s="4" t="str">
        <f t="shared" si="275"/>
        <v>Silty clay to clay</v>
      </c>
    </row>
    <row r="1584" spans="2:20" x14ac:dyDescent="0.3">
      <c r="B1584" s="1">
        <v>15.74</v>
      </c>
      <c r="C1584" s="1">
        <v>1.02</v>
      </c>
      <c r="D1584" s="1">
        <v>91.54</v>
      </c>
      <c r="E1584" s="1">
        <v>273.52</v>
      </c>
      <c r="I1584">
        <f t="shared" si="265"/>
        <v>299.06</v>
      </c>
      <c r="J1584">
        <f t="shared" ref="J1584:J1647" si="276">(B1584-$B$110)*$C$4</f>
        <v>144.5994</v>
      </c>
      <c r="K1584">
        <f t="shared" si="266"/>
        <v>154.4606</v>
      </c>
      <c r="L1584">
        <f t="shared" si="267"/>
        <v>1074.704</v>
      </c>
      <c r="M1584">
        <f t="shared" si="268"/>
        <v>11.801805983157221</v>
      </c>
      <c r="N1584">
        <v>1</v>
      </c>
      <c r="O1584">
        <f t="shared" si="269"/>
        <v>5.0216301114976893</v>
      </c>
      <c r="P1584">
        <f t="shared" si="270"/>
        <v>3.5946138538348023</v>
      </c>
      <c r="Q1584">
        <f t="shared" si="271"/>
        <v>3.5923531200827881E-10</v>
      </c>
      <c r="R1584">
        <f t="shared" si="272"/>
        <v>3.592353120082788E-12</v>
      </c>
      <c r="S1584">
        <f t="shared" si="273"/>
        <v>27836907.079361796</v>
      </c>
      <c r="T1584" s="4" t="str">
        <f t="shared" si="275"/>
        <v>Silty clay to clay</v>
      </c>
    </row>
    <row r="1585" spans="2:20" x14ac:dyDescent="0.3">
      <c r="B1585" s="1">
        <v>15.75</v>
      </c>
      <c r="C1585" s="1">
        <v>0.87</v>
      </c>
      <c r="D1585" s="1">
        <v>90.23</v>
      </c>
      <c r="E1585" s="1">
        <v>274.43</v>
      </c>
      <c r="I1585">
        <f t="shared" si="265"/>
        <v>299.25</v>
      </c>
      <c r="J1585">
        <f t="shared" si="276"/>
        <v>144.69750000000002</v>
      </c>
      <c r="K1585">
        <f t="shared" si="266"/>
        <v>154.55249999999998</v>
      </c>
      <c r="L1585">
        <f t="shared" si="267"/>
        <v>924.88599999999997</v>
      </c>
      <c r="M1585">
        <f t="shared" si="268"/>
        <v>14.422124046570211</v>
      </c>
      <c r="N1585">
        <v>1</v>
      </c>
      <c r="O1585">
        <f t="shared" si="269"/>
        <v>4.0480483977936306</v>
      </c>
      <c r="P1585">
        <f t="shared" si="270"/>
        <v>3.7222496242408201</v>
      </c>
      <c r="Q1585">
        <f t="shared" si="271"/>
        <v>2.4016958895749967E-10</v>
      </c>
      <c r="R1585">
        <f t="shared" si="272"/>
        <v>2.4016958895749965E-12</v>
      </c>
      <c r="S1585">
        <f t="shared" si="273"/>
        <v>41637244.929330319</v>
      </c>
      <c r="T1585" s="4" t="str">
        <f t="shared" si="275"/>
        <v>Clay</v>
      </c>
    </row>
    <row r="1586" spans="2:20" x14ac:dyDescent="0.3">
      <c r="B1586" s="1">
        <v>15.76</v>
      </c>
      <c r="C1586" s="1">
        <v>0.81</v>
      </c>
      <c r="D1586" s="1">
        <v>88.26</v>
      </c>
      <c r="E1586" s="1">
        <v>278.5</v>
      </c>
      <c r="I1586">
        <f t="shared" si="265"/>
        <v>299.44</v>
      </c>
      <c r="J1586">
        <f t="shared" si="276"/>
        <v>144.79560000000001</v>
      </c>
      <c r="K1586">
        <f t="shared" si="266"/>
        <v>154.64439999999999</v>
      </c>
      <c r="L1586">
        <f t="shared" si="267"/>
        <v>865.7</v>
      </c>
      <c r="M1586">
        <f t="shared" si="268"/>
        <v>15.586479708967612</v>
      </c>
      <c r="N1586">
        <v>1</v>
      </c>
      <c r="O1586">
        <f t="shared" si="269"/>
        <v>3.6616909503350916</v>
      </c>
      <c r="P1586">
        <f t="shared" si="270"/>
        <v>3.7773058170409293</v>
      </c>
      <c r="Q1586">
        <f t="shared" si="271"/>
        <v>2.0187894693730307E-10</v>
      </c>
      <c r="R1586">
        <f t="shared" si="272"/>
        <v>2.0187894693730306E-12</v>
      </c>
      <c r="S1586">
        <f t="shared" si="273"/>
        <v>49534635.244088478</v>
      </c>
      <c r="T1586" s="4" t="str">
        <f t="shared" si="275"/>
        <v>Clay</v>
      </c>
    </row>
    <row r="1587" spans="2:20" x14ac:dyDescent="0.3">
      <c r="B1587" s="1">
        <v>15.77</v>
      </c>
      <c r="C1587" s="1">
        <v>0.78</v>
      </c>
      <c r="D1587" s="1">
        <v>87.72</v>
      </c>
      <c r="E1587" s="1">
        <v>286.54000000000002</v>
      </c>
      <c r="I1587">
        <f t="shared" si="265"/>
        <v>299.63</v>
      </c>
      <c r="J1587">
        <f t="shared" si="276"/>
        <v>144.8937</v>
      </c>
      <c r="K1587">
        <f t="shared" si="266"/>
        <v>154.7363</v>
      </c>
      <c r="L1587">
        <f t="shared" si="267"/>
        <v>837.30799999999999</v>
      </c>
      <c r="M1587">
        <f t="shared" si="268"/>
        <v>16.314597212458015</v>
      </c>
      <c r="N1587">
        <v>1</v>
      </c>
      <c r="O1587">
        <f t="shared" si="269"/>
        <v>3.4748019695443149</v>
      </c>
      <c r="P1587">
        <f t="shared" si="270"/>
        <v>3.8074766509185007</v>
      </c>
      <c r="Q1587">
        <f t="shared" si="271"/>
        <v>1.8355109861308368E-10</v>
      </c>
      <c r="R1587">
        <f t="shared" si="272"/>
        <v>1.8355109861308366E-12</v>
      </c>
      <c r="S1587">
        <f t="shared" si="273"/>
        <v>54480741.742001168</v>
      </c>
      <c r="T1587" s="4" t="str">
        <f t="shared" si="275"/>
        <v>Clay</v>
      </c>
    </row>
    <row r="1588" spans="2:20" x14ac:dyDescent="0.3">
      <c r="B1588" s="1">
        <v>15.78</v>
      </c>
      <c r="C1588" s="1">
        <v>0.74</v>
      </c>
      <c r="D1588" s="1">
        <v>86.92</v>
      </c>
      <c r="E1588" s="1">
        <v>293.95</v>
      </c>
      <c r="I1588">
        <f t="shared" si="265"/>
        <v>299.82</v>
      </c>
      <c r="J1588">
        <f t="shared" si="276"/>
        <v>144.99180000000001</v>
      </c>
      <c r="K1588">
        <f t="shared" si="266"/>
        <v>154.82819999999998</v>
      </c>
      <c r="L1588">
        <f t="shared" si="267"/>
        <v>798.79</v>
      </c>
      <c r="M1588">
        <f t="shared" si="268"/>
        <v>17.419884963023829</v>
      </c>
      <c r="N1588">
        <v>1</v>
      </c>
      <c r="O1588">
        <f t="shared" si="269"/>
        <v>3.2227333263578601</v>
      </c>
      <c r="P1588">
        <f t="shared" si="270"/>
        <v>3.8508257250991296</v>
      </c>
      <c r="Q1588">
        <f t="shared" si="271"/>
        <v>1.6009167796838015E-10</v>
      </c>
      <c r="R1588">
        <f t="shared" si="272"/>
        <v>1.6009167796838015E-12</v>
      </c>
      <c r="S1588">
        <f t="shared" si="273"/>
        <v>62464208.801503778</v>
      </c>
      <c r="T1588" s="4" t="str">
        <f t="shared" si="275"/>
        <v>Clay</v>
      </c>
    </row>
    <row r="1589" spans="2:20" x14ac:dyDescent="0.3">
      <c r="B1589" s="1">
        <v>15.79</v>
      </c>
      <c r="C1589" s="1">
        <v>0.7</v>
      </c>
      <c r="D1589" s="1">
        <v>86.79</v>
      </c>
      <c r="E1589" s="1">
        <v>316.10000000000002</v>
      </c>
      <c r="I1589">
        <f t="shared" si="265"/>
        <v>300.01</v>
      </c>
      <c r="J1589">
        <f t="shared" si="276"/>
        <v>145.0899</v>
      </c>
      <c r="K1589">
        <f t="shared" si="266"/>
        <v>154.92009999999999</v>
      </c>
      <c r="L1589">
        <f t="shared" si="267"/>
        <v>763.22</v>
      </c>
      <c r="M1589">
        <f t="shared" si="268"/>
        <v>18.736642127760625</v>
      </c>
      <c r="N1589">
        <v>1</v>
      </c>
      <c r="O1589">
        <f t="shared" si="269"/>
        <v>2.9899929060205879</v>
      </c>
      <c r="P1589">
        <f t="shared" si="270"/>
        <v>3.8960907872383217</v>
      </c>
      <c r="Q1589">
        <f t="shared" si="271"/>
        <v>1.3878918371625328E-10</v>
      </c>
      <c r="R1589">
        <f t="shared" si="272"/>
        <v>1.3878918371625328E-12</v>
      </c>
      <c r="S1589">
        <f t="shared" si="273"/>
        <v>72051724.29318729</v>
      </c>
      <c r="T1589" s="4" t="str">
        <f t="shared" si="275"/>
        <v>Clay</v>
      </c>
    </row>
    <row r="1590" spans="2:20" x14ac:dyDescent="0.3">
      <c r="B1590" s="1">
        <v>15.8</v>
      </c>
      <c r="C1590" s="1">
        <v>0.69</v>
      </c>
      <c r="D1590" s="1">
        <v>87.62</v>
      </c>
      <c r="E1590" s="1">
        <v>361.66</v>
      </c>
      <c r="I1590">
        <f t="shared" si="265"/>
        <v>300.2</v>
      </c>
      <c r="J1590">
        <f t="shared" si="276"/>
        <v>145.18800000000002</v>
      </c>
      <c r="K1590">
        <f t="shared" si="266"/>
        <v>155.01199999999997</v>
      </c>
      <c r="L1590">
        <f t="shared" si="267"/>
        <v>762.33199999999999</v>
      </c>
      <c r="M1590">
        <f t="shared" si="268"/>
        <v>18.959950836557521</v>
      </c>
      <c r="N1590">
        <v>1</v>
      </c>
      <c r="O1590">
        <f t="shared" si="269"/>
        <v>2.9812659665058194</v>
      </c>
      <c r="P1590">
        <f t="shared" si="270"/>
        <v>3.9003596942546936</v>
      </c>
      <c r="Q1590">
        <f t="shared" si="271"/>
        <v>1.3693271492468028E-10</v>
      </c>
      <c r="R1590">
        <f t="shared" si="272"/>
        <v>1.3693271492468027E-12</v>
      </c>
      <c r="S1590">
        <f t="shared" si="273"/>
        <v>73028567.391660139</v>
      </c>
      <c r="T1590" s="4" t="str">
        <f t="shared" si="275"/>
        <v>Clay</v>
      </c>
    </row>
    <row r="1591" spans="2:20" x14ac:dyDescent="0.3">
      <c r="B1591" s="1">
        <v>15.81</v>
      </c>
      <c r="C1591" s="1">
        <v>0.71</v>
      </c>
      <c r="D1591" s="1">
        <v>87.4</v>
      </c>
      <c r="E1591" s="1">
        <v>404.86</v>
      </c>
      <c r="I1591">
        <f t="shared" si="265"/>
        <v>300.39</v>
      </c>
      <c r="J1591">
        <f t="shared" si="276"/>
        <v>145.2861</v>
      </c>
      <c r="K1591">
        <f t="shared" si="266"/>
        <v>155.10389999999998</v>
      </c>
      <c r="L1591">
        <f t="shared" si="267"/>
        <v>790.97199999999998</v>
      </c>
      <c r="M1591">
        <f t="shared" si="268"/>
        <v>17.815574154779426</v>
      </c>
      <c r="N1591">
        <v>1</v>
      </c>
      <c r="O1591">
        <f t="shared" si="269"/>
        <v>3.1629249812545015</v>
      </c>
      <c r="P1591">
        <f t="shared" si="270"/>
        <v>3.8633177140333923</v>
      </c>
      <c r="Q1591">
        <f t="shared" si="271"/>
        <v>1.5390570966036352E-10</v>
      </c>
      <c r="R1591">
        <f t="shared" si="272"/>
        <v>1.5390570966036352E-12</v>
      </c>
      <c r="S1591">
        <f t="shared" si="273"/>
        <v>64974847.405387551</v>
      </c>
      <c r="T1591" s="4" t="str">
        <f t="shared" si="275"/>
        <v>Clay</v>
      </c>
    </row>
    <row r="1592" spans="2:20" x14ac:dyDescent="0.3">
      <c r="B1592" s="1">
        <v>15.82</v>
      </c>
      <c r="C1592" s="1">
        <v>0.74</v>
      </c>
      <c r="D1592" s="1">
        <v>86.79</v>
      </c>
      <c r="E1592" s="1">
        <v>417.7</v>
      </c>
      <c r="I1592">
        <f t="shared" si="265"/>
        <v>300.58</v>
      </c>
      <c r="J1592">
        <f t="shared" si="276"/>
        <v>145.38420000000002</v>
      </c>
      <c r="K1592">
        <f t="shared" si="266"/>
        <v>155.19579999999996</v>
      </c>
      <c r="L1592">
        <f t="shared" si="267"/>
        <v>823.54</v>
      </c>
      <c r="M1592">
        <f t="shared" si="268"/>
        <v>16.595915557595227</v>
      </c>
      <c r="N1592">
        <v>1</v>
      </c>
      <c r="O1592">
        <f t="shared" si="269"/>
        <v>3.3696788186278246</v>
      </c>
      <c r="P1592">
        <f t="shared" si="270"/>
        <v>3.8224849671751633</v>
      </c>
      <c r="Q1592">
        <f t="shared" si="271"/>
        <v>1.7506349516794077E-10</v>
      </c>
      <c r="R1592">
        <f t="shared" si="272"/>
        <v>1.7506349516794077E-12</v>
      </c>
      <c r="S1592">
        <f t="shared" si="273"/>
        <v>57122131.546653204</v>
      </c>
      <c r="T1592" s="4" t="str">
        <f t="shared" si="275"/>
        <v>Clay</v>
      </c>
    </row>
    <row r="1593" spans="2:20" x14ac:dyDescent="0.3">
      <c r="B1593" s="1">
        <v>15.83</v>
      </c>
      <c r="C1593" s="1">
        <v>0.78</v>
      </c>
      <c r="D1593" s="1">
        <v>87.11</v>
      </c>
      <c r="E1593" s="1">
        <v>429.18</v>
      </c>
      <c r="I1593">
        <f t="shared" si="265"/>
        <v>300.77</v>
      </c>
      <c r="J1593">
        <f t="shared" si="276"/>
        <v>145.48230000000001</v>
      </c>
      <c r="K1593">
        <f t="shared" si="266"/>
        <v>155.28769999999997</v>
      </c>
      <c r="L1593">
        <f t="shared" si="267"/>
        <v>865.83600000000001</v>
      </c>
      <c r="M1593">
        <f t="shared" si="268"/>
        <v>15.415898319842283</v>
      </c>
      <c r="N1593">
        <v>1</v>
      </c>
      <c r="O1593">
        <f t="shared" si="269"/>
        <v>3.6388329532860628</v>
      </c>
      <c r="P1593">
        <f t="shared" si="270"/>
        <v>3.7763494692031743</v>
      </c>
      <c r="Q1593">
        <f t="shared" si="271"/>
        <v>2.0248890282781327E-10</v>
      </c>
      <c r="R1593">
        <f t="shared" si="272"/>
        <v>2.0248890282781326E-12</v>
      </c>
      <c r="S1593">
        <f t="shared" si="273"/>
        <v>49385422.41252359</v>
      </c>
      <c r="T1593" s="4" t="str">
        <f t="shared" si="275"/>
        <v>Clay</v>
      </c>
    </row>
    <row r="1594" spans="2:20" x14ac:dyDescent="0.3">
      <c r="B1594" s="1">
        <v>15.84</v>
      </c>
      <c r="C1594" s="1">
        <v>0.79</v>
      </c>
      <c r="D1594" s="1">
        <v>89.34</v>
      </c>
      <c r="E1594" s="1">
        <v>432.88</v>
      </c>
      <c r="I1594">
        <f t="shared" si="265"/>
        <v>300.95999999999998</v>
      </c>
      <c r="J1594">
        <f t="shared" si="276"/>
        <v>145.5804</v>
      </c>
      <c r="K1594">
        <f t="shared" si="266"/>
        <v>155.37959999999998</v>
      </c>
      <c r="L1594">
        <f t="shared" si="267"/>
        <v>876.57600000000002</v>
      </c>
      <c r="M1594">
        <f t="shared" si="268"/>
        <v>15.520763842561708</v>
      </c>
      <c r="N1594">
        <v>1</v>
      </c>
      <c r="O1594">
        <f t="shared" si="269"/>
        <v>3.704578979479932</v>
      </c>
      <c r="P1594">
        <f t="shared" si="270"/>
        <v>3.7722431185341501</v>
      </c>
      <c r="Q1594">
        <f t="shared" si="271"/>
        <v>2.0512893612010709E-10</v>
      </c>
      <c r="R1594">
        <f t="shared" si="272"/>
        <v>2.051289361201071E-12</v>
      </c>
      <c r="S1594">
        <f t="shared" si="273"/>
        <v>48749826.275824882</v>
      </c>
      <c r="T1594" s="4" t="str">
        <f t="shared" si="275"/>
        <v>Clay</v>
      </c>
    </row>
    <row r="1595" spans="2:20" x14ac:dyDescent="0.3">
      <c r="B1595" s="1">
        <v>15.85</v>
      </c>
      <c r="C1595" s="1">
        <v>0.79</v>
      </c>
      <c r="D1595" s="1">
        <v>89.34</v>
      </c>
      <c r="E1595" s="1">
        <v>406.76</v>
      </c>
      <c r="I1595">
        <f t="shared" si="265"/>
        <v>301.14999999999998</v>
      </c>
      <c r="J1595">
        <f t="shared" si="276"/>
        <v>145.67850000000001</v>
      </c>
      <c r="K1595">
        <f t="shared" si="266"/>
        <v>155.47149999999996</v>
      </c>
      <c r="L1595">
        <f t="shared" si="267"/>
        <v>871.35199999999998</v>
      </c>
      <c r="M1595">
        <f t="shared" si="268"/>
        <v>15.66813164457508</v>
      </c>
      <c r="N1595">
        <v>1</v>
      </c>
      <c r="O1595">
        <f t="shared" si="269"/>
        <v>3.6675660812431867</v>
      </c>
      <c r="P1595">
        <f t="shared" si="270"/>
        <v>3.7782201689457966</v>
      </c>
      <c r="Q1595">
        <f t="shared" si="271"/>
        <v>2.0129749411885573E-10</v>
      </c>
      <c r="R1595">
        <f t="shared" si="272"/>
        <v>2.0129749411885572E-12</v>
      </c>
      <c r="S1595">
        <f t="shared" si="273"/>
        <v>49677717.270019859</v>
      </c>
      <c r="T1595" s="4" t="str">
        <f t="shared" si="275"/>
        <v>Clay</v>
      </c>
    </row>
    <row r="1596" spans="2:20" x14ac:dyDescent="0.3">
      <c r="B1596" s="1">
        <v>15.86</v>
      </c>
      <c r="C1596" s="1">
        <v>0.77</v>
      </c>
      <c r="D1596" s="1">
        <v>89.34</v>
      </c>
      <c r="E1596" s="1">
        <v>400.43</v>
      </c>
      <c r="I1596">
        <f t="shared" si="265"/>
        <v>301.33999999999997</v>
      </c>
      <c r="J1596">
        <f t="shared" si="276"/>
        <v>145.7766</v>
      </c>
      <c r="K1596">
        <f t="shared" si="266"/>
        <v>155.56339999999997</v>
      </c>
      <c r="L1596">
        <f t="shared" si="267"/>
        <v>850.08600000000001</v>
      </c>
      <c r="M1596">
        <f t="shared" si="268"/>
        <v>16.280756488429983</v>
      </c>
      <c r="N1596">
        <v>1</v>
      </c>
      <c r="O1596">
        <f t="shared" si="269"/>
        <v>3.5274749716192897</v>
      </c>
      <c r="P1596">
        <f t="shared" si="270"/>
        <v>3.8018756268543652</v>
      </c>
      <c r="Q1596">
        <f t="shared" si="271"/>
        <v>1.8682302130137748E-10</v>
      </c>
      <c r="R1596">
        <f t="shared" si="272"/>
        <v>1.868230213013775E-12</v>
      </c>
      <c r="S1596">
        <f t="shared" si="273"/>
        <v>53526593.940841421</v>
      </c>
      <c r="T1596" s="4" t="str">
        <f t="shared" si="275"/>
        <v>Clay</v>
      </c>
    </row>
    <row r="1597" spans="2:20" x14ac:dyDescent="0.3">
      <c r="B1597" s="1">
        <v>15.87</v>
      </c>
      <c r="C1597" s="1">
        <v>0.76</v>
      </c>
      <c r="D1597" s="1">
        <v>87.68</v>
      </c>
      <c r="E1597" s="1">
        <v>401.88</v>
      </c>
      <c r="I1597">
        <f t="shared" si="265"/>
        <v>301.52999999999997</v>
      </c>
      <c r="J1597">
        <f t="shared" si="276"/>
        <v>145.87469999999999</v>
      </c>
      <c r="K1597">
        <f t="shared" si="266"/>
        <v>155.65529999999998</v>
      </c>
      <c r="L1597">
        <f t="shared" si="267"/>
        <v>840.37599999999998</v>
      </c>
      <c r="M1597">
        <f t="shared" si="268"/>
        <v>16.271810498732478</v>
      </c>
      <c r="N1597">
        <v>1</v>
      </c>
      <c r="O1597">
        <f t="shared" si="269"/>
        <v>3.4617902506371454</v>
      </c>
      <c r="P1597">
        <f t="shared" si="270"/>
        <v>3.8080019063793125</v>
      </c>
      <c r="Q1597">
        <f t="shared" si="271"/>
        <v>1.8324721724704246E-10</v>
      </c>
      <c r="R1597">
        <f t="shared" si="272"/>
        <v>1.8324721724704245E-12</v>
      </c>
      <c r="S1597">
        <f t="shared" si="273"/>
        <v>54571087.9009891</v>
      </c>
      <c r="T1597" s="4" t="str">
        <f t="shared" si="275"/>
        <v>Clay</v>
      </c>
    </row>
    <row r="1598" spans="2:20" x14ac:dyDescent="0.3">
      <c r="B1598" s="1">
        <v>15.88</v>
      </c>
      <c r="C1598" s="1">
        <v>0.73</v>
      </c>
      <c r="D1598" s="1">
        <v>91.28</v>
      </c>
      <c r="E1598" s="1">
        <v>408.39</v>
      </c>
      <c r="I1598">
        <f t="shared" si="265"/>
        <v>301.72000000000003</v>
      </c>
      <c r="J1598">
        <f t="shared" si="276"/>
        <v>145.97280000000001</v>
      </c>
      <c r="K1598">
        <f t="shared" si="266"/>
        <v>155.74720000000002</v>
      </c>
      <c r="L1598">
        <f t="shared" si="267"/>
        <v>811.678</v>
      </c>
      <c r="M1598">
        <f t="shared" si="268"/>
        <v>17.899513293251601</v>
      </c>
      <c r="N1598">
        <v>1</v>
      </c>
      <c r="O1598">
        <f t="shared" si="269"/>
        <v>3.2742675309732689</v>
      </c>
      <c r="P1598">
        <f t="shared" si="270"/>
        <v>3.8530888945074349</v>
      </c>
      <c r="Q1598">
        <f t="shared" si="271"/>
        <v>1.5895281170566706E-10</v>
      </c>
      <c r="R1598">
        <f t="shared" si="272"/>
        <v>1.5895281170566707E-12</v>
      </c>
      <c r="S1598">
        <f t="shared" si="273"/>
        <v>62911752.819553778</v>
      </c>
      <c r="T1598" s="4" t="str">
        <f t="shared" si="275"/>
        <v>Clay</v>
      </c>
    </row>
    <row r="1599" spans="2:20" x14ac:dyDescent="0.3">
      <c r="B1599" s="1">
        <v>15.89</v>
      </c>
      <c r="C1599" s="1">
        <v>0.71</v>
      </c>
      <c r="D1599" s="1">
        <v>99.85</v>
      </c>
      <c r="E1599" s="1">
        <v>433.43</v>
      </c>
      <c r="I1599">
        <f t="shared" si="265"/>
        <v>301.91000000000003</v>
      </c>
      <c r="J1599">
        <f t="shared" si="276"/>
        <v>146.07090000000002</v>
      </c>
      <c r="K1599">
        <f t="shared" si="266"/>
        <v>155.8391</v>
      </c>
      <c r="L1599">
        <f t="shared" si="267"/>
        <v>796.68599999999992</v>
      </c>
      <c r="M1599">
        <f t="shared" si="268"/>
        <v>20.180849515740462</v>
      </c>
      <c r="N1599">
        <v>1</v>
      </c>
      <c r="O1599">
        <f t="shared" si="269"/>
        <v>3.1749156662224043</v>
      </c>
      <c r="P1599">
        <f t="shared" si="270"/>
        <v>3.8969132611493458</v>
      </c>
      <c r="Q1599">
        <f t="shared" si="271"/>
        <v>1.38429558003627E-10</v>
      </c>
      <c r="R1599">
        <f t="shared" si="272"/>
        <v>1.3842955800362701E-12</v>
      </c>
      <c r="S1599">
        <f t="shared" si="273"/>
        <v>72238907.240735322</v>
      </c>
      <c r="T1599" s="4" t="str">
        <f t="shared" si="275"/>
        <v>Clay</v>
      </c>
    </row>
    <row r="1600" spans="2:20" x14ac:dyDescent="0.3">
      <c r="B1600" s="1">
        <v>15.9</v>
      </c>
      <c r="C1600" s="1">
        <v>0.72</v>
      </c>
      <c r="D1600" s="1">
        <v>101.09</v>
      </c>
      <c r="E1600" s="1">
        <v>445.27</v>
      </c>
      <c r="I1600">
        <f t="shared" si="265"/>
        <v>302.10000000000002</v>
      </c>
      <c r="J1600">
        <f t="shared" si="276"/>
        <v>146.16900000000001</v>
      </c>
      <c r="K1600">
        <f t="shared" si="266"/>
        <v>155.93100000000001</v>
      </c>
      <c r="L1600">
        <f t="shared" si="267"/>
        <v>809.05399999999997</v>
      </c>
      <c r="M1600">
        <f t="shared" si="268"/>
        <v>19.940665228008854</v>
      </c>
      <c r="N1600">
        <v>1</v>
      </c>
      <c r="O1600">
        <f t="shared" si="269"/>
        <v>3.2511431338220103</v>
      </c>
      <c r="P1600">
        <f t="shared" si="270"/>
        <v>3.885696637460696</v>
      </c>
      <c r="Q1600">
        <f t="shared" si="271"/>
        <v>1.4341533994409599E-10</v>
      </c>
      <c r="R1600">
        <f t="shared" si="272"/>
        <v>1.4341533994409598E-12</v>
      </c>
      <c r="S1600">
        <f t="shared" si="273"/>
        <v>69727548.000779063</v>
      </c>
      <c r="T1600" s="4" t="str">
        <f t="shared" si="275"/>
        <v>Clay</v>
      </c>
    </row>
    <row r="1601" spans="2:20" x14ac:dyDescent="0.3">
      <c r="B1601" s="1">
        <v>15.91</v>
      </c>
      <c r="C1601" s="1">
        <v>0.76</v>
      </c>
      <c r="D1601" s="1">
        <v>96.44</v>
      </c>
      <c r="E1601" s="1">
        <v>458.37</v>
      </c>
      <c r="I1601">
        <f t="shared" si="265"/>
        <v>302.29000000000002</v>
      </c>
      <c r="J1601">
        <f t="shared" si="276"/>
        <v>146.2671</v>
      </c>
      <c r="K1601">
        <f t="shared" si="266"/>
        <v>156.02290000000002</v>
      </c>
      <c r="L1601">
        <f t="shared" si="267"/>
        <v>851.67399999999998</v>
      </c>
      <c r="M1601">
        <f t="shared" si="268"/>
        <v>17.554206165450758</v>
      </c>
      <c r="N1601">
        <v>1</v>
      </c>
      <c r="O1601">
        <f t="shared" si="269"/>
        <v>3.5211754171983722</v>
      </c>
      <c r="P1601">
        <f t="shared" si="270"/>
        <v>3.8234708973103255</v>
      </c>
      <c r="Q1601">
        <f t="shared" si="271"/>
        <v>1.7451986593181539E-10</v>
      </c>
      <c r="R1601">
        <f t="shared" si="272"/>
        <v>1.745198659318154E-12</v>
      </c>
      <c r="S1601">
        <f t="shared" si="273"/>
        <v>57300066.93855118</v>
      </c>
      <c r="T1601" s="4" t="str">
        <f t="shared" si="275"/>
        <v>Clay</v>
      </c>
    </row>
    <row r="1602" spans="2:20" x14ac:dyDescent="0.3">
      <c r="B1602" s="1">
        <v>15.92</v>
      </c>
      <c r="C1602" s="1">
        <v>0.76</v>
      </c>
      <c r="D1602" s="1">
        <v>93.8</v>
      </c>
      <c r="E1602" s="1">
        <v>458.37</v>
      </c>
      <c r="I1602">
        <f t="shared" si="265"/>
        <v>302.48</v>
      </c>
      <c r="J1602">
        <f t="shared" si="276"/>
        <v>146.36520000000002</v>
      </c>
      <c r="K1602">
        <f t="shared" si="266"/>
        <v>156.1148</v>
      </c>
      <c r="L1602">
        <f t="shared" si="267"/>
        <v>851.67399999999998</v>
      </c>
      <c r="M1602">
        <f t="shared" si="268"/>
        <v>17.079574795063312</v>
      </c>
      <c r="N1602">
        <v>1</v>
      </c>
      <c r="O1602">
        <f t="shared" si="269"/>
        <v>3.5178855560139075</v>
      </c>
      <c r="P1602">
        <f t="shared" si="270"/>
        <v>3.8161200663041321</v>
      </c>
      <c r="Q1602">
        <f t="shared" si="271"/>
        <v>1.7861400522505459E-10</v>
      </c>
      <c r="R1602">
        <f t="shared" si="272"/>
        <v>1.7861400522505459E-12</v>
      </c>
      <c r="S1602">
        <f t="shared" si="273"/>
        <v>55986651.1441807</v>
      </c>
      <c r="T1602" s="4" t="str">
        <f t="shared" si="275"/>
        <v>Clay</v>
      </c>
    </row>
    <row r="1603" spans="2:20" x14ac:dyDescent="0.3">
      <c r="B1603" s="1">
        <v>15.93</v>
      </c>
      <c r="C1603" s="1">
        <v>0.82</v>
      </c>
      <c r="D1603" s="1">
        <v>88.96</v>
      </c>
      <c r="E1603" s="1">
        <v>455.3</v>
      </c>
      <c r="I1603">
        <f t="shared" si="265"/>
        <v>302.67</v>
      </c>
      <c r="J1603">
        <f t="shared" si="276"/>
        <v>146.4633</v>
      </c>
      <c r="K1603">
        <f t="shared" si="266"/>
        <v>156.20670000000001</v>
      </c>
      <c r="L1603">
        <f t="shared" si="267"/>
        <v>911.06</v>
      </c>
      <c r="M1603">
        <f t="shared" si="268"/>
        <v>14.622199575929917</v>
      </c>
      <c r="N1603">
        <v>1</v>
      </c>
      <c r="O1603">
        <f t="shared" si="269"/>
        <v>3.894775320136715</v>
      </c>
      <c r="P1603">
        <f t="shared" si="270"/>
        <v>3.7389714051286758</v>
      </c>
      <c r="Q1603">
        <f t="shared" si="271"/>
        <v>2.278290897274449E-10</v>
      </c>
      <c r="R1603">
        <f t="shared" si="272"/>
        <v>2.2782908972744489E-12</v>
      </c>
      <c r="S1603">
        <f t="shared" si="273"/>
        <v>43892551.262716882</v>
      </c>
      <c r="T1603" s="4" t="str">
        <f t="shared" si="275"/>
        <v>Clay</v>
      </c>
    </row>
    <row r="1604" spans="2:20" x14ac:dyDescent="0.3">
      <c r="B1604" s="1">
        <v>15.94</v>
      </c>
      <c r="C1604" s="1">
        <v>0.83</v>
      </c>
      <c r="D1604" s="1">
        <v>83.07</v>
      </c>
      <c r="E1604" s="1">
        <v>435.05</v>
      </c>
      <c r="I1604">
        <f t="shared" si="265"/>
        <v>302.86</v>
      </c>
      <c r="J1604">
        <f t="shared" si="276"/>
        <v>146.56139999999999</v>
      </c>
      <c r="K1604">
        <f t="shared" si="266"/>
        <v>156.29860000000002</v>
      </c>
      <c r="L1604">
        <f t="shared" si="267"/>
        <v>917.01</v>
      </c>
      <c r="M1604">
        <f t="shared" si="268"/>
        <v>13.526011560693641</v>
      </c>
      <c r="N1604">
        <v>1</v>
      </c>
      <c r="O1604">
        <f t="shared" si="269"/>
        <v>3.9293378187648509</v>
      </c>
      <c r="P1604">
        <f t="shared" si="270"/>
        <v>3.7145037770159521</v>
      </c>
      <c r="Q1604">
        <f t="shared" si="271"/>
        <v>2.4611032021942198E-10</v>
      </c>
      <c r="R1604">
        <f t="shared" si="272"/>
        <v>2.4611032021942197E-12</v>
      </c>
      <c r="S1604">
        <f t="shared" si="273"/>
        <v>40632184.74984879</v>
      </c>
      <c r="T1604" s="4" t="str">
        <f t="shared" si="275"/>
        <v>Clay</v>
      </c>
    </row>
    <row r="1605" spans="2:20" x14ac:dyDescent="0.3">
      <c r="B1605" s="1">
        <v>15.95</v>
      </c>
      <c r="C1605" s="1">
        <v>0.83</v>
      </c>
      <c r="D1605" s="1">
        <v>77.239999999999995</v>
      </c>
      <c r="E1605" s="1">
        <v>430.53</v>
      </c>
      <c r="I1605">
        <f t="shared" si="265"/>
        <v>303.05</v>
      </c>
      <c r="J1605">
        <f t="shared" si="276"/>
        <v>146.65950000000001</v>
      </c>
      <c r="K1605">
        <f t="shared" si="266"/>
        <v>156.3905</v>
      </c>
      <c r="L1605">
        <f t="shared" si="267"/>
        <v>916.10599999999999</v>
      </c>
      <c r="M1605">
        <f t="shared" si="268"/>
        <v>12.599175279256706</v>
      </c>
      <c r="N1605">
        <v>1</v>
      </c>
      <c r="O1605">
        <f t="shared" si="269"/>
        <v>3.9200335058715203</v>
      </c>
      <c r="P1605">
        <f t="shared" si="270"/>
        <v>3.6958692129138129</v>
      </c>
      <c r="Q1605">
        <f t="shared" si="271"/>
        <v>2.6101122102184652E-10</v>
      </c>
      <c r="R1605">
        <f t="shared" si="272"/>
        <v>2.6101122102184652E-12</v>
      </c>
      <c r="S1605">
        <f t="shared" si="273"/>
        <v>38312529.096835285</v>
      </c>
      <c r="T1605" s="4" t="str">
        <f t="shared" si="275"/>
        <v>Clay</v>
      </c>
    </row>
    <row r="1606" spans="2:20" x14ac:dyDescent="0.3">
      <c r="B1606" s="1">
        <v>15.96</v>
      </c>
      <c r="C1606" s="1">
        <v>0.81</v>
      </c>
      <c r="D1606" s="1">
        <v>70.75</v>
      </c>
      <c r="E1606" s="1">
        <v>427.01</v>
      </c>
      <c r="I1606">
        <f t="shared" si="265"/>
        <v>303.24</v>
      </c>
      <c r="J1606">
        <f t="shared" si="276"/>
        <v>146.75760000000002</v>
      </c>
      <c r="K1606">
        <f t="shared" si="266"/>
        <v>156.48239999999998</v>
      </c>
      <c r="L1606">
        <f t="shared" si="267"/>
        <v>895.40199999999993</v>
      </c>
      <c r="M1606">
        <f t="shared" si="268"/>
        <v>11.947744029505442</v>
      </c>
      <c r="N1606">
        <v>1</v>
      </c>
      <c r="O1606">
        <f t="shared" si="269"/>
        <v>3.7842083199132936</v>
      </c>
      <c r="P1606">
        <f t="shared" si="270"/>
        <v>3.6934172444728226</v>
      </c>
      <c r="Q1606">
        <f t="shared" si="271"/>
        <v>2.6303792813287581E-10</v>
      </c>
      <c r="R1606">
        <f t="shared" si="272"/>
        <v>2.630379281328758E-12</v>
      </c>
      <c r="S1606">
        <f t="shared" si="273"/>
        <v>38017331.078385077</v>
      </c>
      <c r="T1606" s="4" t="str">
        <f t="shared" si="275"/>
        <v>Clay</v>
      </c>
    </row>
    <row r="1607" spans="2:20" x14ac:dyDescent="0.3">
      <c r="B1607" s="1">
        <v>15.97</v>
      </c>
      <c r="C1607" s="1">
        <v>0.76</v>
      </c>
      <c r="D1607" s="1">
        <v>66.83</v>
      </c>
      <c r="E1607" s="1">
        <v>439.48</v>
      </c>
      <c r="I1607">
        <f t="shared" si="265"/>
        <v>303.43</v>
      </c>
      <c r="J1607">
        <f t="shared" si="276"/>
        <v>146.85570000000001</v>
      </c>
      <c r="K1607">
        <f t="shared" si="266"/>
        <v>156.57429999999999</v>
      </c>
      <c r="L1607">
        <f t="shared" si="267"/>
        <v>847.89599999999996</v>
      </c>
      <c r="M1607">
        <f t="shared" si="268"/>
        <v>12.274411992668048</v>
      </c>
      <c r="N1607">
        <v>1</v>
      </c>
      <c r="O1607">
        <f t="shared" si="269"/>
        <v>3.477365059272179</v>
      </c>
      <c r="P1607">
        <f t="shared" si="270"/>
        <v>3.7294850989189752</v>
      </c>
      <c r="Q1607">
        <f t="shared" si="271"/>
        <v>2.347498992139964E-10</v>
      </c>
      <c r="R1607">
        <f t="shared" si="272"/>
        <v>2.3474989921399639E-12</v>
      </c>
      <c r="S1607">
        <f t="shared" si="273"/>
        <v>42598527.341151565</v>
      </c>
      <c r="T1607" s="4" t="str">
        <f t="shared" si="275"/>
        <v>Clay</v>
      </c>
    </row>
    <row r="1608" spans="2:20" x14ac:dyDescent="0.3">
      <c r="B1608" s="1">
        <v>15.98</v>
      </c>
      <c r="C1608" s="1">
        <v>0.67</v>
      </c>
      <c r="D1608" s="1">
        <v>62.53</v>
      </c>
      <c r="E1608" s="1">
        <v>465.97</v>
      </c>
      <c r="I1608">
        <f t="shared" si="265"/>
        <v>303.62</v>
      </c>
      <c r="J1608">
        <f t="shared" si="276"/>
        <v>146.9538</v>
      </c>
      <c r="K1608">
        <f t="shared" si="266"/>
        <v>156.6662</v>
      </c>
      <c r="L1608">
        <f t="shared" si="267"/>
        <v>763.19399999999996</v>
      </c>
      <c r="M1608">
        <f t="shared" si="268"/>
        <v>13.606078672857908</v>
      </c>
      <c r="N1608">
        <v>1</v>
      </c>
      <c r="O1608">
        <f t="shared" si="269"/>
        <v>2.9334598017951539</v>
      </c>
      <c r="P1608">
        <f t="shared" si="270"/>
        <v>3.8152044436193928</v>
      </c>
      <c r="Q1608">
        <f t="shared" si="271"/>
        <v>1.7913065430626671E-10</v>
      </c>
      <c r="R1608">
        <f t="shared" si="272"/>
        <v>1.791306543062667E-12</v>
      </c>
      <c r="S1608">
        <f t="shared" si="273"/>
        <v>55825174.304910474</v>
      </c>
      <c r="T1608" s="4" t="str">
        <f t="shared" si="275"/>
        <v>Clay</v>
      </c>
    </row>
    <row r="1609" spans="2:20" x14ac:dyDescent="0.3">
      <c r="B1609" s="1">
        <v>15.99</v>
      </c>
      <c r="C1609" s="1">
        <v>0.68</v>
      </c>
      <c r="D1609" s="1">
        <v>57.66</v>
      </c>
      <c r="E1609" s="1">
        <v>535.03</v>
      </c>
      <c r="I1609">
        <f t="shared" si="265"/>
        <v>303.81</v>
      </c>
      <c r="J1609">
        <f t="shared" si="276"/>
        <v>147.05190000000002</v>
      </c>
      <c r="K1609">
        <f t="shared" si="266"/>
        <v>156.75809999999998</v>
      </c>
      <c r="L1609">
        <f t="shared" si="267"/>
        <v>787.00599999999997</v>
      </c>
      <c r="M1609">
        <f t="shared" si="268"/>
        <v>11.933045803359301</v>
      </c>
      <c r="N1609">
        <v>1</v>
      </c>
      <c r="O1609">
        <f t="shared" si="269"/>
        <v>3.082430828135835</v>
      </c>
      <c r="P1609">
        <f t="shared" si="270"/>
        <v>3.7632517176250277</v>
      </c>
      <c r="Q1609">
        <f t="shared" si="271"/>
        <v>2.1103046060601669E-10</v>
      </c>
      <c r="R1609">
        <f t="shared" si="272"/>
        <v>2.1103046060601669E-12</v>
      </c>
      <c r="S1609">
        <f t="shared" si="273"/>
        <v>47386524.065213032</v>
      </c>
      <c r="T1609" s="4" t="str">
        <f t="shared" si="275"/>
        <v>Clay</v>
      </c>
    </row>
    <row r="1610" spans="2:20" x14ac:dyDescent="0.3">
      <c r="B1610" s="1">
        <v>16</v>
      </c>
      <c r="C1610" s="1">
        <v>0.74</v>
      </c>
      <c r="D1610" s="1">
        <v>51.64</v>
      </c>
      <c r="E1610" s="1">
        <v>556.45000000000005</v>
      </c>
      <c r="I1610">
        <f t="shared" si="265"/>
        <v>304</v>
      </c>
      <c r="J1610">
        <f t="shared" si="276"/>
        <v>147.15</v>
      </c>
      <c r="K1610">
        <f t="shared" si="266"/>
        <v>156.85</v>
      </c>
      <c r="L1610">
        <f t="shared" si="267"/>
        <v>851.29</v>
      </c>
      <c r="M1610">
        <f t="shared" si="268"/>
        <v>9.4355825978914289</v>
      </c>
      <c r="N1610">
        <v>1</v>
      </c>
      <c r="O1610">
        <f t="shared" si="269"/>
        <v>3.4892572521517371</v>
      </c>
      <c r="P1610">
        <f t="shared" si="270"/>
        <v>3.6586748812169243</v>
      </c>
      <c r="Q1610">
        <f t="shared" si="271"/>
        <v>2.9350493827671271E-10</v>
      </c>
      <c r="R1610">
        <f t="shared" si="272"/>
        <v>2.9350493827671271E-12</v>
      </c>
      <c r="S1610">
        <f t="shared" si="273"/>
        <v>34070976.995188162</v>
      </c>
      <c r="T1610" s="4" t="str">
        <f t="shared" si="275"/>
        <v>Clay</v>
      </c>
    </row>
    <row r="1611" spans="2:20" x14ac:dyDescent="0.3">
      <c r="B1611" s="1">
        <v>16.010000000000002</v>
      </c>
      <c r="C1611" s="1">
        <v>0.81</v>
      </c>
      <c r="D1611" s="1">
        <v>45.12</v>
      </c>
      <c r="E1611" s="1">
        <v>579.23</v>
      </c>
      <c r="I1611">
        <f t="shared" ref="I1611:I1674" si="277">B1611*$D$4</f>
        <v>304.19000000000005</v>
      </c>
      <c r="J1611">
        <f t="shared" si="276"/>
        <v>147.24810000000002</v>
      </c>
      <c r="K1611">
        <f t="shared" si="266"/>
        <v>156.94190000000003</v>
      </c>
      <c r="L1611">
        <f t="shared" si="267"/>
        <v>925.846</v>
      </c>
      <c r="M1611">
        <f t="shared" si="268"/>
        <v>7.2580333818060154</v>
      </c>
      <c r="N1611">
        <v>1</v>
      </c>
      <c r="O1611">
        <f t="shared" si="269"/>
        <v>3.9610582005187895</v>
      </c>
      <c r="P1611">
        <f t="shared" si="270"/>
        <v>3.5467274940371354</v>
      </c>
      <c r="Q1611">
        <f t="shared" si="271"/>
        <v>4.1781433196342628E-10</v>
      </c>
      <c r="R1611">
        <f t="shared" si="272"/>
        <v>4.1781433196342632E-12</v>
      </c>
      <c r="S1611">
        <f t="shared" si="273"/>
        <v>23934076.059591364</v>
      </c>
      <c r="T1611" s="4" t="str">
        <f t="shared" si="275"/>
        <v>Silty clay to clay</v>
      </c>
    </row>
    <row r="1612" spans="2:20" x14ac:dyDescent="0.3">
      <c r="B1612" s="1">
        <v>16.02</v>
      </c>
      <c r="C1612" s="1">
        <v>0.9</v>
      </c>
      <c r="D1612" s="1">
        <v>38.81</v>
      </c>
      <c r="E1612" s="1">
        <v>600.20000000000005</v>
      </c>
      <c r="I1612">
        <f t="shared" si="277"/>
        <v>304.38</v>
      </c>
      <c r="J1612">
        <f t="shared" si="276"/>
        <v>147.34620000000001</v>
      </c>
      <c r="K1612">
        <f t="shared" ref="K1612:K1675" si="278">I1612-J1612</f>
        <v>157.03379999999999</v>
      </c>
      <c r="L1612">
        <f t="shared" ref="L1612:L1675" si="279">(C1612*1000)+(E1612*(1-$E$4))</f>
        <v>1020.04</v>
      </c>
      <c r="M1612">
        <f t="shared" ref="M1612:M1675" si="280">D1612*100/(L1612-I1612)</f>
        <v>5.422966213006176</v>
      </c>
      <c r="N1612">
        <v>1</v>
      </c>
      <c r="O1612">
        <f t="shared" ref="O1612:O1675" si="281">(L1612-I1612)/K1612</f>
        <v>4.5573628097899945</v>
      </c>
      <c r="P1612">
        <f t="shared" ref="P1612:P1675" si="282">(((3.47-LOG(O1612))^2)+(1.22+LOG(M1612))^2)^0.5</f>
        <v>3.4237951247880534</v>
      </c>
      <c r="Q1612">
        <f t="shared" ref="Q1612:Q1675" si="283">IF(AND(P1612&gt;1,P1612&lt;=3.27),10^(0.952-3.04*P1612),IF(AND(P1612&gt;3.27,P1612&lt;4),10^(-4.52-1.37*P1612),0))</f>
        <v>6.1574469530283652E-10</v>
      </c>
      <c r="R1612">
        <f t="shared" ref="R1612:R1675" si="284">Q1612*0.01</f>
        <v>6.1574469530283656E-12</v>
      </c>
      <c r="S1612">
        <f t="shared" ref="S1612:S1675" si="285">0.01/Q1612</f>
        <v>16240497.200031556</v>
      </c>
      <c r="T1612" s="4" t="str">
        <f t="shared" ref="T1612:T1675" si="286">IF(P1612&gt;3.6,"Clay",IF(AND(2.95&lt;P1612,P1612&lt;3.6),"Silty clay to clay",IF(AND(2.6&lt;P1612,P1612&lt;2.95),"Silt mixtures - Clayey silt to silty clay",IF(AND(2.05&lt;P1612,P1612&lt;2.6),"Sand mixtures - silty sand to sandy silt",IF(AND(1.31&lt;P1612,P1612&lt;2.05),"Sands - clean sand to silty sand","Gavelly sand to dense sand")))))</f>
        <v>Silty clay to clay</v>
      </c>
    </row>
    <row r="1613" spans="2:20" x14ac:dyDescent="0.3">
      <c r="B1613" s="1">
        <v>16.03</v>
      </c>
      <c r="C1613" s="1">
        <v>1.01</v>
      </c>
      <c r="D1613" s="1">
        <v>26.71</v>
      </c>
      <c r="E1613" s="1">
        <v>580.66999999999996</v>
      </c>
      <c r="I1613">
        <f t="shared" si="277"/>
        <v>304.57000000000005</v>
      </c>
      <c r="J1613">
        <f t="shared" si="276"/>
        <v>147.44430000000003</v>
      </c>
      <c r="K1613">
        <f t="shared" si="278"/>
        <v>157.12570000000002</v>
      </c>
      <c r="L1613">
        <f t="shared" si="279"/>
        <v>1126.134</v>
      </c>
      <c r="M1613">
        <f t="shared" si="280"/>
        <v>3.251116163804646</v>
      </c>
      <c r="N1613">
        <v>1</v>
      </c>
      <c r="O1613">
        <f t="shared" si="281"/>
        <v>5.2287054250195855</v>
      </c>
      <c r="P1613">
        <f t="shared" si="282"/>
        <v>3.2513491279827873</v>
      </c>
      <c r="Q1613">
        <f t="shared" si="283"/>
        <v>1.1692265028095798E-9</v>
      </c>
      <c r="R1613">
        <f t="shared" si="284"/>
        <v>1.1692265028095798E-11</v>
      </c>
      <c r="S1613">
        <f t="shared" si="285"/>
        <v>8552662.7868685946</v>
      </c>
      <c r="T1613" s="4" t="str">
        <f t="shared" si="286"/>
        <v>Silty clay to clay</v>
      </c>
    </row>
    <row r="1614" spans="2:20" x14ac:dyDescent="0.3">
      <c r="B1614" s="1">
        <v>16.04</v>
      </c>
      <c r="C1614" s="1">
        <v>1.01</v>
      </c>
      <c r="D1614" s="1">
        <v>21.11</v>
      </c>
      <c r="E1614" s="1">
        <v>580.66999999999996</v>
      </c>
      <c r="I1614">
        <f t="shared" si="277"/>
        <v>304.76</v>
      </c>
      <c r="J1614">
        <f t="shared" si="276"/>
        <v>147.54239999999999</v>
      </c>
      <c r="K1614">
        <f t="shared" si="278"/>
        <v>157.2176</v>
      </c>
      <c r="L1614">
        <f t="shared" si="279"/>
        <v>1126.134</v>
      </c>
      <c r="M1614">
        <f t="shared" si="280"/>
        <v>2.570083786435899</v>
      </c>
      <c r="N1614">
        <v>1</v>
      </c>
      <c r="O1614">
        <f t="shared" si="281"/>
        <v>5.2244405206541762</v>
      </c>
      <c r="P1614">
        <f t="shared" si="282"/>
        <v>3.1984391730303292</v>
      </c>
      <c r="Q1614">
        <f t="shared" si="283"/>
        <v>1.6933429110641091E-9</v>
      </c>
      <c r="R1614">
        <f t="shared" si="284"/>
        <v>1.6933429110641092E-11</v>
      </c>
      <c r="S1614">
        <f t="shared" si="285"/>
        <v>5905478.4088096647</v>
      </c>
      <c r="T1614" s="4" t="str">
        <f t="shared" si="286"/>
        <v>Silty clay to clay</v>
      </c>
    </row>
    <row r="1615" spans="2:20" x14ac:dyDescent="0.3">
      <c r="B1615" s="1">
        <v>16.05</v>
      </c>
      <c r="C1615" s="1">
        <v>0.98</v>
      </c>
      <c r="D1615" s="1">
        <v>18.43</v>
      </c>
      <c r="E1615" s="1">
        <v>374.49</v>
      </c>
      <c r="I1615">
        <f t="shared" si="277"/>
        <v>304.95</v>
      </c>
      <c r="J1615">
        <f t="shared" si="276"/>
        <v>147.6405</v>
      </c>
      <c r="K1615">
        <f t="shared" si="278"/>
        <v>157.30949999999999</v>
      </c>
      <c r="L1615">
        <f t="shared" si="279"/>
        <v>1054.8979999999999</v>
      </c>
      <c r="M1615">
        <f t="shared" si="280"/>
        <v>2.4575037202579382</v>
      </c>
      <c r="N1615">
        <v>1</v>
      </c>
      <c r="O1615">
        <f t="shared" si="281"/>
        <v>4.7673408153989421</v>
      </c>
      <c r="P1615">
        <f t="shared" si="282"/>
        <v>3.222951021776431</v>
      </c>
      <c r="Q1615">
        <f t="shared" si="283"/>
        <v>1.4263591544871783E-9</v>
      </c>
      <c r="R1615">
        <f t="shared" si="284"/>
        <v>1.4263591544871784E-11</v>
      </c>
      <c r="S1615">
        <f t="shared" si="285"/>
        <v>7010856.9560065111</v>
      </c>
      <c r="T1615" s="4" t="str">
        <f t="shared" si="286"/>
        <v>Silty clay to clay</v>
      </c>
    </row>
    <row r="1616" spans="2:20" x14ac:dyDescent="0.3">
      <c r="B1616" s="1">
        <v>16.059999999999999</v>
      </c>
      <c r="C1616" s="1">
        <v>0.94</v>
      </c>
      <c r="D1616" s="1">
        <v>17.96</v>
      </c>
      <c r="E1616" s="1">
        <v>404.05</v>
      </c>
      <c r="I1616">
        <f t="shared" si="277"/>
        <v>305.14</v>
      </c>
      <c r="J1616">
        <f t="shared" si="276"/>
        <v>147.73859999999999</v>
      </c>
      <c r="K1616">
        <f t="shared" si="278"/>
        <v>157.4014</v>
      </c>
      <c r="L1616">
        <f t="shared" si="279"/>
        <v>1020.81</v>
      </c>
      <c r="M1616">
        <f t="shared" si="280"/>
        <v>2.5095365182276748</v>
      </c>
      <c r="N1616">
        <v>1</v>
      </c>
      <c r="O1616">
        <f t="shared" si="281"/>
        <v>4.5467829383982608</v>
      </c>
      <c r="P1616">
        <f t="shared" si="282"/>
        <v>3.2453182762787978</v>
      </c>
      <c r="Q1616">
        <f t="shared" si="283"/>
        <v>1.2196421927960619E-9</v>
      </c>
      <c r="R1616">
        <f t="shared" si="284"/>
        <v>1.2196421927960619E-11</v>
      </c>
      <c r="S1616">
        <f t="shared" si="285"/>
        <v>8199125.988807206</v>
      </c>
      <c r="T1616" s="4" t="str">
        <f t="shared" si="286"/>
        <v>Silty clay to clay</v>
      </c>
    </row>
    <row r="1617" spans="2:20" x14ac:dyDescent="0.3">
      <c r="B1617" s="1">
        <v>16.07</v>
      </c>
      <c r="C1617" s="1">
        <v>0.99</v>
      </c>
      <c r="D1617" s="1">
        <v>17.989999999999998</v>
      </c>
      <c r="E1617" s="1">
        <v>428.91</v>
      </c>
      <c r="I1617">
        <f t="shared" si="277"/>
        <v>305.33</v>
      </c>
      <c r="J1617">
        <f t="shared" si="276"/>
        <v>147.83670000000001</v>
      </c>
      <c r="K1617">
        <f t="shared" si="278"/>
        <v>157.49329999999998</v>
      </c>
      <c r="L1617">
        <f t="shared" si="279"/>
        <v>1075.7819999999999</v>
      </c>
      <c r="M1617">
        <f t="shared" si="280"/>
        <v>2.3349929651684982</v>
      </c>
      <c r="N1617">
        <v>1</v>
      </c>
      <c r="O1617">
        <f t="shared" si="281"/>
        <v>4.8919668328747958</v>
      </c>
      <c r="P1617">
        <f t="shared" si="282"/>
        <v>3.2021747387571611</v>
      </c>
      <c r="Q1617">
        <f t="shared" si="283"/>
        <v>1.6496385393591609E-9</v>
      </c>
      <c r="R1617">
        <f t="shared" si="284"/>
        <v>1.6496385393591608E-11</v>
      </c>
      <c r="S1617">
        <f t="shared" si="285"/>
        <v>6061934.0306420857</v>
      </c>
      <c r="T1617" s="4" t="str">
        <f t="shared" si="286"/>
        <v>Silty clay to clay</v>
      </c>
    </row>
    <row r="1618" spans="2:20" x14ac:dyDescent="0.3">
      <c r="B1618" s="1">
        <v>16.079999999999998</v>
      </c>
      <c r="C1618" s="1">
        <v>1.08</v>
      </c>
      <c r="D1618" s="1">
        <v>17.86</v>
      </c>
      <c r="E1618" s="1">
        <v>451.32</v>
      </c>
      <c r="I1618">
        <f t="shared" si="277"/>
        <v>305.52</v>
      </c>
      <c r="J1618">
        <f t="shared" si="276"/>
        <v>147.9348</v>
      </c>
      <c r="K1618">
        <f t="shared" si="278"/>
        <v>157.58519999999999</v>
      </c>
      <c r="L1618">
        <f t="shared" si="279"/>
        <v>1170.2639999999999</v>
      </c>
      <c r="M1618">
        <f t="shared" si="280"/>
        <v>2.0653511328208118</v>
      </c>
      <c r="N1618">
        <v>1</v>
      </c>
      <c r="O1618">
        <f t="shared" si="281"/>
        <v>5.4874696354733823</v>
      </c>
      <c r="P1618">
        <f t="shared" si="282"/>
        <v>3.1324965807158511</v>
      </c>
      <c r="Q1618">
        <f t="shared" si="283"/>
        <v>2.6866456800358796E-9</v>
      </c>
      <c r="R1618">
        <f t="shared" si="284"/>
        <v>2.6866456800358796E-11</v>
      </c>
      <c r="S1618">
        <f t="shared" si="285"/>
        <v>3722113.4421664611</v>
      </c>
      <c r="T1618" s="4" t="str">
        <f t="shared" si="286"/>
        <v>Silty clay to clay</v>
      </c>
    </row>
    <row r="1619" spans="2:20" x14ac:dyDescent="0.3">
      <c r="B1619" s="1">
        <v>16.09</v>
      </c>
      <c r="C1619" s="1">
        <v>1.29</v>
      </c>
      <c r="D1619" s="1">
        <v>17.670000000000002</v>
      </c>
      <c r="E1619" s="1">
        <v>469.31</v>
      </c>
      <c r="I1619">
        <f t="shared" si="277"/>
        <v>305.70999999999998</v>
      </c>
      <c r="J1619">
        <f t="shared" si="276"/>
        <v>148.03290000000001</v>
      </c>
      <c r="K1619">
        <f t="shared" si="278"/>
        <v>157.67709999999997</v>
      </c>
      <c r="L1619">
        <f t="shared" si="279"/>
        <v>1383.8620000000001</v>
      </c>
      <c r="M1619">
        <f t="shared" si="280"/>
        <v>1.6389154775949961</v>
      </c>
      <c r="N1619">
        <v>1</v>
      </c>
      <c r="O1619">
        <f t="shared" si="281"/>
        <v>6.8377208865459869</v>
      </c>
      <c r="P1619">
        <f t="shared" si="282"/>
        <v>3.0002740886589003</v>
      </c>
      <c r="Q1619">
        <f t="shared" si="283"/>
        <v>6.7790177409603028E-9</v>
      </c>
      <c r="R1619">
        <f t="shared" si="284"/>
        <v>6.7790177409603035E-11</v>
      </c>
      <c r="S1619">
        <f t="shared" si="285"/>
        <v>1475139.9660127484</v>
      </c>
      <c r="T1619" s="4" t="str">
        <f t="shared" si="286"/>
        <v>Silty clay to clay</v>
      </c>
    </row>
    <row r="1620" spans="2:20" x14ac:dyDescent="0.3">
      <c r="B1620" s="1">
        <v>16.100000000000001</v>
      </c>
      <c r="C1620" s="1">
        <v>1.4</v>
      </c>
      <c r="D1620" s="1">
        <v>17.48</v>
      </c>
      <c r="E1620" s="1">
        <v>406.49</v>
      </c>
      <c r="I1620">
        <f t="shared" si="277"/>
        <v>305.90000000000003</v>
      </c>
      <c r="J1620">
        <f t="shared" si="276"/>
        <v>148.13100000000003</v>
      </c>
      <c r="K1620">
        <f t="shared" si="278"/>
        <v>157.76900000000001</v>
      </c>
      <c r="L1620">
        <f t="shared" si="279"/>
        <v>1481.298</v>
      </c>
      <c r="M1620">
        <f t="shared" si="280"/>
        <v>1.4871558399793092</v>
      </c>
      <c r="N1620">
        <v>1</v>
      </c>
      <c r="O1620">
        <f t="shared" si="281"/>
        <v>7.4501201123161067</v>
      </c>
      <c r="P1620">
        <f t="shared" si="282"/>
        <v>2.9474416400996328</v>
      </c>
      <c r="Q1620">
        <f t="shared" si="283"/>
        <v>9.8124490355741443E-9</v>
      </c>
      <c r="R1620">
        <f t="shared" si="284"/>
        <v>9.8124490355741443E-11</v>
      </c>
      <c r="S1620">
        <f t="shared" si="285"/>
        <v>1019113.5733542062</v>
      </c>
      <c r="T1620" s="4" t="str">
        <f t="shared" si="286"/>
        <v>Silt mixtures - Clayey silt to silty clay</v>
      </c>
    </row>
    <row r="1621" spans="2:20" x14ac:dyDescent="0.3">
      <c r="B1621" s="1">
        <v>16.11</v>
      </c>
      <c r="C1621" s="1">
        <v>1.42</v>
      </c>
      <c r="D1621" s="1">
        <v>17.22</v>
      </c>
      <c r="E1621" s="1">
        <v>366.27</v>
      </c>
      <c r="I1621">
        <f t="shared" si="277"/>
        <v>306.08999999999997</v>
      </c>
      <c r="J1621">
        <f t="shared" si="276"/>
        <v>148.22909999999999</v>
      </c>
      <c r="K1621">
        <f t="shared" si="278"/>
        <v>157.86089999999999</v>
      </c>
      <c r="L1621">
        <f t="shared" si="279"/>
        <v>1493.2539999999999</v>
      </c>
      <c r="M1621">
        <f t="shared" si="280"/>
        <v>1.4505156827531833</v>
      </c>
      <c r="N1621">
        <v>1</v>
      </c>
      <c r="O1621">
        <f t="shared" si="281"/>
        <v>7.5203169372529874</v>
      </c>
      <c r="P1621">
        <f t="shared" si="282"/>
        <v>2.9387438067925222</v>
      </c>
      <c r="Q1621">
        <f t="shared" si="283"/>
        <v>1.0428427527486202E-8</v>
      </c>
      <c r="R1621">
        <f t="shared" si="284"/>
        <v>1.0428427527486203E-10</v>
      </c>
      <c r="S1621">
        <f t="shared" si="285"/>
        <v>958917.34143455513</v>
      </c>
      <c r="T1621" s="4" t="str">
        <f t="shared" si="286"/>
        <v>Silt mixtures - Clayey silt to silty clay</v>
      </c>
    </row>
    <row r="1622" spans="2:20" x14ac:dyDescent="0.3">
      <c r="B1622" s="1">
        <v>16.12</v>
      </c>
      <c r="C1622" s="1">
        <v>1.4</v>
      </c>
      <c r="D1622" s="1">
        <v>17.89</v>
      </c>
      <c r="E1622" s="1">
        <v>379.37</v>
      </c>
      <c r="I1622">
        <f t="shared" si="277"/>
        <v>306.28000000000003</v>
      </c>
      <c r="J1622">
        <f t="shared" si="276"/>
        <v>148.3272</v>
      </c>
      <c r="K1622">
        <f t="shared" si="278"/>
        <v>157.95280000000002</v>
      </c>
      <c r="L1622">
        <f t="shared" si="279"/>
        <v>1475.874</v>
      </c>
      <c r="M1622">
        <f t="shared" si="280"/>
        <v>1.529590610074949</v>
      </c>
      <c r="N1622">
        <v>1</v>
      </c>
      <c r="O1622">
        <f t="shared" si="281"/>
        <v>7.4047057095537392</v>
      </c>
      <c r="P1622">
        <f t="shared" si="282"/>
        <v>2.9555695196443383</v>
      </c>
      <c r="Q1622">
        <f t="shared" si="283"/>
        <v>9.269763631802438E-9</v>
      </c>
      <c r="R1622">
        <f t="shared" si="284"/>
        <v>9.2697636318024378E-11</v>
      </c>
      <c r="S1622">
        <f t="shared" si="285"/>
        <v>1078776.1584008774</v>
      </c>
      <c r="T1622" s="4" t="str">
        <f t="shared" si="286"/>
        <v>Silty clay to clay</v>
      </c>
    </row>
    <row r="1623" spans="2:20" x14ac:dyDescent="0.3">
      <c r="B1623" s="1">
        <v>16.13</v>
      </c>
      <c r="C1623" s="1">
        <v>1.44</v>
      </c>
      <c r="D1623" s="1">
        <v>18.18</v>
      </c>
      <c r="E1623" s="1">
        <v>393.47</v>
      </c>
      <c r="I1623">
        <f t="shared" si="277"/>
        <v>306.46999999999997</v>
      </c>
      <c r="J1623">
        <f t="shared" si="276"/>
        <v>148.42529999999999</v>
      </c>
      <c r="K1623">
        <f t="shared" si="278"/>
        <v>158.04469999999998</v>
      </c>
      <c r="L1623">
        <f t="shared" si="279"/>
        <v>1518.694</v>
      </c>
      <c r="M1623">
        <f t="shared" si="280"/>
        <v>1.499722823504567</v>
      </c>
      <c r="N1623">
        <v>1</v>
      </c>
      <c r="O1623">
        <f t="shared" si="281"/>
        <v>7.6701338292267955</v>
      </c>
      <c r="P1623">
        <f t="shared" si="282"/>
        <v>2.9380419576730588</v>
      </c>
      <c r="Q1623">
        <f t="shared" si="283"/>
        <v>1.0479786828735355E-8</v>
      </c>
      <c r="R1623">
        <f t="shared" si="284"/>
        <v>1.0479786828735355E-10</v>
      </c>
      <c r="S1623">
        <f t="shared" si="285"/>
        <v>954217.88280847576</v>
      </c>
      <c r="T1623" s="4" t="str">
        <f t="shared" si="286"/>
        <v>Silt mixtures - Clayey silt to silty clay</v>
      </c>
    </row>
    <row r="1624" spans="2:20" x14ac:dyDescent="0.3">
      <c r="B1624" s="1">
        <v>16.14</v>
      </c>
      <c r="C1624" s="1">
        <v>1.44</v>
      </c>
      <c r="D1624" s="1">
        <v>17.13</v>
      </c>
      <c r="E1624" s="1">
        <v>393.47</v>
      </c>
      <c r="I1624">
        <f t="shared" si="277"/>
        <v>306.66000000000003</v>
      </c>
      <c r="J1624">
        <f t="shared" si="276"/>
        <v>148.52340000000001</v>
      </c>
      <c r="K1624">
        <f t="shared" si="278"/>
        <v>158.13660000000002</v>
      </c>
      <c r="L1624">
        <f t="shared" si="279"/>
        <v>1518.694</v>
      </c>
      <c r="M1624">
        <f t="shared" si="280"/>
        <v>1.4133266888552634</v>
      </c>
      <c r="N1624">
        <v>1</v>
      </c>
      <c r="O1624">
        <f t="shared" si="281"/>
        <v>7.6644748906957636</v>
      </c>
      <c r="P1624">
        <f t="shared" si="282"/>
        <v>2.9261691515704471</v>
      </c>
      <c r="Q1624">
        <f t="shared" si="283"/>
        <v>1.1387955967086134E-8</v>
      </c>
      <c r="R1624">
        <f t="shared" si="284"/>
        <v>1.1387955967086135E-10</v>
      </c>
      <c r="S1624">
        <f t="shared" si="285"/>
        <v>878120.71182065923</v>
      </c>
      <c r="T1624" s="4" t="str">
        <f t="shared" si="286"/>
        <v>Silt mixtures - Clayey silt to silty clay</v>
      </c>
    </row>
    <row r="1625" spans="2:20" x14ac:dyDescent="0.3">
      <c r="B1625" s="1">
        <v>16.149999999999999</v>
      </c>
      <c r="C1625" s="1">
        <v>1.96</v>
      </c>
      <c r="D1625" s="1">
        <v>16.75</v>
      </c>
      <c r="E1625" s="1">
        <v>447.35</v>
      </c>
      <c r="I1625">
        <f t="shared" si="277"/>
        <v>306.84999999999997</v>
      </c>
      <c r="J1625">
        <f t="shared" si="276"/>
        <v>148.6215</v>
      </c>
      <c r="K1625">
        <f t="shared" si="278"/>
        <v>158.22849999999997</v>
      </c>
      <c r="L1625">
        <f t="shared" si="279"/>
        <v>2049.4699999999998</v>
      </c>
      <c r="M1625">
        <f t="shared" si="280"/>
        <v>0.96119635950465399</v>
      </c>
      <c r="N1625">
        <v>1</v>
      </c>
      <c r="O1625">
        <f t="shared" si="281"/>
        <v>11.013313025150337</v>
      </c>
      <c r="P1625">
        <f t="shared" si="282"/>
        <v>2.7096751226298639</v>
      </c>
      <c r="Q1625">
        <f t="shared" si="283"/>
        <v>5.1830765992581852E-8</v>
      </c>
      <c r="R1625">
        <f t="shared" si="284"/>
        <v>5.1830765992581851E-10</v>
      </c>
      <c r="S1625">
        <f t="shared" si="285"/>
        <v>192935.60124948231</v>
      </c>
      <c r="T1625" s="4" t="str">
        <f t="shared" si="286"/>
        <v>Silt mixtures - Clayey silt to silty clay</v>
      </c>
    </row>
    <row r="1626" spans="2:20" x14ac:dyDescent="0.3">
      <c r="B1626" s="1">
        <v>16.16</v>
      </c>
      <c r="C1626" s="1">
        <v>2.5</v>
      </c>
      <c r="D1626" s="1">
        <v>16.489999999999998</v>
      </c>
      <c r="E1626" s="1">
        <v>462.8</v>
      </c>
      <c r="I1626">
        <f t="shared" si="277"/>
        <v>307.04000000000002</v>
      </c>
      <c r="J1626">
        <f t="shared" si="276"/>
        <v>148.71960000000001</v>
      </c>
      <c r="K1626">
        <f t="shared" si="278"/>
        <v>158.32040000000001</v>
      </c>
      <c r="L1626">
        <f t="shared" si="279"/>
        <v>2592.56</v>
      </c>
      <c r="M1626">
        <f t="shared" si="280"/>
        <v>0.72149882740032889</v>
      </c>
      <c r="N1626">
        <v>1</v>
      </c>
      <c r="O1626">
        <f t="shared" si="281"/>
        <v>14.436042354617598</v>
      </c>
      <c r="P1626">
        <f t="shared" si="282"/>
        <v>2.5497533087795721</v>
      </c>
      <c r="Q1626">
        <f t="shared" si="283"/>
        <v>1.5876323561786025E-7</v>
      </c>
      <c r="R1626">
        <f t="shared" si="284"/>
        <v>1.5876323561786026E-9</v>
      </c>
      <c r="S1626">
        <f t="shared" si="285"/>
        <v>62986.874518416771</v>
      </c>
      <c r="T1626" s="4" t="str">
        <f t="shared" si="286"/>
        <v>Sand mixtures - silty sand to sandy silt</v>
      </c>
    </row>
    <row r="1627" spans="2:20" x14ac:dyDescent="0.3">
      <c r="B1627" s="1">
        <v>16.170000000000002</v>
      </c>
      <c r="C1627" s="1">
        <v>3.12</v>
      </c>
      <c r="D1627" s="1">
        <v>16.87</v>
      </c>
      <c r="E1627" s="1">
        <v>382.9</v>
      </c>
      <c r="I1627">
        <f t="shared" si="277"/>
        <v>307.23</v>
      </c>
      <c r="J1627">
        <f t="shared" si="276"/>
        <v>148.81770000000003</v>
      </c>
      <c r="K1627">
        <f t="shared" si="278"/>
        <v>158.41229999999999</v>
      </c>
      <c r="L1627">
        <f t="shared" si="279"/>
        <v>3196.58</v>
      </c>
      <c r="M1627">
        <f t="shared" si="280"/>
        <v>0.58386834409123156</v>
      </c>
      <c r="N1627">
        <v>1</v>
      </c>
      <c r="O1627">
        <f t="shared" si="281"/>
        <v>18.239429640248897</v>
      </c>
      <c r="P1627">
        <f t="shared" si="282"/>
        <v>2.4191834205538925</v>
      </c>
      <c r="Q1627">
        <f t="shared" si="283"/>
        <v>3.9598834304418316E-7</v>
      </c>
      <c r="R1627">
        <f t="shared" si="284"/>
        <v>3.9598834304418319E-9</v>
      </c>
      <c r="S1627">
        <f t="shared" si="285"/>
        <v>25253.268626860136</v>
      </c>
      <c r="T1627" s="4" t="str">
        <f t="shared" si="286"/>
        <v>Sand mixtures - silty sand to sandy silt</v>
      </c>
    </row>
    <row r="1628" spans="2:20" x14ac:dyDescent="0.3">
      <c r="B1628" s="1">
        <v>16.18</v>
      </c>
      <c r="C1628" s="1">
        <v>3.68</v>
      </c>
      <c r="D1628" s="1">
        <v>16.91</v>
      </c>
      <c r="E1628" s="1">
        <v>326.04000000000002</v>
      </c>
      <c r="I1628">
        <f t="shared" si="277"/>
        <v>307.42</v>
      </c>
      <c r="J1628">
        <f t="shared" si="276"/>
        <v>148.91580000000002</v>
      </c>
      <c r="K1628">
        <f t="shared" si="278"/>
        <v>158.5042</v>
      </c>
      <c r="L1628">
        <f t="shared" si="279"/>
        <v>3745.2080000000001</v>
      </c>
      <c r="M1628">
        <f t="shared" si="280"/>
        <v>0.49188606161869203</v>
      </c>
      <c r="N1628">
        <v>1</v>
      </c>
      <c r="O1628">
        <f t="shared" si="281"/>
        <v>21.68893947289725</v>
      </c>
      <c r="P1628">
        <f t="shared" si="282"/>
        <v>2.3204387121595236</v>
      </c>
      <c r="Q1628">
        <f t="shared" si="283"/>
        <v>7.9043527796402773E-7</v>
      </c>
      <c r="R1628">
        <f t="shared" si="284"/>
        <v>7.9043527796402768E-9</v>
      </c>
      <c r="S1628">
        <f t="shared" si="285"/>
        <v>12651.25719813216</v>
      </c>
      <c r="T1628" s="4" t="str">
        <f t="shared" si="286"/>
        <v>Sand mixtures - silty sand to sandy silt</v>
      </c>
    </row>
    <row r="1629" spans="2:20" x14ac:dyDescent="0.3">
      <c r="B1629" s="1">
        <v>16.190000000000001</v>
      </c>
      <c r="C1629" s="1">
        <v>4.5599999999999996</v>
      </c>
      <c r="D1629" s="1">
        <v>16.62</v>
      </c>
      <c r="E1629" s="1">
        <v>312.75</v>
      </c>
      <c r="I1629">
        <f t="shared" si="277"/>
        <v>307.61</v>
      </c>
      <c r="J1629">
        <f t="shared" si="276"/>
        <v>149.01390000000001</v>
      </c>
      <c r="K1629">
        <f t="shared" si="278"/>
        <v>158.59610000000001</v>
      </c>
      <c r="L1629">
        <f t="shared" si="279"/>
        <v>4622.55</v>
      </c>
      <c r="M1629">
        <f t="shared" si="280"/>
        <v>0.38517337436905258</v>
      </c>
      <c r="N1629">
        <v>1</v>
      </c>
      <c r="O1629">
        <f t="shared" si="281"/>
        <v>27.207100300700965</v>
      </c>
      <c r="P1629">
        <f t="shared" si="282"/>
        <v>2.1889724344444415</v>
      </c>
      <c r="Q1629">
        <f t="shared" si="283"/>
        <v>1.9839183723619672E-6</v>
      </c>
      <c r="R1629">
        <f t="shared" si="284"/>
        <v>1.9839183723619673E-8</v>
      </c>
      <c r="S1629">
        <f t="shared" si="285"/>
        <v>5040.5299629815081</v>
      </c>
      <c r="T1629" s="4" t="str">
        <f t="shared" si="286"/>
        <v>Sand mixtures - silty sand to sandy silt</v>
      </c>
    </row>
    <row r="1630" spans="2:20" x14ac:dyDescent="0.3">
      <c r="B1630" s="1">
        <v>16.2</v>
      </c>
      <c r="C1630" s="1">
        <v>4.97</v>
      </c>
      <c r="D1630" s="1">
        <v>16.079999999999998</v>
      </c>
      <c r="E1630" s="1">
        <v>307.33</v>
      </c>
      <c r="I1630">
        <f t="shared" si="277"/>
        <v>307.8</v>
      </c>
      <c r="J1630">
        <f t="shared" si="276"/>
        <v>149.11199999999999</v>
      </c>
      <c r="K1630">
        <f t="shared" si="278"/>
        <v>158.68800000000002</v>
      </c>
      <c r="L1630">
        <f t="shared" si="279"/>
        <v>5031.4660000000003</v>
      </c>
      <c r="M1630">
        <f t="shared" si="280"/>
        <v>0.3404135686138689</v>
      </c>
      <c r="N1630">
        <v>1</v>
      </c>
      <c r="O1630">
        <f t="shared" si="281"/>
        <v>29.767001915708811</v>
      </c>
      <c r="P1630">
        <f t="shared" si="282"/>
        <v>2.1332106999481186</v>
      </c>
      <c r="Q1630">
        <f t="shared" si="283"/>
        <v>2.931159640387189E-6</v>
      </c>
      <c r="R1630">
        <f t="shared" si="284"/>
        <v>2.9311596403871892E-8</v>
      </c>
      <c r="S1630">
        <f t="shared" si="285"/>
        <v>3411.6190268910291</v>
      </c>
      <c r="T1630" s="4" t="str">
        <f t="shared" si="286"/>
        <v>Sand mixtures - silty sand to sandy silt</v>
      </c>
    </row>
    <row r="1631" spans="2:20" x14ac:dyDescent="0.3">
      <c r="B1631" s="1">
        <v>16.21</v>
      </c>
      <c r="C1631" s="1">
        <v>5.33</v>
      </c>
      <c r="D1631" s="1">
        <v>15.95</v>
      </c>
      <c r="E1631" s="1">
        <v>300.73</v>
      </c>
      <c r="I1631">
        <f t="shared" si="277"/>
        <v>307.99</v>
      </c>
      <c r="J1631">
        <f t="shared" si="276"/>
        <v>149.21010000000001</v>
      </c>
      <c r="K1631">
        <f t="shared" si="278"/>
        <v>158.7799</v>
      </c>
      <c r="L1631">
        <f t="shared" si="279"/>
        <v>5390.1459999999997</v>
      </c>
      <c r="M1631">
        <f t="shared" si="280"/>
        <v>0.31384317994174127</v>
      </c>
      <c r="N1631">
        <v>1</v>
      </c>
      <c r="O1631">
        <f t="shared" si="281"/>
        <v>32.007552593243858</v>
      </c>
      <c r="P1631">
        <f t="shared" si="282"/>
        <v>2.0913894791068679</v>
      </c>
      <c r="Q1631">
        <f t="shared" si="283"/>
        <v>3.9280407405033107E-6</v>
      </c>
      <c r="R1631">
        <f t="shared" si="284"/>
        <v>3.9280407405033109E-8</v>
      </c>
      <c r="S1631">
        <f t="shared" si="285"/>
        <v>2545.7984426909666</v>
      </c>
      <c r="T1631" s="4" t="str">
        <f t="shared" si="286"/>
        <v>Sand mixtures - silty sand to sandy silt</v>
      </c>
    </row>
    <row r="1632" spans="2:20" x14ac:dyDescent="0.3">
      <c r="B1632" s="1">
        <v>16.22</v>
      </c>
      <c r="C1632" s="1">
        <v>5.63</v>
      </c>
      <c r="D1632" s="1">
        <v>15.95</v>
      </c>
      <c r="E1632" s="1">
        <v>294.04000000000002</v>
      </c>
      <c r="I1632">
        <f t="shared" si="277"/>
        <v>308.17999999999995</v>
      </c>
      <c r="J1632">
        <f t="shared" si="276"/>
        <v>149.3082</v>
      </c>
      <c r="K1632">
        <f t="shared" si="278"/>
        <v>158.87179999999995</v>
      </c>
      <c r="L1632">
        <f t="shared" si="279"/>
        <v>5688.808</v>
      </c>
      <c r="M1632">
        <f t="shared" si="280"/>
        <v>0.29643379917734514</v>
      </c>
      <c r="N1632">
        <v>1</v>
      </c>
      <c r="O1632">
        <f t="shared" si="281"/>
        <v>33.867734865470155</v>
      </c>
      <c r="P1632">
        <f t="shared" si="282"/>
        <v>2.0599013929796972</v>
      </c>
      <c r="Q1632">
        <f t="shared" si="283"/>
        <v>4.8966579203378788E-6</v>
      </c>
      <c r="R1632">
        <f t="shared" si="284"/>
        <v>4.896657920337879E-8</v>
      </c>
      <c r="S1632">
        <f t="shared" si="285"/>
        <v>2042.2092297821737</v>
      </c>
      <c r="T1632" s="4" t="str">
        <f t="shared" si="286"/>
        <v>Sand mixtures - silty sand to sandy silt</v>
      </c>
    </row>
    <row r="1633" spans="2:20" x14ac:dyDescent="0.3">
      <c r="B1633" s="1">
        <v>16.23</v>
      </c>
      <c r="C1633" s="1">
        <v>5.83</v>
      </c>
      <c r="D1633" s="1">
        <v>16.079999999999998</v>
      </c>
      <c r="E1633" s="1">
        <v>289.61</v>
      </c>
      <c r="I1633">
        <f t="shared" si="277"/>
        <v>308.37</v>
      </c>
      <c r="J1633">
        <f t="shared" si="276"/>
        <v>149.40630000000002</v>
      </c>
      <c r="K1633">
        <f t="shared" si="278"/>
        <v>158.96369999999999</v>
      </c>
      <c r="L1633">
        <f t="shared" si="279"/>
        <v>5887.9219999999996</v>
      </c>
      <c r="M1633">
        <f t="shared" si="280"/>
        <v>0.28819518126186472</v>
      </c>
      <c r="N1633">
        <v>1</v>
      </c>
      <c r="O1633">
        <f t="shared" si="281"/>
        <v>35.099535302713768</v>
      </c>
      <c r="P1633">
        <f t="shared" si="282"/>
        <v>2.0411856504309771</v>
      </c>
      <c r="Q1633">
        <f t="shared" si="283"/>
        <v>5.5820744264446691E-6</v>
      </c>
      <c r="R1633">
        <f t="shared" si="284"/>
        <v>5.5820744264446689E-8</v>
      </c>
      <c r="S1633">
        <f t="shared" si="285"/>
        <v>1791.4487045578849</v>
      </c>
      <c r="T1633" s="4" t="str">
        <f t="shared" si="286"/>
        <v>Sands - clean sand to silty sand</v>
      </c>
    </row>
    <row r="1634" spans="2:20" x14ac:dyDescent="0.3">
      <c r="B1634" s="1">
        <v>16.239999999999998</v>
      </c>
      <c r="C1634" s="1">
        <v>5.94</v>
      </c>
      <c r="D1634" s="1">
        <v>16.21</v>
      </c>
      <c r="E1634" s="1">
        <v>285.45999999999998</v>
      </c>
      <c r="I1634">
        <f t="shared" si="277"/>
        <v>308.55999999999995</v>
      </c>
      <c r="J1634">
        <f t="shared" si="276"/>
        <v>149.5044</v>
      </c>
      <c r="K1634">
        <f t="shared" si="278"/>
        <v>159.05559999999994</v>
      </c>
      <c r="L1634">
        <f t="shared" si="279"/>
        <v>5997.0919999999996</v>
      </c>
      <c r="M1634">
        <f t="shared" si="280"/>
        <v>0.28495928299251905</v>
      </c>
      <c r="N1634">
        <v>1</v>
      </c>
      <c r="O1634">
        <f t="shared" si="281"/>
        <v>35.764424515703951</v>
      </c>
      <c r="P1634">
        <f t="shared" si="282"/>
        <v>2.0318688404027774</v>
      </c>
      <c r="Q1634">
        <f t="shared" si="283"/>
        <v>5.9582500481999415E-6</v>
      </c>
      <c r="R1634">
        <f t="shared" si="284"/>
        <v>5.9582500481999418E-8</v>
      </c>
      <c r="S1634">
        <f t="shared" si="285"/>
        <v>1678.3451381032792</v>
      </c>
      <c r="T1634" s="4" t="str">
        <f t="shared" si="286"/>
        <v>Sands - clean sand to silty sand</v>
      </c>
    </row>
    <row r="1635" spans="2:20" x14ac:dyDescent="0.3">
      <c r="B1635" s="1">
        <v>16.25</v>
      </c>
      <c r="C1635" s="1">
        <v>6</v>
      </c>
      <c r="D1635" s="1">
        <v>16.079999999999998</v>
      </c>
      <c r="E1635" s="1">
        <v>281.02999999999997</v>
      </c>
      <c r="I1635">
        <f t="shared" si="277"/>
        <v>308.75</v>
      </c>
      <c r="J1635">
        <f t="shared" si="276"/>
        <v>149.60250000000002</v>
      </c>
      <c r="K1635">
        <f t="shared" si="278"/>
        <v>159.14749999999998</v>
      </c>
      <c r="L1635">
        <f t="shared" si="279"/>
        <v>6056.2060000000001</v>
      </c>
      <c r="M1635">
        <f t="shared" si="280"/>
        <v>0.27977595652754883</v>
      </c>
      <c r="N1635">
        <v>1</v>
      </c>
      <c r="O1635">
        <f t="shared" si="281"/>
        <v>36.114020012881134</v>
      </c>
      <c r="P1635">
        <f t="shared" si="282"/>
        <v>2.025245617106298</v>
      </c>
      <c r="Q1635">
        <f t="shared" si="283"/>
        <v>6.2409876617874459E-6</v>
      </c>
      <c r="R1635">
        <f t="shared" si="284"/>
        <v>6.2409876617874458E-8</v>
      </c>
      <c r="S1635">
        <f t="shared" si="285"/>
        <v>1602.3104902495443</v>
      </c>
      <c r="T1635" s="4" t="str">
        <f t="shared" si="286"/>
        <v>Sands - clean sand to silty sand</v>
      </c>
    </row>
    <row r="1636" spans="2:20" x14ac:dyDescent="0.3">
      <c r="B1636" s="1">
        <v>16.260000000000002</v>
      </c>
      <c r="C1636" s="1">
        <v>6.04</v>
      </c>
      <c r="D1636" s="1">
        <v>16.14</v>
      </c>
      <c r="E1636" s="1">
        <v>276.14999999999998</v>
      </c>
      <c r="I1636">
        <f t="shared" si="277"/>
        <v>308.94000000000005</v>
      </c>
      <c r="J1636">
        <f t="shared" si="276"/>
        <v>149.70060000000004</v>
      </c>
      <c r="K1636">
        <f t="shared" si="278"/>
        <v>159.23940000000002</v>
      </c>
      <c r="L1636">
        <f t="shared" si="279"/>
        <v>6095.23</v>
      </c>
      <c r="M1636">
        <f t="shared" si="280"/>
        <v>0.27893520718802556</v>
      </c>
      <c r="N1636">
        <v>1</v>
      </c>
      <c r="O1636">
        <f t="shared" si="281"/>
        <v>36.337049750250245</v>
      </c>
      <c r="P1636">
        <f t="shared" si="282"/>
        <v>2.0222905567027576</v>
      </c>
      <c r="Q1636">
        <f t="shared" si="283"/>
        <v>6.3714269418852442E-6</v>
      </c>
      <c r="R1636">
        <f t="shared" si="284"/>
        <v>6.3714269418852439E-8</v>
      </c>
      <c r="S1636">
        <f t="shared" si="285"/>
        <v>1569.5071278712796</v>
      </c>
      <c r="T1636" s="4" t="str">
        <f t="shared" si="286"/>
        <v>Sands - clean sand to silty sand</v>
      </c>
    </row>
    <row r="1637" spans="2:20" x14ac:dyDescent="0.3">
      <c r="B1637" s="1">
        <v>16.27</v>
      </c>
      <c r="C1637" s="1">
        <v>6.06</v>
      </c>
      <c r="D1637" s="1">
        <v>15.7</v>
      </c>
      <c r="E1637" s="1">
        <v>268.55</v>
      </c>
      <c r="I1637">
        <f t="shared" si="277"/>
        <v>309.13</v>
      </c>
      <c r="J1637">
        <f t="shared" si="276"/>
        <v>149.7987</v>
      </c>
      <c r="K1637">
        <f t="shared" si="278"/>
        <v>159.3313</v>
      </c>
      <c r="L1637">
        <f t="shared" si="279"/>
        <v>6113.71</v>
      </c>
      <c r="M1637">
        <f t="shared" si="280"/>
        <v>0.27047607234287407</v>
      </c>
      <c r="N1637">
        <v>1</v>
      </c>
      <c r="O1637">
        <f t="shared" si="281"/>
        <v>36.430883322988009</v>
      </c>
      <c r="P1637">
        <f t="shared" si="282"/>
        <v>2.016868845251647</v>
      </c>
      <c r="Q1637">
        <f t="shared" si="283"/>
        <v>6.6178772947446044E-6</v>
      </c>
      <c r="R1637">
        <f t="shared" si="284"/>
        <v>6.617877294744605E-8</v>
      </c>
      <c r="S1637">
        <f t="shared" si="285"/>
        <v>1511.0585395624078</v>
      </c>
      <c r="T1637" s="4" t="str">
        <f t="shared" si="286"/>
        <v>Sands - clean sand to silty sand</v>
      </c>
    </row>
    <row r="1638" spans="2:20" x14ac:dyDescent="0.3">
      <c r="B1638" s="1">
        <v>16.28</v>
      </c>
      <c r="C1638" s="1">
        <v>5.99</v>
      </c>
      <c r="D1638" s="1">
        <v>14.93</v>
      </c>
      <c r="E1638" s="1">
        <v>265.39</v>
      </c>
      <c r="I1638">
        <f t="shared" si="277"/>
        <v>309.32000000000005</v>
      </c>
      <c r="J1638">
        <f t="shared" si="276"/>
        <v>149.89680000000001</v>
      </c>
      <c r="K1638">
        <f t="shared" si="278"/>
        <v>159.42320000000004</v>
      </c>
      <c r="L1638">
        <f t="shared" si="279"/>
        <v>6043.0780000000004</v>
      </c>
      <c r="M1638">
        <f t="shared" si="280"/>
        <v>0.26038768988855127</v>
      </c>
      <c r="N1638">
        <v>1</v>
      </c>
      <c r="O1638">
        <f t="shared" si="281"/>
        <v>35.965643645341451</v>
      </c>
      <c r="P1638">
        <f t="shared" si="282"/>
        <v>2.0168883775974948</v>
      </c>
      <c r="Q1638">
        <f t="shared" si="283"/>
        <v>6.6169725361873245E-6</v>
      </c>
      <c r="R1638">
        <f t="shared" si="284"/>
        <v>6.6169725361873252E-8</v>
      </c>
      <c r="S1638">
        <f t="shared" si="285"/>
        <v>1511.265151141456</v>
      </c>
      <c r="T1638" s="4" t="str">
        <f t="shared" si="286"/>
        <v>Sands - clean sand to silty sand</v>
      </c>
    </row>
    <row r="1639" spans="2:20" x14ac:dyDescent="0.3">
      <c r="B1639" s="1">
        <v>16.29</v>
      </c>
      <c r="C1639" s="1">
        <v>5.92</v>
      </c>
      <c r="D1639" s="1">
        <v>14.2</v>
      </c>
      <c r="E1639" s="1">
        <v>262.04000000000002</v>
      </c>
      <c r="I1639">
        <f t="shared" si="277"/>
        <v>309.51</v>
      </c>
      <c r="J1639">
        <f t="shared" si="276"/>
        <v>149.9949</v>
      </c>
      <c r="K1639">
        <f t="shared" si="278"/>
        <v>159.51509999999999</v>
      </c>
      <c r="L1639">
        <f t="shared" si="279"/>
        <v>5972.4080000000004</v>
      </c>
      <c r="M1639">
        <f t="shared" si="280"/>
        <v>0.25075500212082225</v>
      </c>
      <c r="N1639">
        <v>1</v>
      </c>
      <c r="O1639">
        <f t="shared" si="281"/>
        <v>35.500701814436383</v>
      </c>
      <c r="P1639">
        <f t="shared" si="282"/>
        <v>2.0171663999234011</v>
      </c>
      <c r="Q1639">
        <f t="shared" si="283"/>
        <v>6.6041076558406407E-6</v>
      </c>
      <c r="R1639">
        <f t="shared" si="284"/>
        <v>6.6041076558406404E-8</v>
      </c>
      <c r="S1639">
        <f t="shared" si="285"/>
        <v>1514.2091136500551</v>
      </c>
      <c r="T1639" s="4" t="str">
        <f t="shared" si="286"/>
        <v>Sands - clean sand to silty sand</v>
      </c>
    </row>
    <row r="1640" spans="2:20" x14ac:dyDescent="0.3">
      <c r="B1640" s="1">
        <v>16.3</v>
      </c>
      <c r="C1640" s="1">
        <v>5.74</v>
      </c>
      <c r="D1640" s="1">
        <v>15.38</v>
      </c>
      <c r="E1640" s="1">
        <v>258.88</v>
      </c>
      <c r="I1640">
        <f t="shared" si="277"/>
        <v>309.7</v>
      </c>
      <c r="J1640">
        <f t="shared" si="276"/>
        <v>150.09300000000002</v>
      </c>
      <c r="K1640">
        <f t="shared" si="278"/>
        <v>159.60699999999997</v>
      </c>
      <c r="L1640">
        <f t="shared" si="279"/>
        <v>5791.7759999999998</v>
      </c>
      <c r="M1640">
        <f t="shared" si="280"/>
        <v>0.28055065270893725</v>
      </c>
      <c r="N1640">
        <v>1</v>
      </c>
      <c r="O1640">
        <f t="shared" si="281"/>
        <v>34.347340655485041</v>
      </c>
      <c r="P1640">
        <f t="shared" si="282"/>
        <v>2.0462180988404328</v>
      </c>
      <c r="Q1640">
        <f t="shared" si="283"/>
        <v>5.3888609746105594E-6</v>
      </c>
      <c r="R1640">
        <f t="shared" si="284"/>
        <v>5.3888609746105595E-8</v>
      </c>
      <c r="S1640">
        <f t="shared" si="285"/>
        <v>1855.6797154565074</v>
      </c>
      <c r="T1640" s="4" t="str">
        <f t="shared" si="286"/>
        <v>Sands - clean sand to silty sand</v>
      </c>
    </row>
    <row r="1641" spans="2:20" x14ac:dyDescent="0.3">
      <c r="B1641" s="1">
        <v>16.309999999999999</v>
      </c>
      <c r="C1641" s="1">
        <v>5.42</v>
      </c>
      <c r="D1641" s="1">
        <v>15.06</v>
      </c>
      <c r="E1641" s="1">
        <v>255.81</v>
      </c>
      <c r="I1641">
        <f t="shared" si="277"/>
        <v>309.89</v>
      </c>
      <c r="J1641">
        <f t="shared" si="276"/>
        <v>150.19110000000001</v>
      </c>
      <c r="K1641">
        <f t="shared" si="278"/>
        <v>159.69889999999998</v>
      </c>
      <c r="L1641">
        <f t="shared" si="279"/>
        <v>5471.1620000000003</v>
      </c>
      <c r="M1641">
        <f t="shared" si="280"/>
        <v>0.29178853584930226</v>
      </c>
      <c r="N1641">
        <v>1</v>
      </c>
      <c r="O1641">
        <f t="shared" si="281"/>
        <v>32.318769885077486</v>
      </c>
      <c r="P1641">
        <f t="shared" si="282"/>
        <v>2.0767897982965446</v>
      </c>
      <c r="Q1641">
        <f t="shared" si="283"/>
        <v>4.3506987515544109E-6</v>
      </c>
      <c r="R1641">
        <f t="shared" si="284"/>
        <v>4.3506987515544108E-8</v>
      </c>
      <c r="S1641">
        <f t="shared" si="285"/>
        <v>2298.4813638101732</v>
      </c>
      <c r="T1641" s="4" t="str">
        <f t="shared" si="286"/>
        <v>Sand mixtures - silty sand to sandy silt</v>
      </c>
    </row>
    <row r="1642" spans="2:20" x14ac:dyDescent="0.3">
      <c r="B1642" s="1">
        <v>16.32</v>
      </c>
      <c r="C1642" s="1">
        <v>5.19</v>
      </c>
      <c r="D1642" s="1">
        <v>14.81</v>
      </c>
      <c r="E1642" s="1">
        <v>254.27</v>
      </c>
      <c r="I1642">
        <f t="shared" si="277"/>
        <v>310.08</v>
      </c>
      <c r="J1642">
        <f t="shared" si="276"/>
        <v>150.28920000000002</v>
      </c>
      <c r="K1642">
        <f t="shared" si="278"/>
        <v>159.79079999999996</v>
      </c>
      <c r="L1642">
        <f t="shared" si="279"/>
        <v>5240.8540000000003</v>
      </c>
      <c r="M1642">
        <f t="shared" si="280"/>
        <v>0.3003585238341891</v>
      </c>
      <c r="N1642">
        <v>1</v>
      </c>
      <c r="O1642">
        <f t="shared" si="281"/>
        <v>30.85768392172767</v>
      </c>
      <c r="P1642">
        <f t="shared" si="282"/>
        <v>2.0999102716778544</v>
      </c>
      <c r="Q1642">
        <f t="shared" si="283"/>
        <v>3.7006053648747002E-6</v>
      </c>
      <c r="R1642">
        <f t="shared" si="284"/>
        <v>3.7006053648747002E-8</v>
      </c>
      <c r="S1642">
        <f t="shared" si="285"/>
        <v>2702.2605800979791</v>
      </c>
      <c r="T1642" s="4" t="str">
        <f t="shared" si="286"/>
        <v>Sand mixtures - silty sand to sandy silt</v>
      </c>
    </row>
    <row r="1643" spans="2:20" x14ac:dyDescent="0.3">
      <c r="B1643" s="1">
        <v>16.329999999999998</v>
      </c>
      <c r="C1643" s="1">
        <v>5.28</v>
      </c>
      <c r="D1643" s="1">
        <v>14.55</v>
      </c>
      <c r="E1643" s="1">
        <v>255.36</v>
      </c>
      <c r="I1643">
        <f t="shared" si="277"/>
        <v>310.27</v>
      </c>
      <c r="J1643">
        <f t="shared" si="276"/>
        <v>150.38729999999998</v>
      </c>
      <c r="K1643">
        <f t="shared" si="278"/>
        <v>159.8827</v>
      </c>
      <c r="L1643">
        <f t="shared" si="279"/>
        <v>5331.0720000000001</v>
      </c>
      <c r="M1643">
        <f t="shared" si="280"/>
        <v>0.28979433962940582</v>
      </c>
      <c r="N1643">
        <v>1</v>
      </c>
      <c r="O1643">
        <f t="shared" si="281"/>
        <v>31.403034849924349</v>
      </c>
      <c r="P1643">
        <f t="shared" si="282"/>
        <v>2.0876033179786506</v>
      </c>
      <c r="Q1643">
        <f t="shared" si="283"/>
        <v>4.0335357761321767E-6</v>
      </c>
      <c r="R1643">
        <f t="shared" si="284"/>
        <v>4.0335357761321771E-8</v>
      </c>
      <c r="S1643">
        <f t="shared" si="285"/>
        <v>2479.2144051810451</v>
      </c>
      <c r="T1643" s="4" t="str">
        <f t="shared" si="286"/>
        <v>Sand mixtures - silty sand to sandy silt</v>
      </c>
    </row>
    <row r="1644" spans="2:20" x14ac:dyDescent="0.3">
      <c r="B1644" s="1">
        <v>16.34</v>
      </c>
      <c r="C1644" s="1">
        <v>5.84</v>
      </c>
      <c r="D1644" s="1">
        <v>14.68</v>
      </c>
      <c r="E1644" s="1">
        <v>258.88</v>
      </c>
      <c r="I1644">
        <f t="shared" si="277"/>
        <v>310.45999999999998</v>
      </c>
      <c r="J1644">
        <f t="shared" si="276"/>
        <v>150.4854</v>
      </c>
      <c r="K1644">
        <f t="shared" si="278"/>
        <v>159.97459999999998</v>
      </c>
      <c r="L1644">
        <f t="shared" si="279"/>
        <v>5891.7759999999998</v>
      </c>
      <c r="M1644">
        <f t="shared" si="280"/>
        <v>0.26302040594010445</v>
      </c>
      <c r="N1644">
        <v>1</v>
      </c>
      <c r="O1644">
        <f t="shared" si="281"/>
        <v>34.888763591220112</v>
      </c>
      <c r="P1644">
        <f t="shared" si="282"/>
        <v>2.0307947620845779</v>
      </c>
      <c r="Q1644">
        <f t="shared" si="283"/>
        <v>6.0032153558547692E-6</v>
      </c>
      <c r="R1644">
        <f t="shared" si="284"/>
        <v>6.003215355854769E-8</v>
      </c>
      <c r="S1644">
        <f t="shared" si="285"/>
        <v>1665.7739906410784</v>
      </c>
      <c r="T1644" s="4" t="str">
        <f t="shared" si="286"/>
        <v>Sands - clean sand to silty sand</v>
      </c>
    </row>
    <row r="1645" spans="2:20" x14ac:dyDescent="0.3">
      <c r="B1645" s="1">
        <v>16.350000000000001</v>
      </c>
      <c r="C1645" s="1">
        <v>6.81</v>
      </c>
      <c r="D1645" s="1">
        <v>15.09</v>
      </c>
      <c r="E1645" s="1">
        <v>263.76</v>
      </c>
      <c r="I1645">
        <f t="shared" si="277"/>
        <v>310.65000000000003</v>
      </c>
      <c r="J1645">
        <f t="shared" si="276"/>
        <v>150.58350000000002</v>
      </c>
      <c r="K1645">
        <f t="shared" si="278"/>
        <v>160.06650000000002</v>
      </c>
      <c r="L1645">
        <f t="shared" si="279"/>
        <v>6862.7520000000004</v>
      </c>
      <c r="M1645">
        <f t="shared" si="280"/>
        <v>0.23030776993398452</v>
      </c>
      <c r="N1645">
        <v>1</v>
      </c>
      <c r="O1645">
        <f t="shared" si="281"/>
        <v>40.933624462332844</v>
      </c>
      <c r="P1645">
        <f t="shared" si="282"/>
        <v>1.9470360227763586</v>
      </c>
      <c r="Q1645">
        <f t="shared" si="283"/>
        <v>1.0789727854384527E-5</v>
      </c>
      <c r="R1645">
        <f t="shared" si="284"/>
        <v>1.0789727854384528E-7</v>
      </c>
      <c r="S1645">
        <f t="shared" si="285"/>
        <v>926.80743527153811</v>
      </c>
      <c r="T1645" s="4" t="str">
        <f t="shared" si="286"/>
        <v>Sands - clean sand to silty sand</v>
      </c>
    </row>
    <row r="1646" spans="2:20" x14ac:dyDescent="0.3">
      <c r="B1646" s="1">
        <v>16.36</v>
      </c>
      <c r="C1646" s="1">
        <v>9.0500000000000007</v>
      </c>
      <c r="D1646" s="1">
        <v>15.7</v>
      </c>
      <c r="E1646" s="1">
        <v>271.35000000000002</v>
      </c>
      <c r="I1646">
        <f t="shared" si="277"/>
        <v>310.83999999999997</v>
      </c>
      <c r="J1646">
        <f t="shared" si="276"/>
        <v>150.6816</v>
      </c>
      <c r="K1646">
        <f t="shared" si="278"/>
        <v>160.15839999999997</v>
      </c>
      <c r="L1646">
        <f t="shared" si="279"/>
        <v>9104.27</v>
      </c>
      <c r="M1646">
        <f t="shared" si="280"/>
        <v>0.17854238903363079</v>
      </c>
      <c r="N1646">
        <v>1</v>
      </c>
      <c r="O1646">
        <f t="shared" si="281"/>
        <v>54.904581963855797</v>
      </c>
      <c r="P1646">
        <f t="shared" si="282"/>
        <v>1.7935423964589134</v>
      </c>
      <c r="Q1646">
        <f t="shared" si="283"/>
        <v>3.1595927946842919E-5</v>
      </c>
      <c r="R1646">
        <f t="shared" si="284"/>
        <v>3.1595927946842919E-7</v>
      </c>
      <c r="S1646">
        <f t="shared" si="285"/>
        <v>316.49648071181923</v>
      </c>
      <c r="T1646" s="4" t="str">
        <f t="shared" si="286"/>
        <v>Sands - clean sand to silty sand</v>
      </c>
    </row>
    <row r="1647" spans="2:20" x14ac:dyDescent="0.3">
      <c r="B1647" s="1">
        <v>16.37</v>
      </c>
      <c r="C1647" s="1">
        <v>9.99</v>
      </c>
      <c r="D1647" s="1">
        <v>16.46</v>
      </c>
      <c r="E1647" s="1">
        <v>272.26</v>
      </c>
      <c r="I1647">
        <f t="shared" si="277"/>
        <v>311.03000000000003</v>
      </c>
      <c r="J1647">
        <f t="shared" si="276"/>
        <v>150.77970000000002</v>
      </c>
      <c r="K1647">
        <f t="shared" si="278"/>
        <v>160.25030000000001</v>
      </c>
      <c r="L1647">
        <f t="shared" si="279"/>
        <v>10044.451999999999</v>
      </c>
      <c r="M1647">
        <f t="shared" si="280"/>
        <v>0.16910804853627021</v>
      </c>
      <c r="N1647">
        <v>1</v>
      </c>
      <c r="O1647">
        <f t="shared" si="281"/>
        <v>60.738869131602236</v>
      </c>
      <c r="P1647">
        <f t="shared" si="282"/>
        <v>1.7450632613655308</v>
      </c>
      <c r="Q1647">
        <f t="shared" si="283"/>
        <v>4.436164942768147E-5</v>
      </c>
      <c r="R1647">
        <f t="shared" si="284"/>
        <v>4.4361649427681469E-7</v>
      </c>
      <c r="S1647">
        <f t="shared" si="285"/>
        <v>225.41993205870395</v>
      </c>
      <c r="T1647" s="4" t="str">
        <f t="shared" si="286"/>
        <v>Sands - clean sand to silty sand</v>
      </c>
    </row>
    <row r="1648" spans="2:20" x14ac:dyDescent="0.3">
      <c r="B1648" s="1">
        <v>16.38</v>
      </c>
      <c r="C1648" s="1">
        <v>10.42</v>
      </c>
      <c r="D1648" s="1">
        <v>17.8</v>
      </c>
      <c r="E1648" s="1">
        <v>268.73</v>
      </c>
      <c r="I1648">
        <f t="shared" si="277"/>
        <v>311.21999999999997</v>
      </c>
      <c r="J1648">
        <f t="shared" ref="J1648:J1711" si="287">(B1648-$B$110)*$C$4</f>
        <v>150.87780000000001</v>
      </c>
      <c r="K1648">
        <f t="shared" si="278"/>
        <v>160.34219999999996</v>
      </c>
      <c r="L1648">
        <f t="shared" si="279"/>
        <v>10473.745999999999</v>
      </c>
      <c r="M1648">
        <f t="shared" si="280"/>
        <v>0.17515330342082275</v>
      </c>
      <c r="N1648">
        <v>1</v>
      </c>
      <c r="O1648">
        <f t="shared" si="281"/>
        <v>63.380233026614341</v>
      </c>
      <c r="P1648">
        <f t="shared" si="282"/>
        <v>1.7312234318218747</v>
      </c>
      <c r="Q1648">
        <f t="shared" si="283"/>
        <v>4.8874324417946093E-5</v>
      </c>
      <c r="R1648">
        <f t="shared" si="284"/>
        <v>4.8874324417946091E-7</v>
      </c>
      <c r="S1648">
        <f t="shared" si="285"/>
        <v>204.60640876558315</v>
      </c>
      <c r="T1648" s="4" t="str">
        <f t="shared" si="286"/>
        <v>Sands - clean sand to silty sand</v>
      </c>
    </row>
    <row r="1649" spans="2:20" x14ac:dyDescent="0.3">
      <c r="B1649" s="1">
        <v>16.39</v>
      </c>
      <c r="C1649" s="1">
        <v>10.67</v>
      </c>
      <c r="D1649" s="1">
        <v>18.940000000000001</v>
      </c>
      <c r="E1649" s="1">
        <v>138.75</v>
      </c>
      <c r="I1649">
        <f t="shared" si="277"/>
        <v>311.41000000000003</v>
      </c>
      <c r="J1649">
        <f t="shared" si="287"/>
        <v>150.97590000000002</v>
      </c>
      <c r="K1649">
        <f t="shared" si="278"/>
        <v>160.4341</v>
      </c>
      <c r="L1649">
        <f t="shared" si="279"/>
        <v>10697.75</v>
      </c>
      <c r="M1649">
        <f t="shared" si="280"/>
        <v>0.18235490076388797</v>
      </c>
      <c r="N1649">
        <v>1</v>
      </c>
      <c r="O1649">
        <f t="shared" si="281"/>
        <v>64.738980054738988</v>
      </c>
      <c r="P1649">
        <f t="shared" si="282"/>
        <v>1.7271399222489447</v>
      </c>
      <c r="Q1649">
        <f t="shared" si="283"/>
        <v>5.0291505469543334E-5</v>
      </c>
      <c r="R1649">
        <f t="shared" si="284"/>
        <v>5.0291505469543338E-7</v>
      </c>
      <c r="S1649">
        <f t="shared" si="285"/>
        <v>198.84073675336734</v>
      </c>
      <c r="T1649" s="4" t="str">
        <f t="shared" si="286"/>
        <v>Sands - clean sand to silty sand</v>
      </c>
    </row>
    <row r="1650" spans="2:20" x14ac:dyDescent="0.3">
      <c r="B1650" s="1">
        <v>16.399999999999999</v>
      </c>
      <c r="C1650" s="1">
        <v>10.69</v>
      </c>
      <c r="D1650" s="1">
        <v>20.149999999999999</v>
      </c>
      <c r="E1650" s="1">
        <v>130.53</v>
      </c>
      <c r="I1650">
        <f t="shared" si="277"/>
        <v>311.59999999999997</v>
      </c>
      <c r="J1650">
        <f t="shared" si="287"/>
        <v>151.07399999999998</v>
      </c>
      <c r="K1650">
        <f t="shared" si="278"/>
        <v>160.52599999999998</v>
      </c>
      <c r="L1650">
        <f t="shared" si="279"/>
        <v>10716.106</v>
      </c>
      <c r="M1650">
        <f t="shared" si="280"/>
        <v>0.19366609044196811</v>
      </c>
      <c r="N1650">
        <v>1</v>
      </c>
      <c r="O1650">
        <f t="shared" si="281"/>
        <v>64.815082914917213</v>
      </c>
      <c r="P1650">
        <f t="shared" si="282"/>
        <v>1.7341111726440053</v>
      </c>
      <c r="Q1650">
        <f t="shared" si="283"/>
        <v>4.7896307697778312E-5</v>
      </c>
      <c r="R1650">
        <f t="shared" si="284"/>
        <v>4.7896307697778316E-7</v>
      </c>
      <c r="S1650">
        <f t="shared" si="285"/>
        <v>208.78436106388747</v>
      </c>
      <c r="T1650" s="4" t="str">
        <f t="shared" si="286"/>
        <v>Sands - clean sand to silty sand</v>
      </c>
    </row>
    <row r="1651" spans="2:20" x14ac:dyDescent="0.3">
      <c r="B1651" s="1">
        <v>16.41</v>
      </c>
      <c r="C1651" s="1">
        <v>10.69</v>
      </c>
      <c r="D1651" s="1">
        <v>19.23</v>
      </c>
      <c r="E1651" s="1">
        <v>130.53</v>
      </c>
      <c r="I1651">
        <f t="shared" si="277"/>
        <v>311.79000000000002</v>
      </c>
      <c r="J1651">
        <f t="shared" si="287"/>
        <v>151.1721</v>
      </c>
      <c r="K1651">
        <f t="shared" si="278"/>
        <v>160.61790000000002</v>
      </c>
      <c r="L1651">
        <f t="shared" si="279"/>
        <v>10716.106</v>
      </c>
      <c r="M1651">
        <f t="shared" si="280"/>
        <v>0.18482714288954702</v>
      </c>
      <c r="N1651">
        <v>1</v>
      </c>
      <c r="O1651">
        <f t="shared" si="281"/>
        <v>64.776815037427326</v>
      </c>
      <c r="P1651">
        <f t="shared" si="282"/>
        <v>1.7285340232699249</v>
      </c>
      <c r="Q1651">
        <f t="shared" si="283"/>
        <v>4.9803122126216038E-5</v>
      </c>
      <c r="R1651">
        <f t="shared" si="284"/>
        <v>4.9803122126216041E-7</v>
      </c>
      <c r="S1651">
        <f t="shared" si="285"/>
        <v>200.79062462503862</v>
      </c>
      <c r="T1651" s="4" t="str">
        <f t="shared" si="286"/>
        <v>Sands - clean sand to silty sand</v>
      </c>
    </row>
    <row r="1652" spans="2:20" x14ac:dyDescent="0.3">
      <c r="B1652" s="1">
        <v>16.420000000000002</v>
      </c>
      <c r="C1652" s="1">
        <v>10.38</v>
      </c>
      <c r="D1652" s="1">
        <v>20.28</v>
      </c>
      <c r="E1652" s="1">
        <v>130.16</v>
      </c>
      <c r="I1652">
        <f t="shared" si="277"/>
        <v>311.98</v>
      </c>
      <c r="J1652">
        <f t="shared" si="287"/>
        <v>151.27020000000002</v>
      </c>
      <c r="K1652">
        <f t="shared" si="278"/>
        <v>160.7098</v>
      </c>
      <c r="L1652">
        <f t="shared" si="279"/>
        <v>10406.031999999999</v>
      </c>
      <c r="M1652">
        <f t="shared" si="280"/>
        <v>0.20091039752915876</v>
      </c>
      <c r="N1652">
        <v>1</v>
      </c>
      <c r="O1652">
        <f t="shared" si="281"/>
        <v>62.809187740884497</v>
      </c>
      <c r="P1652">
        <f t="shared" si="282"/>
        <v>1.7518670099027609</v>
      </c>
      <c r="Q1652">
        <f t="shared" si="283"/>
        <v>4.2298434092947285E-5</v>
      </c>
      <c r="R1652">
        <f t="shared" si="284"/>
        <v>4.2298434092947288E-7</v>
      </c>
      <c r="S1652">
        <f t="shared" si="285"/>
        <v>236.41537126471002</v>
      </c>
      <c r="T1652" s="4" t="str">
        <f t="shared" si="286"/>
        <v>Sands - clean sand to silty sand</v>
      </c>
    </row>
    <row r="1653" spans="2:20" x14ac:dyDescent="0.3">
      <c r="B1653" s="1">
        <v>16.43</v>
      </c>
      <c r="C1653" s="1">
        <v>9.44</v>
      </c>
      <c r="D1653" s="1">
        <v>20.89</v>
      </c>
      <c r="E1653" s="1">
        <v>129.08000000000001</v>
      </c>
      <c r="I1653">
        <f t="shared" si="277"/>
        <v>312.17</v>
      </c>
      <c r="J1653">
        <f t="shared" si="287"/>
        <v>151.3683</v>
      </c>
      <c r="K1653">
        <f t="shared" si="278"/>
        <v>160.80170000000001</v>
      </c>
      <c r="L1653">
        <f t="shared" si="279"/>
        <v>9465.8160000000007</v>
      </c>
      <c r="M1653">
        <f t="shared" si="280"/>
        <v>0.2282150740808635</v>
      </c>
      <c r="N1653">
        <v>1</v>
      </c>
      <c r="O1653">
        <f t="shared" si="281"/>
        <v>56.925057384343575</v>
      </c>
      <c r="P1653">
        <f t="shared" si="282"/>
        <v>1.8096039142211715</v>
      </c>
      <c r="Q1653">
        <f t="shared" si="283"/>
        <v>2.8236060305072288E-5</v>
      </c>
      <c r="R1653">
        <f t="shared" si="284"/>
        <v>2.8236060305072289E-7</v>
      </c>
      <c r="S1653">
        <f t="shared" si="285"/>
        <v>354.15705632997299</v>
      </c>
      <c r="T1653" s="4" t="str">
        <f t="shared" si="286"/>
        <v>Sands - clean sand to silty sand</v>
      </c>
    </row>
    <row r="1654" spans="2:20" x14ac:dyDescent="0.3">
      <c r="B1654" s="1">
        <v>16.440000000000001</v>
      </c>
      <c r="C1654" s="1">
        <v>8.6999999999999993</v>
      </c>
      <c r="D1654" s="1">
        <v>19.8</v>
      </c>
      <c r="E1654" s="1">
        <v>128.54</v>
      </c>
      <c r="I1654">
        <f t="shared" si="277"/>
        <v>312.36</v>
      </c>
      <c r="J1654">
        <f t="shared" si="287"/>
        <v>151.46640000000002</v>
      </c>
      <c r="K1654">
        <f t="shared" si="278"/>
        <v>160.89359999999999</v>
      </c>
      <c r="L1654">
        <f t="shared" si="279"/>
        <v>8725.7080000000005</v>
      </c>
      <c r="M1654">
        <f t="shared" si="280"/>
        <v>0.23534031874112424</v>
      </c>
      <c r="N1654">
        <v>1</v>
      </c>
      <c r="O1654">
        <f t="shared" si="281"/>
        <v>52.291377655792402</v>
      </c>
      <c r="P1654">
        <f t="shared" si="282"/>
        <v>1.848810895399466</v>
      </c>
      <c r="Q1654">
        <f t="shared" si="283"/>
        <v>2.1459266734118363E-5</v>
      </c>
      <c r="R1654">
        <f t="shared" si="284"/>
        <v>2.1459266734118363E-7</v>
      </c>
      <c r="S1654">
        <f t="shared" si="285"/>
        <v>465.99914731013956</v>
      </c>
      <c r="T1654" s="4" t="str">
        <f t="shared" si="286"/>
        <v>Sands - clean sand to silty sand</v>
      </c>
    </row>
    <row r="1655" spans="2:20" x14ac:dyDescent="0.3">
      <c r="B1655" s="1">
        <v>16.45</v>
      </c>
      <c r="C1655" s="1">
        <v>7.98</v>
      </c>
      <c r="D1655" s="1">
        <v>19.489999999999998</v>
      </c>
      <c r="E1655" s="1">
        <v>127.99</v>
      </c>
      <c r="I1655">
        <f t="shared" si="277"/>
        <v>312.55</v>
      </c>
      <c r="J1655">
        <f t="shared" si="287"/>
        <v>151.56450000000001</v>
      </c>
      <c r="K1655">
        <f t="shared" si="278"/>
        <v>160.9855</v>
      </c>
      <c r="L1655">
        <f t="shared" si="279"/>
        <v>8005.598</v>
      </c>
      <c r="M1655">
        <f t="shared" si="280"/>
        <v>0.25334561801772193</v>
      </c>
      <c r="N1655">
        <v>1</v>
      </c>
      <c r="O1655">
        <f t="shared" si="281"/>
        <v>47.787210649406312</v>
      </c>
      <c r="P1655">
        <f t="shared" si="282"/>
        <v>1.896202271889629</v>
      </c>
      <c r="Q1655">
        <f t="shared" si="283"/>
        <v>1.5400864272703028E-5</v>
      </c>
      <c r="R1655">
        <f t="shared" si="284"/>
        <v>1.5400864272703028E-7</v>
      </c>
      <c r="S1655">
        <f t="shared" si="285"/>
        <v>649.31420879569157</v>
      </c>
      <c r="T1655" s="4" t="str">
        <f t="shared" si="286"/>
        <v>Sands - clean sand to silty sand</v>
      </c>
    </row>
    <row r="1656" spans="2:20" x14ac:dyDescent="0.3">
      <c r="B1656" s="1">
        <v>16.46</v>
      </c>
      <c r="C1656" s="1">
        <v>7.17</v>
      </c>
      <c r="D1656" s="1">
        <v>19.93</v>
      </c>
      <c r="E1656" s="1">
        <v>127.54</v>
      </c>
      <c r="I1656">
        <f t="shared" si="277"/>
        <v>312.74</v>
      </c>
      <c r="J1656">
        <f t="shared" si="287"/>
        <v>151.66260000000003</v>
      </c>
      <c r="K1656">
        <f t="shared" si="278"/>
        <v>161.07739999999998</v>
      </c>
      <c r="L1656">
        <f t="shared" si="279"/>
        <v>7195.5079999999998</v>
      </c>
      <c r="M1656">
        <f t="shared" si="280"/>
        <v>0.28956373366064353</v>
      </c>
      <c r="N1656">
        <v>1</v>
      </c>
      <c r="O1656">
        <f t="shared" si="281"/>
        <v>42.72956975963109</v>
      </c>
      <c r="P1656">
        <f t="shared" si="282"/>
        <v>1.9615541510830941</v>
      </c>
      <c r="Q1656">
        <f t="shared" si="283"/>
        <v>9.7470990796414877E-6</v>
      </c>
      <c r="R1656">
        <f t="shared" si="284"/>
        <v>9.7470990796414884E-8</v>
      </c>
      <c r="S1656">
        <f t="shared" si="285"/>
        <v>1025.9462757372335</v>
      </c>
      <c r="T1656" s="4" t="str">
        <f t="shared" si="286"/>
        <v>Sands - clean sand to silty sand</v>
      </c>
    </row>
    <row r="1657" spans="2:20" x14ac:dyDescent="0.3">
      <c r="B1657" s="1">
        <v>16.47</v>
      </c>
      <c r="C1657" s="1">
        <v>6.34</v>
      </c>
      <c r="D1657" s="1">
        <v>17.420000000000002</v>
      </c>
      <c r="E1657" s="1">
        <v>126.64</v>
      </c>
      <c r="I1657">
        <f t="shared" si="277"/>
        <v>312.92999999999995</v>
      </c>
      <c r="J1657">
        <f t="shared" si="287"/>
        <v>151.76069999999999</v>
      </c>
      <c r="K1657">
        <f t="shared" si="278"/>
        <v>161.16929999999996</v>
      </c>
      <c r="L1657">
        <f t="shared" si="279"/>
        <v>6365.3280000000004</v>
      </c>
      <c r="M1657">
        <f t="shared" si="280"/>
        <v>0.28781980299378862</v>
      </c>
      <c r="N1657">
        <v>1</v>
      </c>
      <c r="O1657">
        <f t="shared" si="281"/>
        <v>37.553045151899283</v>
      </c>
      <c r="P1657">
        <f t="shared" si="282"/>
        <v>2.0133491645188824</v>
      </c>
      <c r="Q1657">
        <f t="shared" si="283"/>
        <v>6.7829488154210919E-6</v>
      </c>
      <c r="R1657">
        <f t="shared" si="284"/>
        <v>6.7829488154210926E-8</v>
      </c>
      <c r="S1657">
        <f t="shared" si="285"/>
        <v>1474.2850450625419</v>
      </c>
      <c r="T1657" s="4" t="str">
        <f t="shared" si="286"/>
        <v>Sands - clean sand to silty sand</v>
      </c>
    </row>
    <row r="1658" spans="2:20" x14ac:dyDescent="0.3">
      <c r="B1658" s="1">
        <v>16.48</v>
      </c>
      <c r="C1658" s="1">
        <v>4.67</v>
      </c>
      <c r="D1658" s="1">
        <v>17.190000000000001</v>
      </c>
      <c r="E1658" s="1">
        <v>124.74</v>
      </c>
      <c r="I1658">
        <f t="shared" si="277"/>
        <v>313.12</v>
      </c>
      <c r="J1658">
        <f t="shared" si="287"/>
        <v>151.8588</v>
      </c>
      <c r="K1658">
        <f t="shared" si="278"/>
        <v>161.2612</v>
      </c>
      <c r="L1658">
        <f t="shared" si="279"/>
        <v>4694.9480000000003</v>
      </c>
      <c r="M1658">
        <f t="shared" si="280"/>
        <v>0.39230202554732868</v>
      </c>
      <c r="N1658">
        <v>1</v>
      </c>
      <c r="O1658">
        <f t="shared" si="281"/>
        <v>27.172239819621833</v>
      </c>
      <c r="P1658">
        <f t="shared" si="282"/>
        <v>2.1924332665814554</v>
      </c>
      <c r="Q1658">
        <f t="shared" si="283"/>
        <v>1.9364347588594851E-6</v>
      </c>
      <c r="R1658">
        <f t="shared" si="284"/>
        <v>1.9364347588594852E-8</v>
      </c>
      <c r="S1658">
        <f t="shared" si="285"/>
        <v>5164.1295707219006</v>
      </c>
      <c r="T1658" s="4" t="str">
        <f t="shared" si="286"/>
        <v>Sand mixtures - silty sand to sandy silt</v>
      </c>
    </row>
    <row r="1659" spans="2:20" x14ac:dyDescent="0.3">
      <c r="B1659" s="1">
        <v>16.489999999999998</v>
      </c>
      <c r="C1659" s="1">
        <v>4.0199999999999996</v>
      </c>
      <c r="D1659" s="1">
        <v>16.559999999999999</v>
      </c>
      <c r="E1659" s="1">
        <v>123.57</v>
      </c>
      <c r="I1659">
        <f t="shared" si="277"/>
        <v>313.30999999999995</v>
      </c>
      <c r="J1659">
        <f t="shared" si="287"/>
        <v>151.95689999999999</v>
      </c>
      <c r="K1659">
        <f t="shared" si="278"/>
        <v>161.35309999999996</v>
      </c>
      <c r="L1659">
        <f t="shared" si="279"/>
        <v>4044.7139999999995</v>
      </c>
      <c r="M1659">
        <f t="shared" si="280"/>
        <v>0.44380077847373267</v>
      </c>
      <c r="N1659">
        <v>1</v>
      </c>
      <c r="O1659">
        <f t="shared" si="281"/>
        <v>23.125703813561689</v>
      </c>
      <c r="P1659">
        <f t="shared" si="282"/>
        <v>2.2774659541723574</v>
      </c>
      <c r="Q1659">
        <f t="shared" si="283"/>
        <v>1.0678333965431251E-6</v>
      </c>
      <c r="R1659">
        <f t="shared" si="284"/>
        <v>1.0678333965431252E-8</v>
      </c>
      <c r="S1659">
        <f t="shared" si="285"/>
        <v>9364.7567423652345</v>
      </c>
      <c r="T1659" s="4" t="str">
        <f t="shared" si="286"/>
        <v>Sand mixtures - silty sand to sandy silt</v>
      </c>
    </row>
    <row r="1660" spans="2:20" x14ac:dyDescent="0.3">
      <c r="B1660" s="1">
        <v>16.5</v>
      </c>
      <c r="C1660" s="1">
        <v>3.38</v>
      </c>
      <c r="D1660" s="1">
        <v>16.46</v>
      </c>
      <c r="E1660" s="1">
        <v>122.48</v>
      </c>
      <c r="I1660">
        <f t="shared" si="277"/>
        <v>313.5</v>
      </c>
      <c r="J1660">
        <f t="shared" si="287"/>
        <v>152.05500000000001</v>
      </c>
      <c r="K1660">
        <f t="shared" si="278"/>
        <v>161.44499999999999</v>
      </c>
      <c r="L1660">
        <f t="shared" si="279"/>
        <v>3404.4960000000001</v>
      </c>
      <c r="M1660">
        <f t="shared" si="280"/>
        <v>0.53251443871166448</v>
      </c>
      <c r="N1660">
        <v>1</v>
      </c>
      <c r="O1660">
        <f t="shared" si="281"/>
        <v>19.145814364024901</v>
      </c>
      <c r="P1660">
        <f t="shared" si="282"/>
        <v>2.3838129039244467</v>
      </c>
      <c r="Q1660">
        <f t="shared" si="283"/>
        <v>5.0723448513291444E-7</v>
      </c>
      <c r="R1660">
        <f t="shared" si="284"/>
        <v>5.0723448513291442E-9</v>
      </c>
      <c r="S1660">
        <f t="shared" si="285"/>
        <v>19714.74789885318</v>
      </c>
      <c r="T1660" s="4" t="str">
        <f t="shared" si="286"/>
        <v>Sand mixtures - silty sand to sandy silt</v>
      </c>
    </row>
    <row r="1661" spans="2:20" x14ac:dyDescent="0.3">
      <c r="B1661" s="1">
        <v>16.510000000000002</v>
      </c>
      <c r="C1661" s="1">
        <v>2.84</v>
      </c>
      <c r="D1661" s="1">
        <v>15.76</v>
      </c>
      <c r="E1661" s="1">
        <v>121.03</v>
      </c>
      <c r="I1661">
        <f t="shared" si="277"/>
        <v>313.69000000000005</v>
      </c>
      <c r="J1661">
        <f t="shared" si="287"/>
        <v>152.15310000000002</v>
      </c>
      <c r="K1661">
        <f t="shared" si="278"/>
        <v>161.53690000000003</v>
      </c>
      <c r="L1661">
        <f t="shared" si="279"/>
        <v>2864.2060000000001</v>
      </c>
      <c r="M1661">
        <f t="shared" si="280"/>
        <v>0.61791417893477241</v>
      </c>
      <c r="N1661">
        <v>1</v>
      </c>
      <c r="O1661">
        <f t="shared" si="281"/>
        <v>15.789061199020159</v>
      </c>
      <c r="P1661">
        <f t="shared" si="282"/>
        <v>2.4864313401772362</v>
      </c>
      <c r="Q1661">
        <f t="shared" si="283"/>
        <v>2.4731401376718845E-7</v>
      </c>
      <c r="R1661">
        <f t="shared" si="284"/>
        <v>2.4731401376718847E-9</v>
      </c>
      <c r="S1661">
        <f t="shared" si="285"/>
        <v>40434.425238084572</v>
      </c>
      <c r="T1661" s="4" t="str">
        <f t="shared" si="286"/>
        <v>Sand mixtures - silty sand to sandy silt</v>
      </c>
    </row>
    <row r="1662" spans="2:20" x14ac:dyDescent="0.3">
      <c r="B1662" s="1">
        <v>16.52</v>
      </c>
      <c r="C1662" s="1">
        <v>2.41</v>
      </c>
      <c r="D1662" s="1">
        <v>15.12</v>
      </c>
      <c r="E1662" s="1">
        <v>120.04</v>
      </c>
      <c r="I1662">
        <f t="shared" si="277"/>
        <v>313.88</v>
      </c>
      <c r="J1662">
        <f t="shared" si="287"/>
        <v>152.25120000000001</v>
      </c>
      <c r="K1662">
        <f t="shared" si="278"/>
        <v>161.62879999999998</v>
      </c>
      <c r="L1662">
        <f t="shared" si="279"/>
        <v>2434.0079999999998</v>
      </c>
      <c r="M1662">
        <f t="shared" si="280"/>
        <v>0.71316448818184575</v>
      </c>
      <c r="N1662">
        <v>1</v>
      </c>
      <c r="O1662">
        <f t="shared" si="281"/>
        <v>13.11726622978083</v>
      </c>
      <c r="P1662">
        <f t="shared" si="282"/>
        <v>2.5854162407655465</v>
      </c>
      <c r="Q1662">
        <f t="shared" si="283"/>
        <v>1.2369001097978951E-7</v>
      </c>
      <c r="R1662">
        <f t="shared" si="284"/>
        <v>1.2369001097978952E-9</v>
      </c>
      <c r="S1662">
        <f t="shared" si="285"/>
        <v>80847.272312345114</v>
      </c>
      <c r="T1662" s="4" t="str">
        <f t="shared" si="286"/>
        <v>Sand mixtures - silty sand to sandy silt</v>
      </c>
    </row>
    <row r="1663" spans="2:20" x14ac:dyDescent="0.3">
      <c r="B1663" s="1">
        <v>16.53</v>
      </c>
      <c r="C1663" s="1">
        <v>2.14</v>
      </c>
      <c r="D1663" s="1">
        <v>14.81</v>
      </c>
      <c r="E1663" s="1">
        <v>119.59</v>
      </c>
      <c r="I1663">
        <f t="shared" si="277"/>
        <v>314.07000000000005</v>
      </c>
      <c r="J1663">
        <f t="shared" si="287"/>
        <v>152.34930000000003</v>
      </c>
      <c r="K1663">
        <f t="shared" si="278"/>
        <v>161.72070000000002</v>
      </c>
      <c r="L1663">
        <f t="shared" si="279"/>
        <v>2163.9180000000001</v>
      </c>
      <c r="M1663">
        <f t="shared" si="280"/>
        <v>0.80060632008683963</v>
      </c>
      <c r="N1663">
        <v>1</v>
      </c>
      <c r="O1663">
        <f t="shared" si="281"/>
        <v>11.438535697656514</v>
      </c>
      <c r="P1663">
        <f t="shared" si="282"/>
        <v>2.6604562494472459</v>
      </c>
      <c r="Q1663">
        <f t="shared" si="283"/>
        <v>7.3149776188318199E-8</v>
      </c>
      <c r="R1663">
        <f t="shared" si="284"/>
        <v>7.3149776188318198E-10</v>
      </c>
      <c r="S1663">
        <f t="shared" si="285"/>
        <v>136705.81813204469</v>
      </c>
      <c r="T1663" s="4" t="str">
        <f t="shared" si="286"/>
        <v>Silt mixtures - Clayey silt to silty clay</v>
      </c>
    </row>
    <row r="1664" spans="2:20" x14ac:dyDescent="0.3">
      <c r="B1664" s="1">
        <v>16.54</v>
      </c>
      <c r="C1664" s="1">
        <v>1.93</v>
      </c>
      <c r="D1664" s="1">
        <v>14.93</v>
      </c>
      <c r="E1664" s="1">
        <v>119.32</v>
      </c>
      <c r="I1664">
        <f t="shared" si="277"/>
        <v>314.26</v>
      </c>
      <c r="J1664">
        <f t="shared" si="287"/>
        <v>152.44739999999999</v>
      </c>
      <c r="K1664">
        <f t="shared" si="278"/>
        <v>161.8126</v>
      </c>
      <c r="L1664">
        <f t="shared" si="279"/>
        <v>1953.864</v>
      </c>
      <c r="M1664">
        <f t="shared" si="280"/>
        <v>0.9105857267974462</v>
      </c>
      <c r="N1664">
        <v>1</v>
      </c>
      <c r="O1664">
        <f t="shared" si="281"/>
        <v>10.132733792053276</v>
      </c>
      <c r="P1664">
        <f t="shared" si="282"/>
        <v>2.7319298797126899</v>
      </c>
      <c r="Q1664">
        <f t="shared" si="283"/>
        <v>4.4354038148504953E-8</v>
      </c>
      <c r="R1664">
        <f t="shared" si="284"/>
        <v>4.4354038148504954E-10</v>
      </c>
      <c r="S1664">
        <f t="shared" si="285"/>
        <v>225458.61476058344</v>
      </c>
      <c r="T1664" s="4" t="str">
        <f t="shared" si="286"/>
        <v>Silt mixtures - Clayey silt to silty clay</v>
      </c>
    </row>
    <row r="1665" spans="2:20" x14ac:dyDescent="0.3">
      <c r="B1665" s="1">
        <v>16.55</v>
      </c>
      <c r="C1665" s="1">
        <v>1.76</v>
      </c>
      <c r="D1665" s="1">
        <v>15</v>
      </c>
      <c r="E1665" s="1">
        <v>119.68</v>
      </c>
      <c r="I1665">
        <f t="shared" si="277"/>
        <v>314.45</v>
      </c>
      <c r="J1665">
        <f t="shared" si="287"/>
        <v>152.5455</v>
      </c>
      <c r="K1665">
        <f t="shared" si="278"/>
        <v>161.90449999999998</v>
      </c>
      <c r="L1665">
        <f t="shared" si="279"/>
        <v>1783.9359999999999</v>
      </c>
      <c r="M1665">
        <f t="shared" si="280"/>
        <v>1.0207650838456441</v>
      </c>
      <c r="N1665">
        <v>1</v>
      </c>
      <c r="O1665">
        <f t="shared" si="281"/>
        <v>9.0762517409954633</v>
      </c>
      <c r="P1665">
        <f t="shared" si="282"/>
        <v>2.7965822397635174</v>
      </c>
      <c r="Q1665">
        <f t="shared" si="283"/>
        <v>2.8209149412611324E-8</v>
      </c>
      <c r="R1665">
        <f t="shared" si="284"/>
        <v>2.8209149412611325E-10</v>
      </c>
      <c r="S1665">
        <f t="shared" si="285"/>
        <v>354494.91417594283</v>
      </c>
      <c r="T1665" s="4" t="str">
        <f t="shared" si="286"/>
        <v>Silt mixtures - Clayey silt to silty clay</v>
      </c>
    </row>
    <row r="1666" spans="2:20" x14ac:dyDescent="0.3">
      <c r="B1666" s="1">
        <v>16.559999999999999</v>
      </c>
      <c r="C1666" s="1">
        <v>1.62</v>
      </c>
      <c r="D1666" s="1">
        <v>16.3</v>
      </c>
      <c r="E1666" s="1">
        <v>122.12</v>
      </c>
      <c r="I1666">
        <f t="shared" si="277"/>
        <v>314.64</v>
      </c>
      <c r="J1666">
        <f t="shared" si="287"/>
        <v>152.64359999999999</v>
      </c>
      <c r="K1666">
        <f t="shared" si="278"/>
        <v>161.99639999999999</v>
      </c>
      <c r="L1666">
        <f t="shared" si="279"/>
        <v>1644.424</v>
      </c>
      <c r="M1666">
        <f t="shared" si="280"/>
        <v>1.2257629810555699</v>
      </c>
      <c r="N1666">
        <v>1</v>
      </c>
      <c r="O1666">
        <f t="shared" si="281"/>
        <v>8.2087256260015664</v>
      </c>
      <c r="P1666">
        <f t="shared" si="282"/>
        <v>2.871176425576289</v>
      </c>
      <c r="Q1666">
        <f t="shared" si="283"/>
        <v>1.6734920988800287E-8</v>
      </c>
      <c r="R1666">
        <f t="shared" si="284"/>
        <v>1.6734920988800287E-10</v>
      </c>
      <c r="S1666">
        <f t="shared" si="285"/>
        <v>597552.86605131987</v>
      </c>
      <c r="T1666" s="4" t="str">
        <f t="shared" si="286"/>
        <v>Silt mixtures - Clayey silt to silty clay</v>
      </c>
    </row>
    <row r="1667" spans="2:20" x14ac:dyDescent="0.3">
      <c r="B1667" s="1">
        <v>16.57</v>
      </c>
      <c r="C1667" s="1">
        <v>1.46</v>
      </c>
      <c r="D1667" s="1">
        <v>16.62</v>
      </c>
      <c r="E1667" s="1">
        <v>138.66</v>
      </c>
      <c r="I1667">
        <f t="shared" si="277"/>
        <v>314.83</v>
      </c>
      <c r="J1667">
        <f t="shared" si="287"/>
        <v>152.74170000000001</v>
      </c>
      <c r="K1667">
        <f t="shared" si="278"/>
        <v>162.08829999999998</v>
      </c>
      <c r="L1667">
        <f t="shared" si="279"/>
        <v>1487.732</v>
      </c>
      <c r="M1667">
        <f t="shared" si="280"/>
        <v>1.4169981805811567</v>
      </c>
      <c r="N1667">
        <v>1</v>
      </c>
      <c r="O1667">
        <f t="shared" si="281"/>
        <v>7.2361916313515549</v>
      </c>
      <c r="P1667">
        <f t="shared" si="282"/>
        <v>2.9487813527448505</v>
      </c>
      <c r="Q1667">
        <f t="shared" si="283"/>
        <v>9.7208599820313424E-9</v>
      </c>
      <c r="R1667">
        <f t="shared" si="284"/>
        <v>9.7208599820313429E-11</v>
      </c>
      <c r="S1667">
        <f t="shared" si="285"/>
        <v>1028715.56821975</v>
      </c>
      <c r="T1667" s="4" t="str">
        <f t="shared" si="286"/>
        <v>Silt mixtures - Clayey silt to silty clay</v>
      </c>
    </row>
    <row r="1668" spans="2:20" x14ac:dyDescent="0.3">
      <c r="B1668" s="1">
        <v>16.579999999999998</v>
      </c>
      <c r="C1668" s="1">
        <v>1.44</v>
      </c>
      <c r="D1668" s="1">
        <v>16.809999999999999</v>
      </c>
      <c r="E1668" s="1">
        <v>236.19</v>
      </c>
      <c r="I1668">
        <f t="shared" si="277"/>
        <v>315.02</v>
      </c>
      <c r="J1668">
        <f t="shared" si="287"/>
        <v>152.8398</v>
      </c>
      <c r="K1668">
        <f t="shared" si="278"/>
        <v>162.18019999999999</v>
      </c>
      <c r="L1668">
        <f t="shared" si="279"/>
        <v>1487.2380000000001</v>
      </c>
      <c r="M1668">
        <f t="shared" si="280"/>
        <v>1.4340336012584687</v>
      </c>
      <c r="N1668">
        <v>1</v>
      </c>
      <c r="O1668">
        <f t="shared" si="281"/>
        <v>7.2278736861836412</v>
      </c>
      <c r="P1668">
        <f t="shared" si="282"/>
        <v>2.9516404706543433</v>
      </c>
      <c r="Q1668">
        <f t="shared" si="283"/>
        <v>9.5282461752541079E-9</v>
      </c>
      <c r="R1668">
        <f t="shared" si="284"/>
        <v>9.528246175254108E-11</v>
      </c>
      <c r="S1668">
        <f t="shared" si="285"/>
        <v>1049511.0869376033</v>
      </c>
      <c r="T1668" s="4" t="str">
        <f t="shared" si="286"/>
        <v>Silty clay to clay</v>
      </c>
    </row>
    <row r="1669" spans="2:20" x14ac:dyDescent="0.3">
      <c r="B1669" s="1">
        <v>16.59</v>
      </c>
      <c r="C1669" s="1">
        <v>1.41</v>
      </c>
      <c r="D1669" s="1">
        <v>16.11</v>
      </c>
      <c r="E1669" s="1">
        <v>276.87</v>
      </c>
      <c r="I1669">
        <f t="shared" si="277"/>
        <v>315.20999999999998</v>
      </c>
      <c r="J1669">
        <f t="shared" si="287"/>
        <v>152.93790000000001</v>
      </c>
      <c r="K1669">
        <f t="shared" si="278"/>
        <v>162.27209999999997</v>
      </c>
      <c r="L1669">
        <f t="shared" si="279"/>
        <v>1465.374</v>
      </c>
      <c r="M1669">
        <f t="shared" si="280"/>
        <v>1.4006698175216752</v>
      </c>
      <c r="N1669">
        <v>1</v>
      </c>
      <c r="O1669">
        <f t="shared" si="281"/>
        <v>7.0878727766510705</v>
      </c>
      <c r="P1669">
        <f t="shared" si="282"/>
        <v>2.9544153932892279</v>
      </c>
      <c r="Q1669">
        <f t="shared" si="283"/>
        <v>9.3449547847517865E-9</v>
      </c>
      <c r="R1669">
        <f t="shared" si="284"/>
        <v>9.344954784751787E-11</v>
      </c>
      <c r="S1669">
        <f t="shared" si="285"/>
        <v>1070096.1353303769</v>
      </c>
      <c r="T1669" s="4" t="str">
        <f t="shared" si="286"/>
        <v>Silty clay to clay</v>
      </c>
    </row>
    <row r="1670" spans="2:20" x14ac:dyDescent="0.3">
      <c r="B1670" s="1">
        <v>16.600000000000001</v>
      </c>
      <c r="C1670" s="1">
        <v>1.36</v>
      </c>
      <c r="D1670" s="1">
        <v>14.55</v>
      </c>
      <c r="E1670" s="1">
        <v>334.54</v>
      </c>
      <c r="I1670">
        <f t="shared" si="277"/>
        <v>315.40000000000003</v>
      </c>
      <c r="J1670">
        <f t="shared" si="287"/>
        <v>153.03600000000003</v>
      </c>
      <c r="K1670">
        <f t="shared" si="278"/>
        <v>162.364</v>
      </c>
      <c r="L1670">
        <f t="shared" si="279"/>
        <v>1426.9079999999999</v>
      </c>
      <c r="M1670">
        <f t="shared" si="280"/>
        <v>1.3090324136218545</v>
      </c>
      <c r="N1670">
        <v>1</v>
      </c>
      <c r="O1670">
        <f t="shared" si="281"/>
        <v>6.8457786208765476</v>
      </c>
      <c r="P1670">
        <f t="shared" si="282"/>
        <v>2.954392175803171</v>
      </c>
      <c r="Q1670">
        <f t="shared" si="283"/>
        <v>9.3464736420109236E-9</v>
      </c>
      <c r="R1670">
        <f t="shared" si="284"/>
        <v>9.3464736420109239E-11</v>
      </c>
      <c r="S1670">
        <f t="shared" si="285"/>
        <v>1069922.2383778603</v>
      </c>
      <c r="T1670" s="4" t="str">
        <f t="shared" si="286"/>
        <v>Silty clay to clay</v>
      </c>
    </row>
    <row r="1671" spans="2:20" x14ac:dyDescent="0.3">
      <c r="B1671" s="1">
        <v>16.61</v>
      </c>
      <c r="C1671" s="1">
        <v>1.37</v>
      </c>
      <c r="D1671" s="1">
        <v>15.06</v>
      </c>
      <c r="E1671" s="1">
        <v>409.92</v>
      </c>
      <c r="I1671">
        <f t="shared" si="277"/>
        <v>315.58999999999997</v>
      </c>
      <c r="J1671">
        <f t="shared" si="287"/>
        <v>153.13409999999999</v>
      </c>
      <c r="K1671">
        <f t="shared" si="278"/>
        <v>162.45589999999999</v>
      </c>
      <c r="L1671">
        <f t="shared" si="279"/>
        <v>1451.9839999999999</v>
      </c>
      <c r="M1671">
        <f t="shared" si="280"/>
        <v>1.3252445894645695</v>
      </c>
      <c r="N1671">
        <v>1</v>
      </c>
      <c r="O1671">
        <f t="shared" si="281"/>
        <v>6.9950922065619041</v>
      </c>
      <c r="P1671">
        <f t="shared" si="282"/>
        <v>2.9484687759019579</v>
      </c>
      <c r="Q1671">
        <f t="shared" si="283"/>
        <v>9.7421524480968281E-9</v>
      </c>
      <c r="R1671">
        <f t="shared" si="284"/>
        <v>9.7421524480968289E-11</v>
      </c>
      <c r="S1671">
        <f t="shared" si="285"/>
        <v>1026467.2056074778</v>
      </c>
      <c r="T1671" s="4" t="str">
        <f t="shared" si="286"/>
        <v>Silt mixtures - Clayey silt to silty clay</v>
      </c>
    </row>
    <row r="1672" spans="2:20" x14ac:dyDescent="0.3">
      <c r="B1672" s="1">
        <v>16.62</v>
      </c>
      <c r="C1672" s="1">
        <v>1.43</v>
      </c>
      <c r="D1672" s="1">
        <v>15.54</v>
      </c>
      <c r="E1672" s="1">
        <v>424.3</v>
      </c>
      <c r="I1672">
        <f t="shared" si="277"/>
        <v>315.78000000000003</v>
      </c>
      <c r="J1672">
        <f t="shared" si="287"/>
        <v>153.23220000000001</v>
      </c>
      <c r="K1672">
        <f t="shared" si="278"/>
        <v>162.54780000000002</v>
      </c>
      <c r="L1672">
        <f t="shared" si="279"/>
        <v>1514.86</v>
      </c>
      <c r="M1672">
        <f t="shared" si="280"/>
        <v>1.2959935950895687</v>
      </c>
      <c r="N1672">
        <v>1</v>
      </c>
      <c r="O1672">
        <f t="shared" si="281"/>
        <v>7.3767839367865928</v>
      </c>
      <c r="P1672">
        <f t="shared" si="282"/>
        <v>2.9235126457528127</v>
      </c>
      <c r="Q1672">
        <f t="shared" si="283"/>
        <v>1.1601698016298724E-8</v>
      </c>
      <c r="R1672">
        <f t="shared" si="284"/>
        <v>1.1601698016298723E-10</v>
      </c>
      <c r="S1672">
        <f t="shared" si="285"/>
        <v>861942.79371445742</v>
      </c>
      <c r="T1672" s="4" t="str">
        <f t="shared" si="286"/>
        <v>Silt mixtures - Clayey silt to silty clay</v>
      </c>
    </row>
    <row r="1673" spans="2:20" x14ac:dyDescent="0.3">
      <c r="B1673" s="1">
        <v>16.63</v>
      </c>
      <c r="C1673" s="1">
        <v>1.43</v>
      </c>
      <c r="D1673" s="1">
        <v>16.170000000000002</v>
      </c>
      <c r="E1673" s="1">
        <v>417.34</v>
      </c>
      <c r="I1673">
        <f t="shared" si="277"/>
        <v>315.96999999999997</v>
      </c>
      <c r="J1673">
        <f t="shared" si="287"/>
        <v>153.33029999999999</v>
      </c>
      <c r="K1673">
        <f t="shared" si="278"/>
        <v>162.63969999999998</v>
      </c>
      <c r="L1673">
        <f t="shared" si="279"/>
        <v>1513.4680000000001</v>
      </c>
      <c r="M1673">
        <f t="shared" si="280"/>
        <v>1.350315407624898</v>
      </c>
      <c r="N1673">
        <v>1</v>
      </c>
      <c r="O1673">
        <f t="shared" si="281"/>
        <v>7.3628886428098443</v>
      </c>
      <c r="P1673">
        <f t="shared" si="282"/>
        <v>2.9324108166153344</v>
      </c>
      <c r="Q1673">
        <f t="shared" si="283"/>
        <v>1.0901119926885165E-8</v>
      </c>
      <c r="R1673">
        <f t="shared" si="284"/>
        <v>1.0901119926885165E-10</v>
      </c>
      <c r="S1673">
        <f t="shared" si="285"/>
        <v>917336.94033924397</v>
      </c>
      <c r="T1673" s="4" t="str">
        <f t="shared" si="286"/>
        <v>Silt mixtures - Clayey silt to silty clay</v>
      </c>
    </row>
    <row r="1674" spans="2:20" x14ac:dyDescent="0.3">
      <c r="B1674" s="1">
        <v>16.64</v>
      </c>
      <c r="C1674" s="1">
        <v>1.34</v>
      </c>
      <c r="D1674" s="1">
        <v>15.89</v>
      </c>
      <c r="E1674" s="1">
        <v>393.47</v>
      </c>
      <c r="I1674">
        <f t="shared" si="277"/>
        <v>316.16000000000003</v>
      </c>
      <c r="J1674">
        <f t="shared" si="287"/>
        <v>153.42840000000001</v>
      </c>
      <c r="K1674">
        <f t="shared" si="278"/>
        <v>162.73160000000001</v>
      </c>
      <c r="L1674">
        <f t="shared" si="279"/>
        <v>1418.694</v>
      </c>
      <c r="M1674">
        <f t="shared" si="280"/>
        <v>1.4412253953166072</v>
      </c>
      <c r="N1674">
        <v>1</v>
      </c>
      <c r="O1674">
        <f t="shared" si="281"/>
        <v>6.7751684368616774</v>
      </c>
      <c r="P1674">
        <f t="shared" si="282"/>
        <v>2.977523199764549</v>
      </c>
      <c r="Q1674">
        <f t="shared" si="283"/>
        <v>7.9493107171215703E-9</v>
      </c>
      <c r="R1674">
        <f t="shared" si="284"/>
        <v>7.9493107171215703E-11</v>
      </c>
      <c r="S1674">
        <f t="shared" si="285"/>
        <v>1257970.7041091709</v>
      </c>
      <c r="T1674" s="4" t="str">
        <f t="shared" si="286"/>
        <v>Silty clay to clay</v>
      </c>
    </row>
    <row r="1675" spans="2:20" x14ac:dyDescent="0.3">
      <c r="B1675" s="1">
        <v>16.649999999999999</v>
      </c>
      <c r="C1675" s="1">
        <v>1.26</v>
      </c>
      <c r="D1675" s="1">
        <v>15.35</v>
      </c>
      <c r="E1675" s="1">
        <v>384.16</v>
      </c>
      <c r="I1675">
        <f t="shared" ref="I1675:I1738" si="288">B1675*$D$4</f>
        <v>316.34999999999997</v>
      </c>
      <c r="J1675">
        <f t="shared" si="287"/>
        <v>153.5265</v>
      </c>
      <c r="K1675">
        <f t="shared" si="278"/>
        <v>162.82349999999997</v>
      </c>
      <c r="L1675">
        <f t="shared" si="279"/>
        <v>1336.8319999999999</v>
      </c>
      <c r="M1675">
        <f t="shared" si="280"/>
        <v>1.5041911567278992</v>
      </c>
      <c r="N1675">
        <v>1</v>
      </c>
      <c r="O1675">
        <f t="shared" si="281"/>
        <v>6.2674122592868979</v>
      </c>
      <c r="P1675">
        <f t="shared" si="282"/>
        <v>3.0161089031679347</v>
      </c>
      <c r="Q1675">
        <f t="shared" si="283"/>
        <v>6.067767540440031E-9</v>
      </c>
      <c r="R1675">
        <f t="shared" si="284"/>
        <v>6.0677675404400316E-11</v>
      </c>
      <c r="S1675">
        <f t="shared" si="285"/>
        <v>1648052.5882629324</v>
      </c>
      <c r="T1675" s="4" t="str">
        <f t="shared" si="286"/>
        <v>Silty clay to clay</v>
      </c>
    </row>
    <row r="1676" spans="2:20" x14ac:dyDescent="0.3">
      <c r="B1676" s="1">
        <v>16.66</v>
      </c>
      <c r="C1676" s="1">
        <v>1.17</v>
      </c>
      <c r="D1676" s="1">
        <v>15.41</v>
      </c>
      <c r="E1676" s="1">
        <v>380.37</v>
      </c>
      <c r="I1676">
        <f t="shared" si="288"/>
        <v>316.54000000000002</v>
      </c>
      <c r="J1676">
        <f t="shared" si="287"/>
        <v>153.62460000000002</v>
      </c>
      <c r="K1676">
        <f t="shared" ref="K1676:K1739" si="289">I1676-J1676</f>
        <v>162.91540000000001</v>
      </c>
      <c r="L1676">
        <f t="shared" ref="L1676:L1739" si="290">(C1676*1000)+(E1676*(1-$E$4))</f>
        <v>1246.0740000000001</v>
      </c>
      <c r="M1676">
        <f t="shared" ref="M1676:M1739" si="291">D1676*100/(L1676-I1676)</f>
        <v>1.6578199398838556</v>
      </c>
      <c r="N1676">
        <v>1</v>
      </c>
      <c r="O1676">
        <f t="shared" ref="O1676:O1739" si="292">(L1676-I1676)/K1676</f>
        <v>5.7056239005029612</v>
      </c>
      <c r="P1676">
        <f t="shared" ref="P1676:P1739" si="293">(((3.47-LOG(O1676))^2)+(1.22+LOG(M1676))^2)^0.5</f>
        <v>3.0718753965210324</v>
      </c>
      <c r="Q1676">
        <f t="shared" ref="Q1676:Q1739" si="294">IF(AND(P1676&gt;1,P1676&lt;=3.27),10^(0.952-3.04*P1676),IF(AND(P1676&gt;3.27,P1676&lt;4),10^(-4.52-1.37*P1676),0))</f>
        <v>4.106755000059392E-9</v>
      </c>
      <c r="R1676">
        <f t="shared" ref="R1676:R1739" si="295">Q1676*0.01</f>
        <v>4.1067550000593923E-11</v>
      </c>
      <c r="S1676">
        <f t="shared" ref="S1676:S1739" si="296">0.01/Q1676</f>
        <v>2435012.5585420555</v>
      </c>
      <c r="T1676" s="4" t="str">
        <f t="shared" ref="T1676:T1739" si="297">IF(P1676&gt;3.6,"Clay",IF(AND(2.95&lt;P1676,P1676&lt;3.6),"Silty clay to clay",IF(AND(2.6&lt;P1676,P1676&lt;2.95),"Silt mixtures - Clayey silt to silty clay",IF(AND(2.05&lt;P1676,P1676&lt;2.6),"Sand mixtures - silty sand to sandy silt",IF(AND(1.31&lt;P1676,P1676&lt;2.05),"Sands - clean sand to silty sand","Gavelly sand to dense sand")))))</f>
        <v>Silty clay to clay</v>
      </c>
    </row>
    <row r="1677" spans="2:20" x14ac:dyDescent="0.3">
      <c r="B1677" s="1">
        <v>16.670000000000002</v>
      </c>
      <c r="C1677" s="1">
        <v>1.1299999999999999</v>
      </c>
      <c r="D1677" s="1">
        <v>15.57</v>
      </c>
      <c r="E1677" s="1">
        <v>377.66</v>
      </c>
      <c r="I1677">
        <f t="shared" si="288"/>
        <v>316.73</v>
      </c>
      <c r="J1677">
        <f t="shared" si="287"/>
        <v>153.72270000000003</v>
      </c>
      <c r="K1677">
        <f t="shared" si="289"/>
        <v>163.00729999999999</v>
      </c>
      <c r="L1677">
        <f t="shared" si="290"/>
        <v>1205.5319999999999</v>
      </c>
      <c r="M1677">
        <f t="shared" si="291"/>
        <v>1.7517962380822727</v>
      </c>
      <c r="N1677">
        <v>1</v>
      </c>
      <c r="O1677">
        <f t="shared" si="292"/>
        <v>5.452528813126774</v>
      </c>
      <c r="P1677">
        <f t="shared" si="293"/>
        <v>3.100527516119846</v>
      </c>
      <c r="Q1677">
        <f t="shared" si="294"/>
        <v>3.3604415895776609E-9</v>
      </c>
      <c r="R1677">
        <f t="shared" si="295"/>
        <v>3.3604415895776608E-11</v>
      </c>
      <c r="S1677">
        <f t="shared" si="296"/>
        <v>2975799.3803596501</v>
      </c>
      <c r="T1677" s="4" t="str">
        <f t="shared" si="297"/>
        <v>Silty clay to clay</v>
      </c>
    </row>
    <row r="1678" spans="2:20" x14ac:dyDescent="0.3">
      <c r="B1678" s="1">
        <v>16.68</v>
      </c>
      <c r="C1678" s="1">
        <v>1.1000000000000001</v>
      </c>
      <c r="D1678" s="1">
        <v>15.73</v>
      </c>
      <c r="E1678" s="1">
        <v>376.21</v>
      </c>
      <c r="I1678">
        <f t="shared" si="288"/>
        <v>316.92</v>
      </c>
      <c r="J1678">
        <f t="shared" si="287"/>
        <v>153.82079999999999</v>
      </c>
      <c r="K1678">
        <f t="shared" si="289"/>
        <v>163.09920000000002</v>
      </c>
      <c r="L1678">
        <f t="shared" si="290"/>
        <v>1175.242</v>
      </c>
      <c r="M1678">
        <f t="shared" si="291"/>
        <v>1.8326455572617273</v>
      </c>
      <c r="N1678">
        <v>1</v>
      </c>
      <c r="O1678">
        <f t="shared" si="292"/>
        <v>5.2625763952244995</v>
      </c>
      <c r="P1678">
        <f t="shared" si="293"/>
        <v>3.1233686838831538</v>
      </c>
      <c r="Q1678">
        <f t="shared" si="294"/>
        <v>2.8639089125575794E-9</v>
      </c>
      <c r="R1678">
        <f t="shared" si="295"/>
        <v>2.8639089125575793E-11</v>
      </c>
      <c r="S1678">
        <f t="shared" si="296"/>
        <v>3491731.1637085625</v>
      </c>
      <c r="T1678" s="4" t="str">
        <f t="shared" si="297"/>
        <v>Silty clay to clay</v>
      </c>
    </row>
    <row r="1679" spans="2:20" x14ac:dyDescent="0.3">
      <c r="B1679" s="1">
        <v>16.690000000000001</v>
      </c>
      <c r="C1679" s="1">
        <v>1.1000000000000001</v>
      </c>
      <c r="D1679" s="1">
        <v>15.79</v>
      </c>
      <c r="E1679" s="1">
        <v>386.88</v>
      </c>
      <c r="I1679">
        <f t="shared" si="288"/>
        <v>317.11</v>
      </c>
      <c r="J1679">
        <f t="shared" si="287"/>
        <v>153.91890000000001</v>
      </c>
      <c r="K1679">
        <f t="shared" si="289"/>
        <v>163.19110000000001</v>
      </c>
      <c r="L1679">
        <f t="shared" si="290"/>
        <v>1177.376</v>
      </c>
      <c r="M1679">
        <f t="shared" si="291"/>
        <v>1.8354787937684391</v>
      </c>
      <c r="N1679">
        <v>1</v>
      </c>
      <c r="O1679">
        <f t="shared" si="292"/>
        <v>5.2715252241084221</v>
      </c>
      <c r="P1679">
        <f t="shared" si="293"/>
        <v>3.1230380011564911</v>
      </c>
      <c r="Q1679">
        <f t="shared" si="294"/>
        <v>2.8705457734955666E-9</v>
      </c>
      <c r="R1679">
        <f t="shared" si="295"/>
        <v>2.8705457734955666E-11</v>
      </c>
      <c r="S1679">
        <f t="shared" si="296"/>
        <v>3483658.0877171108</v>
      </c>
      <c r="T1679" s="4" t="str">
        <f t="shared" si="297"/>
        <v>Silty clay to clay</v>
      </c>
    </row>
    <row r="1680" spans="2:20" x14ac:dyDescent="0.3">
      <c r="B1680" s="1">
        <v>16.7</v>
      </c>
      <c r="C1680" s="1">
        <v>1.1399999999999999</v>
      </c>
      <c r="D1680" s="1">
        <v>16.05</v>
      </c>
      <c r="E1680" s="1">
        <v>408.66</v>
      </c>
      <c r="I1680">
        <f t="shared" si="288"/>
        <v>317.3</v>
      </c>
      <c r="J1680">
        <f t="shared" si="287"/>
        <v>154.017</v>
      </c>
      <c r="K1680">
        <f t="shared" si="289"/>
        <v>163.28300000000002</v>
      </c>
      <c r="L1680">
        <f t="shared" si="290"/>
        <v>1221.732</v>
      </c>
      <c r="M1680">
        <f t="shared" si="291"/>
        <v>1.7745944415942823</v>
      </c>
      <c r="N1680">
        <v>1</v>
      </c>
      <c r="O1680">
        <f t="shared" si="292"/>
        <v>5.5390457059216205</v>
      </c>
      <c r="P1680">
        <f t="shared" si="293"/>
        <v>3.0971614736331206</v>
      </c>
      <c r="Q1680">
        <f t="shared" si="294"/>
        <v>3.4405598751149586E-9</v>
      </c>
      <c r="R1680">
        <f t="shared" si="295"/>
        <v>3.4405598751149588E-11</v>
      </c>
      <c r="S1680">
        <f t="shared" si="296"/>
        <v>2906503.6979383691</v>
      </c>
      <c r="T1680" s="4" t="str">
        <f t="shared" si="297"/>
        <v>Silty clay to clay</v>
      </c>
    </row>
    <row r="1681" spans="2:20" x14ac:dyDescent="0.3">
      <c r="B1681" s="1">
        <v>16.71</v>
      </c>
      <c r="C1681" s="1">
        <v>1.22</v>
      </c>
      <c r="D1681" s="1">
        <v>16.46</v>
      </c>
      <c r="E1681" s="1">
        <v>432.52</v>
      </c>
      <c r="I1681">
        <f t="shared" si="288"/>
        <v>317.49</v>
      </c>
      <c r="J1681">
        <f t="shared" si="287"/>
        <v>154.11510000000001</v>
      </c>
      <c r="K1681">
        <f t="shared" si="289"/>
        <v>163.3749</v>
      </c>
      <c r="L1681">
        <f t="shared" si="290"/>
        <v>1306.5039999999999</v>
      </c>
      <c r="M1681">
        <f t="shared" si="291"/>
        <v>1.6642838220692531</v>
      </c>
      <c r="N1681">
        <v>1</v>
      </c>
      <c r="O1681">
        <f t="shared" si="292"/>
        <v>6.0536471636707958</v>
      </c>
      <c r="P1681">
        <f t="shared" si="293"/>
        <v>3.049981711504361</v>
      </c>
      <c r="Q1681">
        <f t="shared" si="294"/>
        <v>4.7869136897825996E-9</v>
      </c>
      <c r="R1681">
        <f t="shared" si="295"/>
        <v>4.7869136897825996E-11</v>
      </c>
      <c r="S1681">
        <f t="shared" si="296"/>
        <v>2089028.6827908435</v>
      </c>
      <c r="T1681" s="4" t="str">
        <f t="shared" si="297"/>
        <v>Silty clay to clay</v>
      </c>
    </row>
    <row r="1682" spans="2:20" x14ac:dyDescent="0.3">
      <c r="B1682" s="1">
        <v>16.72</v>
      </c>
      <c r="C1682" s="1">
        <v>1.22</v>
      </c>
      <c r="D1682" s="1">
        <v>16.559999999999999</v>
      </c>
      <c r="E1682" s="1">
        <v>432.52</v>
      </c>
      <c r="I1682">
        <f t="shared" si="288"/>
        <v>317.67999999999995</v>
      </c>
      <c r="J1682">
        <f t="shared" si="287"/>
        <v>154.2132</v>
      </c>
      <c r="K1682">
        <f t="shared" si="289"/>
        <v>163.46679999999995</v>
      </c>
      <c r="L1682">
        <f t="shared" si="290"/>
        <v>1306.5039999999999</v>
      </c>
      <c r="M1682">
        <f t="shared" si="291"/>
        <v>1.6747166330914296</v>
      </c>
      <c r="N1682">
        <v>1</v>
      </c>
      <c r="O1682">
        <f t="shared" si="292"/>
        <v>6.0490815260346462</v>
      </c>
      <c r="P1682">
        <f t="shared" si="293"/>
        <v>3.0515537443174612</v>
      </c>
      <c r="Q1682">
        <f t="shared" si="294"/>
        <v>4.7345272146624453E-9</v>
      </c>
      <c r="R1682">
        <f t="shared" si="295"/>
        <v>4.7345272146624453E-11</v>
      </c>
      <c r="S1682">
        <f t="shared" si="296"/>
        <v>2112143.3137042308</v>
      </c>
      <c r="T1682" s="4" t="str">
        <f t="shared" si="297"/>
        <v>Silty clay to clay</v>
      </c>
    </row>
    <row r="1683" spans="2:20" x14ac:dyDescent="0.3">
      <c r="B1683" s="1">
        <v>16.73</v>
      </c>
      <c r="C1683" s="1">
        <v>1.22</v>
      </c>
      <c r="D1683" s="1">
        <v>16.78</v>
      </c>
      <c r="E1683" s="1">
        <v>432.52</v>
      </c>
      <c r="I1683">
        <f t="shared" si="288"/>
        <v>317.87</v>
      </c>
      <c r="J1683">
        <f t="shared" si="287"/>
        <v>154.31130000000002</v>
      </c>
      <c r="K1683">
        <f t="shared" si="289"/>
        <v>163.55869999999999</v>
      </c>
      <c r="L1683">
        <f t="shared" si="290"/>
        <v>1306.5039999999999</v>
      </c>
      <c r="M1683">
        <f t="shared" si="291"/>
        <v>1.6972914142139559</v>
      </c>
      <c r="N1683">
        <v>1</v>
      </c>
      <c r="O1683">
        <f t="shared" si="292"/>
        <v>6.0445210190592125</v>
      </c>
      <c r="P1683">
        <f t="shared" si="293"/>
        <v>3.0545979336135094</v>
      </c>
      <c r="Q1683">
        <f t="shared" si="294"/>
        <v>4.6347069784960303E-9</v>
      </c>
      <c r="R1683">
        <f t="shared" si="295"/>
        <v>4.6347069784960307E-11</v>
      </c>
      <c r="S1683">
        <f t="shared" si="296"/>
        <v>2157633.7072435627</v>
      </c>
      <c r="T1683" s="4" t="str">
        <f t="shared" si="297"/>
        <v>Silty clay to clay</v>
      </c>
    </row>
    <row r="1684" spans="2:20" x14ac:dyDescent="0.3">
      <c r="B1684" s="1">
        <v>16.739999999999998</v>
      </c>
      <c r="C1684" s="1">
        <v>1.7</v>
      </c>
      <c r="D1684" s="1">
        <v>16.87</v>
      </c>
      <c r="E1684" s="1">
        <v>169.57</v>
      </c>
      <c r="I1684">
        <f t="shared" si="288"/>
        <v>318.05999999999995</v>
      </c>
      <c r="J1684">
        <f t="shared" si="287"/>
        <v>154.40940000000001</v>
      </c>
      <c r="K1684">
        <f t="shared" si="289"/>
        <v>163.65059999999994</v>
      </c>
      <c r="L1684">
        <f t="shared" si="290"/>
        <v>1733.914</v>
      </c>
      <c r="M1684">
        <f t="shared" si="291"/>
        <v>1.1915070339173388</v>
      </c>
      <c r="N1684">
        <v>1</v>
      </c>
      <c r="O1684">
        <f t="shared" si="292"/>
        <v>8.6516884142190769</v>
      </c>
      <c r="P1684">
        <f t="shared" si="293"/>
        <v>2.8452494487506685</v>
      </c>
      <c r="Q1684">
        <f t="shared" si="294"/>
        <v>2.0065116045614999E-8</v>
      </c>
      <c r="R1684">
        <f t="shared" si="295"/>
        <v>2.0065116045614999E-10</v>
      </c>
      <c r="S1684">
        <f t="shared" si="296"/>
        <v>498377.3817837144</v>
      </c>
      <c r="T1684" s="4" t="str">
        <f t="shared" si="297"/>
        <v>Silt mixtures - Clayey silt to silty clay</v>
      </c>
    </row>
    <row r="1685" spans="2:20" x14ac:dyDescent="0.3">
      <c r="B1685" s="1">
        <v>16.75</v>
      </c>
      <c r="C1685" s="1">
        <v>1.51</v>
      </c>
      <c r="D1685" s="1">
        <v>16.52</v>
      </c>
      <c r="E1685" s="1">
        <v>170.12</v>
      </c>
      <c r="I1685">
        <f t="shared" si="288"/>
        <v>318.25</v>
      </c>
      <c r="J1685">
        <f t="shared" si="287"/>
        <v>154.50750000000002</v>
      </c>
      <c r="K1685">
        <f t="shared" si="289"/>
        <v>163.74249999999998</v>
      </c>
      <c r="L1685">
        <f t="shared" si="290"/>
        <v>1544.0239999999999</v>
      </c>
      <c r="M1685">
        <f t="shared" si="291"/>
        <v>1.3477198896370783</v>
      </c>
      <c r="N1685">
        <v>1</v>
      </c>
      <c r="O1685">
        <f t="shared" si="292"/>
        <v>7.4859856176618775</v>
      </c>
      <c r="P1685">
        <f t="shared" si="293"/>
        <v>2.9256354004547558</v>
      </c>
      <c r="Q1685">
        <f t="shared" si="294"/>
        <v>1.1430583029185519E-8</v>
      </c>
      <c r="R1685">
        <f t="shared" si="295"/>
        <v>1.143058302918552E-10</v>
      </c>
      <c r="S1685">
        <f t="shared" si="296"/>
        <v>874846.01393184974</v>
      </c>
      <c r="T1685" s="4" t="str">
        <f t="shared" si="297"/>
        <v>Silt mixtures - Clayey silt to silty clay</v>
      </c>
    </row>
    <row r="1686" spans="2:20" x14ac:dyDescent="0.3">
      <c r="B1686" s="1">
        <v>16.760000000000002</v>
      </c>
      <c r="C1686" s="1">
        <v>1.42</v>
      </c>
      <c r="D1686" s="1">
        <v>15.6</v>
      </c>
      <c r="E1686" s="1">
        <v>171.11</v>
      </c>
      <c r="I1686">
        <f t="shared" si="288"/>
        <v>318.44000000000005</v>
      </c>
      <c r="J1686">
        <f t="shared" si="287"/>
        <v>154.60560000000001</v>
      </c>
      <c r="K1686">
        <f t="shared" si="289"/>
        <v>163.83440000000004</v>
      </c>
      <c r="L1686">
        <f t="shared" si="290"/>
        <v>1454.222</v>
      </c>
      <c r="M1686">
        <f t="shared" si="291"/>
        <v>1.3735030137825746</v>
      </c>
      <c r="N1686">
        <v>1</v>
      </c>
      <c r="O1686">
        <f t="shared" si="292"/>
        <v>6.9325001342819315</v>
      </c>
      <c r="P1686">
        <f t="shared" si="293"/>
        <v>2.9590405972279075</v>
      </c>
      <c r="Q1686">
        <f t="shared" si="294"/>
        <v>9.0472498586104482E-9</v>
      </c>
      <c r="R1686">
        <f t="shared" si="295"/>
        <v>9.047249858610449E-11</v>
      </c>
      <c r="S1686">
        <f t="shared" si="296"/>
        <v>1105308.2601098721</v>
      </c>
      <c r="T1686" s="4" t="str">
        <f t="shared" si="297"/>
        <v>Silty clay to clay</v>
      </c>
    </row>
    <row r="1687" spans="2:20" x14ac:dyDescent="0.3">
      <c r="B1687" s="1">
        <v>16.77</v>
      </c>
      <c r="C1687" s="1">
        <v>1.34</v>
      </c>
      <c r="D1687" s="1">
        <v>15.57</v>
      </c>
      <c r="E1687" s="1">
        <v>172.38</v>
      </c>
      <c r="I1687">
        <f t="shared" si="288"/>
        <v>318.63</v>
      </c>
      <c r="J1687">
        <f t="shared" si="287"/>
        <v>154.7037</v>
      </c>
      <c r="K1687">
        <f t="shared" si="289"/>
        <v>163.9263</v>
      </c>
      <c r="L1687">
        <f t="shared" si="290"/>
        <v>1374.4759999999999</v>
      </c>
      <c r="M1687">
        <f t="shared" si="291"/>
        <v>1.4746468708504838</v>
      </c>
      <c r="N1687">
        <v>1</v>
      </c>
      <c r="O1687">
        <f t="shared" si="292"/>
        <v>6.4409798793726205</v>
      </c>
      <c r="P1687">
        <f t="shared" si="293"/>
        <v>3.0016047739582432</v>
      </c>
      <c r="Q1687">
        <f t="shared" si="294"/>
        <v>6.7161670103956633E-9</v>
      </c>
      <c r="R1687">
        <f t="shared" si="295"/>
        <v>6.7161670103956633E-11</v>
      </c>
      <c r="S1687">
        <f t="shared" si="296"/>
        <v>1488944.5102424396</v>
      </c>
      <c r="T1687" s="4" t="str">
        <f t="shared" si="297"/>
        <v>Silty clay to clay</v>
      </c>
    </row>
    <row r="1688" spans="2:20" x14ac:dyDescent="0.3">
      <c r="B1688" s="1">
        <v>16.78</v>
      </c>
      <c r="C1688" s="1">
        <v>1.23</v>
      </c>
      <c r="D1688" s="1">
        <v>15.92</v>
      </c>
      <c r="E1688" s="1">
        <v>174.73</v>
      </c>
      <c r="I1688">
        <f t="shared" si="288"/>
        <v>318.82000000000005</v>
      </c>
      <c r="J1688">
        <f t="shared" si="287"/>
        <v>154.80180000000001</v>
      </c>
      <c r="K1688">
        <f t="shared" si="289"/>
        <v>164.01820000000004</v>
      </c>
      <c r="L1688">
        <f t="shared" si="290"/>
        <v>1264.9459999999999</v>
      </c>
      <c r="M1688">
        <f t="shared" si="291"/>
        <v>1.6826511479443544</v>
      </c>
      <c r="N1688">
        <v>1</v>
      </c>
      <c r="O1688">
        <f t="shared" si="292"/>
        <v>5.7684208215917483</v>
      </c>
      <c r="P1688">
        <f t="shared" si="293"/>
        <v>3.070711875477977</v>
      </c>
      <c r="Q1688">
        <f t="shared" si="294"/>
        <v>4.1403389722328834E-9</v>
      </c>
      <c r="R1688">
        <f t="shared" si="295"/>
        <v>4.1403389722328838E-11</v>
      </c>
      <c r="S1688">
        <f t="shared" si="296"/>
        <v>2415261.1820106613</v>
      </c>
      <c r="T1688" s="4" t="str">
        <f t="shared" si="297"/>
        <v>Silty clay to clay</v>
      </c>
    </row>
    <row r="1689" spans="2:20" x14ac:dyDescent="0.3">
      <c r="B1689" s="1">
        <v>16.79</v>
      </c>
      <c r="C1689" s="1">
        <v>1.03</v>
      </c>
      <c r="D1689" s="1">
        <v>15.92</v>
      </c>
      <c r="E1689" s="1">
        <v>175.54</v>
      </c>
      <c r="I1689">
        <f t="shared" si="288"/>
        <v>319.01</v>
      </c>
      <c r="J1689">
        <f t="shared" si="287"/>
        <v>154.8999</v>
      </c>
      <c r="K1689">
        <f t="shared" si="289"/>
        <v>164.11009999999999</v>
      </c>
      <c r="L1689">
        <f t="shared" si="290"/>
        <v>1065.1079999999999</v>
      </c>
      <c r="M1689">
        <f t="shared" si="291"/>
        <v>2.1337679500548186</v>
      </c>
      <c r="N1689">
        <v>1</v>
      </c>
      <c r="O1689">
        <f t="shared" si="292"/>
        <v>4.5463259116897738</v>
      </c>
      <c r="P1689">
        <f t="shared" si="293"/>
        <v>3.2107802949638229</v>
      </c>
      <c r="Q1689">
        <f t="shared" si="294"/>
        <v>1.5532018648517629E-9</v>
      </c>
      <c r="R1689">
        <f t="shared" si="295"/>
        <v>1.5532018648517628E-11</v>
      </c>
      <c r="S1689">
        <f t="shared" si="296"/>
        <v>6438313.1557432152</v>
      </c>
      <c r="T1689" s="4" t="str">
        <f t="shared" si="297"/>
        <v>Silty clay to clay</v>
      </c>
    </row>
    <row r="1690" spans="2:20" x14ac:dyDescent="0.3">
      <c r="B1690" s="1">
        <v>16.8</v>
      </c>
      <c r="C1690" s="1">
        <v>0.88</v>
      </c>
      <c r="D1690" s="1">
        <v>15.89</v>
      </c>
      <c r="E1690" s="1">
        <v>175.9</v>
      </c>
      <c r="I1690">
        <f t="shared" si="288"/>
        <v>319.2</v>
      </c>
      <c r="J1690">
        <f t="shared" si="287"/>
        <v>154.99800000000002</v>
      </c>
      <c r="K1690">
        <f t="shared" si="289"/>
        <v>164.20199999999997</v>
      </c>
      <c r="L1690">
        <f t="shared" si="290"/>
        <v>915.18</v>
      </c>
      <c r="M1690">
        <f t="shared" si="291"/>
        <v>2.6661968522433637</v>
      </c>
      <c r="N1690">
        <v>1</v>
      </c>
      <c r="O1690">
        <f t="shared" si="292"/>
        <v>3.6295538422187312</v>
      </c>
      <c r="P1690">
        <f t="shared" si="293"/>
        <v>3.3433389473745097</v>
      </c>
      <c r="Q1690">
        <f t="shared" si="294"/>
        <v>7.9364382601225684E-10</v>
      </c>
      <c r="R1690">
        <f t="shared" si="295"/>
        <v>7.9364382601225689E-12</v>
      </c>
      <c r="S1690">
        <f t="shared" si="296"/>
        <v>12600110.619200561</v>
      </c>
      <c r="T1690" s="4" t="str">
        <f t="shared" si="297"/>
        <v>Silty clay to clay</v>
      </c>
    </row>
    <row r="1691" spans="2:20" x14ac:dyDescent="0.3">
      <c r="B1691" s="1">
        <v>16.809999999999999</v>
      </c>
      <c r="C1691" s="1">
        <v>0.84</v>
      </c>
      <c r="D1691" s="1">
        <v>15.35</v>
      </c>
      <c r="E1691" s="1">
        <v>182.32</v>
      </c>
      <c r="I1691">
        <f t="shared" si="288"/>
        <v>319.39</v>
      </c>
      <c r="J1691">
        <f t="shared" si="287"/>
        <v>155.09610000000001</v>
      </c>
      <c r="K1691">
        <f t="shared" si="289"/>
        <v>164.29389999999998</v>
      </c>
      <c r="L1691">
        <f t="shared" si="290"/>
        <v>876.46399999999994</v>
      </c>
      <c r="M1691">
        <f t="shared" si="291"/>
        <v>2.7554687528048341</v>
      </c>
      <c r="N1691">
        <v>1</v>
      </c>
      <c r="O1691">
        <f t="shared" si="292"/>
        <v>3.3907162712675274</v>
      </c>
      <c r="P1691">
        <f t="shared" si="293"/>
        <v>3.3761124719706497</v>
      </c>
      <c r="Q1691">
        <f t="shared" si="294"/>
        <v>7.1569158916777109E-10</v>
      </c>
      <c r="R1691">
        <f t="shared" si="295"/>
        <v>7.156915891677711E-12</v>
      </c>
      <c r="S1691">
        <f t="shared" si="296"/>
        <v>13972498.980501249</v>
      </c>
      <c r="T1691" s="4" t="str">
        <f t="shared" si="297"/>
        <v>Silty clay to clay</v>
      </c>
    </row>
    <row r="1692" spans="2:20" x14ac:dyDescent="0.3">
      <c r="B1692" s="1">
        <v>16.82</v>
      </c>
      <c r="C1692" s="1">
        <v>0.84</v>
      </c>
      <c r="D1692" s="1">
        <v>14.65</v>
      </c>
      <c r="E1692" s="1">
        <v>213.96</v>
      </c>
      <c r="I1692">
        <f t="shared" si="288"/>
        <v>319.58</v>
      </c>
      <c r="J1692">
        <f t="shared" si="287"/>
        <v>155.19420000000002</v>
      </c>
      <c r="K1692">
        <f t="shared" si="289"/>
        <v>164.38579999999996</v>
      </c>
      <c r="L1692">
        <f t="shared" si="290"/>
        <v>882.79200000000003</v>
      </c>
      <c r="M1692">
        <f t="shared" si="291"/>
        <v>2.6011519640916743</v>
      </c>
      <c r="N1692">
        <v>1</v>
      </c>
      <c r="O1692">
        <f t="shared" si="292"/>
        <v>3.4261596804590186</v>
      </c>
      <c r="P1692">
        <f t="shared" si="293"/>
        <v>3.3599287751846805</v>
      </c>
      <c r="Q1692">
        <f t="shared" si="294"/>
        <v>7.5317791678861956E-10</v>
      </c>
      <c r="R1692">
        <f t="shared" si="295"/>
        <v>7.5317791678861958E-12</v>
      </c>
      <c r="S1692">
        <f t="shared" si="296"/>
        <v>13277075.412191771</v>
      </c>
      <c r="T1692" s="4" t="str">
        <f t="shared" si="297"/>
        <v>Silty clay to clay</v>
      </c>
    </row>
    <row r="1693" spans="2:20" x14ac:dyDescent="0.3">
      <c r="B1693" s="1">
        <v>16.829999999999998</v>
      </c>
      <c r="C1693" s="1">
        <v>0.85</v>
      </c>
      <c r="D1693" s="1">
        <v>14.33</v>
      </c>
      <c r="E1693" s="1">
        <v>250.29</v>
      </c>
      <c r="I1693">
        <f t="shared" si="288"/>
        <v>319.77</v>
      </c>
      <c r="J1693">
        <f t="shared" si="287"/>
        <v>155.29229999999998</v>
      </c>
      <c r="K1693">
        <f t="shared" si="289"/>
        <v>164.4777</v>
      </c>
      <c r="L1693">
        <f t="shared" si="290"/>
        <v>900.05799999999999</v>
      </c>
      <c r="M1693">
        <f t="shared" si="291"/>
        <v>2.4694634388441603</v>
      </c>
      <c r="N1693">
        <v>1</v>
      </c>
      <c r="O1693">
        <f t="shared" si="292"/>
        <v>3.5280648987674317</v>
      </c>
      <c r="P1693">
        <f t="shared" si="293"/>
        <v>3.3378555502614113</v>
      </c>
      <c r="Q1693">
        <f t="shared" si="294"/>
        <v>8.074913822747802E-10</v>
      </c>
      <c r="R1693">
        <f t="shared" si="295"/>
        <v>8.0749138227478018E-12</v>
      </c>
      <c r="S1693">
        <f t="shared" si="296"/>
        <v>12384033.092500687</v>
      </c>
      <c r="T1693" s="4" t="str">
        <f t="shared" si="297"/>
        <v>Silty clay to clay</v>
      </c>
    </row>
    <row r="1694" spans="2:20" x14ac:dyDescent="0.3">
      <c r="B1694" s="1">
        <v>16.84</v>
      </c>
      <c r="C1694" s="1">
        <v>1.1100000000000001</v>
      </c>
      <c r="D1694" s="1">
        <v>13.79</v>
      </c>
      <c r="E1694" s="1">
        <v>317.36</v>
      </c>
      <c r="I1694">
        <f t="shared" si="288"/>
        <v>319.95999999999998</v>
      </c>
      <c r="J1694">
        <f t="shared" si="287"/>
        <v>155.3904</v>
      </c>
      <c r="K1694">
        <f t="shared" si="289"/>
        <v>164.56959999999998</v>
      </c>
      <c r="L1694">
        <f t="shared" si="290"/>
        <v>1173.472</v>
      </c>
      <c r="M1694">
        <f t="shared" si="291"/>
        <v>1.6156773425564024</v>
      </c>
      <c r="N1694">
        <v>1</v>
      </c>
      <c r="O1694">
        <f t="shared" si="292"/>
        <v>5.1863284592051029</v>
      </c>
      <c r="P1694">
        <f t="shared" si="293"/>
        <v>3.1033841662379755</v>
      </c>
      <c r="Q1694">
        <f t="shared" si="294"/>
        <v>3.2939130788139838E-9</v>
      </c>
      <c r="R1694">
        <f t="shared" si="295"/>
        <v>3.293913078813984E-11</v>
      </c>
      <c r="S1694">
        <f t="shared" si="296"/>
        <v>3035902.8185408674</v>
      </c>
      <c r="T1694" s="4" t="str">
        <f t="shared" si="297"/>
        <v>Silty clay to clay</v>
      </c>
    </row>
    <row r="1695" spans="2:20" x14ac:dyDescent="0.3">
      <c r="B1695" s="1">
        <v>16.850000000000001</v>
      </c>
      <c r="C1695" s="1">
        <v>1.36</v>
      </c>
      <c r="D1695" s="1">
        <v>13.79</v>
      </c>
      <c r="E1695" s="1">
        <v>347.46</v>
      </c>
      <c r="I1695">
        <f t="shared" si="288"/>
        <v>320.15000000000003</v>
      </c>
      <c r="J1695">
        <f t="shared" si="287"/>
        <v>155.48850000000002</v>
      </c>
      <c r="K1695">
        <f t="shared" si="289"/>
        <v>164.66150000000002</v>
      </c>
      <c r="L1695">
        <f t="shared" si="290"/>
        <v>1429.492</v>
      </c>
      <c r="M1695">
        <f t="shared" si="291"/>
        <v>1.2430792307512022</v>
      </c>
      <c r="N1695">
        <v>1</v>
      </c>
      <c r="O1695">
        <f t="shared" si="292"/>
        <v>6.7371061237751375</v>
      </c>
      <c r="P1695">
        <f t="shared" si="293"/>
        <v>2.9505202866394686</v>
      </c>
      <c r="Q1695">
        <f t="shared" si="294"/>
        <v>9.6032520714904238E-9</v>
      </c>
      <c r="R1695">
        <f t="shared" si="295"/>
        <v>9.6032520714904245E-11</v>
      </c>
      <c r="S1695">
        <f t="shared" si="296"/>
        <v>1041313.9138237784</v>
      </c>
      <c r="T1695" s="4" t="str">
        <f t="shared" si="297"/>
        <v>Silty clay to clay</v>
      </c>
    </row>
    <row r="1696" spans="2:20" x14ac:dyDescent="0.3">
      <c r="B1696" s="1">
        <v>16.86</v>
      </c>
      <c r="C1696" s="1">
        <v>1.45</v>
      </c>
      <c r="D1696" s="1">
        <v>13.79</v>
      </c>
      <c r="E1696" s="1">
        <v>342.4</v>
      </c>
      <c r="I1696">
        <f t="shared" si="288"/>
        <v>320.33999999999997</v>
      </c>
      <c r="J1696">
        <f t="shared" si="287"/>
        <v>155.5866</v>
      </c>
      <c r="K1696">
        <f t="shared" si="289"/>
        <v>164.75339999999997</v>
      </c>
      <c r="L1696">
        <f t="shared" si="290"/>
        <v>1518.48</v>
      </c>
      <c r="M1696">
        <f t="shared" si="291"/>
        <v>1.1509506401589129</v>
      </c>
      <c r="N1696">
        <v>1</v>
      </c>
      <c r="O1696">
        <f t="shared" si="292"/>
        <v>7.2723233632811235</v>
      </c>
      <c r="P1696">
        <f t="shared" si="293"/>
        <v>2.9059378963783487</v>
      </c>
      <c r="Q1696">
        <f t="shared" si="294"/>
        <v>1.3120451947232692E-8</v>
      </c>
      <c r="R1696">
        <f t="shared" si="295"/>
        <v>1.3120451947232693E-10</v>
      </c>
      <c r="S1696">
        <f t="shared" si="296"/>
        <v>762168.86736963014</v>
      </c>
      <c r="T1696" s="4" t="str">
        <f t="shared" si="297"/>
        <v>Silt mixtures - Clayey silt to silty clay</v>
      </c>
    </row>
    <row r="1697" spans="2:20" x14ac:dyDescent="0.3">
      <c r="B1697" s="1">
        <v>16.87</v>
      </c>
      <c r="C1697" s="1">
        <v>1.44</v>
      </c>
      <c r="D1697" s="1">
        <v>13.25</v>
      </c>
      <c r="E1697" s="1">
        <v>328.21</v>
      </c>
      <c r="I1697">
        <f t="shared" si="288"/>
        <v>320.53000000000003</v>
      </c>
      <c r="J1697">
        <f t="shared" si="287"/>
        <v>155.68470000000002</v>
      </c>
      <c r="K1697">
        <f t="shared" si="289"/>
        <v>164.84530000000001</v>
      </c>
      <c r="L1697">
        <f t="shared" si="290"/>
        <v>1505.6420000000001</v>
      </c>
      <c r="M1697">
        <f t="shared" si="291"/>
        <v>1.1180377888334605</v>
      </c>
      <c r="N1697">
        <v>1</v>
      </c>
      <c r="O1697">
        <f t="shared" si="292"/>
        <v>7.189237424421564</v>
      </c>
      <c r="P1697">
        <f t="shared" si="293"/>
        <v>2.9048938875742234</v>
      </c>
      <c r="Q1697">
        <f t="shared" si="294"/>
        <v>1.3216686290786458E-8</v>
      </c>
      <c r="R1697">
        <f t="shared" si="295"/>
        <v>1.3216686290786459E-10</v>
      </c>
      <c r="S1697">
        <f t="shared" si="296"/>
        <v>756619.30532248039</v>
      </c>
      <c r="T1697" s="4" t="str">
        <f t="shared" si="297"/>
        <v>Silt mixtures - Clayey silt to silty clay</v>
      </c>
    </row>
    <row r="1698" spans="2:20" x14ac:dyDescent="0.3">
      <c r="B1698" s="1">
        <v>16.88</v>
      </c>
      <c r="C1698" s="1">
        <v>1.37</v>
      </c>
      <c r="D1698" s="1">
        <v>13.53</v>
      </c>
      <c r="E1698" s="1">
        <v>314.02</v>
      </c>
      <c r="I1698">
        <f t="shared" si="288"/>
        <v>320.71999999999997</v>
      </c>
      <c r="J1698">
        <f t="shared" si="287"/>
        <v>155.78280000000001</v>
      </c>
      <c r="K1698">
        <f t="shared" si="289"/>
        <v>164.93719999999996</v>
      </c>
      <c r="L1698">
        <f t="shared" si="290"/>
        <v>1432.8040000000001</v>
      </c>
      <c r="M1698">
        <f t="shared" si="291"/>
        <v>1.2166347146438579</v>
      </c>
      <c r="N1698">
        <v>1</v>
      </c>
      <c r="O1698">
        <f t="shared" si="292"/>
        <v>6.7424692549649219</v>
      </c>
      <c r="P1698">
        <f t="shared" si="293"/>
        <v>2.9460618402373524</v>
      </c>
      <c r="Q1698">
        <f t="shared" si="294"/>
        <v>9.9076807861016494E-9</v>
      </c>
      <c r="R1698">
        <f t="shared" si="295"/>
        <v>9.9076807861016494E-11</v>
      </c>
      <c r="S1698">
        <f t="shared" si="296"/>
        <v>1009317.9439155785</v>
      </c>
      <c r="T1698" s="4" t="str">
        <f t="shared" si="297"/>
        <v>Silt mixtures - Clayey silt to silty clay</v>
      </c>
    </row>
    <row r="1699" spans="2:20" x14ac:dyDescent="0.3">
      <c r="B1699" s="1">
        <v>16.89</v>
      </c>
      <c r="C1699" s="1">
        <v>1.35</v>
      </c>
      <c r="D1699" s="1">
        <v>14.3</v>
      </c>
      <c r="E1699" s="1">
        <v>320.70999999999998</v>
      </c>
      <c r="I1699">
        <f t="shared" si="288"/>
        <v>320.91000000000003</v>
      </c>
      <c r="J1699">
        <f t="shared" si="287"/>
        <v>155.88090000000003</v>
      </c>
      <c r="K1699">
        <f t="shared" si="289"/>
        <v>165.0291</v>
      </c>
      <c r="L1699">
        <f t="shared" si="290"/>
        <v>1414.1420000000001</v>
      </c>
      <c r="M1699">
        <f t="shared" si="291"/>
        <v>1.3080480629912041</v>
      </c>
      <c r="N1699">
        <v>1</v>
      </c>
      <c r="O1699">
        <f t="shared" si="292"/>
        <v>6.6244801674371363</v>
      </c>
      <c r="P1699">
        <f t="shared" si="293"/>
        <v>2.9669782077141247</v>
      </c>
      <c r="Q1699">
        <f t="shared" si="294"/>
        <v>8.5582752196675157E-9</v>
      </c>
      <c r="R1699">
        <f t="shared" si="295"/>
        <v>8.5582752196675156E-11</v>
      </c>
      <c r="S1699">
        <f t="shared" si="296"/>
        <v>1168459.735557382</v>
      </c>
      <c r="T1699" s="4" t="str">
        <f t="shared" si="297"/>
        <v>Silty clay to clay</v>
      </c>
    </row>
    <row r="1700" spans="2:20" x14ac:dyDescent="0.3">
      <c r="B1700" s="1">
        <v>16.899999999999999</v>
      </c>
      <c r="C1700" s="1">
        <v>1.34</v>
      </c>
      <c r="D1700" s="1">
        <v>14.74</v>
      </c>
      <c r="E1700" s="1">
        <v>319.52999999999997</v>
      </c>
      <c r="I1700">
        <f t="shared" si="288"/>
        <v>321.09999999999997</v>
      </c>
      <c r="J1700">
        <f t="shared" si="287"/>
        <v>155.97899999999998</v>
      </c>
      <c r="K1700">
        <f t="shared" si="289"/>
        <v>165.12099999999998</v>
      </c>
      <c r="L1700">
        <f t="shared" si="290"/>
        <v>1403.9059999999999</v>
      </c>
      <c r="M1700">
        <f t="shared" si="291"/>
        <v>1.3612780128665707</v>
      </c>
      <c r="N1700">
        <v>1</v>
      </c>
      <c r="O1700">
        <f t="shared" si="292"/>
        <v>6.5576516615088343</v>
      </c>
      <c r="P1700">
        <f t="shared" si="293"/>
        <v>2.9787440929114153</v>
      </c>
      <c r="Q1700">
        <f t="shared" si="294"/>
        <v>7.8816647414598603E-9</v>
      </c>
      <c r="R1700">
        <f t="shared" si="295"/>
        <v>7.8816647414598603E-11</v>
      </c>
      <c r="S1700">
        <f t="shared" si="296"/>
        <v>1268767.4911363684</v>
      </c>
      <c r="T1700" s="4" t="str">
        <f t="shared" si="297"/>
        <v>Silty clay to clay</v>
      </c>
    </row>
    <row r="1701" spans="2:20" x14ac:dyDescent="0.3">
      <c r="B1701" s="1">
        <v>16.91</v>
      </c>
      <c r="C1701" s="1">
        <v>1.31</v>
      </c>
      <c r="D1701" s="1">
        <v>15.16</v>
      </c>
      <c r="E1701" s="1">
        <v>328.03</v>
      </c>
      <c r="I1701">
        <f t="shared" si="288"/>
        <v>321.29000000000002</v>
      </c>
      <c r="J1701">
        <f t="shared" si="287"/>
        <v>156.0771</v>
      </c>
      <c r="K1701">
        <f t="shared" si="289"/>
        <v>165.21290000000002</v>
      </c>
      <c r="L1701">
        <f t="shared" si="290"/>
        <v>1375.606</v>
      </c>
      <c r="M1701">
        <f t="shared" si="291"/>
        <v>1.4378990739019422</v>
      </c>
      <c r="N1701">
        <v>1</v>
      </c>
      <c r="O1701">
        <f t="shared" si="292"/>
        <v>6.3815597934543851</v>
      </c>
      <c r="P1701">
        <f t="shared" si="293"/>
        <v>3.0001250787843032</v>
      </c>
      <c r="Q1701">
        <f t="shared" si="294"/>
        <v>6.7860922711904027E-9</v>
      </c>
      <c r="R1701">
        <f t="shared" si="295"/>
        <v>6.7860922711904026E-11</v>
      </c>
      <c r="S1701">
        <f t="shared" si="296"/>
        <v>1473602.1262861225</v>
      </c>
      <c r="T1701" s="4" t="str">
        <f t="shared" si="297"/>
        <v>Silty clay to clay</v>
      </c>
    </row>
    <row r="1702" spans="2:20" x14ac:dyDescent="0.3">
      <c r="B1702" s="1">
        <v>16.920000000000002</v>
      </c>
      <c r="C1702" s="1">
        <v>1.41</v>
      </c>
      <c r="D1702" s="1">
        <v>15.16</v>
      </c>
      <c r="E1702" s="1">
        <v>337.52</v>
      </c>
      <c r="I1702">
        <f t="shared" si="288"/>
        <v>321.48</v>
      </c>
      <c r="J1702">
        <f t="shared" si="287"/>
        <v>156.17520000000002</v>
      </c>
      <c r="K1702">
        <f t="shared" si="289"/>
        <v>165.3048</v>
      </c>
      <c r="L1702">
        <f t="shared" si="290"/>
        <v>1477.5039999999999</v>
      </c>
      <c r="M1702">
        <f t="shared" si="291"/>
        <v>1.3113914590008513</v>
      </c>
      <c r="N1702">
        <v>1</v>
      </c>
      <c r="O1702">
        <f t="shared" si="292"/>
        <v>6.993287551238681</v>
      </c>
      <c r="P1702">
        <f t="shared" si="293"/>
        <v>2.946493792186621</v>
      </c>
      <c r="Q1702">
        <f t="shared" si="294"/>
        <v>9.8777691399447669E-9</v>
      </c>
      <c r="R1702">
        <f t="shared" si="295"/>
        <v>9.8777691399447675E-11</v>
      </c>
      <c r="S1702">
        <f t="shared" si="296"/>
        <v>1012374.3386106224</v>
      </c>
      <c r="T1702" s="4" t="str">
        <f t="shared" si="297"/>
        <v>Silt mixtures - Clayey silt to silty clay</v>
      </c>
    </row>
    <row r="1703" spans="2:20" x14ac:dyDescent="0.3">
      <c r="B1703" s="1">
        <v>16.93</v>
      </c>
      <c r="C1703" s="1">
        <v>1.43</v>
      </c>
      <c r="D1703" s="1">
        <v>15.6</v>
      </c>
      <c r="E1703" s="1">
        <v>343.22</v>
      </c>
      <c r="I1703">
        <f t="shared" si="288"/>
        <v>321.67</v>
      </c>
      <c r="J1703">
        <f t="shared" si="287"/>
        <v>156.27330000000001</v>
      </c>
      <c r="K1703">
        <f t="shared" si="289"/>
        <v>165.39670000000001</v>
      </c>
      <c r="L1703">
        <f t="shared" si="290"/>
        <v>1498.644</v>
      </c>
      <c r="M1703">
        <f t="shared" si="291"/>
        <v>1.3254328472846471</v>
      </c>
      <c r="N1703">
        <v>1</v>
      </c>
      <c r="O1703">
        <f t="shared" si="292"/>
        <v>7.1160670073828554</v>
      </c>
      <c r="P1703">
        <f t="shared" si="293"/>
        <v>2.9418687155371344</v>
      </c>
      <c r="Q1703">
        <f t="shared" si="294"/>
        <v>1.0202793686834E-8</v>
      </c>
      <c r="R1703">
        <f t="shared" si="295"/>
        <v>1.0202793686834E-10</v>
      </c>
      <c r="S1703">
        <f t="shared" si="296"/>
        <v>980123.70993096812</v>
      </c>
      <c r="T1703" s="4" t="str">
        <f t="shared" si="297"/>
        <v>Silt mixtures - Clayey silt to silty clay</v>
      </c>
    </row>
    <row r="1704" spans="2:20" x14ac:dyDescent="0.3">
      <c r="B1704" s="1">
        <v>16.940000000000001</v>
      </c>
      <c r="C1704" s="1">
        <v>1.28</v>
      </c>
      <c r="D1704" s="1">
        <v>16.329999999999998</v>
      </c>
      <c r="E1704" s="1">
        <v>333.82</v>
      </c>
      <c r="I1704">
        <f t="shared" si="288"/>
        <v>321.86</v>
      </c>
      <c r="J1704">
        <f t="shared" si="287"/>
        <v>156.37140000000002</v>
      </c>
      <c r="K1704">
        <f t="shared" si="289"/>
        <v>165.48859999999999</v>
      </c>
      <c r="L1704">
        <f t="shared" si="290"/>
        <v>1346.7639999999999</v>
      </c>
      <c r="M1704">
        <f t="shared" si="291"/>
        <v>1.5933199597230567</v>
      </c>
      <c r="N1704">
        <v>1</v>
      </c>
      <c r="O1704">
        <f t="shared" si="292"/>
        <v>6.1932000149859272</v>
      </c>
      <c r="P1704">
        <f t="shared" si="293"/>
        <v>3.0323397752901715</v>
      </c>
      <c r="Q1704">
        <f t="shared" si="294"/>
        <v>5.4161050979555841E-9</v>
      </c>
      <c r="R1704">
        <f t="shared" si="295"/>
        <v>5.416105097955584E-11</v>
      </c>
      <c r="S1704">
        <f t="shared" si="296"/>
        <v>1846345.2645656189</v>
      </c>
      <c r="T1704" s="4" t="str">
        <f t="shared" si="297"/>
        <v>Silty clay to clay</v>
      </c>
    </row>
    <row r="1705" spans="2:20" x14ac:dyDescent="0.3">
      <c r="B1705" s="1">
        <v>16.95</v>
      </c>
      <c r="C1705" s="1">
        <v>1.1299999999999999</v>
      </c>
      <c r="D1705" s="1">
        <v>17.54</v>
      </c>
      <c r="E1705" s="1">
        <v>333.09</v>
      </c>
      <c r="I1705">
        <f t="shared" si="288"/>
        <v>322.05</v>
      </c>
      <c r="J1705">
        <f t="shared" si="287"/>
        <v>156.46950000000001</v>
      </c>
      <c r="K1705">
        <f t="shared" si="289"/>
        <v>165.5805</v>
      </c>
      <c r="L1705">
        <f t="shared" si="290"/>
        <v>1196.6179999999999</v>
      </c>
      <c r="M1705">
        <f t="shared" si="291"/>
        <v>2.0055616029857029</v>
      </c>
      <c r="N1705">
        <v>1</v>
      </c>
      <c r="O1705">
        <f t="shared" si="292"/>
        <v>5.28182968405096</v>
      </c>
      <c r="P1705">
        <f t="shared" si="293"/>
        <v>3.1407636094401243</v>
      </c>
      <c r="Q1705">
        <f t="shared" si="294"/>
        <v>2.5355876470819847E-9</v>
      </c>
      <c r="R1705">
        <f t="shared" si="295"/>
        <v>2.5355876470819848E-11</v>
      </c>
      <c r="S1705">
        <f t="shared" si="296"/>
        <v>3943858.9360175505</v>
      </c>
      <c r="T1705" s="4" t="str">
        <f t="shared" si="297"/>
        <v>Silty clay to clay</v>
      </c>
    </row>
    <row r="1706" spans="2:20" x14ac:dyDescent="0.3">
      <c r="B1706" s="1">
        <v>16.96</v>
      </c>
      <c r="C1706" s="1">
        <v>1.19</v>
      </c>
      <c r="D1706" s="1">
        <v>17.579999999999998</v>
      </c>
      <c r="E1706" s="1">
        <v>350</v>
      </c>
      <c r="I1706">
        <f t="shared" si="288"/>
        <v>322.24</v>
      </c>
      <c r="J1706">
        <f t="shared" si="287"/>
        <v>156.56760000000003</v>
      </c>
      <c r="K1706">
        <f t="shared" si="289"/>
        <v>165.67239999999998</v>
      </c>
      <c r="L1706">
        <f t="shared" si="290"/>
        <v>1260</v>
      </c>
      <c r="M1706">
        <f t="shared" si="291"/>
        <v>1.8746800887220609</v>
      </c>
      <c r="N1706">
        <v>1</v>
      </c>
      <c r="O1706">
        <f t="shared" si="292"/>
        <v>5.6603272482320541</v>
      </c>
      <c r="P1706">
        <f t="shared" si="293"/>
        <v>3.1002873447129029</v>
      </c>
      <c r="Q1706">
        <f t="shared" si="294"/>
        <v>3.3660958009166014E-9</v>
      </c>
      <c r="R1706">
        <f t="shared" si="295"/>
        <v>3.3660958009166015E-11</v>
      </c>
      <c r="S1706">
        <f t="shared" si="296"/>
        <v>2970800.7708149482</v>
      </c>
      <c r="T1706" s="4" t="str">
        <f t="shared" si="297"/>
        <v>Silty clay to clay</v>
      </c>
    </row>
    <row r="1707" spans="2:20" x14ac:dyDescent="0.3">
      <c r="B1707" s="1">
        <v>16.97</v>
      </c>
      <c r="C1707" s="1">
        <v>1.61</v>
      </c>
      <c r="D1707" s="1">
        <v>17.38</v>
      </c>
      <c r="E1707" s="1">
        <v>383.8</v>
      </c>
      <c r="I1707">
        <f t="shared" si="288"/>
        <v>322.42999999999995</v>
      </c>
      <c r="J1707">
        <f t="shared" si="287"/>
        <v>156.66569999999999</v>
      </c>
      <c r="K1707">
        <f t="shared" si="289"/>
        <v>165.76429999999996</v>
      </c>
      <c r="L1707">
        <f t="shared" si="290"/>
        <v>1686.76</v>
      </c>
      <c r="M1707">
        <f t="shared" si="291"/>
        <v>1.2738853503184715</v>
      </c>
      <c r="N1707">
        <v>1</v>
      </c>
      <c r="O1707">
        <f t="shared" si="292"/>
        <v>8.2305417994103696</v>
      </c>
      <c r="P1707">
        <f t="shared" si="293"/>
        <v>2.8778127734721797</v>
      </c>
      <c r="Q1707">
        <f t="shared" si="294"/>
        <v>1.5975305375163423E-8</v>
      </c>
      <c r="R1707">
        <f t="shared" si="295"/>
        <v>1.5975305375163422E-10</v>
      </c>
      <c r="S1707">
        <f t="shared" si="296"/>
        <v>625966.12491344649</v>
      </c>
      <c r="T1707" s="4" t="str">
        <f t="shared" si="297"/>
        <v>Silt mixtures - Clayey silt to silty clay</v>
      </c>
    </row>
    <row r="1708" spans="2:20" x14ac:dyDescent="0.3">
      <c r="B1708" s="1">
        <v>16.98</v>
      </c>
      <c r="C1708" s="1">
        <v>3.43</v>
      </c>
      <c r="D1708" s="1">
        <v>16.59</v>
      </c>
      <c r="E1708" s="1">
        <v>473.47</v>
      </c>
      <c r="I1708">
        <f t="shared" si="288"/>
        <v>322.62</v>
      </c>
      <c r="J1708">
        <f t="shared" si="287"/>
        <v>156.7638</v>
      </c>
      <c r="K1708">
        <f t="shared" si="289"/>
        <v>165.8562</v>
      </c>
      <c r="L1708">
        <f t="shared" si="290"/>
        <v>3524.694</v>
      </c>
      <c r="M1708">
        <f t="shared" si="291"/>
        <v>0.51810170533223154</v>
      </c>
      <c r="N1708">
        <v>1</v>
      </c>
      <c r="O1708">
        <f t="shared" si="292"/>
        <v>19.306326805992178</v>
      </c>
      <c r="P1708">
        <f t="shared" si="293"/>
        <v>2.3757734397646049</v>
      </c>
      <c r="Q1708">
        <f t="shared" si="294"/>
        <v>5.365976212662678E-7</v>
      </c>
      <c r="R1708">
        <f t="shared" si="295"/>
        <v>5.3659762126626782E-9</v>
      </c>
      <c r="S1708">
        <f t="shared" si="296"/>
        <v>18635.937998386784</v>
      </c>
      <c r="T1708" s="4" t="str">
        <f t="shared" si="297"/>
        <v>Sand mixtures - silty sand to sandy silt</v>
      </c>
    </row>
    <row r="1709" spans="2:20" x14ac:dyDescent="0.3">
      <c r="B1709" s="1">
        <v>16.989999999999998</v>
      </c>
      <c r="C1709" s="1">
        <v>4.51</v>
      </c>
      <c r="D1709" s="1">
        <v>15.31</v>
      </c>
      <c r="E1709" s="1">
        <v>439.3</v>
      </c>
      <c r="I1709">
        <f t="shared" si="288"/>
        <v>322.80999999999995</v>
      </c>
      <c r="J1709">
        <f t="shared" si="287"/>
        <v>156.86189999999999</v>
      </c>
      <c r="K1709">
        <f t="shared" si="289"/>
        <v>165.94809999999995</v>
      </c>
      <c r="L1709">
        <f t="shared" si="290"/>
        <v>4597.8599999999997</v>
      </c>
      <c r="M1709">
        <f t="shared" si="291"/>
        <v>0.35812446638051021</v>
      </c>
      <c r="N1709">
        <v>1</v>
      </c>
      <c r="O1709">
        <f t="shared" si="292"/>
        <v>25.761367560098613</v>
      </c>
      <c r="P1709">
        <f t="shared" si="293"/>
        <v>2.199713079853459</v>
      </c>
      <c r="Q1709">
        <f t="shared" si="294"/>
        <v>1.8402305543148786E-6</v>
      </c>
      <c r="R1709">
        <f t="shared" si="295"/>
        <v>1.8402305543148786E-8</v>
      </c>
      <c r="S1709">
        <f t="shared" si="296"/>
        <v>5434.1017089149564</v>
      </c>
      <c r="T1709" s="4" t="str">
        <f t="shared" si="297"/>
        <v>Sand mixtures - silty sand to sandy silt</v>
      </c>
    </row>
    <row r="1710" spans="2:20" x14ac:dyDescent="0.3">
      <c r="B1710" s="1">
        <v>17</v>
      </c>
      <c r="C1710" s="1">
        <v>5.31</v>
      </c>
      <c r="D1710" s="1">
        <v>15.73</v>
      </c>
      <c r="E1710" s="1">
        <v>255.27</v>
      </c>
      <c r="I1710">
        <f t="shared" si="288"/>
        <v>323</v>
      </c>
      <c r="J1710">
        <f t="shared" si="287"/>
        <v>156.96</v>
      </c>
      <c r="K1710">
        <f t="shared" si="289"/>
        <v>166.04</v>
      </c>
      <c r="L1710">
        <f t="shared" si="290"/>
        <v>5361.0540000000001</v>
      </c>
      <c r="M1710">
        <f t="shared" si="291"/>
        <v>0.31222372765357415</v>
      </c>
      <c r="N1710">
        <v>1</v>
      </c>
      <c r="O1710">
        <f t="shared" si="292"/>
        <v>30.34241146711636</v>
      </c>
      <c r="P1710">
        <f t="shared" si="293"/>
        <v>2.1124408535363366</v>
      </c>
      <c r="Q1710">
        <f t="shared" si="294"/>
        <v>3.3898447238662503E-6</v>
      </c>
      <c r="R1710">
        <f t="shared" si="295"/>
        <v>3.3898447238662502E-8</v>
      </c>
      <c r="S1710">
        <f t="shared" si="296"/>
        <v>2949.9876291072737</v>
      </c>
      <c r="T1710" s="4" t="str">
        <f t="shared" si="297"/>
        <v>Sand mixtures - silty sand to sandy silt</v>
      </c>
    </row>
    <row r="1711" spans="2:20" x14ac:dyDescent="0.3">
      <c r="B1711" s="1">
        <v>17.010000000000002</v>
      </c>
      <c r="C1711" s="1">
        <v>5.8</v>
      </c>
      <c r="D1711" s="1">
        <v>15.76</v>
      </c>
      <c r="E1711" s="1">
        <v>219.92</v>
      </c>
      <c r="I1711">
        <f t="shared" si="288"/>
        <v>323.19000000000005</v>
      </c>
      <c r="J1711">
        <f t="shared" si="287"/>
        <v>157.05810000000002</v>
      </c>
      <c r="K1711">
        <f t="shared" si="289"/>
        <v>166.13190000000003</v>
      </c>
      <c r="L1711">
        <f t="shared" si="290"/>
        <v>5843.9840000000004</v>
      </c>
      <c r="M1711">
        <f t="shared" si="291"/>
        <v>0.28546618475530877</v>
      </c>
      <c r="N1711">
        <v>1</v>
      </c>
      <c r="O1711">
        <f t="shared" si="292"/>
        <v>33.231390238719953</v>
      </c>
      <c r="P1711">
        <f t="shared" si="293"/>
        <v>2.0622408492793576</v>
      </c>
      <c r="Q1711">
        <f t="shared" si="294"/>
        <v>4.8171239150453142E-6</v>
      </c>
      <c r="R1711">
        <f t="shared" si="295"/>
        <v>4.8171239150453144E-8</v>
      </c>
      <c r="S1711">
        <f t="shared" si="296"/>
        <v>2075.9274987232566</v>
      </c>
      <c r="T1711" s="4" t="str">
        <f t="shared" si="297"/>
        <v>Sand mixtures - silty sand to sandy silt</v>
      </c>
    </row>
    <row r="1712" spans="2:20" x14ac:dyDescent="0.3">
      <c r="B1712" s="1">
        <v>17.02</v>
      </c>
      <c r="C1712" s="1">
        <v>6.11</v>
      </c>
      <c r="D1712" s="1">
        <v>15.63</v>
      </c>
      <c r="E1712" s="1">
        <v>228.33</v>
      </c>
      <c r="I1712">
        <f t="shared" si="288"/>
        <v>323.38</v>
      </c>
      <c r="J1712">
        <f t="shared" ref="J1712:J1775" si="298">(B1712-$B$110)*$C$4</f>
        <v>157.15620000000001</v>
      </c>
      <c r="K1712">
        <f t="shared" si="289"/>
        <v>166.22379999999998</v>
      </c>
      <c r="L1712">
        <f t="shared" si="290"/>
        <v>6155.6660000000002</v>
      </c>
      <c r="M1712">
        <f t="shared" si="291"/>
        <v>0.26799097300783947</v>
      </c>
      <c r="N1712">
        <v>1</v>
      </c>
      <c r="O1712">
        <f t="shared" si="292"/>
        <v>35.086949040991726</v>
      </c>
      <c r="P1712">
        <f t="shared" si="293"/>
        <v>2.031040173565537</v>
      </c>
      <c r="Q1712">
        <f t="shared" si="294"/>
        <v>5.9929116109103845E-6</v>
      </c>
      <c r="R1712">
        <f t="shared" si="295"/>
        <v>5.9929116109103843E-8</v>
      </c>
      <c r="S1712">
        <f t="shared" si="296"/>
        <v>1668.6379925568262</v>
      </c>
      <c r="T1712" s="4" t="str">
        <f t="shared" si="297"/>
        <v>Sands - clean sand to silty sand</v>
      </c>
    </row>
    <row r="1713" spans="2:20" x14ac:dyDescent="0.3">
      <c r="B1713" s="1">
        <v>17.03</v>
      </c>
      <c r="C1713" s="1">
        <v>6.29</v>
      </c>
      <c r="D1713" s="1">
        <v>15.51</v>
      </c>
      <c r="E1713" s="1">
        <v>224.89</v>
      </c>
      <c r="I1713">
        <f t="shared" si="288"/>
        <v>323.57000000000005</v>
      </c>
      <c r="J1713">
        <f t="shared" si="298"/>
        <v>157.25430000000003</v>
      </c>
      <c r="K1713">
        <f t="shared" si="289"/>
        <v>166.31570000000002</v>
      </c>
      <c r="L1713">
        <f t="shared" si="290"/>
        <v>6334.9780000000001</v>
      </c>
      <c r="M1713">
        <f t="shared" si="291"/>
        <v>0.25800943805511117</v>
      </c>
      <c r="N1713">
        <v>1</v>
      </c>
      <c r="O1713">
        <f t="shared" si="292"/>
        <v>36.144561217010782</v>
      </c>
      <c r="P1713">
        <f t="shared" si="293"/>
        <v>2.013589644575112</v>
      </c>
      <c r="Q1713">
        <f t="shared" si="294"/>
        <v>6.7715405031955227E-6</v>
      </c>
      <c r="R1713">
        <f t="shared" si="295"/>
        <v>6.7715405031955226E-8</v>
      </c>
      <c r="S1713">
        <f t="shared" si="296"/>
        <v>1476.7688379447707</v>
      </c>
      <c r="T1713" s="4" t="str">
        <f t="shared" si="297"/>
        <v>Sands - clean sand to silty sand</v>
      </c>
    </row>
    <row r="1714" spans="2:20" x14ac:dyDescent="0.3">
      <c r="B1714" s="1">
        <v>17.04</v>
      </c>
      <c r="C1714" s="1">
        <v>6.53</v>
      </c>
      <c r="D1714" s="1">
        <v>15.63</v>
      </c>
      <c r="E1714" s="1">
        <v>226.97</v>
      </c>
      <c r="I1714">
        <f t="shared" si="288"/>
        <v>323.76</v>
      </c>
      <c r="J1714">
        <f t="shared" si="298"/>
        <v>157.35239999999999</v>
      </c>
      <c r="K1714">
        <f t="shared" si="289"/>
        <v>166.4076</v>
      </c>
      <c r="L1714">
        <f t="shared" si="290"/>
        <v>6575.3940000000002</v>
      </c>
      <c r="M1714">
        <f t="shared" si="291"/>
        <v>0.25001463617351877</v>
      </c>
      <c r="N1714">
        <v>1</v>
      </c>
      <c r="O1714">
        <f t="shared" si="292"/>
        <v>37.568200010095694</v>
      </c>
      <c r="P1714">
        <f t="shared" si="293"/>
        <v>1.9933858234537607</v>
      </c>
      <c r="Q1714">
        <f t="shared" si="294"/>
        <v>7.8002243976945193E-6</v>
      </c>
      <c r="R1714">
        <f t="shared" si="295"/>
        <v>7.800224397694519E-8</v>
      </c>
      <c r="S1714">
        <f t="shared" si="296"/>
        <v>1282.0143998620936</v>
      </c>
      <c r="T1714" s="4" t="str">
        <f t="shared" si="297"/>
        <v>Sands - clean sand to silty sand</v>
      </c>
    </row>
    <row r="1715" spans="2:20" x14ac:dyDescent="0.3">
      <c r="B1715" s="1">
        <v>17.05</v>
      </c>
      <c r="C1715" s="1">
        <v>6.7</v>
      </c>
      <c r="D1715" s="1">
        <v>15.6</v>
      </c>
      <c r="E1715" s="1">
        <v>227.88</v>
      </c>
      <c r="I1715">
        <f t="shared" si="288"/>
        <v>323.95</v>
      </c>
      <c r="J1715">
        <f t="shared" si="298"/>
        <v>157.45050000000001</v>
      </c>
      <c r="K1715">
        <f t="shared" si="289"/>
        <v>166.49949999999998</v>
      </c>
      <c r="L1715">
        <f t="shared" si="290"/>
        <v>6745.576</v>
      </c>
      <c r="M1715">
        <f t="shared" si="291"/>
        <v>0.24292912729579705</v>
      </c>
      <c r="N1715">
        <v>1</v>
      </c>
      <c r="O1715">
        <f t="shared" si="292"/>
        <v>38.568440145465907</v>
      </c>
      <c r="P1715">
        <f t="shared" si="293"/>
        <v>1.9786831808811027</v>
      </c>
      <c r="Q1715">
        <f t="shared" si="294"/>
        <v>8.645759093307783E-6</v>
      </c>
      <c r="R1715">
        <f t="shared" si="295"/>
        <v>8.6457590933077837E-8</v>
      </c>
      <c r="S1715">
        <f t="shared" si="296"/>
        <v>1156.6364378277046</v>
      </c>
      <c r="T1715" s="4" t="str">
        <f t="shared" si="297"/>
        <v>Sands - clean sand to silty sand</v>
      </c>
    </row>
    <row r="1716" spans="2:20" x14ac:dyDescent="0.3">
      <c r="B1716" s="1">
        <v>17.059999999999999</v>
      </c>
      <c r="C1716" s="1">
        <v>6.75</v>
      </c>
      <c r="D1716" s="1">
        <v>15.12</v>
      </c>
      <c r="E1716" s="1">
        <v>228.33</v>
      </c>
      <c r="I1716">
        <f t="shared" si="288"/>
        <v>324.14</v>
      </c>
      <c r="J1716">
        <f t="shared" si="298"/>
        <v>157.54859999999999</v>
      </c>
      <c r="K1716">
        <f t="shared" si="289"/>
        <v>166.59139999999999</v>
      </c>
      <c r="L1716">
        <f t="shared" si="290"/>
        <v>6795.6660000000002</v>
      </c>
      <c r="M1716">
        <f t="shared" si="291"/>
        <v>0.23363886662898364</v>
      </c>
      <c r="N1716">
        <v>1</v>
      </c>
      <c r="O1716">
        <f t="shared" si="292"/>
        <v>38.846699169344873</v>
      </c>
      <c r="P1716">
        <f t="shared" si="293"/>
        <v>1.9705872832373657</v>
      </c>
      <c r="Q1716">
        <f t="shared" si="294"/>
        <v>9.149864421942263E-6</v>
      </c>
      <c r="R1716">
        <f t="shared" si="295"/>
        <v>9.1498644219422638E-8</v>
      </c>
      <c r="S1716">
        <f t="shared" si="296"/>
        <v>1092.9123688454913</v>
      </c>
      <c r="T1716" s="4" t="str">
        <f t="shared" si="297"/>
        <v>Sands - clean sand to silty sand</v>
      </c>
    </row>
    <row r="1717" spans="2:20" x14ac:dyDescent="0.3">
      <c r="B1717" s="1">
        <v>17.07</v>
      </c>
      <c r="C1717" s="1">
        <v>6.77</v>
      </c>
      <c r="D1717" s="1">
        <v>15.7</v>
      </c>
      <c r="E1717" s="1">
        <v>228.24</v>
      </c>
      <c r="I1717">
        <f t="shared" si="288"/>
        <v>324.33</v>
      </c>
      <c r="J1717">
        <f t="shared" si="298"/>
        <v>157.64670000000001</v>
      </c>
      <c r="K1717">
        <f t="shared" si="289"/>
        <v>166.68329999999997</v>
      </c>
      <c r="L1717">
        <f t="shared" si="290"/>
        <v>6815.6480000000001</v>
      </c>
      <c r="M1717">
        <f t="shared" si="291"/>
        <v>0.24186151410237489</v>
      </c>
      <c r="N1717">
        <v>1</v>
      </c>
      <c r="O1717">
        <f t="shared" si="292"/>
        <v>38.944021386665618</v>
      </c>
      <c r="P1717">
        <f t="shared" si="293"/>
        <v>1.9740910940292349</v>
      </c>
      <c r="Q1717">
        <f t="shared" si="294"/>
        <v>8.9281828104444708E-6</v>
      </c>
      <c r="R1717">
        <f t="shared" si="295"/>
        <v>8.9281828104444711E-8</v>
      </c>
      <c r="S1717">
        <f t="shared" si="296"/>
        <v>1120.0487503797171</v>
      </c>
      <c r="T1717" s="4" t="str">
        <f t="shared" si="297"/>
        <v>Sands - clean sand to silty sand</v>
      </c>
    </row>
    <row r="1718" spans="2:20" x14ac:dyDescent="0.3">
      <c r="B1718" s="1">
        <v>17.079999999999998</v>
      </c>
      <c r="C1718" s="1">
        <v>6.75</v>
      </c>
      <c r="D1718" s="1">
        <v>16.52</v>
      </c>
      <c r="E1718" s="1">
        <v>227.97</v>
      </c>
      <c r="I1718">
        <f t="shared" si="288"/>
        <v>324.52</v>
      </c>
      <c r="J1718">
        <f t="shared" si="298"/>
        <v>157.7448</v>
      </c>
      <c r="K1718">
        <f t="shared" si="289"/>
        <v>166.77519999999998</v>
      </c>
      <c r="L1718">
        <f t="shared" si="290"/>
        <v>6795.5940000000001</v>
      </c>
      <c r="M1718">
        <f t="shared" si="291"/>
        <v>0.25528992559813096</v>
      </c>
      <c r="N1718">
        <v>1</v>
      </c>
      <c r="O1718">
        <f t="shared" si="292"/>
        <v>38.801176673750064</v>
      </c>
      <c r="P1718">
        <f t="shared" si="293"/>
        <v>1.9829058870154894</v>
      </c>
      <c r="Q1718">
        <f t="shared" si="294"/>
        <v>8.393944695281748E-6</v>
      </c>
      <c r="R1718">
        <f t="shared" si="295"/>
        <v>8.3939446952817487E-8</v>
      </c>
      <c r="S1718">
        <f t="shared" si="296"/>
        <v>1191.3349876633115</v>
      </c>
      <c r="T1718" s="4" t="str">
        <f t="shared" si="297"/>
        <v>Sands - clean sand to silty sand</v>
      </c>
    </row>
    <row r="1719" spans="2:20" x14ac:dyDescent="0.3">
      <c r="B1719" s="1">
        <v>17.09</v>
      </c>
      <c r="C1719" s="1">
        <v>6.65</v>
      </c>
      <c r="D1719" s="1">
        <v>16.75</v>
      </c>
      <c r="E1719" s="1">
        <v>227.52</v>
      </c>
      <c r="I1719">
        <f t="shared" si="288"/>
        <v>324.70999999999998</v>
      </c>
      <c r="J1719">
        <f t="shared" si="298"/>
        <v>157.84290000000001</v>
      </c>
      <c r="K1719">
        <f t="shared" si="289"/>
        <v>166.86709999999997</v>
      </c>
      <c r="L1719">
        <f t="shared" si="290"/>
        <v>6695.5039999999999</v>
      </c>
      <c r="M1719">
        <f t="shared" si="291"/>
        <v>0.2629185624272265</v>
      </c>
      <c r="N1719">
        <v>1</v>
      </c>
      <c r="O1719">
        <f t="shared" si="292"/>
        <v>38.178850114851883</v>
      </c>
      <c r="P1719">
        <f t="shared" si="293"/>
        <v>1.9936359254096043</v>
      </c>
      <c r="Q1719">
        <f t="shared" si="294"/>
        <v>7.7865806601210629E-6</v>
      </c>
      <c r="R1719">
        <f t="shared" si="295"/>
        <v>7.7865806601210634E-8</v>
      </c>
      <c r="S1719">
        <f t="shared" si="296"/>
        <v>1284.2607604663949</v>
      </c>
      <c r="T1719" s="4" t="str">
        <f t="shared" si="297"/>
        <v>Sands - clean sand to silty sand</v>
      </c>
    </row>
    <row r="1720" spans="2:20" x14ac:dyDescent="0.3">
      <c r="B1720" s="1">
        <v>17.100000000000001</v>
      </c>
      <c r="C1720" s="1">
        <v>6.51</v>
      </c>
      <c r="D1720" s="1">
        <v>17.190000000000001</v>
      </c>
      <c r="E1720" s="1">
        <v>226.88</v>
      </c>
      <c r="I1720">
        <f t="shared" si="288"/>
        <v>324.90000000000003</v>
      </c>
      <c r="J1720">
        <f t="shared" si="298"/>
        <v>157.94100000000003</v>
      </c>
      <c r="K1720">
        <f t="shared" si="289"/>
        <v>166.959</v>
      </c>
      <c r="L1720">
        <f t="shared" si="290"/>
        <v>6555.3760000000002</v>
      </c>
      <c r="M1720">
        <f t="shared" si="291"/>
        <v>0.27590187330791421</v>
      </c>
      <c r="N1720">
        <v>1</v>
      </c>
      <c r="O1720">
        <f t="shared" si="292"/>
        <v>37.317401278158115</v>
      </c>
      <c r="P1720">
        <f t="shared" si="293"/>
        <v>2.0098102069878379</v>
      </c>
      <c r="Q1720">
        <f t="shared" si="294"/>
        <v>6.9530759091730947E-6</v>
      </c>
      <c r="R1720">
        <f t="shared" si="295"/>
        <v>6.9530759091730943E-8</v>
      </c>
      <c r="S1720">
        <f t="shared" si="296"/>
        <v>1438.2124013355215</v>
      </c>
      <c r="T1720" s="4" t="str">
        <f t="shared" si="297"/>
        <v>Sands - clean sand to silty sand</v>
      </c>
    </row>
    <row r="1721" spans="2:20" x14ac:dyDescent="0.3">
      <c r="B1721" s="1">
        <v>17.11</v>
      </c>
      <c r="C1721" s="1">
        <v>6.17</v>
      </c>
      <c r="D1721" s="1">
        <v>17.829999999999998</v>
      </c>
      <c r="E1721" s="1">
        <v>225.16</v>
      </c>
      <c r="I1721">
        <f t="shared" si="288"/>
        <v>325.08999999999997</v>
      </c>
      <c r="J1721">
        <f t="shared" si="298"/>
        <v>158.03909999999999</v>
      </c>
      <c r="K1721">
        <f t="shared" si="289"/>
        <v>167.05089999999998</v>
      </c>
      <c r="L1721">
        <f t="shared" si="290"/>
        <v>6215.0320000000002</v>
      </c>
      <c r="M1721">
        <f t="shared" si="291"/>
        <v>0.30271944952938412</v>
      </c>
      <c r="N1721">
        <v>1</v>
      </c>
      <c r="O1721">
        <f t="shared" si="292"/>
        <v>35.258367359888517</v>
      </c>
      <c r="P1721">
        <f t="shared" si="293"/>
        <v>2.0465527579193092</v>
      </c>
      <c r="Q1721">
        <f t="shared" si="294"/>
        <v>5.3762519851796111E-6</v>
      </c>
      <c r="R1721">
        <f t="shared" si="295"/>
        <v>5.376251985179611E-8</v>
      </c>
      <c r="S1721">
        <f t="shared" si="296"/>
        <v>1860.031863753112</v>
      </c>
      <c r="T1721" s="4" t="str">
        <f t="shared" si="297"/>
        <v>Sands - clean sand to silty sand</v>
      </c>
    </row>
    <row r="1722" spans="2:20" x14ac:dyDescent="0.3">
      <c r="B1722" s="1">
        <v>17.12</v>
      </c>
      <c r="C1722" s="1">
        <v>5.98</v>
      </c>
      <c r="D1722" s="1">
        <v>17.8</v>
      </c>
      <c r="E1722" s="1">
        <v>224.08</v>
      </c>
      <c r="I1722">
        <f t="shared" si="288"/>
        <v>325.28000000000003</v>
      </c>
      <c r="J1722">
        <f t="shared" si="298"/>
        <v>158.13720000000001</v>
      </c>
      <c r="K1722">
        <f t="shared" si="289"/>
        <v>167.14280000000002</v>
      </c>
      <c r="L1722">
        <f t="shared" si="290"/>
        <v>6024.8159999999998</v>
      </c>
      <c r="M1722">
        <f t="shared" si="291"/>
        <v>0.3123061245687368</v>
      </c>
      <c r="N1722">
        <v>1</v>
      </c>
      <c r="O1722">
        <f t="shared" si="292"/>
        <v>34.099799692239209</v>
      </c>
      <c r="P1722">
        <f t="shared" si="293"/>
        <v>2.0648379532109802</v>
      </c>
      <c r="Q1722">
        <f t="shared" si="294"/>
        <v>4.730342884614533E-6</v>
      </c>
      <c r="R1722">
        <f t="shared" si="295"/>
        <v>4.730342884614533E-8</v>
      </c>
      <c r="S1722">
        <f t="shared" si="296"/>
        <v>2114.0116570671985</v>
      </c>
      <c r="T1722" s="4" t="str">
        <f t="shared" si="297"/>
        <v>Sand mixtures - silty sand to sandy silt</v>
      </c>
    </row>
    <row r="1723" spans="2:20" x14ac:dyDescent="0.3">
      <c r="B1723" s="1">
        <v>17.13</v>
      </c>
      <c r="C1723" s="1">
        <v>5.72</v>
      </c>
      <c r="D1723" s="1">
        <v>18.309999999999999</v>
      </c>
      <c r="E1723" s="1">
        <v>222.72</v>
      </c>
      <c r="I1723">
        <f t="shared" si="288"/>
        <v>325.46999999999997</v>
      </c>
      <c r="J1723">
        <f t="shared" si="298"/>
        <v>158.2353</v>
      </c>
      <c r="K1723">
        <f t="shared" si="289"/>
        <v>167.23469999999998</v>
      </c>
      <c r="L1723">
        <f t="shared" si="290"/>
        <v>5764.5439999999999</v>
      </c>
      <c r="M1723">
        <f t="shared" si="291"/>
        <v>0.33663818510283183</v>
      </c>
      <c r="N1723">
        <v>1</v>
      </c>
      <c r="O1723">
        <f t="shared" si="292"/>
        <v>32.523597076444069</v>
      </c>
      <c r="P1723">
        <f t="shared" si="293"/>
        <v>2.0955284638122835</v>
      </c>
      <c r="Q1723">
        <f t="shared" si="294"/>
        <v>3.8158691158990036E-6</v>
      </c>
      <c r="R1723">
        <f t="shared" si="295"/>
        <v>3.8158691158990038E-8</v>
      </c>
      <c r="S1723">
        <f t="shared" si="296"/>
        <v>2620.6349579272819</v>
      </c>
      <c r="T1723" s="4" t="str">
        <f t="shared" si="297"/>
        <v>Sand mixtures - silty sand to sandy silt</v>
      </c>
    </row>
    <row r="1724" spans="2:20" x14ac:dyDescent="0.3">
      <c r="B1724" s="1">
        <v>17.14</v>
      </c>
      <c r="C1724" s="1">
        <v>5.33</v>
      </c>
      <c r="D1724" s="1">
        <v>18.88</v>
      </c>
      <c r="E1724" s="1">
        <v>221.01</v>
      </c>
      <c r="I1724">
        <f t="shared" si="288"/>
        <v>325.66000000000003</v>
      </c>
      <c r="J1724">
        <f t="shared" si="298"/>
        <v>158.33340000000001</v>
      </c>
      <c r="K1724">
        <f t="shared" si="289"/>
        <v>167.32660000000001</v>
      </c>
      <c r="L1724">
        <f t="shared" si="290"/>
        <v>5374.2020000000002</v>
      </c>
      <c r="M1724">
        <f t="shared" si="291"/>
        <v>0.37396935590513058</v>
      </c>
      <c r="N1724">
        <v>1</v>
      </c>
      <c r="O1724">
        <f t="shared" si="292"/>
        <v>30.171783804846331</v>
      </c>
      <c r="P1724">
        <f t="shared" si="293"/>
        <v>2.1424932156873466</v>
      </c>
      <c r="Q1724">
        <f t="shared" si="294"/>
        <v>2.7467594308086244E-6</v>
      </c>
      <c r="R1724">
        <f t="shared" si="295"/>
        <v>2.7467594308086243E-8</v>
      </c>
      <c r="S1724">
        <f t="shared" si="296"/>
        <v>3640.6537419464066</v>
      </c>
      <c r="T1724" s="4" t="str">
        <f t="shared" si="297"/>
        <v>Sand mixtures - silty sand to sandy silt</v>
      </c>
    </row>
    <row r="1725" spans="2:20" x14ac:dyDescent="0.3">
      <c r="B1725" s="1">
        <v>17.149999999999999</v>
      </c>
      <c r="C1725" s="1">
        <v>4.88</v>
      </c>
      <c r="D1725" s="1">
        <v>19.23</v>
      </c>
      <c r="E1725" s="1">
        <v>218.3</v>
      </c>
      <c r="I1725">
        <f t="shared" si="288"/>
        <v>325.84999999999997</v>
      </c>
      <c r="J1725">
        <f t="shared" si="298"/>
        <v>158.4315</v>
      </c>
      <c r="K1725">
        <f t="shared" si="289"/>
        <v>167.41849999999997</v>
      </c>
      <c r="L1725">
        <f t="shared" si="290"/>
        <v>4923.66</v>
      </c>
      <c r="M1725">
        <f t="shared" si="291"/>
        <v>0.41824259810648989</v>
      </c>
      <c r="N1725">
        <v>1</v>
      </c>
      <c r="O1725">
        <f t="shared" si="292"/>
        <v>27.462974521931571</v>
      </c>
      <c r="P1725">
        <f t="shared" si="293"/>
        <v>2.1986331984088539</v>
      </c>
      <c r="Q1725">
        <f t="shared" si="294"/>
        <v>1.854193596243951E-6</v>
      </c>
      <c r="R1725">
        <f t="shared" si="295"/>
        <v>1.8541935962439509E-8</v>
      </c>
      <c r="S1725">
        <f t="shared" si="296"/>
        <v>5393.1800974057123</v>
      </c>
      <c r="T1725" s="4" t="str">
        <f t="shared" si="297"/>
        <v>Sand mixtures - silty sand to sandy silt</v>
      </c>
    </row>
    <row r="1726" spans="2:20" x14ac:dyDescent="0.3">
      <c r="B1726" s="1">
        <v>17.16</v>
      </c>
      <c r="C1726" s="1">
        <v>3.74</v>
      </c>
      <c r="D1726" s="1">
        <v>19.68</v>
      </c>
      <c r="E1726" s="1">
        <v>212.33</v>
      </c>
      <c r="I1726">
        <f t="shared" si="288"/>
        <v>326.04000000000002</v>
      </c>
      <c r="J1726">
        <f t="shared" si="298"/>
        <v>158.52960000000002</v>
      </c>
      <c r="K1726">
        <f t="shared" si="289"/>
        <v>167.5104</v>
      </c>
      <c r="L1726">
        <f t="shared" si="290"/>
        <v>3782.4659999999999</v>
      </c>
      <c r="M1726">
        <f t="shared" si="291"/>
        <v>0.56937426115878076</v>
      </c>
      <c r="N1726">
        <v>1</v>
      </c>
      <c r="O1726">
        <f t="shared" si="292"/>
        <v>20.634097942575504</v>
      </c>
      <c r="P1726">
        <f t="shared" si="293"/>
        <v>2.3658429044014513</v>
      </c>
      <c r="Q1726">
        <f t="shared" si="294"/>
        <v>5.7522475874376464E-7</v>
      </c>
      <c r="R1726">
        <f t="shared" si="295"/>
        <v>5.7522475874376464E-9</v>
      </c>
      <c r="S1726">
        <f t="shared" si="296"/>
        <v>17384.509007990258</v>
      </c>
      <c r="T1726" s="4" t="str">
        <f t="shared" si="297"/>
        <v>Sand mixtures - silty sand to sandy silt</v>
      </c>
    </row>
    <row r="1727" spans="2:20" x14ac:dyDescent="0.3">
      <c r="B1727" s="1">
        <v>17.170000000000002</v>
      </c>
      <c r="C1727" s="1">
        <v>3.2</v>
      </c>
      <c r="D1727" s="1">
        <v>20.6</v>
      </c>
      <c r="E1727" s="1">
        <v>209.71</v>
      </c>
      <c r="I1727">
        <f t="shared" si="288"/>
        <v>326.23</v>
      </c>
      <c r="J1727">
        <f t="shared" si="298"/>
        <v>158.62770000000003</v>
      </c>
      <c r="K1727">
        <f t="shared" si="289"/>
        <v>167.60229999999999</v>
      </c>
      <c r="L1727">
        <f t="shared" si="290"/>
        <v>3241.942</v>
      </c>
      <c r="M1727">
        <f t="shared" si="291"/>
        <v>0.70651696738223801</v>
      </c>
      <c r="N1727">
        <v>1</v>
      </c>
      <c r="O1727">
        <f t="shared" si="292"/>
        <v>17.396610905697596</v>
      </c>
      <c r="P1727">
        <f t="shared" si="293"/>
        <v>2.4726202704782465</v>
      </c>
      <c r="Q1727">
        <f t="shared" si="294"/>
        <v>2.7241710776644961E-7</v>
      </c>
      <c r="R1727">
        <f t="shared" si="295"/>
        <v>2.724171077664496E-9</v>
      </c>
      <c r="S1727">
        <f t="shared" si="296"/>
        <v>36708.414100678528</v>
      </c>
      <c r="T1727" s="4" t="str">
        <f t="shared" si="297"/>
        <v>Sand mixtures - silty sand to sandy silt</v>
      </c>
    </row>
    <row r="1728" spans="2:20" x14ac:dyDescent="0.3">
      <c r="B1728" s="1">
        <v>17.18</v>
      </c>
      <c r="C1728" s="1">
        <v>3.2</v>
      </c>
      <c r="D1728" s="1">
        <v>21.84</v>
      </c>
      <c r="E1728" s="1">
        <v>209.71</v>
      </c>
      <c r="I1728">
        <f t="shared" si="288"/>
        <v>326.42</v>
      </c>
      <c r="J1728">
        <f t="shared" si="298"/>
        <v>158.72579999999999</v>
      </c>
      <c r="K1728">
        <f t="shared" si="289"/>
        <v>167.69420000000002</v>
      </c>
      <c r="L1728">
        <f t="shared" si="290"/>
        <v>3241.942</v>
      </c>
      <c r="M1728">
        <f t="shared" si="291"/>
        <v>0.74909398728598175</v>
      </c>
      <c r="N1728">
        <v>1</v>
      </c>
      <c r="O1728">
        <f t="shared" si="292"/>
        <v>17.385944176960201</v>
      </c>
      <c r="P1728">
        <f t="shared" si="293"/>
        <v>2.4839535911832735</v>
      </c>
      <c r="Q1728">
        <f t="shared" si="294"/>
        <v>2.5164081483733493E-7</v>
      </c>
      <c r="R1728">
        <f t="shared" si="295"/>
        <v>2.5164081483733496E-9</v>
      </c>
      <c r="S1728">
        <f t="shared" si="296"/>
        <v>39739.181445840477</v>
      </c>
      <c r="T1728" s="4" t="str">
        <f t="shared" si="297"/>
        <v>Sand mixtures - silty sand to sandy silt</v>
      </c>
    </row>
    <row r="1729" spans="2:20" x14ac:dyDescent="0.3">
      <c r="B1729" s="1">
        <v>17.190000000000001</v>
      </c>
      <c r="C1729" s="1">
        <v>2.35</v>
      </c>
      <c r="D1729" s="1">
        <v>22.06</v>
      </c>
      <c r="E1729" s="1">
        <v>204.28</v>
      </c>
      <c r="I1729">
        <f t="shared" si="288"/>
        <v>326.61</v>
      </c>
      <c r="J1729">
        <f t="shared" si="298"/>
        <v>158.82390000000001</v>
      </c>
      <c r="K1729">
        <f t="shared" si="289"/>
        <v>167.7861</v>
      </c>
      <c r="L1729">
        <f t="shared" si="290"/>
        <v>2390.8559999999998</v>
      </c>
      <c r="M1729">
        <f t="shared" si="291"/>
        <v>1.0686710789314842</v>
      </c>
      <c r="N1729">
        <v>1</v>
      </c>
      <c r="O1729">
        <f t="shared" si="292"/>
        <v>12.302842726542899</v>
      </c>
      <c r="P1729">
        <f t="shared" si="293"/>
        <v>2.6877472778083726</v>
      </c>
      <c r="Q1729">
        <f t="shared" si="294"/>
        <v>6.0429399064584644E-8</v>
      </c>
      <c r="R1729">
        <f t="shared" si="295"/>
        <v>6.0429399064584647E-10</v>
      </c>
      <c r="S1729">
        <f t="shared" si="296"/>
        <v>165482.36710599059</v>
      </c>
      <c r="T1729" s="4" t="str">
        <f t="shared" si="297"/>
        <v>Silt mixtures - Clayey silt to silty clay</v>
      </c>
    </row>
    <row r="1730" spans="2:20" x14ac:dyDescent="0.3">
      <c r="B1730" s="1">
        <v>17.2</v>
      </c>
      <c r="C1730" s="1">
        <v>2.04</v>
      </c>
      <c r="D1730" s="1">
        <v>22</v>
      </c>
      <c r="E1730" s="1">
        <v>202.21</v>
      </c>
      <c r="I1730">
        <f t="shared" si="288"/>
        <v>326.8</v>
      </c>
      <c r="J1730">
        <f t="shared" si="298"/>
        <v>158.922</v>
      </c>
      <c r="K1730">
        <f t="shared" si="289"/>
        <v>167.87800000000001</v>
      </c>
      <c r="L1730">
        <f t="shared" si="290"/>
        <v>2080.442</v>
      </c>
      <c r="M1730">
        <f t="shared" si="291"/>
        <v>1.2545319968385793</v>
      </c>
      <c r="N1730">
        <v>1</v>
      </c>
      <c r="O1730">
        <f t="shared" si="292"/>
        <v>10.44593097368327</v>
      </c>
      <c r="P1730">
        <f t="shared" si="293"/>
        <v>2.7831733992601659</v>
      </c>
      <c r="Q1730">
        <f t="shared" si="294"/>
        <v>3.0985097441360973E-8</v>
      </c>
      <c r="R1730">
        <f t="shared" si="295"/>
        <v>3.0985097441360972E-10</v>
      </c>
      <c r="S1730">
        <f t="shared" si="296"/>
        <v>322735.79319622647</v>
      </c>
      <c r="T1730" s="4" t="str">
        <f t="shared" si="297"/>
        <v>Silt mixtures - Clayey silt to silty clay</v>
      </c>
    </row>
    <row r="1731" spans="2:20" x14ac:dyDescent="0.3">
      <c r="B1731" s="1">
        <v>17.21</v>
      </c>
      <c r="C1731" s="1">
        <v>1.85</v>
      </c>
      <c r="D1731" s="1">
        <v>23.18</v>
      </c>
      <c r="E1731" s="1">
        <v>200.4</v>
      </c>
      <c r="I1731">
        <f t="shared" si="288"/>
        <v>326.99</v>
      </c>
      <c r="J1731">
        <f t="shared" si="298"/>
        <v>159.02010000000001</v>
      </c>
      <c r="K1731">
        <f t="shared" si="289"/>
        <v>167.9699</v>
      </c>
      <c r="L1731">
        <f t="shared" si="290"/>
        <v>1890.08</v>
      </c>
      <c r="M1731">
        <f t="shared" si="291"/>
        <v>1.4829600342910518</v>
      </c>
      <c r="N1731">
        <v>1</v>
      </c>
      <c r="O1731">
        <f t="shared" si="292"/>
        <v>9.30577442744206</v>
      </c>
      <c r="P1731">
        <f t="shared" si="293"/>
        <v>2.8620761851199168</v>
      </c>
      <c r="Q1731">
        <f t="shared" si="294"/>
        <v>1.7835627655011907E-8</v>
      </c>
      <c r="R1731">
        <f t="shared" si="295"/>
        <v>1.7835627655011906E-10</v>
      </c>
      <c r="S1731">
        <f t="shared" si="296"/>
        <v>560675.53065282491</v>
      </c>
      <c r="T1731" s="4" t="str">
        <f t="shared" si="297"/>
        <v>Silt mixtures - Clayey silt to silty clay</v>
      </c>
    </row>
    <row r="1732" spans="2:20" x14ac:dyDescent="0.3">
      <c r="B1732" s="1">
        <v>17.22</v>
      </c>
      <c r="C1732" s="1">
        <v>1.66</v>
      </c>
      <c r="D1732" s="1">
        <v>21.59</v>
      </c>
      <c r="E1732" s="1">
        <v>200.67</v>
      </c>
      <c r="I1732">
        <f t="shared" si="288"/>
        <v>327.17999999999995</v>
      </c>
      <c r="J1732">
        <f t="shared" si="298"/>
        <v>159.1182</v>
      </c>
      <c r="K1732">
        <f t="shared" si="289"/>
        <v>168.06179999999995</v>
      </c>
      <c r="L1732">
        <f t="shared" si="290"/>
        <v>1700.134</v>
      </c>
      <c r="M1732">
        <f t="shared" si="291"/>
        <v>1.5725217305168271</v>
      </c>
      <c r="N1732">
        <v>1</v>
      </c>
      <c r="O1732">
        <f t="shared" si="292"/>
        <v>8.1693400879914453</v>
      </c>
      <c r="P1732">
        <f t="shared" si="293"/>
        <v>2.9238935600224818</v>
      </c>
      <c r="Q1732">
        <f t="shared" si="294"/>
        <v>1.1570805078461928E-8</v>
      </c>
      <c r="R1732">
        <f t="shared" si="295"/>
        <v>1.1570805078461928E-10</v>
      </c>
      <c r="S1732">
        <f t="shared" si="296"/>
        <v>864244.09815823031</v>
      </c>
      <c r="T1732" s="4" t="str">
        <f t="shared" si="297"/>
        <v>Silt mixtures - Clayey silt to silty clay</v>
      </c>
    </row>
    <row r="1733" spans="2:20" x14ac:dyDescent="0.3">
      <c r="B1733" s="1">
        <v>17.23</v>
      </c>
      <c r="C1733" s="1">
        <v>1.52</v>
      </c>
      <c r="D1733" s="1">
        <v>22.64</v>
      </c>
      <c r="E1733" s="1">
        <v>204.92</v>
      </c>
      <c r="I1733">
        <f t="shared" si="288"/>
        <v>327.37</v>
      </c>
      <c r="J1733">
        <f t="shared" si="298"/>
        <v>159.21630000000002</v>
      </c>
      <c r="K1733">
        <f t="shared" si="289"/>
        <v>168.15369999999999</v>
      </c>
      <c r="L1733">
        <f t="shared" si="290"/>
        <v>1560.9839999999999</v>
      </c>
      <c r="M1733">
        <f t="shared" si="291"/>
        <v>1.8352580304698227</v>
      </c>
      <c r="N1733">
        <v>1</v>
      </c>
      <c r="O1733">
        <f t="shared" si="292"/>
        <v>7.3362287002902713</v>
      </c>
      <c r="P1733">
        <f t="shared" si="293"/>
        <v>2.9974854123580048</v>
      </c>
      <c r="Q1733">
        <f t="shared" si="294"/>
        <v>6.912646468176601E-9</v>
      </c>
      <c r="R1733">
        <f t="shared" si="295"/>
        <v>6.9126464681766008E-11</v>
      </c>
      <c r="S1733">
        <f t="shared" si="296"/>
        <v>1446623.9588609792</v>
      </c>
      <c r="T1733" s="4" t="str">
        <f t="shared" si="297"/>
        <v>Silty clay to clay</v>
      </c>
    </row>
    <row r="1734" spans="2:20" x14ac:dyDescent="0.3">
      <c r="B1734" s="1">
        <v>17.239999999999998</v>
      </c>
      <c r="C1734" s="1">
        <v>1.23</v>
      </c>
      <c r="D1734" s="1">
        <v>34.200000000000003</v>
      </c>
      <c r="E1734" s="1">
        <v>208.98</v>
      </c>
      <c r="I1734">
        <f t="shared" si="288"/>
        <v>327.55999999999995</v>
      </c>
      <c r="J1734">
        <f t="shared" si="298"/>
        <v>159.31440000000001</v>
      </c>
      <c r="K1734">
        <f t="shared" si="289"/>
        <v>168.24559999999994</v>
      </c>
      <c r="L1734">
        <f t="shared" si="290"/>
        <v>1271.796</v>
      </c>
      <c r="M1734">
        <f t="shared" si="291"/>
        <v>3.6219758619667117</v>
      </c>
      <c r="N1734">
        <v>1</v>
      </c>
      <c r="O1734">
        <f t="shared" si="292"/>
        <v>5.6122478091551899</v>
      </c>
      <c r="P1734">
        <f t="shared" si="293"/>
        <v>3.2508066101185515</v>
      </c>
      <c r="Q1734">
        <f t="shared" si="294"/>
        <v>1.1736751386326908E-9</v>
      </c>
      <c r="R1734">
        <f t="shared" si="295"/>
        <v>1.1736751386326908E-11</v>
      </c>
      <c r="S1734">
        <f t="shared" si="296"/>
        <v>8520245.2287178971</v>
      </c>
      <c r="T1734" s="4" t="str">
        <f t="shared" si="297"/>
        <v>Silty clay to clay</v>
      </c>
    </row>
    <row r="1735" spans="2:20" x14ac:dyDescent="0.3">
      <c r="B1735" s="1">
        <v>17.25</v>
      </c>
      <c r="C1735" s="1">
        <v>1.1399999999999999</v>
      </c>
      <c r="D1735" s="1">
        <v>33.53</v>
      </c>
      <c r="E1735" s="1">
        <v>221.82</v>
      </c>
      <c r="I1735">
        <f t="shared" si="288"/>
        <v>327.75</v>
      </c>
      <c r="J1735">
        <f t="shared" si="298"/>
        <v>159.41249999999999</v>
      </c>
      <c r="K1735">
        <f t="shared" si="289"/>
        <v>168.33750000000001</v>
      </c>
      <c r="L1735">
        <f t="shared" si="290"/>
        <v>1184.364</v>
      </c>
      <c r="M1735">
        <f t="shared" si="291"/>
        <v>3.9142484246113183</v>
      </c>
      <c r="N1735">
        <v>1</v>
      </c>
      <c r="O1735">
        <f t="shared" si="292"/>
        <v>5.0886700824237021</v>
      </c>
      <c r="P1735">
        <f t="shared" si="293"/>
        <v>3.3048524918003284</v>
      </c>
      <c r="Q1735">
        <f t="shared" si="294"/>
        <v>8.9609093970511446E-10</v>
      </c>
      <c r="R1735">
        <f t="shared" si="295"/>
        <v>8.9609093970511452E-12</v>
      </c>
      <c r="S1735">
        <f t="shared" si="296"/>
        <v>11159581.641669985</v>
      </c>
      <c r="T1735" s="4" t="str">
        <f t="shared" si="297"/>
        <v>Silty clay to clay</v>
      </c>
    </row>
    <row r="1736" spans="2:20" x14ac:dyDescent="0.3">
      <c r="B1736" s="1">
        <v>17.260000000000002</v>
      </c>
      <c r="C1736" s="1">
        <v>1.1499999999999999</v>
      </c>
      <c r="D1736" s="1">
        <v>31.46</v>
      </c>
      <c r="E1736" s="1">
        <v>262.95</v>
      </c>
      <c r="I1736">
        <f t="shared" si="288"/>
        <v>327.94000000000005</v>
      </c>
      <c r="J1736">
        <f t="shared" si="298"/>
        <v>159.51060000000001</v>
      </c>
      <c r="K1736">
        <f t="shared" si="289"/>
        <v>168.42940000000004</v>
      </c>
      <c r="L1736">
        <f t="shared" si="290"/>
        <v>1202.5899999999999</v>
      </c>
      <c r="M1736">
        <f t="shared" si="291"/>
        <v>3.5968673183559146</v>
      </c>
      <c r="N1736">
        <v>1</v>
      </c>
      <c r="O1736">
        <f t="shared" si="292"/>
        <v>5.1929769980775307</v>
      </c>
      <c r="P1736">
        <f t="shared" si="293"/>
        <v>3.2774438748969072</v>
      </c>
      <c r="Q1736">
        <f t="shared" si="294"/>
        <v>9.7701648465889363E-10</v>
      </c>
      <c r="R1736">
        <f t="shared" si="295"/>
        <v>9.770164846588937E-12</v>
      </c>
      <c r="S1736">
        <f t="shared" si="296"/>
        <v>10235241.837798987</v>
      </c>
      <c r="T1736" s="4" t="str">
        <f t="shared" si="297"/>
        <v>Silty clay to clay</v>
      </c>
    </row>
    <row r="1737" spans="2:20" x14ac:dyDescent="0.3">
      <c r="B1737" s="1">
        <v>17.27</v>
      </c>
      <c r="C1737" s="1">
        <v>1.31</v>
      </c>
      <c r="D1737" s="1">
        <v>30.5</v>
      </c>
      <c r="E1737" s="1">
        <v>332.1</v>
      </c>
      <c r="I1737">
        <f t="shared" si="288"/>
        <v>328.13</v>
      </c>
      <c r="J1737">
        <f t="shared" si="298"/>
        <v>159.6087</v>
      </c>
      <c r="K1737">
        <f t="shared" si="289"/>
        <v>168.5213</v>
      </c>
      <c r="L1737">
        <f t="shared" si="290"/>
        <v>1376.42</v>
      </c>
      <c r="M1737">
        <f t="shared" si="291"/>
        <v>2.9095002337139535</v>
      </c>
      <c r="N1737">
        <v>1</v>
      </c>
      <c r="O1737">
        <f t="shared" si="292"/>
        <v>6.2205193052747632</v>
      </c>
      <c r="P1737">
        <f t="shared" si="293"/>
        <v>3.161826724039837</v>
      </c>
      <c r="Q1737">
        <f t="shared" si="294"/>
        <v>2.1879971850257105E-9</v>
      </c>
      <c r="R1737">
        <f t="shared" si="295"/>
        <v>2.1879971850257106E-11</v>
      </c>
      <c r="S1737">
        <f t="shared" si="296"/>
        <v>4570389.7922896519</v>
      </c>
      <c r="T1737" s="4" t="str">
        <f t="shared" si="297"/>
        <v>Silty clay to clay</v>
      </c>
    </row>
    <row r="1738" spans="2:20" x14ac:dyDescent="0.3">
      <c r="B1738" s="1">
        <v>17.28</v>
      </c>
      <c r="C1738" s="1">
        <v>1.57</v>
      </c>
      <c r="D1738" s="1">
        <v>29.01</v>
      </c>
      <c r="E1738" s="1">
        <v>364.82</v>
      </c>
      <c r="I1738">
        <f t="shared" si="288"/>
        <v>328.32000000000005</v>
      </c>
      <c r="J1738">
        <f t="shared" si="298"/>
        <v>159.70680000000002</v>
      </c>
      <c r="K1738">
        <f t="shared" si="289"/>
        <v>168.61320000000003</v>
      </c>
      <c r="L1738">
        <f t="shared" si="290"/>
        <v>1642.9639999999999</v>
      </c>
      <c r="M1738">
        <f t="shared" si="291"/>
        <v>2.2066810482533676</v>
      </c>
      <c r="N1738">
        <v>1</v>
      </c>
      <c r="O1738">
        <f t="shared" si="292"/>
        <v>7.7968035717251052</v>
      </c>
      <c r="P1738">
        <f t="shared" si="293"/>
        <v>3.015260433384968</v>
      </c>
      <c r="Q1738">
        <f t="shared" si="294"/>
        <v>6.103912263305276E-9</v>
      </c>
      <c r="R1738">
        <f t="shared" si="295"/>
        <v>6.1039122633052762E-11</v>
      </c>
      <c r="S1738">
        <f t="shared" si="296"/>
        <v>1638293.535134299</v>
      </c>
      <c r="T1738" s="4" t="str">
        <f t="shared" si="297"/>
        <v>Silty clay to clay</v>
      </c>
    </row>
    <row r="1739" spans="2:20" x14ac:dyDescent="0.3">
      <c r="B1739" s="1">
        <v>17.29</v>
      </c>
      <c r="C1739" s="1">
        <v>1.73</v>
      </c>
      <c r="D1739" s="1">
        <v>29.36</v>
      </c>
      <c r="E1739" s="1">
        <v>390.67</v>
      </c>
      <c r="I1739">
        <f t="shared" ref="I1739:I1802" si="299">B1739*$D$4</f>
        <v>328.51</v>
      </c>
      <c r="J1739">
        <f t="shared" si="298"/>
        <v>159.8049</v>
      </c>
      <c r="K1739">
        <f t="shared" si="289"/>
        <v>168.70509999999999</v>
      </c>
      <c r="L1739">
        <f t="shared" si="290"/>
        <v>1808.134</v>
      </c>
      <c r="M1739">
        <f t="shared" si="291"/>
        <v>1.9842879001692322</v>
      </c>
      <c r="N1739">
        <v>1</v>
      </c>
      <c r="O1739">
        <f t="shared" si="292"/>
        <v>8.7704758184548073</v>
      </c>
      <c r="P1739">
        <f t="shared" si="293"/>
        <v>2.9476661870155851</v>
      </c>
      <c r="Q1739">
        <f t="shared" si="294"/>
        <v>9.7970379754635868E-9</v>
      </c>
      <c r="R1739">
        <f t="shared" si="295"/>
        <v>9.7970379754635869E-11</v>
      </c>
      <c r="S1739">
        <f t="shared" si="296"/>
        <v>1020716.6722273331</v>
      </c>
      <c r="T1739" s="4" t="str">
        <f t="shared" si="297"/>
        <v>Silt mixtures - Clayey silt to silty clay</v>
      </c>
    </row>
    <row r="1740" spans="2:20" x14ac:dyDescent="0.3">
      <c r="B1740" s="1">
        <v>17.3</v>
      </c>
      <c r="C1740" s="1">
        <v>1.71</v>
      </c>
      <c r="D1740" s="1">
        <v>36.11</v>
      </c>
      <c r="E1740" s="1">
        <v>403.6</v>
      </c>
      <c r="I1740">
        <f t="shared" si="299"/>
        <v>328.7</v>
      </c>
      <c r="J1740">
        <f t="shared" si="298"/>
        <v>159.90300000000002</v>
      </c>
      <c r="K1740">
        <f t="shared" ref="K1740:K1803" si="300">I1740-J1740</f>
        <v>168.79699999999997</v>
      </c>
      <c r="L1740">
        <f t="shared" ref="L1740:L1803" si="301">(C1740*1000)+(E1740*(1-$E$4))</f>
        <v>1790.72</v>
      </c>
      <c r="M1740">
        <f t="shared" ref="M1740:M1803" si="302">D1740*100/(L1740-I1740)</f>
        <v>2.4698704532085745</v>
      </c>
      <c r="N1740">
        <v>1</v>
      </c>
      <c r="O1740">
        <f t="shared" ref="O1740:O1803" si="303">(L1740-I1740)/K1740</f>
        <v>8.6614098591799635</v>
      </c>
      <c r="P1740">
        <f t="shared" ref="P1740:P1803" si="304">(((3.47-LOG(O1740))^2)+(1.22+LOG(M1740))^2)^0.5</f>
        <v>3.0023033730061193</v>
      </c>
      <c r="Q1740">
        <f t="shared" ref="Q1740:Q1803" si="305">IF(AND(P1740&gt;1,P1740&lt;=3.27),10^(0.952-3.04*P1740),IF(AND(P1740&gt;3.27,P1740&lt;4),10^(-4.52-1.37*P1740),0))</f>
        <v>6.683404489492568E-9</v>
      </c>
      <c r="R1740">
        <f t="shared" ref="R1740:R1803" si="306">Q1740*0.01</f>
        <v>6.6834044894925682E-11</v>
      </c>
      <c r="S1740">
        <f t="shared" ref="S1740:S1803" si="307">0.01/Q1740</f>
        <v>1496243.4214062125</v>
      </c>
      <c r="T1740" s="4" t="str">
        <f t="shared" ref="T1740:T1803" si="308">IF(P1740&gt;3.6,"Clay",IF(AND(2.95&lt;P1740,P1740&lt;3.6),"Silty clay to clay",IF(AND(2.6&lt;P1740,P1740&lt;2.95),"Silt mixtures - Clayey silt to silty clay",IF(AND(2.05&lt;P1740,P1740&lt;2.6),"Sand mixtures - silty sand to sandy silt",IF(AND(1.31&lt;P1740,P1740&lt;2.05),"Sands - clean sand to silty sand","Gavelly sand to dense sand")))))</f>
        <v>Silty clay to clay</v>
      </c>
    </row>
    <row r="1741" spans="2:20" x14ac:dyDescent="0.3">
      <c r="B1741" s="1">
        <v>17.309999999999999</v>
      </c>
      <c r="C1741" s="1">
        <v>1.62</v>
      </c>
      <c r="D1741" s="1">
        <v>40.090000000000003</v>
      </c>
      <c r="E1741" s="1">
        <v>356.14</v>
      </c>
      <c r="I1741">
        <f t="shared" si="299"/>
        <v>328.89</v>
      </c>
      <c r="J1741">
        <f t="shared" si="298"/>
        <v>160.00110000000001</v>
      </c>
      <c r="K1741">
        <f t="shared" si="300"/>
        <v>168.88889999999998</v>
      </c>
      <c r="L1741">
        <f t="shared" si="301"/>
        <v>1691.2280000000001</v>
      </c>
      <c r="M1741">
        <f t="shared" si="302"/>
        <v>2.9427352096175836</v>
      </c>
      <c r="N1741">
        <v>1</v>
      </c>
      <c r="O1741">
        <f t="shared" si="303"/>
        <v>8.0664744693108918</v>
      </c>
      <c r="P1741">
        <f t="shared" si="304"/>
        <v>3.0696043221704992</v>
      </c>
      <c r="Q1741">
        <f t="shared" si="305"/>
        <v>4.1725625959742335E-9</v>
      </c>
      <c r="R1741">
        <f t="shared" si="306"/>
        <v>4.1725625959742337E-11</v>
      </c>
      <c r="S1741">
        <f t="shared" si="307"/>
        <v>2396608.7434250088</v>
      </c>
      <c r="T1741" s="4" t="str">
        <f t="shared" si="308"/>
        <v>Silty clay to clay</v>
      </c>
    </row>
    <row r="1742" spans="2:20" x14ac:dyDescent="0.3">
      <c r="B1742" s="1">
        <v>17.32</v>
      </c>
      <c r="C1742" s="1">
        <v>1.52</v>
      </c>
      <c r="D1742" s="1">
        <v>43.91</v>
      </c>
      <c r="E1742" s="1">
        <v>337.7</v>
      </c>
      <c r="I1742">
        <f t="shared" si="299"/>
        <v>329.08</v>
      </c>
      <c r="J1742">
        <f t="shared" si="298"/>
        <v>160.09920000000002</v>
      </c>
      <c r="K1742">
        <f t="shared" si="300"/>
        <v>168.98079999999996</v>
      </c>
      <c r="L1742">
        <f t="shared" si="301"/>
        <v>1587.54</v>
      </c>
      <c r="M1742">
        <f t="shared" si="302"/>
        <v>3.4891851946029271</v>
      </c>
      <c r="N1742">
        <v>1</v>
      </c>
      <c r="O1742">
        <f t="shared" si="303"/>
        <v>7.447354965771261</v>
      </c>
      <c r="P1742">
        <f t="shared" si="304"/>
        <v>3.1395524044480156</v>
      </c>
      <c r="Q1742">
        <f t="shared" si="305"/>
        <v>2.5571764163144623E-9</v>
      </c>
      <c r="R1742">
        <f t="shared" si="306"/>
        <v>2.5571764163144625E-11</v>
      </c>
      <c r="S1742">
        <f t="shared" si="307"/>
        <v>3910563.2040876276</v>
      </c>
      <c r="T1742" s="4" t="str">
        <f t="shared" si="308"/>
        <v>Silty clay to clay</v>
      </c>
    </row>
    <row r="1743" spans="2:20" x14ac:dyDescent="0.3">
      <c r="B1743" s="1">
        <v>17.329999999999998</v>
      </c>
      <c r="C1743" s="1">
        <v>1.3</v>
      </c>
      <c r="D1743" s="1">
        <v>49.73</v>
      </c>
      <c r="E1743" s="1">
        <v>337.16</v>
      </c>
      <c r="I1743">
        <f t="shared" si="299"/>
        <v>329.27</v>
      </c>
      <c r="J1743">
        <f t="shared" si="298"/>
        <v>160.19729999999998</v>
      </c>
      <c r="K1743">
        <f t="shared" si="300"/>
        <v>169.0727</v>
      </c>
      <c r="L1743">
        <f t="shared" si="301"/>
        <v>1367.432</v>
      </c>
      <c r="M1743">
        <f t="shared" si="302"/>
        <v>4.7901965203889176</v>
      </c>
      <c r="N1743">
        <v>1</v>
      </c>
      <c r="O1743">
        <f t="shared" si="303"/>
        <v>6.1403289827393781</v>
      </c>
      <c r="P1743">
        <f t="shared" si="304"/>
        <v>3.2868585095084746</v>
      </c>
      <c r="Q1743">
        <f t="shared" si="305"/>
        <v>9.4842685349410999E-10</v>
      </c>
      <c r="R1743">
        <f t="shared" si="306"/>
        <v>9.4842685349411005E-12</v>
      </c>
      <c r="S1743">
        <f t="shared" si="307"/>
        <v>10543775.688297825</v>
      </c>
      <c r="T1743" s="4" t="str">
        <f t="shared" si="308"/>
        <v>Silty clay to clay</v>
      </c>
    </row>
    <row r="1744" spans="2:20" x14ac:dyDescent="0.3">
      <c r="B1744" s="1">
        <v>17.34</v>
      </c>
      <c r="C1744" s="1">
        <v>1.17</v>
      </c>
      <c r="D1744" s="1">
        <v>57.31</v>
      </c>
      <c r="E1744" s="1">
        <v>350.27</v>
      </c>
      <c r="I1744">
        <f t="shared" si="299"/>
        <v>329.46</v>
      </c>
      <c r="J1744">
        <f t="shared" si="298"/>
        <v>160.2954</v>
      </c>
      <c r="K1744">
        <f t="shared" si="300"/>
        <v>169.16459999999998</v>
      </c>
      <c r="L1744">
        <f t="shared" si="301"/>
        <v>1240.0540000000001</v>
      </c>
      <c r="M1744">
        <f t="shared" si="302"/>
        <v>6.2936940063299334</v>
      </c>
      <c r="N1744">
        <v>1</v>
      </c>
      <c r="O1744">
        <f t="shared" si="303"/>
        <v>5.3828874362603063</v>
      </c>
      <c r="P1744">
        <f t="shared" si="304"/>
        <v>3.4026485442452912</v>
      </c>
      <c r="Q1744">
        <f t="shared" si="305"/>
        <v>6.5822063685402511E-10</v>
      </c>
      <c r="R1744">
        <f t="shared" si="306"/>
        <v>6.5822063685402514E-12</v>
      </c>
      <c r="S1744">
        <f t="shared" si="307"/>
        <v>15192474.134197831</v>
      </c>
      <c r="T1744" s="4" t="str">
        <f t="shared" si="308"/>
        <v>Silty clay to clay</v>
      </c>
    </row>
    <row r="1745" spans="2:20" x14ac:dyDescent="0.3">
      <c r="B1745" s="1">
        <v>17.350000000000001</v>
      </c>
      <c r="C1745" s="1">
        <v>1.1000000000000001</v>
      </c>
      <c r="D1745" s="1">
        <v>67.53</v>
      </c>
      <c r="E1745" s="1">
        <v>358.94</v>
      </c>
      <c r="I1745">
        <f t="shared" si="299"/>
        <v>329.65000000000003</v>
      </c>
      <c r="J1745">
        <f t="shared" si="298"/>
        <v>160.39350000000002</v>
      </c>
      <c r="K1745">
        <f t="shared" si="300"/>
        <v>169.25650000000002</v>
      </c>
      <c r="L1745">
        <f t="shared" si="301"/>
        <v>1171.788</v>
      </c>
      <c r="M1745">
        <f t="shared" si="302"/>
        <v>8.0188757662045891</v>
      </c>
      <c r="N1745">
        <v>1</v>
      </c>
      <c r="O1745">
        <f t="shared" si="303"/>
        <v>4.9755134957889346</v>
      </c>
      <c r="P1745">
        <f t="shared" si="304"/>
        <v>3.4931770758294713</v>
      </c>
      <c r="Q1745">
        <f t="shared" si="305"/>
        <v>4.94706260186497E-10</v>
      </c>
      <c r="R1745">
        <f t="shared" si="306"/>
        <v>4.9470626018649704E-12</v>
      </c>
      <c r="S1745">
        <f t="shared" si="307"/>
        <v>20214015.477043178</v>
      </c>
      <c r="T1745" s="4" t="str">
        <f t="shared" si="308"/>
        <v>Silty clay to clay</v>
      </c>
    </row>
    <row r="1746" spans="2:20" x14ac:dyDescent="0.3">
      <c r="B1746" s="1">
        <v>17.36</v>
      </c>
      <c r="C1746" s="1">
        <v>1.05</v>
      </c>
      <c r="D1746" s="1">
        <v>72.69</v>
      </c>
      <c r="E1746" s="1">
        <v>366.72</v>
      </c>
      <c r="I1746">
        <f t="shared" si="299"/>
        <v>329.84</v>
      </c>
      <c r="J1746">
        <f t="shared" si="298"/>
        <v>160.49160000000001</v>
      </c>
      <c r="K1746">
        <f t="shared" si="300"/>
        <v>169.34839999999997</v>
      </c>
      <c r="L1746">
        <f t="shared" si="301"/>
        <v>1123.3440000000001</v>
      </c>
      <c r="M1746">
        <f t="shared" si="302"/>
        <v>9.1606343509295467</v>
      </c>
      <c r="N1746">
        <v>1</v>
      </c>
      <c r="O1746">
        <f t="shared" si="303"/>
        <v>4.6856303336789731</v>
      </c>
      <c r="P1746">
        <f t="shared" si="304"/>
        <v>3.5491546546783508</v>
      </c>
      <c r="Q1746">
        <f t="shared" si="305"/>
        <v>4.1462751906851797E-10</v>
      </c>
      <c r="R1746">
        <f t="shared" si="306"/>
        <v>4.1462751906851797E-12</v>
      </c>
      <c r="S1746">
        <f t="shared" si="307"/>
        <v>24118032.547539327</v>
      </c>
      <c r="T1746" s="4" t="str">
        <f t="shared" si="308"/>
        <v>Silty clay to clay</v>
      </c>
    </row>
    <row r="1747" spans="2:20" x14ac:dyDescent="0.3">
      <c r="B1747" s="1">
        <v>17.37</v>
      </c>
      <c r="C1747" s="1">
        <v>1.07</v>
      </c>
      <c r="D1747" s="1">
        <v>70.3</v>
      </c>
      <c r="E1747" s="1">
        <v>375.58</v>
      </c>
      <c r="I1747">
        <f t="shared" si="299"/>
        <v>330.03000000000003</v>
      </c>
      <c r="J1747">
        <f t="shared" si="298"/>
        <v>160.58970000000002</v>
      </c>
      <c r="K1747">
        <f t="shared" si="300"/>
        <v>169.44030000000001</v>
      </c>
      <c r="L1747">
        <f t="shared" si="301"/>
        <v>1145.116</v>
      </c>
      <c r="M1747">
        <f t="shared" si="302"/>
        <v>8.6248567635807749</v>
      </c>
      <c r="N1747">
        <v>1</v>
      </c>
      <c r="O1747">
        <f t="shared" si="303"/>
        <v>4.8104612657083345</v>
      </c>
      <c r="P1747">
        <f t="shared" si="304"/>
        <v>3.5240841490742958</v>
      </c>
      <c r="Q1747">
        <f t="shared" si="305"/>
        <v>4.4875026264237294E-10</v>
      </c>
      <c r="R1747">
        <f t="shared" si="306"/>
        <v>4.4875026264237296E-12</v>
      </c>
      <c r="S1747">
        <f t="shared" si="307"/>
        <v>22284109.520331137</v>
      </c>
      <c r="T1747" s="4" t="str">
        <f t="shared" si="308"/>
        <v>Silty clay to clay</v>
      </c>
    </row>
    <row r="1748" spans="2:20" x14ac:dyDescent="0.3">
      <c r="B1748" s="1">
        <v>17.38</v>
      </c>
      <c r="C1748" s="1">
        <v>1.1299999999999999</v>
      </c>
      <c r="D1748" s="1">
        <v>67.790000000000006</v>
      </c>
      <c r="E1748" s="1">
        <v>387.6</v>
      </c>
      <c r="I1748">
        <f t="shared" si="299"/>
        <v>330.21999999999997</v>
      </c>
      <c r="J1748">
        <f t="shared" si="298"/>
        <v>160.68780000000001</v>
      </c>
      <c r="K1748">
        <f t="shared" si="300"/>
        <v>169.53219999999996</v>
      </c>
      <c r="L1748">
        <f t="shared" si="301"/>
        <v>1207.52</v>
      </c>
      <c r="M1748">
        <f t="shared" si="302"/>
        <v>7.7271172916904156</v>
      </c>
      <c r="N1748">
        <v>1</v>
      </c>
      <c r="O1748">
        <f t="shared" si="303"/>
        <v>5.1748281447418254</v>
      </c>
      <c r="P1748">
        <f t="shared" si="304"/>
        <v>3.4698483303762782</v>
      </c>
      <c r="Q1748">
        <f t="shared" si="305"/>
        <v>5.3248550158640214E-10</v>
      </c>
      <c r="R1748">
        <f t="shared" si="306"/>
        <v>5.3248550158640215E-12</v>
      </c>
      <c r="S1748">
        <f t="shared" si="307"/>
        <v>18779854.04336381</v>
      </c>
      <c r="T1748" s="4" t="str">
        <f t="shared" si="308"/>
        <v>Silty clay to clay</v>
      </c>
    </row>
    <row r="1749" spans="2:20" x14ac:dyDescent="0.3">
      <c r="B1749" s="1">
        <v>17.39</v>
      </c>
      <c r="C1749" s="1">
        <v>1.1599999999999999</v>
      </c>
      <c r="D1749" s="1">
        <v>64.63</v>
      </c>
      <c r="E1749" s="1">
        <v>403.06</v>
      </c>
      <c r="I1749">
        <f t="shared" si="299"/>
        <v>330.41</v>
      </c>
      <c r="J1749">
        <f t="shared" si="298"/>
        <v>160.78590000000003</v>
      </c>
      <c r="K1749">
        <f t="shared" si="300"/>
        <v>169.6241</v>
      </c>
      <c r="L1749">
        <f t="shared" si="301"/>
        <v>1240.6120000000001</v>
      </c>
      <c r="M1749">
        <f t="shared" si="302"/>
        <v>7.1006216202557235</v>
      </c>
      <c r="N1749">
        <v>1</v>
      </c>
      <c r="O1749">
        <f t="shared" si="303"/>
        <v>5.3659945727051754</v>
      </c>
      <c r="P1749">
        <f t="shared" si="304"/>
        <v>3.4350815887399797</v>
      </c>
      <c r="Q1749">
        <f t="shared" si="305"/>
        <v>5.9420762905354909E-10</v>
      </c>
      <c r="R1749">
        <f t="shared" si="306"/>
        <v>5.9420762905354907E-12</v>
      </c>
      <c r="S1749">
        <f t="shared" si="307"/>
        <v>16829134.31442802</v>
      </c>
      <c r="T1749" s="4" t="str">
        <f t="shared" si="308"/>
        <v>Silty clay to clay</v>
      </c>
    </row>
    <row r="1750" spans="2:20" x14ac:dyDescent="0.3">
      <c r="B1750" s="1">
        <v>17.399999999999999</v>
      </c>
      <c r="C1750" s="1">
        <v>1.17</v>
      </c>
      <c r="D1750" s="1">
        <v>64.73</v>
      </c>
      <c r="E1750" s="1">
        <v>426.65</v>
      </c>
      <c r="I1750">
        <f t="shared" si="299"/>
        <v>330.59999999999997</v>
      </c>
      <c r="J1750">
        <f t="shared" si="298"/>
        <v>160.88399999999999</v>
      </c>
      <c r="K1750">
        <f t="shared" si="300"/>
        <v>169.71599999999998</v>
      </c>
      <c r="L1750">
        <f t="shared" si="301"/>
        <v>1255.33</v>
      </c>
      <c r="M1750">
        <f t="shared" si="302"/>
        <v>6.9998810463594774</v>
      </c>
      <c r="N1750">
        <v>1</v>
      </c>
      <c r="O1750">
        <f t="shared" si="303"/>
        <v>5.4486907539654492</v>
      </c>
      <c r="P1750">
        <f t="shared" si="304"/>
        <v>3.426041154013197</v>
      </c>
      <c r="Q1750">
        <f t="shared" si="305"/>
        <v>6.1139744430094819E-10</v>
      </c>
      <c r="R1750">
        <f t="shared" si="306"/>
        <v>6.1139744430094819E-12</v>
      </c>
      <c r="S1750">
        <f t="shared" si="307"/>
        <v>16355972.850743059</v>
      </c>
      <c r="T1750" s="4" t="str">
        <f t="shared" si="308"/>
        <v>Silty clay to clay</v>
      </c>
    </row>
    <row r="1751" spans="2:20" x14ac:dyDescent="0.3">
      <c r="B1751" s="1">
        <v>17.41</v>
      </c>
      <c r="C1751" s="1">
        <v>1.1599999999999999</v>
      </c>
      <c r="D1751" s="1">
        <v>64.09</v>
      </c>
      <c r="E1751" s="1">
        <v>413.99</v>
      </c>
      <c r="I1751">
        <f t="shared" si="299"/>
        <v>330.79</v>
      </c>
      <c r="J1751">
        <f t="shared" si="298"/>
        <v>160.9821</v>
      </c>
      <c r="K1751">
        <f t="shared" si="300"/>
        <v>169.80790000000002</v>
      </c>
      <c r="L1751">
        <f t="shared" si="301"/>
        <v>1242.798</v>
      </c>
      <c r="M1751">
        <f t="shared" si="302"/>
        <v>7.0273506372751111</v>
      </c>
      <c r="N1751">
        <v>1</v>
      </c>
      <c r="O1751">
        <f t="shared" si="303"/>
        <v>5.3708219700025728</v>
      </c>
      <c r="P1751">
        <f t="shared" si="304"/>
        <v>3.4320554002185242</v>
      </c>
      <c r="Q1751">
        <f t="shared" si="305"/>
        <v>5.9990723783749527E-10</v>
      </c>
      <c r="R1751">
        <f t="shared" si="306"/>
        <v>5.999072378374953E-12</v>
      </c>
      <c r="S1751">
        <f t="shared" si="307"/>
        <v>16669243.79183575</v>
      </c>
      <c r="T1751" s="4" t="str">
        <f t="shared" si="308"/>
        <v>Silty clay to clay</v>
      </c>
    </row>
    <row r="1752" spans="2:20" x14ac:dyDescent="0.3">
      <c r="B1752" s="1">
        <v>17.420000000000002</v>
      </c>
      <c r="C1752" s="1">
        <v>1.0900000000000001</v>
      </c>
      <c r="D1752" s="1">
        <v>62.12</v>
      </c>
      <c r="E1752" s="1">
        <v>390.85</v>
      </c>
      <c r="I1752">
        <f t="shared" si="299"/>
        <v>330.98</v>
      </c>
      <c r="J1752">
        <f t="shared" si="298"/>
        <v>161.08020000000002</v>
      </c>
      <c r="K1752">
        <f t="shared" si="300"/>
        <v>169.8998</v>
      </c>
      <c r="L1752">
        <f t="shared" si="301"/>
        <v>1168.17</v>
      </c>
      <c r="M1752">
        <f t="shared" si="302"/>
        <v>7.4200599624935792</v>
      </c>
      <c r="N1752">
        <v>1</v>
      </c>
      <c r="O1752">
        <f t="shared" si="303"/>
        <v>4.9275514155990772</v>
      </c>
      <c r="P1752">
        <f t="shared" si="304"/>
        <v>3.4761445321503506</v>
      </c>
      <c r="Q1752">
        <f t="shared" si="305"/>
        <v>5.22013808119559E-10</v>
      </c>
      <c r="R1752">
        <f t="shared" si="306"/>
        <v>5.2201380811955898E-12</v>
      </c>
      <c r="S1752">
        <f t="shared" si="307"/>
        <v>19156581.386271793</v>
      </c>
      <c r="T1752" s="4" t="str">
        <f t="shared" si="308"/>
        <v>Silty clay to clay</v>
      </c>
    </row>
    <row r="1753" spans="2:20" x14ac:dyDescent="0.3">
      <c r="B1753" s="1">
        <v>17.43</v>
      </c>
      <c r="C1753" s="1">
        <v>0.98</v>
      </c>
      <c r="D1753" s="1">
        <v>58.52</v>
      </c>
      <c r="E1753" s="1">
        <v>368.34</v>
      </c>
      <c r="I1753">
        <f t="shared" si="299"/>
        <v>331.17</v>
      </c>
      <c r="J1753">
        <f t="shared" si="298"/>
        <v>161.17830000000001</v>
      </c>
      <c r="K1753">
        <f t="shared" si="300"/>
        <v>169.99170000000001</v>
      </c>
      <c r="L1753">
        <f t="shared" si="301"/>
        <v>1053.6679999999999</v>
      </c>
      <c r="M1753">
        <f t="shared" si="302"/>
        <v>8.0996764004883079</v>
      </c>
      <c r="N1753">
        <v>1</v>
      </c>
      <c r="O1753">
        <f t="shared" si="303"/>
        <v>4.2501957448510712</v>
      </c>
      <c r="P1753">
        <f t="shared" si="304"/>
        <v>3.5503541248064359</v>
      </c>
      <c r="Q1753">
        <f t="shared" si="305"/>
        <v>4.1306162478871829E-10</v>
      </c>
      <c r="R1753">
        <f t="shared" si="306"/>
        <v>4.1306162478871827E-12</v>
      </c>
      <c r="S1753">
        <f t="shared" si="307"/>
        <v>24209462.704542007</v>
      </c>
      <c r="T1753" s="4" t="str">
        <f t="shared" si="308"/>
        <v>Silty clay to clay</v>
      </c>
    </row>
    <row r="1754" spans="2:20" x14ac:dyDescent="0.3">
      <c r="B1754" s="1">
        <v>17.440000000000001</v>
      </c>
      <c r="C1754" s="1">
        <v>0.86</v>
      </c>
      <c r="D1754" s="1">
        <v>53.46</v>
      </c>
      <c r="E1754" s="1">
        <v>373.86</v>
      </c>
      <c r="I1754">
        <f t="shared" si="299"/>
        <v>331.36</v>
      </c>
      <c r="J1754">
        <f t="shared" si="298"/>
        <v>161.27640000000002</v>
      </c>
      <c r="K1754">
        <f t="shared" si="300"/>
        <v>170.08359999999999</v>
      </c>
      <c r="L1754">
        <f t="shared" si="301"/>
        <v>934.77199999999993</v>
      </c>
      <c r="M1754">
        <f t="shared" si="302"/>
        <v>8.8596183039117555</v>
      </c>
      <c r="N1754">
        <v>1</v>
      </c>
      <c r="O1754">
        <f t="shared" si="303"/>
        <v>3.547737700754217</v>
      </c>
      <c r="P1754">
        <f t="shared" si="304"/>
        <v>3.6365328346055859</v>
      </c>
      <c r="Q1754">
        <f t="shared" si="305"/>
        <v>3.1473860572768953E-10</v>
      </c>
      <c r="R1754">
        <f t="shared" si="306"/>
        <v>3.1473860572768954E-12</v>
      </c>
      <c r="S1754">
        <f t="shared" si="307"/>
        <v>31772397.214760356</v>
      </c>
      <c r="T1754" s="4" t="str">
        <f t="shared" si="308"/>
        <v>Clay</v>
      </c>
    </row>
    <row r="1755" spans="2:20" x14ac:dyDescent="0.3">
      <c r="B1755" s="1">
        <v>17.45</v>
      </c>
      <c r="C1755" s="1">
        <v>0.79</v>
      </c>
      <c r="D1755" s="1">
        <v>48.24</v>
      </c>
      <c r="E1755" s="1">
        <v>394.38</v>
      </c>
      <c r="I1755">
        <f t="shared" si="299"/>
        <v>331.55</v>
      </c>
      <c r="J1755">
        <f t="shared" si="298"/>
        <v>161.37450000000001</v>
      </c>
      <c r="K1755">
        <f t="shared" si="300"/>
        <v>170.1755</v>
      </c>
      <c r="L1755">
        <f t="shared" si="301"/>
        <v>868.87599999999998</v>
      </c>
      <c r="M1755">
        <f t="shared" si="302"/>
        <v>8.9777900194667666</v>
      </c>
      <c r="N1755">
        <v>1</v>
      </c>
      <c r="O1755">
        <f t="shared" si="303"/>
        <v>3.1574815411149082</v>
      </c>
      <c r="P1755">
        <f t="shared" si="304"/>
        <v>3.6806903417824741</v>
      </c>
      <c r="Q1755">
        <f t="shared" si="305"/>
        <v>2.7381310603730557E-10</v>
      </c>
      <c r="R1755">
        <f t="shared" si="306"/>
        <v>2.7381310603730557E-12</v>
      </c>
      <c r="S1755">
        <f t="shared" si="307"/>
        <v>36521261.325736374</v>
      </c>
      <c r="T1755" s="4" t="str">
        <f t="shared" si="308"/>
        <v>Clay</v>
      </c>
    </row>
    <row r="1756" spans="2:20" x14ac:dyDescent="0.3">
      <c r="B1756" s="1">
        <v>17.46</v>
      </c>
      <c r="C1756" s="1">
        <v>0.78</v>
      </c>
      <c r="D1756" s="1">
        <v>44.22</v>
      </c>
      <c r="E1756" s="1">
        <v>403.87</v>
      </c>
      <c r="I1756">
        <f t="shared" si="299"/>
        <v>331.74</v>
      </c>
      <c r="J1756">
        <f t="shared" si="298"/>
        <v>161.47260000000003</v>
      </c>
      <c r="K1756">
        <f t="shared" si="300"/>
        <v>170.26739999999998</v>
      </c>
      <c r="L1756">
        <f t="shared" si="301"/>
        <v>860.774</v>
      </c>
      <c r="M1756">
        <f t="shared" si="302"/>
        <v>8.3586310142637341</v>
      </c>
      <c r="N1756">
        <v>1</v>
      </c>
      <c r="O1756">
        <f t="shared" si="303"/>
        <v>3.1070774558136205</v>
      </c>
      <c r="P1756">
        <f t="shared" si="304"/>
        <v>3.668123519535706</v>
      </c>
      <c r="Q1756">
        <f t="shared" si="305"/>
        <v>2.8488578403574866E-10</v>
      </c>
      <c r="R1756">
        <f t="shared" si="306"/>
        <v>2.8488578403574865E-12</v>
      </c>
      <c r="S1756">
        <f t="shared" si="307"/>
        <v>35101786.611946769</v>
      </c>
      <c r="T1756" s="4" t="str">
        <f t="shared" si="308"/>
        <v>Clay</v>
      </c>
    </row>
    <row r="1757" spans="2:20" x14ac:dyDescent="0.3">
      <c r="B1757" s="1">
        <v>17.47</v>
      </c>
      <c r="C1757" s="1">
        <v>0.76</v>
      </c>
      <c r="D1757" s="1">
        <v>39.96</v>
      </c>
      <c r="E1757" s="1">
        <v>415.71</v>
      </c>
      <c r="I1757">
        <f t="shared" si="299"/>
        <v>331.92999999999995</v>
      </c>
      <c r="J1757">
        <f t="shared" si="298"/>
        <v>161.57069999999999</v>
      </c>
      <c r="K1757">
        <f t="shared" si="300"/>
        <v>170.35929999999996</v>
      </c>
      <c r="L1757">
        <f t="shared" si="301"/>
        <v>843.14199999999994</v>
      </c>
      <c r="M1757">
        <f t="shared" si="302"/>
        <v>7.8167179174197789</v>
      </c>
      <c r="N1757">
        <v>1</v>
      </c>
      <c r="O1757">
        <f t="shared" si="303"/>
        <v>3.0007871598439304</v>
      </c>
      <c r="P1757">
        <f t="shared" si="304"/>
        <v>3.6635383817140674</v>
      </c>
      <c r="Q1757">
        <f t="shared" si="305"/>
        <v>2.8903631858790308E-10</v>
      </c>
      <c r="R1757">
        <f t="shared" si="306"/>
        <v>2.890363185879031E-12</v>
      </c>
      <c r="S1757">
        <f t="shared" si="307"/>
        <v>34597728.233100064</v>
      </c>
      <c r="T1757" s="4" t="str">
        <f t="shared" si="308"/>
        <v>Clay</v>
      </c>
    </row>
    <row r="1758" spans="2:20" x14ac:dyDescent="0.3">
      <c r="B1758" s="1">
        <v>17.48</v>
      </c>
      <c r="C1758" s="1">
        <v>0.78</v>
      </c>
      <c r="D1758" s="1">
        <v>30.82</v>
      </c>
      <c r="E1758" s="1">
        <v>427.1</v>
      </c>
      <c r="I1758">
        <f t="shared" si="299"/>
        <v>332.12</v>
      </c>
      <c r="J1758">
        <f t="shared" si="298"/>
        <v>161.6688</v>
      </c>
      <c r="K1758">
        <f t="shared" si="300"/>
        <v>170.4512</v>
      </c>
      <c r="L1758">
        <f t="shared" si="301"/>
        <v>865.42</v>
      </c>
      <c r="M1758">
        <f t="shared" si="302"/>
        <v>5.7791111944496532</v>
      </c>
      <c r="N1758">
        <v>1</v>
      </c>
      <c r="O1758">
        <f t="shared" si="303"/>
        <v>3.128754740359704</v>
      </c>
      <c r="P1758">
        <f t="shared" si="304"/>
        <v>3.5743793607637446</v>
      </c>
      <c r="Q1758">
        <f t="shared" si="305"/>
        <v>3.8291314525001102E-10</v>
      </c>
      <c r="R1758">
        <f t="shared" si="306"/>
        <v>3.8291314525001105E-12</v>
      </c>
      <c r="S1758">
        <f t="shared" si="307"/>
        <v>26115582.930616856</v>
      </c>
      <c r="T1758" s="4" t="str">
        <f t="shared" si="308"/>
        <v>Silty clay to clay</v>
      </c>
    </row>
    <row r="1759" spans="2:20" x14ac:dyDescent="0.3">
      <c r="B1759" s="1">
        <v>17.489999999999998</v>
      </c>
      <c r="C1759" s="1">
        <v>0.79</v>
      </c>
      <c r="D1759" s="1">
        <v>26.3</v>
      </c>
      <c r="E1759" s="1">
        <v>438.22</v>
      </c>
      <c r="I1759">
        <f t="shared" si="299"/>
        <v>332.30999999999995</v>
      </c>
      <c r="J1759">
        <f t="shared" si="298"/>
        <v>161.76689999999999</v>
      </c>
      <c r="K1759">
        <f t="shared" si="300"/>
        <v>170.54309999999995</v>
      </c>
      <c r="L1759">
        <f t="shared" si="301"/>
        <v>877.64400000000001</v>
      </c>
      <c r="M1759">
        <f t="shared" si="302"/>
        <v>4.822732490547077</v>
      </c>
      <c r="N1759">
        <v>1</v>
      </c>
      <c r="O1759">
        <f t="shared" si="303"/>
        <v>3.1976315664485999</v>
      </c>
      <c r="P1759">
        <f t="shared" si="304"/>
        <v>3.5234595763138943</v>
      </c>
      <c r="Q1759">
        <f t="shared" si="305"/>
        <v>4.4963528025486171E-10</v>
      </c>
      <c r="R1759">
        <f t="shared" si="306"/>
        <v>4.4963528025486173E-12</v>
      </c>
      <c r="S1759">
        <f t="shared" si="307"/>
        <v>22240247.68325967</v>
      </c>
      <c r="T1759" s="4" t="str">
        <f t="shared" si="308"/>
        <v>Silty clay to clay</v>
      </c>
    </row>
    <row r="1760" spans="2:20" x14ac:dyDescent="0.3">
      <c r="B1760" s="1">
        <v>17.5</v>
      </c>
      <c r="C1760" s="1">
        <v>0.8</v>
      </c>
      <c r="D1760" s="1">
        <v>24.13</v>
      </c>
      <c r="E1760" s="1">
        <v>449.15</v>
      </c>
      <c r="I1760">
        <f t="shared" si="299"/>
        <v>332.5</v>
      </c>
      <c r="J1760">
        <f t="shared" si="298"/>
        <v>161.86500000000001</v>
      </c>
      <c r="K1760">
        <f t="shared" si="300"/>
        <v>170.63499999999999</v>
      </c>
      <c r="L1760">
        <f t="shared" si="301"/>
        <v>889.82999999999993</v>
      </c>
      <c r="M1760">
        <f t="shared" si="302"/>
        <v>4.3295713491109407</v>
      </c>
      <c r="N1760">
        <v>1</v>
      </c>
      <c r="O1760">
        <f t="shared" si="303"/>
        <v>3.2662115040876722</v>
      </c>
      <c r="P1760">
        <f t="shared" si="304"/>
        <v>3.4905675392950828</v>
      </c>
      <c r="Q1760">
        <f t="shared" si="305"/>
        <v>4.9879543617745356E-10</v>
      </c>
      <c r="R1760">
        <f t="shared" si="306"/>
        <v>4.987954361774536E-12</v>
      </c>
      <c r="S1760">
        <f t="shared" si="307"/>
        <v>20048298.911143921</v>
      </c>
      <c r="T1760" s="4" t="str">
        <f t="shared" si="308"/>
        <v>Silty clay to clay</v>
      </c>
    </row>
    <row r="1761" spans="2:20" x14ac:dyDescent="0.3">
      <c r="B1761" s="1">
        <v>17.510000000000002</v>
      </c>
      <c r="C1761" s="1">
        <v>0.82</v>
      </c>
      <c r="D1761" s="1">
        <v>22.99</v>
      </c>
      <c r="E1761" s="1">
        <v>461.45</v>
      </c>
      <c r="I1761">
        <f t="shared" si="299"/>
        <v>332.69000000000005</v>
      </c>
      <c r="J1761">
        <f t="shared" si="298"/>
        <v>161.96310000000003</v>
      </c>
      <c r="K1761">
        <f t="shared" si="300"/>
        <v>170.72690000000003</v>
      </c>
      <c r="L1761">
        <f t="shared" si="301"/>
        <v>912.29</v>
      </c>
      <c r="M1761">
        <f t="shared" si="302"/>
        <v>3.9665286404416844</v>
      </c>
      <c r="N1761">
        <v>1</v>
      </c>
      <c r="O1761">
        <f t="shared" si="303"/>
        <v>3.3948955905601275</v>
      </c>
      <c r="P1761">
        <f t="shared" si="304"/>
        <v>3.4562057824591115</v>
      </c>
      <c r="Q1761">
        <f t="shared" si="305"/>
        <v>5.559017971231512E-10</v>
      </c>
      <c r="R1761">
        <f t="shared" si="306"/>
        <v>5.5590179712315121E-12</v>
      </c>
      <c r="S1761">
        <f t="shared" si="307"/>
        <v>17988788.760444786</v>
      </c>
      <c r="T1761" s="4" t="str">
        <f t="shared" si="308"/>
        <v>Silty clay to clay</v>
      </c>
    </row>
    <row r="1762" spans="2:20" x14ac:dyDescent="0.3">
      <c r="B1762" s="1">
        <v>17.52</v>
      </c>
      <c r="C1762" s="1">
        <v>0.87</v>
      </c>
      <c r="D1762" s="1">
        <v>22.1</v>
      </c>
      <c r="E1762" s="1">
        <v>472.48</v>
      </c>
      <c r="I1762">
        <f t="shared" si="299"/>
        <v>332.88</v>
      </c>
      <c r="J1762">
        <f t="shared" si="298"/>
        <v>162.06120000000001</v>
      </c>
      <c r="K1762">
        <f t="shared" si="300"/>
        <v>170.81879999999998</v>
      </c>
      <c r="L1762">
        <f t="shared" si="301"/>
        <v>964.49599999999998</v>
      </c>
      <c r="M1762">
        <f t="shared" si="302"/>
        <v>3.4989613942648701</v>
      </c>
      <c r="N1762">
        <v>1</v>
      </c>
      <c r="O1762">
        <f t="shared" si="303"/>
        <v>3.6975789550096363</v>
      </c>
      <c r="P1762">
        <f t="shared" si="304"/>
        <v>3.3961101892827181</v>
      </c>
      <c r="Q1762">
        <f t="shared" si="305"/>
        <v>6.7193774983960695E-10</v>
      </c>
      <c r="R1762">
        <f t="shared" si="306"/>
        <v>6.7193774983960699E-12</v>
      </c>
      <c r="S1762">
        <f t="shared" si="307"/>
        <v>14882330.993290707</v>
      </c>
      <c r="T1762" s="4" t="str">
        <f t="shared" si="308"/>
        <v>Silty clay to clay</v>
      </c>
    </row>
    <row r="1763" spans="2:20" x14ac:dyDescent="0.3">
      <c r="B1763" s="1">
        <v>17.53</v>
      </c>
      <c r="C1763" s="1">
        <v>0.89</v>
      </c>
      <c r="D1763" s="1">
        <v>23.31</v>
      </c>
      <c r="E1763" s="1">
        <v>476.27</v>
      </c>
      <c r="I1763">
        <f t="shared" si="299"/>
        <v>333.07000000000005</v>
      </c>
      <c r="J1763">
        <f t="shared" si="298"/>
        <v>162.15930000000003</v>
      </c>
      <c r="K1763">
        <f t="shared" si="300"/>
        <v>170.91070000000002</v>
      </c>
      <c r="L1763">
        <f t="shared" si="301"/>
        <v>985.25400000000002</v>
      </c>
      <c r="M1763">
        <f t="shared" si="302"/>
        <v>3.5741447198949992</v>
      </c>
      <c r="N1763">
        <v>1</v>
      </c>
      <c r="O1763">
        <f t="shared" si="303"/>
        <v>3.8159342861506031</v>
      </c>
      <c r="P1763">
        <f t="shared" si="304"/>
        <v>3.3892460592194511</v>
      </c>
      <c r="Q1763">
        <f t="shared" si="305"/>
        <v>6.8664600698122784E-10</v>
      </c>
      <c r="R1763">
        <f t="shared" si="306"/>
        <v>6.8664600698122785E-12</v>
      </c>
      <c r="S1763">
        <f t="shared" si="307"/>
        <v>14563544.968336778</v>
      </c>
      <c r="T1763" s="4" t="str">
        <f t="shared" si="308"/>
        <v>Silty clay to clay</v>
      </c>
    </row>
    <row r="1764" spans="2:20" x14ac:dyDescent="0.3">
      <c r="B1764" s="1">
        <v>17.54</v>
      </c>
      <c r="C1764" s="1">
        <v>0.92</v>
      </c>
      <c r="D1764" s="1">
        <v>25.79</v>
      </c>
      <c r="E1764" s="1">
        <v>475.82</v>
      </c>
      <c r="I1764">
        <f t="shared" si="299"/>
        <v>333.26</v>
      </c>
      <c r="J1764">
        <f t="shared" si="298"/>
        <v>162.25739999999999</v>
      </c>
      <c r="K1764">
        <f t="shared" si="300"/>
        <v>171.0026</v>
      </c>
      <c r="L1764">
        <f t="shared" si="301"/>
        <v>1015.164</v>
      </c>
      <c r="M1764">
        <f t="shared" si="302"/>
        <v>3.7820572983880427</v>
      </c>
      <c r="N1764">
        <v>1</v>
      </c>
      <c r="O1764">
        <f t="shared" si="303"/>
        <v>3.9876820586353658</v>
      </c>
      <c r="P1764">
        <f t="shared" si="304"/>
        <v>3.3859402011647739</v>
      </c>
      <c r="Q1764">
        <f t="shared" si="305"/>
        <v>6.9384413949552549E-10</v>
      </c>
      <c r="R1764">
        <f t="shared" si="306"/>
        <v>6.9384413949552549E-12</v>
      </c>
      <c r="S1764">
        <f t="shared" si="307"/>
        <v>14412458.693202652</v>
      </c>
      <c r="T1764" s="4" t="str">
        <f t="shared" si="308"/>
        <v>Silty clay to clay</v>
      </c>
    </row>
    <row r="1765" spans="2:20" x14ac:dyDescent="0.3">
      <c r="B1765" s="1">
        <v>17.55</v>
      </c>
      <c r="C1765" s="1">
        <v>0.91</v>
      </c>
      <c r="D1765" s="1">
        <v>27.22</v>
      </c>
      <c r="E1765" s="1">
        <v>478.26</v>
      </c>
      <c r="I1765">
        <f t="shared" si="299"/>
        <v>333.45</v>
      </c>
      <c r="J1765">
        <f t="shared" si="298"/>
        <v>162.35550000000001</v>
      </c>
      <c r="K1765">
        <f t="shared" si="300"/>
        <v>171.09449999999998</v>
      </c>
      <c r="L1765">
        <f t="shared" si="301"/>
        <v>1005.6519999999999</v>
      </c>
      <c r="M1765">
        <f t="shared" si="302"/>
        <v>4.0493780143468783</v>
      </c>
      <c r="N1765">
        <v>1</v>
      </c>
      <c r="O1765">
        <f t="shared" si="303"/>
        <v>3.9288346498572428</v>
      </c>
      <c r="P1765">
        <f t="shared" si="304"/>
        <v>3.4072286459831878</v>
      </c>
      <c r="Q1765">
        <f t="shared" si="305"/>
        <v>6.4877895672458607E-10</v>
      </c>
      <c r="R1765">
        <f t="shared" si="306"/>
        <v>6.4877895672458606E-12</v>
      </c>
      <c r="S1765">
        <f t="shared" si="307"/>
        <v>15413570.209622432</v>
      </c>
      <c r="T1765" s="4" t="str">
        <f t="shared" si="308"/>
        <v>Silty clay to clay</v>
      </c>
    </row>
    <row r="1766" spans="2:20" x14ac:dyDescent="0.3">
      <c r="B1766" s="1">
        <v>17.559999999999999</v>
      </c>
      <c r="C1766" s="1">
        <v>0.91</v>
      </c>
      <c r="D1766" s="1">
        <v>27.51</v>
      </c>
      <c r="E1766" s="1">
        <v>479.07</v>
      </c>
      <c r="I1766">
        <f t="shared" si="299"/>
        <v>333.64</v>
      </c>
      <c r="J1766">
        <f t="shared" si="298"/>
        <v>162.45359999999999</v>
      </c>
      <c r="K1766">
        <f t="shared" si="300"/>
        <v>171.18639999999999</v>
      </c>
      <c r="L1766">
        <f t="shared" si="301"/>
        <v>1005.814</v>
      </c>
      <c r="M1766">
        <f t="shared" si="302"/>
        <v>4.092690285551063</v>
      </c>
      <c r="N1766">
        <v>1</v>
      </c>
      <c r="O1766">
        <f t="shared" si="303"/>
        <v>3.9265619231434274</v>
      </c>
      <c r="P1766">
        <f t="shared" si="304"/>
        <v>3.4099209553698757</v>
      </c>
      <c r="Q1766">
        <f t="shared" si="305"/>
        <v>6.4329220827562877E-10</v>
      </c>
      <c r="R1766">
        <f t="shared" si="306"/>
        <v>6.4329220827562876E-12</v>
      </c>
      <c r="S1766">
        <f t="shared" si="307"/>
        <v>15545035.166530948</v>
      </c>
      <c r="T1766" s="4" t="str">
        <f t="shared" si="308"/>
        <v>Silty clay to clay</v>
      </c>
    </row>
    <row r="1767" spans="2:20" x14ac:dyDescent="0.3">
      <c r="B1767" s="1">
        <v>17.57</v>
      </c>
      <c r="C1767" s="1">
        <v>0.91</v>
      </c>
      <c r="D1767" s="1">
        <v>26.27</v>
      </c>
      <c r="E1767" s="1">
        <v>478.62</v>
      </c>
      <c r="I1767">
        <f t="shared" si="299"/>
        <v>333.83</v>
      </c>
      <c r="J1767">
        <f t="shared" si="298"/>
        <v>162.55170000000001</v>
      </c>
      <c r="K1767">
        <f t="shared" si="300"/>
        <v>171.27829999999997</v>
      </c>
      <c r="L1767">
        <f t="shared" si="301"/>
        <v>1005.7239999999999</v>
      </c>
      <c r="M1767">
        <f t="shared" si="302"/>
        <v>3.909842921651332</v>
      </c>
      <c r="N1767">
        <v>1</v>
      </c>
      <c r="O1767">
        <f t="shared" si="303"/>
        <v>3.9228203456012825</v>
      </c>
      <c r="P1767">
        <f t="shared" si="304"/>
        <v>3.3996481316732372</v>
      </c>
      <c r="Q1767">
        <f t="shared" si="305"/>
        <v>6.6448022314125592E-10</v>
      </c>
      <c r="R1767">
        <f t="shared" si="306"/>
        <v>6.6448022314125592E-12</v>
      </c>
      <c r="S1767">
        <f t="shared" si="307"/>
        <v>15049356.853280175</v>
      </c>
      <c r="T1767" s="4" t="str">
        <f t="shared" si="308"/>
        <v>Silty clay to clay</v>
      </c>
    </row>
    <row r="1768" spans="2:20" x14ac:dyDescent="0.3">
      <c r="B1768" s="1">
        <v>17.579999999999998</v>
      </c>
      <c r="C1768" s="1">
        <v>0.89</v>
      </c>
      <c r="D1768" s="1">
        <v>26.3</v>
      </c>
      <c r="E1768" s="1">
        <v>475.37</v>
      </c>
      <c r="I1768">
        <f t="shared" si="299"/>
        <v>334.02</v>
      </c>
      <c r="J1768">
        <f t="shared" si="298"/>
        <v>162.6498</v>
      </c>
      <c r="K1768">
        <f t="shared" si="300"/>
        <v>171.37019999999998</v>
      </c>
      <c r="L1768">
        <f t="shared" si="301"/>
        <v>985.07399999999996</v>
      </c>
      <c r="M1768">
        <f t="shared" si="302"/>
        <v>4.0396034737517938</v>
      </c>
      <c r="N1768">
        <v>1</v>
      </c>
      <c r="O1768">
        <f t="shared" si="303"/>
        <v>3.7991085964771005</v>
      </c>
      <c r="P1768">
        <f t="shared" si="304"/>
        <v>3.4189842075903925</v>
      </c>
      <c r="Q1768">
        <f t="shared" si="305"/>
        <v>6.251606522280681E-10</v>
      </c>
      <c r="R1768">
        <f t="shared" si="306"/>
        <v>6.2516065222806812E-12</v>
      </c>
      <c r="S1768">
        <f t="shared" si="307"/>
        <v>15995888.359832104</v>
      </c>
      <c r="T1768" s="4" t="str">
        <f t="shared" si="308"/>
        <v>Silty clay to clay</v>
      </c>
    </row>
    <row r="1769" spans="2:20" x14ac:dyDescent="0.3">
      <c r="B1769" s="1">
        <v>17.59</v>
      </c>
      <c r="C1769" s="1">
        <v>0.86</v>
      </c>
      <c r="D1769" s="1">
        <v>26.33</v>
      </c>
      <c r="E1769" s="1">
        <v>469.31</v>
      </c>
      <c r="I1769">
        <f t="shared" si="299"/>
        <v>334.21</v>
      </c>
      <c r="J1769">
        <f t="shared" si="298"/>
        <v>162.74790000000002</v>
      </c>
      <c r="K1769">
        <f t="shared" si="300"/>
        <v>171.46209999999996</v>
      </c>
      <c r="L1769">
        <f t="shared" si="301"/>
        <v>953.86199999999997</v>
      </c>
      <c r="M1769">
        <f t="shared" si="302"/>
        <v>4.2491592054895326</v>
      </c>
      <c r="N1769">
        <v>1</v>
      </c>
      <c r="O1769">
        <f t="shared" si="303"/>
        <v>3.613929842221693</v>
      </c>
      <c r="P1769">
        <f t="shared" si="304"/>
        <v>3.4490703267843115</v>
      </c>
      <c r="Q1769">
        <f t="shared" si="305"/>
        <v>5.6855653057374436E-10</v>
      </c>
      <c r="R1769">
        <f t="shared" si="306"/>
        <v>5.6855653057374436E-12</v>
      </c>
      <c r="S1769">
        <f t="shared" si="307"/>
        <v>17588400.558707424</v>
      </c>
      <c r="T1769" s="4" t="str">
        <f t="shared" si="308"/>
        <v>Silty clay to clay</v>
      </c>
    </row>
    <row r="1770" spans="2:20" x14ac:dyDescent="0.3">
      <c r="B1770" s="1">
        <v>17.600000000000001</v>
      </c>
      <c r="C1770" s="1">
        <v>0.8</v>
      </c>
      <c r="D1770" s="1">
        <v>25.34</v>
      </c>
      <c r="E1770" s="1">
        <v>471.03</v>
      </c>
      <c r="I1770">
        <f t="shared" si="299"/>
        <v>334.40000000000003</v>
      </c>
      <c r="J1770">
        <f t="shared" si="298"/>
        <v>162.84600000000003</v>
      </c>
      <c r="K1770">
        <f t="shared" si="300"/>
        <v>171.554</v>
      </c>
      <c r="L1770">
        <f t="shared" si="301"/>
        <v>894.20600000000002</v>
      </c>
      <c r="M1770">
        <f t="shared" si="302"/>
        <v>4.5265681325316267</v>
      </c>
      <c r="N1770">
        <v>1</v>
      </c>
      <c r="O1770">
        <f t="shared" si="303"/>
        <v>3.2631474637723401</v>
      </c>
      <c r="P1770">
        <f t="shared" si="304"/>
        <v>3.5012274322668939</v>
      </c>
      <c r="Q1770">
        <f t="shared" si="305"/>
        <v>4.8230128364061284E-10</v>
      </c>
      <c r="R1770">
        <f t="shared" si="306"/>
        <v>4.8230128364061284E-12</v>
      </c>
      <c r="S1770">
        <f t="shared" si="307"/>
        <v>20733927.814821053</v>
      </c>
      <c r="T1770" s="4" t="str">
        <f t="shared" si="308"/>
        <v>Silty clay to clay</v>
      </c>
    </row>
    <row r="1771" spans="2:20" x14ac:dyDescent="0.3">
      <c r="B1771" s="1">
        <v>17.61</v>
      </c>
      <c r="C1771" s="1">
        <v>0.82</v>
      </c>
      <c r="D1771" s="1">
        <v>24.93</v>
      </c>
      <c r="E1771" s="1">
        <v>481.24</v>
      </c>
      <c r="I1771">
        <f t="shared" si="299"/>
        <v>334.59</v>
      </c>
      <c r="J1771">
        <f t="shared" si="298"/>
        <v>162.94409999999999</v>
      </c>
      <c r="K1771">
        <f t="shared" si="300"/>
        <v>171.64589999999998</v>
      </c>
      <c r="L1771">
        <f t="shared" si="301"/>
        <v>916.24799999999993</v>
      </c>
      <c r="M1771">
        <f t="shared" si="302"/>
        <v>4.286023745912547</v>
      </c>
      <c r="N1771">
        <v>1</v>
      </c>
      <c r="O1771">
        <f t="shared" si="303"/>
        <v>3.3887089642106218</v>
      </c>
      <c r="P1771">
        <f t="shared" si="304"/>
        <v>3.4746948967515605</v>
      </c>
      <c r="Q1771">
        <f t="shared" si="305"/>
        <v>5.2440640984178825E-10</v>
      </c>
      <c r="R1771">
        <f t="shared" si="306"/>
        <v>5.2440640984178827E-12</v>
      </c>
      <c r="S1771">
        <f t="shared" si="307"/>
        <v>19069179.575850282</v>
      </c>
      <c r="T1771" s="4" t="str">
        <f t="shared" si="308"/>
        <v>Silty clay to clay</v>
      </c>
    </row>
    <row r="1772" spans="2:20" x14ac:dyDescent="0.3">
      <c r="B1772" s="1">
        <v>17.62</v>
      </c>
      <c r="C1772" s="1">
        <v>0.86</v>
      </c>
      <c r="D1772" s="1">
        <v>24.74</v>
      </c>
      <c r="E1772" s="1">
        <v>495.25</v>
      </c>
      <c r="I1772">
        <f t="shared" si="299"/>
        <v>334.78000000000003</v>
      </c>
      <c r="J1772">
        <f t="shared" si="298"/>
        <v>163.04220000000001</v>
      </c>
      <c r="K1772">
        <f t="shared" si="300"/>
        <v>171.73780000000002</v>
      </c>
      <c r="L1772">
        <f t="shared" si="301"/>
        <v>959.05</v>
      </c>
      <c r="M1772">
        <f t="shared" si="302"/>
        <v>3.9630288176590258</v>
      </c>
      <c r="N1772">
        <v>1</v>
      </c>
      <c r="O1772">
        <f t="shared" si="303"/>
        <v>3.6350180333042577</v>
      </c>
      <c r="P1772">
        <f t="shared" si="304"/>
        <v>3.4307980166635148</v>
      </c>
      <c r="Q1772">
        <f t="shared" si="305"/>
        <v>6.0229147649919905E-10</v>
      </c>
      <c r="R1772">
        <f t="shared" si="306"/>
        <v>6.0229147649919908E-12</v>
      </c>
      <c r="S1772">
        <f t="shared" si="307"/>
        <v>16603256.712388987</v>
      </c>
      <c r="T1772" s="4" t="str">
        <f t="shared" si="308"/>
        <v>Silty clay to clay</v>
      </c>
    </row>
    <row r="1773" spans="2:20" x14ac:dyDescent="0.3">
      <c r="B1773" s="1">
        <v>17.63</v>
      </c>
      <c r="C1773" s="1">
        <v>0.94</v>
      </c>
      <c r="D1773" s="1">
        <v>24.36</v>
      </c>
      <c r="E1773" s="1">
        <v>517.13</v>
      </c>
      <c r="I1773">
        <f t="shared" si="299"/>
        <v>334.96999999999997</v>
      </c>
      <c r="J1773">
        <f t="shared" si="298"/>
        <v>163.1403</v>
      </c>
      <c r="K1773">
        <f t="shared" si="300"/>
        <v>171.82969999999997</v>
      </c>
      <c r="L1773">
        <f t="shared" si="301"/>
        <v>1043.4259999999999</v>
      </c>
      <c r="M1773">
        <f t="shared" si="302"/>
        <v>3.4384633625800336</v>
      </c>
      <c r="N1773">
        <v>1</v>
      </c>
      <c r="O1773">
        <f t="shared" si="303"/>
        <v>4.1230124943476012</v>
      </c>
      <c r="P1773">
        <f t="shared" si="304"/>
        <v>3.3518077658761714</v>
      </c>
      <c r="Q1773">
        <f t="shared" si="305"/>
        <v>7.7272214879022494E-10</v>
      </c>
      <c r="R1773">
        <f t="shared" si="306"/>
        <v>7.72722148790225E-12</v>
      </c>
      <c r="S1773">
        <f t="shared" si="307"/>
        <v>12941262.283805396</v>
      </c>
      <c r="T1773" s="4" t="str">
        <f t="shared" si="308"/>
        <v>Silty clay to clay</v>
      </c>
    </row>
    <row r="1774" spans="2:20" x14ac:dyDescent="0.3">
      <c r="B1774" s="1">
        <v>17.64</v>
      </c>
      <c r="C1774" s="1">
        <v>1.0900000000000001</v>
      </c>
      <c r="D1774" s="1">
        <v>23.72</v>
      </c>
      <c r="E1774" s="1">
        <v>525.80999999999995</v>
      </c>
      <c r="I1774">
        <f t="shared" si="299"/>
        <v>335.16</v>
      </c>
      <c r="J1774">
        <f t="shared" si="298"/>
        <v>163.23840000000001</v>
      </c>
      <c r="K1774">
        <f t="shared" si="300"/>
        <v>171.92160000000001</v>
      </c>
      <c r="L1774">
        <f t="shared" si="301"/>
        <v>1195.162</v>
      </c>
      <c r="M1774">
        <f t="shared" si="302"/>
        <v>2.7581331206206499</v>
      </c>
      <c r="N1774">
        <v>1</v>
      </c>
      <c r="O1774">
        <f t="shared" si="303"/>
        <v>5.0022917422825284</v>
      </c>
      <c r="P1774">
        <f t="shared" si="304"/>
        <v>3.2303478538852741</v>
      </c>
      <c r="Q1774">
        <f t="shared" si="305"/>
        <v>1.3543862129197141E-9</v>
      </c>
      <c r="R1774">
        <f t="shared" si="306"/>
        <v>1.354386212919714E-11</v>
      </c>
      <c r="S1774">
        <f t="shared" si="307"/>
        <v>7383418.3371097157</v>
      </c>
      <c r="T1774" s="4" t="str">
        <f t="shared" si="308"/>
        <v>Silty clay to clay</v>
      </c>
    </row>
    <row r="1775" spans="2:20" x14ac:dyDescent="0.3">
      <c r="B1775" s="1">
        <v>17.649999999999999</v>
      </c>
      <c r="C1775" s="1">
        <v>1.21</v>
      </c>
      <c r="D1775" s="1">
        <v>23.27</v>
      </c>
      <c r="E1775" s="1">
        <v>509.72</v>
      </c>
      <c r="I1775">
        <f t="shared" si="299"/>
        <v>335.34999999999997</v>
      </c>
      <c r="J1775">
        <f t="shared" si="298"/>
        <v>163.3365</v>
      </c>
      <c r="K1775">
        <f t="shared" si="300"/>
        <v>172.01349999999996</v>
      </c>
      <c r="L1775">
        <f t="shared" si="301"/>
        <v>1311.944</v>
      </c>
      <c r="M1775">
        <f t="shared" si="302"/>
        <v>2.3827711413340649</v>
      </c>
      <c r="N1775">
        <v>1</v>
      </c>
      <c r="O1775">
        <f t="shared" si="303"/>
        <v>5.6774264810610813</v>
      </c>
      <c r="P1775">
        <f t="shared" si="304"/>
        <v>3.1506356414148287</v>
      </c>
      <c r="Q1775">
        <f t="shared" si="305"/>
        <v>2.3662882657608756E-9</v>
      </c>
      <c r="R1775">
        <f t="shared" si="306"/>
        <v>2.3662882657608757E-11</v>
      </c>
      <c r="S1775">
        <f t="shared" si="307"/>
        <v>4226027.8025697423</v>
      </c>
      <c r="T1775" s="4" t="str">
        <f t="shared" si="308"/>
        <v>Silty clay to clay</v>
      </c>
    </row>
    <row r="1776" spans="2:20" x14ac:dyDescent="0.3">
      <c r="B1776" s="1">
        <v>17.66</v>
      </c>
      <c r="C1776" s="1">
        <v>1.4</v>
      </c>
      <c r="D1776" s="1">
        <v>19.36</v>
      </c>
      <c r="E1776" s="1">
        <v>471.93</v>
      </c>
      <c r="I1776">
        <f t="shared" si="299"/>
        <v>335.54</v>
      </c>
      <c r="J1776">
        <f t="shared" ref="J1776:J1839" si="309">(B1776-$B$110)*$C$4</f>
        <v>163.43460000000002</v>
      </c>
      <c r="K1776">
        <f t="shared" si="300"/>
        <v>172.1054</v>
      </c>
      <c r="L1776">
        <f t="shared" si="301"/>
        <v>1494.386</v>
      </c>
      <c r="M1776">
        <f t="shared" si="302"/>
        <v>1.670627503568205</v>
      </c>
      <c r="N1776">
        <v>1</v>
      </c>
      <c r="O1776">
        <f t="shared" si="303"/>
        <v>6.7333506095683227</v>
      </c>
      <c r="P1776">
        <f t="shared" si="304"/>
        <v>3.0101235617625419</v>
      </c>
      <c r="Q1776">
        <f t="shared" si="305"/>
        <v>6.3273866263292277E-9</v>
      </c>
      <c r="R1776">
        <f t="shared" si="306"/>
        <v>6.3273866263292275E-11</v>
      </c>
      <c r="S1776">
        <f t="shared" si="307"/>
        <v>1580431.3203161103</v>
      </c>
      <c r="T1776" s="4" t="str">
        <f t="shared" si="308"/>
        <v>Silty clay to clay</v>
      </c>
    </row>
    <row r="1777" spans="2:20" x14ac:dyDescent="0.3">
      <c r="B1777" s="1">
        <v>17.670000000000002</v>
      </c>
      <c r="C1777" s="1">
        <v>1.56</v>
      </c>
      <c r="D1777" s="1">
        <v>20.76</v>
      </c>
      <c r="E1777" s="1">
        <v>457.29</v>
      </c>
      <c r="I1777">
        <f t="shared" si="299"/>
        <v>335.73</v>
      </c>
      <c r="J1777">
        <f t="shared" si="309"/>
        <v>163.53270000000003</v>
      </c>
      <c r="K1777">
        <f t="shared" si="300"/>
        <v>172.19729999999998</v>
      </c>
      <c r="L1777">
        <f t="shared" si="301"/>
        <v>1651.4580000000001</v>
      </c>
      <c r="M1777">
        <f t="shared" si="302"/>
        <v>1.5778337163912297</v>
      </c>
      <c r="N1777">
        <v>1</v>
      </c>
      <c r="O1777">
        <f t="shared" si="303"/>
        <v>7.6408166678571625</v>
      </c>
      <c r="P1777">
        <f t="shared" si="304"/>
        <v>2.9500412639329654</v>
      </c>
      <c r="Q1777">
        <f t="shared" si="305"/>
        <v>9.6355066981283725E-9</v>
      </c>
      <c r="R1777">
        <f t="shared" si="306"/>
        <v>9.6355066981283726E-11</v>
      </c>
      <c r="S1777">
        <f t="shared" si="307"/>
        <v>1037828.1405732848</v>
      </c>
      <c r="T1777" s="4" t="str">
        <f t="shared" si="308"/>
        <v>Silty clay to clay</v>
      </c>
    </row>
    <row r="1778" spans="2:20" x14ac:dyDescent="0.3">
      <c r="B1778" s="1">
        <v>17.68</v>
      </c>
      <c r="C1778" s="1">
        <v>1.66</v>
      </c>
      <c r="D1778" s="1">
        <v>21.68</v>
      </c>
      <c r="E1778" s="1">
        <v>442.1</v>
      </c>
      <c r="I1778">
        <f t="shared" si="299"/>
        <v>335.92</v>
      </c>
      <c r="J1778">
        <f t="shared" si="309"/>
        <v>163.63079999999999</v>
      </c>
      <c r="K1778">
        <f t="shared" si="300"/>
        <v>172.28920000000002</v>
      </c>
      <c r="L1778">
        <f t="shared" si="301"/>
        <v>1748.42</v>
      </c>
      <c r="M1778">
        <f t="shared" si="302"/>
        <v>1.5348672566371682</v>
      </c>
      <c r="N1778">
        <v>1</v>
      </c>
      <c r="O1778">
        <f t="shared" si="303"/>
        <v>8.1984245094875359</v>
      </c>
      <c r="P1778">
        <f t="shared" si="304"/>
        <v>2.9174559828770219</v>
      </c>
      <c r="Q1778">
        <f t="shared" si="305"/>
        <v>1.2104136483638054E-8</v>
      </c>
      <c r="R1778">
        <f t="shared" si="306"/>
        <v>1.2104136483638053E-10</v>
      </c>
      <c r="S1778">
        <f t="shared" si="307"/>
        <v>826163.85014475416</v>
      </c>
      <c r="T1778" s="4" t="str">
        <f t="shared" si="308"/>
        <v>Silt mixtures - Clayey silt to silty clay</v>
      </c>
    </row>
    <row r="1779" spans="2:20" x14ac:dyDescent="0.3">
      <c r="B1779" s="1">
        <v>17.690000000000001</v>
      </c>
      <c r="C1779" s="1">
        <v>2.0299999999999998</v>
      </c>
      <c r="D1779" s="1">
        <v>21.4</v>
      </c>
      <c r="E1779" s="1">
        <v>434.69</v>
      </c>
      <c r="I1779">
        <f t="shared" si="299"/>
        <v>336.11</v>
      </c>
      <c r="J1779">
        <f t="shared" si="309"/>
        <v>163.72890000000001</v>
      </c>
      <c r="K1779">
        <f t="shared" si="300"/>
        <v>172.3811</v>
      </c>
      <c r="L1779">
        <f t="shared" si="301"/>
        <v>2116.9379999999996</v>
      </c>
      <c r="M1779">
        <f t="shared" si="302"/>
        <v>1.2016882034649055</v>
      </c>
      <c r="N1779">
        <v>1</v>
      </c>
      <c r="O1779">
        <f t="shared" si="303"/>
        <v>10.330761318961299</v>
      </c>
      <c r="P1779">
        <f t="shared" si="304"/>
        <v>2.7786228138067375</v>
      </c>
      <c r="Q1779">
        <f t="shared" si="305"/>
        <v>3.1987967494720202E-8</v>
      </c>
      <c r="R1779">
        <f t="shared" si="306"/>
        <v>3.1987967494720203E-10</v>
      </c>
      <c r="S1779">
        <f t="shared" si="307"/>
        <v>312617.54913470376</v>
      </c>
      <c r="T1779" s="4" t="str">
        <f t="shared" si="308"/>
        <v>Silt mixtures - Clayey silt to silty clay</v>
      </c>
    </row>
    <row r="1780" spans="2:20" x14ac:dyDescent="0.3">
      <c r="B1780" s="1">
        <v>17.7</v>
      </c>
      <c r="C1780" s="1">
        <v>2.2799999999999998</v>
      </c>
      <c r="D1780" s="1">
        <v>20.98</v>
      </c>
      <c r="E1780" s="1">
        <v>338.15</v>
      </c>
      <c r="I1780">
        <f t="shared" si="299"/>
        <v>336.3</v>
      </c>
      <c r="J1780">
        <f t="shared" si="309"/>
        <v>163.827</v>
      </c>
      <c r="K1780">
        <f t="shared" si="300"/>
        <v>172.47300000000001</v>
      </c>
      <c r="L1780">
        <f t="shared" si="301"/>
        <v>2347.63</v>
      </c>
      <c r="M1780">
        <f t="shared" si="302"/>
        <v>1.0430908901075406</v>
      </c>
      <c r="N1780">
        <v>1</v>
      </c>
      <c r="O1780">
        <f t="shared" si="303"/>
        <v>11.661709369002685</v>
      </c>
      <c r="P1780">
        <f t="shared" si="304"/>
        <v>2.7035150471739375</v>
      </c>
      <c r="Q1780">
        <f t="shared" si="305"/>
        <v>5.4114575575225354E-8</v>
      </c>
      <c r="R1780">
        <f t="shared" si="306"/>
        <v>5.4114575575225351E-10</v>
      </c>
      <c r="S1780">
        <f t="shared" si="307"/>
        <v>184793.09675262767</v>
      </c>
      <c r="T1780" s="4" t="str">
        <f t="shared" si="308"/>
        <v>Silt mixtures - Clayey silt to silty clay</v>
      </c>
    </row>
    <row r="1781" spans="2:20" x14ac:dyDescent="0.3">
      <c r="B1781" s="1">
        <v>17.71</v>
      </c>
      <c r="C1781" s="1">
        <v>2.4</v>
      </c>
      <c r="D1781" s="1">
        <v>21.2</v>
      </c>
      <c r="E1781" s="1">
        <v>289.07</v>
      </c>
      <c r="I1781">
        <f t="shared" si="299"/>
        <v>336.49</v>
      </c>
      <c r="J1781">
        <f t="shared" si="309"/>
        <v>163.92510000000001</v>
      </c>
      <c r="K1781">
        <f t="shared" si="300"/>
        <v>172.56489999999999</v>
      </c>
      <c r="L1781">
        <f t="shared" si="301"/>
        <v>2457.8139999999999</v>
      </c>
      <c r="M1781">
        <f t="shared" si="302"/>
        <v>0.99937586149027702</v>
      </c>
      <c r="N1781">
        <v>1</v>
      </c>
      <c r="O1781">
        <f t="shared" si="303"/>
        <v>12.292905451803929</v>
      </c>
      <c r="P1781">
        <f t="shared" si="304"/>
        <v>2.674655675662406</v>
      </c>
      <c r="Q1781">
        <f t="shared" si="305"/>
        <v>6.6228778627832274E-8</v>
      </c>
      <c r="R1781">
        <f t="shared" si="306"/>
        <v>6.622877862783228E-10</v>
      </c>
      <c r="S1781">
        <f t="shared" si="307"/>
        <v>150991.76230010614</v>
      </c>
      <c r="T1781" s="4" t="str">
        <f t="shared" si="308"/>
        <v>Silt mixtures - Clayey silt to silty clay</v>
      </c>
    </row>
    <row r="1782" spans="2:20" x14ac:dyDescent="0.3">
      <c r="B1782" s="1">
        <v>17.72</v>
      </c>
      <c r="C1782" s="1">
        <v>2.4</v>
      </c>
      <c r="D1782" s="1">
        <v>21.62</v>
      </c>
      <c r="E1782" s="1">
        <v>289.07</v>
      </c>
      <c r="I1782">
        <f t="shared" si="299"/>
        <v>336.67999999999995</v>
      </c>
      <c r="J1782">
        <f t="shared" si="309"/>
        <v>164.0232</v>
      </c>
      <c r="K1782">
        <f t="shared" si="300"/>
        <v>172.65679999999995</v>
      </c>
      <c r="L1782">
        <f t="shared" si="301"/>
        <v>2457.8139999999999</v>
      </c>
      <c r="M1782">
        <f t="shared" si="302"/>
        <v>1.0192661095432916</v>
      </c>
      <c r="N1782">
        <v>1</v>
      </c>
      <c r="O1782">
        <f t="shared" si="303"/>
        <v>12.285261860523308</v>
      </c>
      <c r="P1782">
        <f t="shared" si="304"/>
        <v>2.678809612356285</v>
      </c>
      <c r="Q1782">
        <f t="shared" si="305"/>
        <v>6.4330774261007627E-8</v>
      </c>
      <c r="R1782">
        <f t="shared" si="306"/>
        <v>6.4330774261007628E-10</v>
      </c>
      <c r="S1782">
        <f t="shared" si="307"/>
        <v>155446.59791326703</v>
      </c>
      <c r="T1782" s="4" t="str">
        <f t="shared" si="308"/>
        <v>Silt mixtures - Clayey silt to silty clay</v>
      </c>
    </row>
    <row r="1783" spans="2:20" x14ac:dyDescent="0.3">
      <c r="B1783" s="1">
        <v>17.73</v>
      </c>
      <c r="C1783" s="1">
        <v>2.4</v>
      </c>
      <c r="D1783" s="1">
        <v>20.98</v>
      </c>
      <c r="E1783" s="1">
        <v>289.07</v>
      </c>
      <c r="I1783">
        <f t="shared" si="299"/>
        <v>336.87</v>
      </c>
      <c r="J1783">
        <f t="shared" si="309"/>
        <v>164.12130000000002</v>
      </c>
      <c r="K1783">
        <f t="shared" si="300"/>
        <v>172.74869999999999</v>
      </c>
      <c r="L1783">
        <f t="shared" si="301"/>
        <v>2457.8139999999999</v>
      </c>
      <c r="M1783">
        <f t="shared" si="302"/>
        <v>0.98918217548412402</v>
      </c>
      <c r="N1783">
        <v>1</v>
      </c>
      <c r="O1783">
        <f t="shared" si="303"/>
        <v>12.277626401819523</v>
      </c>
      <c r="P1783">
        <f t="shared" si="304"/>
        <v>2.6731091663384419</v>
      </c>
      <c r="Q1783">
        <f t="shared" si="305"/>
        <v>6.6949622773656646E-8</v>
      </c>
      <c r="R1783">
        <f t="shared" si="306"/>
        <v>6.6949622773656643E-10</v>
      </c>
      <c r="S1783">
        <f t="shared" si="307"/>
        <v>149366.03950418078</v>
      </c>
      <c r="T1783" s="4" t="str">
        <f t="shared" si="308"/>
        <v>Silt mixtures - Clayey silt to silty clay</v>
      </c>
    </row>
    <row r="1784" spans="2:20" x14ac:dyDescent="0.3">
      <c r="B1784" s="1">
        <v>17.739999999999998</v>
      </c>
      <c r="C1784" s="1">
        <v>2.39</v>
      </c>
      <c r="D1784" s="1">
        <v>20.73</v>
      </c>
      <c r="E1784" s="1">
        <v>142.91</v>
      </c>
      <c r="I1784">
        <f t="shared" si="299"/>
        <v>337.05999999999995</v>
      </c>
      <c r="J1784">
        <f t="shared" si="309"/>
        <v>164.21939999999998</v>
      </c>
      <c r="K1784">
        <f t="shared" si="300"/>
        <v>172.84059999999997</v>
      </c>
      <c r="L1784">
        <f t="shared" si="301"/>
        <v>2418.5819999999999</v>
      </c>
      <c r="M1784">
        <f t="shared" si="302"/>
        <v>0.99590588040866257</v>
      </c>
      <c r="N1784">
        <v>1</v>
      </c>
      <c r="O1784">
        <f t="shared" si="303"/>
        <v>12.043015356345675</v>
      </c>
      <c r="P1784">
        <f t="shared" si="304"/>
        <v>2.6819101236192999</v>
      </c>
      <c r="Q1784">
        <f t="shared" si="305"/>
        <v>6.2949636146507816E-8</v>
      </c>
      <c r="R1784">
        <f t="shared" si="306"/>
        <v>6.2949636146507817E-10</v>
      </c>
      <c r="S1784">
        <f t="shared" si="307"/>
        <v>158857.15330786322</v>
      </c>
      <c r="T1784" s="4" t="str">
        <f t="shared" si="308"/>
        <v>Silt mixtures - Clayey silt to silty clay</v>
      </c>
    </row>
    <row r="1785" spans="2:20" x14ac:dyDescent="0.3">
      <c r="B1785" s="1">
        <v>17.75</v>
      </c>
      <c r="C1785" s="1">
        <v>2.19</v>
      </c>
      <c r="D1785" s="1">
        <v>20.85</v>
      </c>
      <c r="E1785" s="1">
        <v>142.37</v>
      </c>
      <c r="I1785">
        <f t="shared" si="299"/>
        <v>337.25</v>
      </c>
      <c r="J1785">
        <f t="shared" si="309"/>
        <v>164.3175</v>
      </c>
      <c r="K1785">
        <f t="shared" si="300"/>
        <v>172.9325</v>
      </c>
      <c r="L1785">
        <f t="shared" si="301"/>
        <v>2218.4740000000002</v>
      </c>
      <c r="M1785">
        <f t="shared" si="302"/>
        <v>1.108320965499058</v>
      </c>
      <c r="N1785">
        <v>1</v>
      </c>
      <c r="O1785">
        <f t="shared" si="303"/>
        <v>10.878371618984286</v>
      </c>
      <c r="P1785">
        <f t="shared" si="304"/>
        <v>2.742442387273182</v>
      </c>
      <c r="Q1785">
        <f t="shared" si="305"/>
        <v>4.1207393292882701E-8</v>
      </c>
      <c r="R1785">
        <f t="shared" si="306"/>
        <v>4.1207393292882702E-10</v>
      </c>
      <c r="S1785">
        <f t="shared" si="307"/>
        <v>242674.89886886851</v>
      </c>
      <c r="T1785" s="4" t="str">
        <f t="shared" si="308"/>
        <v>Silt mixtures - Clayey silt to silty clay</v>
      </c>
    </row>
    <row r="1786" spans="2:20" x14ac:dyDescent="0.3">
      <c r="B1786" s="1">
        <v>17.760000000000002</v>
      </c>
      <c r="C1786" s="1">
        <v>1.97</v>
      </c>
      <c r="D1786" s="1">
        <v>20.350000000000001</v>
      </c>
      <c r="E1786" s="1">
        <v>143.09</v>
      </c>
      <c r="I1786">
        <f t="shared" si="299"/>
        <v>337.44000000000005</v>
      </c>
      <c r="J1786">
        <f t="shared" si="309"/>
        <v>164.41560000000001</v>
      </c>
      <c r="K1786">
        <f t="shared" si="300"/>
        <v>173.02440000000004</v>
      </c>
      <c r="L1786">
        <f t="shared" si="301"/>
        <v>1998.6179999999999</v>
      </c>
      <c r="M1786">
        <f t="shared" si="302"/>
        <v>1.2250342829004479</v>
      </c>
      <c r="N1786">
        <v>1</v>
      </c>
      <c r="O1786">
        <f t="shared" si="303"/>
        <v>9.6008308654733057</v>
      </c>
      <c r="P1786">
        <f t="shared" si="304"/>
        <v>2.8106688238250674</v>
      </c>
      <c r="Q1786">
        <f t="shared" si="305"/>
        <v>2.5560348776655878E-8</v>
      </c>
      <c r="R1786">
        <f t="shared" si="306"/>
        <v>2.556034877665588E-10</v>
      </c>
      <c r="S1786">
        <f t="shared" si="307"/>
        <v>391230.96822266147</v>
      </c>
      <c r="T1786" s="4" t="str">
        <f t="shared" si="308"/>
        <v>Silt mixtures - Clayey silt to silty clay</v>
      </c>
    </row>
    <row r="1787" spans="2:20" x14ac:dyDescent="0.3">
      <c r="B1787" s="1">
        <v>17.77</v>
      </c>
      <c r="C1787" s="1">
        <v>1.55</v>
      </c>
      <c r="D1787" s="1">
        <v>20.6</v>
      </c>
      <c r="E1787" s="1">
        <v>145.26</v>
      </c>
      <c r="I1787">
        <f t="shared" si="299"/>
        <v>337.63</v>
      </c>
      <c r="J1787">
        <f t="shared" si="309"/>
        <v>164.5137</v>
      </c>
      <c r="K1787">
        <f t="shared" si="300"/>
        <v>173.1163</v>
      </c>
      <c r="L1787">
        <f t="shared" si="301"/>
        <v>1579.0519999999999</v>
      </c>
      <c r="M1787">
        <f t="shared" si="302"/>
        <v>1.6593873799562116</v>
      </c>
      <c r="N1787">
        <v>1</v>
      </c>
      <c r="O1787">
        <f t="shared" si="303"/>
        <v>7.1710289556789286</v>
      </c>
      <c r="P1787">
        <f t="shared" si="304"/>
        <v>2.9847334613494856</v>
      </c>
      <c r="Q1787">
        <f t="shared" si="305"/>
        <v>7.5580589947385402E-9</v>
      </c>
      <c r="R1787">
        <f t="shared" si="306"/>
        <v>7.558058994738541E-11</v>
      </c>
      <c r="S1787">
        <f t="shared" si="307"/>
        <v>1323091.0220416896</v>
      </c>
      <c r="T1787" s="4" t="str">
        <f t="shared" si="308"/>
        <v>Silty clay to clay</v>
      </c>
    </row>
    <row r="1788" spans="2:20" x14ac:dyDescent="0.3">
      <c r="B1788" s="1">
        <v>17.78</v>
      </c>
      <c r="C1788" s="1">
        <v>1.32</v>
      </c>
      <c r="D1788" s="1">
        <v>21.17</v>
      </c>
      <c r="E1788" s="1">
        <v>147.43</v>
      </c>
      <c r="I1788">
        <f t="shared" si="299"/>
        <v>337.82000000000005</v>
      </c>
      <c r="J1788">
        <f t="shared" si="309"/>
        <v>164.61180000000002</v>
      </c>
      <c r="K1788">
        <f t="shared" si="300"/>
        <v>173.20820000000003</v>
      </c>
      <c r="L1788">
        <f t="shared" si="301"/>
        <v>1349.4860000000001</v>
      </c>
      <c r="M1788">
        <f t="shared" si="302"/>
        <v>2.0925878699096341</v>
      </c>
      <c r="N1788">
        <v>1</v>
      </c>
      <c r="O1788">
        <f t="shared" si="303"/>
        <v>5.8407511884541252</v>
      </c>
      <c r="P1788">
        <f t="shared" si="304"/>
        <v>3.111717810441184</v>
      </c>
      <c r="Q1788">
        <f t="shared" si="305"/>
        <v>3.1072618737521158E-9</v>
      </c>
      <c r="R1788">
        <f t="shared" si="306"/>
        <v>3.1072618737521157E-11</v>
      </c>
      <c r="S1788">
        <f t="shared" si="307"/>
        <v>3218267.5314471284</v>
      </c>
      <c r="T1788" s="4" t="str">
        <f t="shared" si="308"/>
        <v>Silty clay to clay</v>
      </c>
    </row>
    <row r="1789" spans="2:20" x14ac:dyDescent="0.3">
      <c r="B1789" s="1">
        <v>17.79</v>
      </c>
      <c r="C1789" s="1">
        <v>1.1499999999999999</v>
      </c>
      <c r="D1789" s="1">
        <v>20.149999999999999</v>
      </c>
      <c r="E1789" s="1">
        <v>151.77000000000001</v>
      </c>
      <c r="I1789">
        <f t="shared" si="299"/>
        <v>338.01</v>
      </c>
      <c r="J1789">
        <f t="shared" si="309"/>
        <v>164.7099</v>
      </c>
      <c r="K1789">
        <f t="shared" si="300"/>
        <v>173.30009999999999</v>
      </c>
      <c r="L1789">
        <f t="shared" si="301"/>
        <v>1180.354</v>
      </c>
      <c r="M1789">
        <f t="shared" si="302"/>
        <v>2.392134329917468</v>
      </c>
      <c r="N1789">
        <v>1</v>
      </c>
      <c r="O1789">
        <f t="shared" si="303"/>
        <v>4.8606088513509231</v>
      </c>
      <c r="P1789">
        <f t="shared" si="304"/>
        <v>3.2098171421792063</v>
      </c>
      <c r="Q1789">
        <f t="shared" si="305"/>
        <v>1.5637088271753674E-9</v>
      </c>
      <c r="R1789">
        <f t="shared" si="306"/>
        <v>1.5637088271753675E-11</v>
      </c>
      <c r="S1789">
        <f t="shared" si="307"/>
        <v>6395052.4715420799</v>
      </c>
      <c r="T1789" s="4" t="str">
        <f t="shared" si="308"/>
        <v>Silty clay to clay</v>
      </c>
    </row>
    <row r="1790" spans="2:20" x14ac:dyDescent="0.3">
      <c r="B1790" s="1">
        <v>17.8</v>
      </c>
      <c r="C1790" s="1">
        <v>1.08</v>
      </c>
      <c r="D1790" s="1">
        <v>19.8</v>
      </c>
      <c r="E1790" s="1">
        <v>157.1</v>
      </c>
      <c r="I1790">
        <f t="shared" si="299"/>
        <v>338.2</v>
      </c>
      <c r="J1790">
        <f t="shared" si="309"/>
        <v>164.80800000000002</v>
      </c>
      <c r="K1790">
        <f t="shared" si="300"/>
        <v>173.39199999999997</v>
      </c>
      <c r="L1790">
        <f t="shared" si="301"/>
        <v>1111.42</v>
      </c>
      <c r="M1790">
        <f t="shared" si="302"/>
        <v>2.5607201055327073</v>
      </c>
      <c r="N1790">
        <v>1</v>
      </c>
      <c r="O1790">
        <f t="shared" si="303"/>
        <v>4.4593752883639395</v>
      </c>
      <c r="P1790">
        <f t="shared" si="304"/>
        <v>3.2570014129135778</v>
      </c>
      <c r="Q1790">
        <f t="shared" si="305"/>
        <v>1.1238690326874335E-9</v>
      </c>
      <c r="R1790">
        <f t="shared" si="306"/>
        <v>1.1238690326874335E-11</v>
      </c>
      <c r="S1790">
        <f t="shared" si="307"/>
        <v>8897833.9193915352</v>
      </c>
      <c r="T1790" s="4" t="str">
        <f t="shared" si="308"/>
        <v>Silty clay to clay</v>
      </c>
    </row>
    <row r="1791" spans="2:20" x14ac:dyDescent="0.3">
      <c r="B1791" s="1">
        <v>17.809999999999999</v>
      </c>
      <c r="C1791" s="1">
        <v>0.99</v>
      </c>
      <c r="D1791" s="1">
        <v>18.72</v>
      </c>
      <c r="E1791" s="1">
        <v>168.94</v>
      </c>
      <c r="I1791">
        <f t="shared" si="299"/>
        <v>338.39</v>
      </c>
      <c r="J1791">
        <f t="shared" si="309"/>
        <v>164.90610000000001</v>
      </c>
      <c r="K1791">
        <f t="shared" si="300"/>
        <v>173.48389999999998</v>
      </c>
      <c r="L1791">
        <f t="shared" si="301"/>
        <v>1023.788</v>
      </c>
      <c r="M1791">
        <f t="shared" si="302"/>
        <v>2.7312597935797887</v>
      </c>
      <c r="N1791">
        <v>1</v>
      </c>
      <c r="O1791">
        <f t="shared" si="303"/>
        <v>3.9507873641300439</v>
      </c>
      <c r="P1791">
        <f t="shared" si="304"/>
        <v>3.3165471862067695</v>
      </c>
      <c r="Q1791">
        <f t="shared" si="305"/>
        <v>8.6363523961510347E-10</v>
      </c>
      <c r="R1791">
        <f t="shared" si="306"/>
        <v>8.6363523961510347E-12</v>
      </c>
      <c r="S1791">
        <f t="shared" si="307"/>
        <v>11578962.438420996</v>
      </c>
      <c r="T1791" s="4" t="str">
        <f t="shared" si="308"/>
        <v>Silty clay to clay</v>
      </c>
    </row>
    <row r="1792" spans="2:20" x14ac:dyDescent="0.3">
      <c r="B1792" s="1">
        <v>17.82</v>
      </c>
      <c r="C1792" s="1">
        <v>0.95</v>
      </c>
      <c r="D1792" s="1">
        <v>17.670000000000002</v>
      </c>
      <c r="E1792" s="1">
        <v>193.26</v>
      </c>
      <c r="I1792">
        <f t="shared" si="299"/>
        <v>338.58</v>
      </c>
      <c r="J1792">
        <f t="shared" si="309"/>
        <v>165.0042</v>
      </c>
      <c r="K1792">
        <f t="shared" si="300"/>
        <v>173.57579999999999</v>
      </c>
      <c r="L1792">
        <f t="shared" si="301"/>
        <v>988.65200000000004</v>
      </c>
      <c r="M1792">
        <f t="shared" si="302"/>
        <v>2.7181604499193934</v>
      </c>
      <c r="N1792">
        <v>1</v>
      </c>
      <c r="O1792">
        <f t="shared" si="303"/>
        <v>3.7451764589303358</v>
      </c>
      <c r="P1792">
        <f t="shared" si="304"/>
        <v>3.3356406992928798</v>
      </c>
      <c r="Q1792">
        <f t="shared" si="305"/>
        <v>8.1315295013620598E-10</v>
      </c>
      <c r="R1792">
        <f t="shared" si="306"/>
        <v>8.1315295013620606E-12</v>
      </c>
      <c r="S1792">
        <f t="shared" si="307"/>
        <v>12297809.407596646</v>
      </c>
      <c r="T1792" s="4" t="str">
        <f t="shared" si="308"/>
        <v>Silty clay to clay</v>
      </c>
    </row>
    <row r="1793" spans="2:20" x14ac:dyDescent="0.3">
      <c r="B1793" s="1">
        <v>17.829999999999998</v>
      </c>
      <c r="C1793" s="1">
        <v>1.21</v>
      </c>
      <c r="D1793" s="1">
        <v>16.97</v>
      </c>
      <c r="E1793" s="1">
        <v>269.37</v>
      </c>
      <c r="I1793">
        <f t="shared" si="299"/>
        <v>338.77</v>
      </c>
      <c r="J1793">
        <f t="shared" si="309"/>
        <v>165.10229999999999</v>
      </c>
      <c r="K1793">
        <f t="shared" si="300"/>
        <v>173.6677</v>
      </c>
      <c r="L1793">
        <f t="shared" si="301"/>
        <v>1263.874</v>
      </c>
      <c r="M1793">
        <f t="shared" si="302"/>
        <v>1.834388349850395</v>
      </c>
      <c r="N1793">
        <v>1</v>
      </c>
      <c r="O1793">
        <f t="shared" si="303"/>
        <v>5.3268627384366818</v>
      </c>
      <c r="P1793">
        <f t="shared" si="304"/>
        <v>3.1189252932866158</v>
      </c>
      <c r="Q1793">
        <f t="shared" si="305"/>
        <v>2.9543851276163147E-9</v>
      </c>
      <c r="R1793">
        <f t="shared" si="306"/>
        <v>2.9543851276163148E-11</v>
      </c>
      <c r="S1793">
        <f t="shared" si="307"/>
        <v>3384799.0590408556</v>
      </c>
      <c r="T1793" s="4" t="str">
        <f t="shared" si="308"/>
        <v>Silty clay to clay</v>
      </c>
    </row>
    <row r="1794" spans="2:20" x14ac:dyDescent="0.3">
      <c r="B1794" s="1">
        <v>17.84</v>
      </c>
      <c r="C1794" s="1">
        <v>1.54</v>
      </c>
      <c r="D1794" s="1">
        <v>17.350000000000001</v>
      </c>
      <c r="E1794" s="1">
        <v>342.67</v>
      </c>
      <c r="I1794">
        <f t="shared" si="299"/>
        <v>338.96</v>
      </c>
      <c r="J1794">
        <f t="shared" si="309"/>
        <v>165.2004</v>
      </c>
      <c r="K1794">
        <f t="shared" si="300"/>
        <v>173.75959999999998</v>
      </c>
      <c r="L1794">
        <f t="shared" si="301"/>
        <v>1608.5340000000001</v>
      </c>
      <c r="M1794">
        <f t="shared" si="302"/>
        <v>1.3666001351634487</v>
      </c>
      <c r="N1794">
        <v>1</v>
      </c>
      <c r="O1794">
        <f t="shared" si="303"/>
        <v>7.3064970223227963</v>
      </c>
      <c r="P1794">
        <f t="shared" si="304"/>
        <v>2.937773891877089</v>
      </c>
      <c r="Q1794">
        <f t="shared" si="305"/>
        <v>1.0499469799532745E-8</v>
      </c>
      <c r="R1794">
        <f t="shared" si="306"/>
        <v>1.0499469799532745E-10</v>
      </c>
      <c r="S1794">
        <f t="shared" si="307"/>
        <v>952429.04555476003</v>
      </c>
      <c r="T1794" s="4" t="str">
        <f t="shared" si="308"/>
        <v>Silt mixtures - Clayey silt to silty clay</v>
      </c>
    </row>
    <row r="1795" spans="2:20" x14ac:dyDescent="0.3">
      <c r="B1795" s="1">
        <v>17.850000000000001</v>
      </c>
      <c r="C1795" s="1">
        <v>1.97</v>
      </c>
      <c r="D1795" s="1">
        <v>17.350000000000001</v>
      </c>
      <c r="E1795" s="1">
        <v>382.08</v>
      </c>
      <c r="I1795">
        <f t="shared" si="299"/>
        <v>339.15000000000003</v>
      </c>
      <c r="J1795">
        <f t="shared" si="309"/>
        <v>165.29850000000002</v>
      </c>
      <c r="K1795">
        <f t="shared" si="300"/>
        <v>173.85150000000002</v>
      </c>
      <c r="L1795">
        <f t="shared" si="301"/>
        <v>2046.4159999999999</v>
      </c>
      <c r="M1795">
        <f t="shared" si="302"/>
        <v>1.0162446859481771</v>
      </c>
      <c r="N1795">
        <v>1</v>
      </c>
      <c r="O1795">
        <f t="shared" si="303"/>
        <v>9.820254642611653</v>
      </c>
      <c r="P1795">
        <f t="shared" si="304"/>
        <v>2.7650317298724931</v>
      </c>
      <c r="Q1795">
        <f t="shared" si="305"/>
        <v>3.5180624234994027E-8</v>
      </c>
      <c r="R1795">
        <f t="shared" si="306"/>
        <v>3.518062423499403E-10</v>
      </c>
      <c r="S1795">
        <f t="shared" si="307"/>
        <v>284247.37245148252</v>
      </c>
      <c r="T1795" s="4" t="str">
        <f t="shared" si="308"/>
        <v>Silt mixtures - Clayey silt to silty clay</v>
      </c>
    </row>
    <row r="1796" spans="2:20" x14ac:dyDescent="0.3">
      <c r="B1796" s="1">
        <v>17.86</v>
      </c>
      <c r="C1796" s="1">
        <v>2.88</v>
      </c>
      <c r="D1796" s="1">
        <v>17.350000000000001</v>
      </c>
      <c r="E1796" s="1">
        <v>323.51</v>
      </c>
      <c r="I1796">
        <f t="shared" si="299"/>
        <v>339.34</v>
      </c>
      <c r="J1796">
        <f t="shared" si="309"/>
        <v>165.39660000000001</v>
      </c>
      <c r="K1796">
        <f t="shared" si="300"/>
        <v>173.94339999999997</v>
      </c>
      <c r="L1796">
        <f t="shared" si="301"/>
        <v>2944.7019999999998</v>
      </c>
      <c r="M1796">
        <f t="shared" si="302"/>
        <v>0.66593433081468156</v>
      </c>
      <c r="N1796">
        <v>1</v>
      </c>
      <c r="O1796">
        <f t="shared" si="303"/>
        <v>14.978217052213537</v>
      </c>
      <c r="P1796">
        <f t="shared" si="304"/>
        <v>2.5206472101791171</v>
      </c>
      <c r="Q1796">
        <f t="shared" si="305"/>
        <v>1.9464017260699637E-7</v>
      </c>
      <c r="R1796">
        <f t="shared" si="306"/>
        <v>1.9464017260699639E-9</v>
      </c>
      <c r="S1796">
        <f t="shared" si="307"/>
        <v>51376.855384275121</v>
      </c>
      <c r="T1796" s="4" t="str">
        <f t="shared" si="308"/>
        <v>Sand mixtures - silty sand to sandy silt</v>
      </c>
    </row>
    <row r="1797" spans="2:20" x14ac:dyDescent="0.3">
      <c r="B1797" s="1">
        <v>17.87</v>
      </c>
      <c r="C1797" s="1">
        <v>3.22</v>
      </c>
      <c r="D1797" s="1">
        <v>16.940000000000001</v>
      </c>
      <c r="E1797" s="1">
        <v>271.45</v>
      </c>
      <c r="I1797">
        <f t="shared" si="299"/>
        <v>339.53000000000003</v>
      </c>
      <c r="J1797">
        <f t="shared" si="309"/>
        <v>165.49470000000002</v>
      </c>
      <c r="K1797">
        <f t="shared" si="300"/>
        <v>174.03530000000001</v>
      </c>
      <c r="L1797">
        <f t="shared" si="301"/>
        <v>3274.29</v>
      </c>
      <c r="M1797">
        <f t="shared" si="302"/>
        <v>0.57721926154097791</v>
      </c>
      <c r="N1797">
        <v>1</v>
      </c>
      <c r="O1797">
        <f t="shared" si="303"/>
        <v>16.863015721523162</v>
      </c>
      <c r="P1797">
        <f t="shared" si="304"/>
        <v>2.448340109229429</v>
      </c>
      <c r="Q1797">
        <f t="shared" si="305"/>
        <v>3.2288366035456988E-7</v>
      </c>
      <c r="R1797">
        <f t="shared" si="306"/>
        <v>3.2288366035456989E-9</v>
      </c>
      <c r="S1797">
        <f t="shared" si="307"/>
        <v>30970.907567817612</v>
      </c>
      <c r="T1797" s="4" t="str">
        <f t="shared" si="308"/>
        <v>Sand mixtures - silty sand to sandy silt</v>
      </c>
    </row>
    <row r="1798" spans="2:20" x14ac:dyDescent="0.3">
      <c r="B1798" s="1">
        <v>17.88</v>
      </c>
      <c r="C1798" s="1">
        <v>3.22</v>
      </c>
      <c r="D1798" s="1">
        <v>18.02</v>
      </c>
      <c r="E1798" s="1">
        <v>271.45</v>
      </c>
      <c r="I1798">
        <f t="shared" si="299"/>
        <v>339.71999999999997</v>
      </c>
      <c r="J1798">
        <f t="shared" si="309"/>
        <v>165.59280000000001</v>
      </c>
      <c r="K1798">
        <f t="shared" si="300"/>
        <v>174.12719999999996</v>
      </c>
      <c r="L1798">
        <f t="shared" si="301"/>
        <v>3274.29</v>
      </c>
      <c r="M1798">
        <f t="shared" si="302"/>
        <v>0.61405929999965925</v>
      </c>
      <c r="N1798">
        <v>1</v>
      </c>
      <c r="O1798">
        <f t="shared" si="303"/>
        <v>16.853024685402399</v>
      </c>
      <c r="P1798">
        <f t="shared" si="304"/>
        <v>2.4594678841725992</v>
      </c>
      <c r="Q1798">
        <f t="shared" si="305"/>
        <v>2.9868790182048031E-7</v>
      </c>
      <c r="R1798">
        <f t="shared" si="306"/>
        <v>2.9868790182048031E-9</v>
      </c>
      <c r="S1798">
        <f t="shared" si="307"/>
        <v>33479.76245120995</v>
      </c>
      <c r="T1798" s="4" t="str">
        <f t="shared" si="308"/>
        <v>Sand mixtures - silty sand to sandy silt</v>
      </c>
    </row>
    <row r="1799" spans="2:20" x14ac:dyDescent="0.3">
      <c r="B1799" s="1">
        <v>17.89</v>
      </c>
      <c r="C1799" s="1">
        <v>3.48</v>
      </c>
      <c r="D1799" s="1">
        <v>18.91</v>
      </c>
      <c r="E1799" s="1">
        <v>246.32</v>
      </c>
      <c r="I1799">
        <f t="shared" si="299"/>
        <v>339.91</v>
      </c>
      <c r="J1799">
        <f t="shared" si="309"/>
        <v>165.69090000000003</v>
      </c>
      <c r="K1799">
        <f t="shared" si="300"/>
        <v>174.2191</v>
      </c>
      <c r="L1799">
        <f t="shared" si="301"/>
        <v>3529.2640000000001</v>
      </c>
      <c r="M1799">
        <f t="shared" si="302"/>
        <v>0.59291003758127814</v>
      </c>
      <c r="N1799">
        <v>1</v>
      </c>
      <c r="O1799">
        <f t="shared" si="303"/>
        <v>18.306569141959752</v>
      </c>
      <c r="P1799">
        <f t="shared" si="304"/>
        <v>2.4204567325954858</v>
      </c>
      <c r="Q1799">
        <f t="shared" si="305"/>
        <v>3.9247457957613069E-7</v>
      </c>
      <c r="R1799">
        <f t="shared" si="306"/>
        <v>3.9247457957613069E-9</v>
      </c>
      <c r="S1799">
        <f t="shared" si="307"/>
        <v>25479.35718741305</v>
      </c>
      <c r="T1799" s="4" t="str">
        <f t="shared" si="308"/>
        <v>Sand mixtures - silty sand to sandy silt</v>
      </c>
    </row>
    <row r="1800" spans="2:20" x14ac:dyDescent="0.3">
      <c r="B1800" s="1">
        <v>17.899999999999999</v>
      </c>
      <c r="C1800" s="1">
        <v>3.47</v>
      </c>
      <c r="D1800" s="1">
        <v>19.64</v>
      </c>
      <c r="E1800" s="1">
        <v>244.33</v>
      </c>
      <c r="I1800">
        <f t="shared" si="299"/>
        <v>340.09999999999997</v>
      </c>
      <c r="J1800">
        <f t="shared" si="309"/>
        <v>165.78899999999999</v>
      </c>
      <c r="K1800">
        <f t="shared" si="300"/>
        <v>174.31099999999998</v>
      </c>
      <c r="L1800">
        <f t="shared" si="301"/>
        <v>3518.866</v>
      </c>
      <c r="M1800">
        <f t="shared" si="302"/>
        <v>0.6178498197099126</v>
      </c>
      <c r="N1800">
        <v>1</v>
      </c>
      <c r="O1800">
        <f t="shared" si="303"/>
        <v>18.236175571249092</v>
      </c>
      <c r="P1800">
        <f t="shared" si="304"/>
        <v>2.4293739766043503</v>
      </c>
      <c r="Q1800">
        <f t="shared" si="305"/>
        <v>3.6872544728846543E-7</v>
      </c>
      <c r="R1800">
        <f t="shared" si="306"/>
        <v>3.6872544728846546E-9</v>
      </c>
      <c r="S1800">
        <f t="shared" si="307"/>
        <v>27120.44984564542</v>
      </c>
      <c r="T1800" s="4" t="str">
        <f t="shared" si="308"/>
        <v>Sand mixtures - silty sand to sandy silt</v>
      </c>
    </row>
    <row r="1801" spans="2:20" x14ac:dyDescent="0.3">
      <c r="B1801" s="1">
        <v>17.91</v>
      </c>
      <c r="C1801" s="1">
        <v>3.46</v>
      </c>
      <c r="D1801" s="1">
        <v>19.260000000000002</v>
      </c>
      <c r="E1801" s="1">
        <v>245.32</v>
      </c>
      <c r="I1801">
        <f t="shared" si="299"/>
        <v>340.29</v>
      </c>
      <c r="J1801">
        <f t="shared" si="309"/>
        <v>165.8871</v>
      </c>
      <c r="K1801">
        <f t="shared" si="300"/>
        <v>174.40290000000002</v>
      </c>
      <c r="L1801">
        <f t="shared" si="301"/>
        <v>3509.0639999999999</v>
      </c>
      <c r="M1801">
        <f t="shared" si="302"/>
        <v>0.60780604738615007</v>
      </c>
      <c r="N1801">
        <v>1</v>
      </c>
      <c r="O1801">
        <f t="shared" si="303"/>
        <v>18.169273561391464</v>
      </c>
      <c r="P1801">
        <f t="shared" si="304"/>
        <v>2.4278740938681147</v>
      </c>
      <c r="Q1801">
        <f t="shared" si="305"/>
        <v>3.7261707696212958E-7</v>
      </c>
      <c r="R1801">
        <f t="shared" si="306"/>
        <v>3.7261707696212961E-9</v>
      </c>
      <c r="S1801">
        <f t="shared" si="307"/>
        <v>26837.202635821053</v>
      </c>
      <c r="T1801" s="4" t="str">
        <f t="shared" si="308"/>
        <v>Sand mixtures - silty sand to sandy silt</v>
      </c>
    </row>
    <row r="1802" spans="2:20" x14ac:dyDescent="0.3">
      <c r="B1802" s="1">
        <v>17.920000000000002</v>
      </c>
      <c r="C1802" s="1">
        <v>3.48</v>
      </c>
      <c r="D1802" s="1">
        <v>19.010000000000002</v>
      </c>
      <c r="E1802" s="1">
        <v>247.4</v>
      </c>
      <c r="I1802">
        <f t="shared" si="299"/>
        <v>340.48</v>
      </c>
      <c r="J1802">
        <f t="shared" si="309"/>
        <v>165.98520000000002</v>
      </c>
      <c r="K1802">
        <f t="shared" si="300"/>
        <v>174.4948</v>
      </c>
      <c r="L1802">
        <f t="shared" si="301"/>
        <v>3529.48</v>
      </c>
      <c r="M1802">
        <f t="shared" si="302"/>
        <v>0.59611163374098475</v>
      </c>
      <c r="N1802">
        <v>1</v>
      </c>
      <c r="O1802">
        <f t="shared" si="303"/>
        <v>18.275616236128528</v>
      </c>
      <c r="P1802">
        <f t="shared" si="304"/>
        <v>2.4220871493551628</v>
      </c>
      <c r="Q1802">
        <f t="shared" si="305"/>
        <v>3.8802085291381358E-7</v>
      </c>
      <c r="R1802">
        <f t="shared" si="306"/>
        <v>3.8802085291381362E-9</v>
      </c>
      <c r="S1802">
        <f t="shared" si="307"/>
        <v>25771.810780028311</v>
      </c>
      <c r="T1802" s="4" t="str">
        <f t="shared" si="308"/>
        <v>Sand mixtures - silty sand to sandy silt</v>
      </c>
    </row>
    <row r="1803" spans="2:20" x14ac:dyDescent="0.3">
      <c r="B1803" s="1">
        <v>17.93</v>
      </c>
      <c r="C1803" s="1">
        <v>3.59</v>
      </c>
      <c r="D1803" s="1">
        <v>18.59</v>
      </c>
      <c r="E1803" s="1">
        <v>251.38</v>
      </c>
      <c r="I1803">
        <f t="shared" ref="I1803:I1866" si="310">B1803*$D$4</f>
        <v>340.67</v>
      </c>
      <c r="J1803">
        <f t="shared" si="309"/>
        <v>166.08330000000001</v>
      </c>
      <c r="K1803">
        <f t="shared" si="300"/>
        <v>174.58670000000001</v>
      </c>
      <c r="L1803">
        <f t="shared" si="301"/>
        <v>3640.2759999999998</v>
      </c>
      <c r="M1803">
        <f t="shared" si="302"/>
        <v>0.56340059995041836</v>
      </c>
      <c r="N1803">
        <v>1</v>
      </c>
      <c r="O1803">
        <f t="shared" si="303"/>
        <v>18.899526710797556</v>
      </c>
      <c r="P1803">
        <f t="shared" si="304"/>
        <v>2.3987796415718745</v>
      </c>
      <c r="Q1803">
        <f t="shared" si="305"/>
        <v>4.5678295491258553E-7</v>
      </c>
      <c r="R1803">
        <f t="shared" si="306"/>
        <v>4.5678295491258556E-9</v>
      </c>
      <c r="S1803">
        <f t="shared" si="307"/>
        <v>21892.235453299036</v>
      </c>
      <c r="T1803" s="4" t="str">
        <f t="shared" si="308"/>
        <v>Sand mixtures - silty sand to sandy silt</v>
      </c>
    </row>
    <row r="1804" spans="2:20" x14ac:dyDescent="0.3">
      <c r="B1804" s="1">
        <v>17.940000000000001</v>
      </c>
      <c r="C1804" s="1">
        <v>4.3600000000000003</v>
      </c>
      <c r="D1804" s="1">
        <v>18.63</v>
      </c>
      <c r="E1804" s="1">
        <v>264.94</v>
      </c>
      <c r="I1804">
        <f t="shared" si="310"/>
        <v>340.86</v>
      </c>
      <c r="J1804">
        <f t="shared" si="309"/>
        <v>166.18140000000002</v>
      </c>
      <c r="K1804">
        <f t="shared" ref="K1804:K1867" si="311">I1804-J1804</f>
        <v>174.67859999999999</v>
      </c>
      <c r="L1804">
        <f t="shared" ref="L1804:L1867" si="312">(C1804*1000)+(E1804*(1-$E$4))</f>
        <v>4412.9880000000003</v>
      </c>
      <c r="M1804">
        <f t="shared" ref="M1804:M1867" si="313">D1804*100/(L1804-I1804)</f>
        <v>0.4575003536234617</v>
      </c>
      <c r="N1804">
        <v>1</v>
      </c>
      <c r="O1804">
        <f t="shared" ref="O1804:O1867" si="314">(L1804-I1804)/K1804</f>
        <v>23.312117225578866</v>
      </c>
      <c r="P1804">
        <f t="shared" ref="P1804:P1867" si="315">(((3.47-LOG(O1804))^2)+(1.22+LOG(M1804))^2)^0.5</f>
        <v>2.2793094806270067</v>
      </c>
      <c r="Q1804">
        <f t="shared" ref="Q1804:Q1867" si="316">IF(AND(P1804&gt;1,P1804&lt;=3.27),10^(0.952-3.04*P1804),IF(AND(P1804&gt;3.27,P1804&lt;4),10^(-4.52-1.37*P1804),0))</f>
        <v>1.0541421497520752E-6</v>
      </c>
      <c r="R1804">
        <f t="shared" ref="R1804:R1867" si="317">Q1804*0.01</f>
        <v>1.0541421497520751E-8</v>
      </c>
      <c r="S1804">
        <f t="shared" ref="S1804:S1867" si="318">0.01/Q1804</f>
        <v>9486.3866342427445</v>
      </c>
      <c r="T1804" s="4" t="str">
        <f t="shared" ref="T1804:T1867" si="319">IF(P1804&gt;3.6,"Clay",IF(AND(2.95&lt;P1804,P1804&lt;3.6),"Silty clay to clay",IF(AND(2.6&lt;P1804,P1804&lt;2.95),"Silt mixtures - Clayey silt to silty clay",IF(AND(2.05&lt;P1804,P1804&lt;2.6),"Sand mixtures - silty sand to sandy silt",IF(AND(1.31&lt;P1804,P1804&lt;2.05),"Sands - clean sand to silty sand","Gavelly sand to dense sand")))))</f>
        <v>Sand mixtures - silty sand to sandy silt</v>
      </c>
    </row>
    <row r="1805" spans="2:20" x14ac:dyDescent="0.3">
      <c r="B1805" s="1">
        <v>17.95</v>
      </c>
      <c r="C1805" s="1">
        <v>4.95</v>
      </c>
      <c r="D1805" s="1">
        <v>19.14</v>
      </c>
      <c r="E1805" s="1">
        <v>270.63</v>
      </c>
      <c r="I1805">
        <f t="shared" si="310"/>
        <v>341.05</v>
      </c>
      <c r="J1805">
        <f t="shared" si="309"/>
        <v>166.27950000000001</v>
      </c>
      <c r="K1805">
        <f t="shared" si="311"/>
        <v>174.7705</v>
      </c>
      <c r="L1805">
        <f t="shared" si="312"/>
        <v>5004.1260000000002</v>
      </c>
      <c r="M1805">
        <f t="shared" si="313"/>
        <v>0.41045867577538947</v>
      </c>
      <c r="N1805">
        <v>1</v>
      </c>
      <c r="O1805">
        <f t="shared" si="314"/>
        <v>26.68113897940442</v>
      </c>
      <c r="P1805">
        <f t="shared" si="315"/>
        <v>2.2071335611084684</v>
      </c>
      <c r="Q1805">
        <f t="shared" si="316"/>
        <v>1.7470847555506007E-6</v>
      </c>
      <c r="R1805">
        <f t="shared" si="317"/>
        <v>1.7470847555506007E-8</v>
      </c>
      <c r="S1805">
        <f t="shared" si="318"/>
        <v>5723.8207638349295</v>
      </c>
      <c r="T1805" s="4" t="str">
        <f t="shared" si="319"/>
        <v>Sand mixtures - silty sand to sandy silt</v>
      </c>
    </row>
    <row r="1806" spans="2:20" x14ac:dyDescent="0.3">
      <c r="B1806" s="1">
        <v>17.96</v>
      </c>
      <c r="C1806" s="1">
        <v>5.59</v>
      </c>
      <c r="D1806" s="1">
        <v>20.41</v>
      </c>
      <c r="E1806" s="1">
        <v>273.98</v>
      </c>
      <c r="I1806">
        <f t="shared" si="310"/>
        <v>341.24</v>
      </c>
      <c r="J1806">
        <f t="shared" si="309"/>
        <v>166.37760000000003</v>
      </c>
      <c r="K1806">
        <f t="shared" si="311"/>
        <v>174.86239999999998</v>
      </c>
      <c r="L1806">
        <f t="shared" si="312"/>
        <v>5644.7960000000003</v>
      </c>
      <c r="M1806">
        <f t="shared" si="313"/>
        <v>0.38483613635832259</v>
      </c>
      <c r="N1806">
        <v>1</v>
      </c>
      <c r="O1806">
        <f t="shared" si="314"/>
        <v>30.329882238834657</v>
      </c>
      <c r="P1806">
        <f t="shared" si="315"/>
        <v>2.145023824012342</v>
      </c>
      <c r="Q1806">
        <f t="shared" si="316"/>
        <v>2.6985320160110874E-6</v>
      </c>
      <c r="R1806">
        <f t="shared" si="317"/>
        <v>2.6985320160110875E-8</v>
      </c>
      <c r="S1806">
        <f t="shared" si="318"/>
        <v>3705.7184945990698</v>
      </c>
      <c r="T1806" s="4" t="str">
        <f t="shared" si="319"/>
        <v>Sand mixtures - silty sand to sandy silt</v>
      </c>
    </row>
    <row r="1807" spans="2:20" x14ac:dyDescent="0.3">
      <c r="B1807" s="1">
        <v>17.97</v>
      </c>
      <c r="C1807" s="1">
        <v>6.23</v>
      </c>
      <c r="D1807" s="1">
        <v>20.28</v>
      </c>
      <c r="E1807" s="1">
        <v>274.88</v>
      </c>
      <c r="I1807">
        <f t="shared" si="310"/>
        <v>341.42999999999995</v>
      </c>
      <c r="J1807">
        <f t="shared" si="309"/>
        <v>166.47569999999999</v>
      </c>
      <c r="K1807">
        <f t="shared" si="311"/>
        <v>174.95429999999996</v>
      </c>
      <c r="L1807">
        <f t="shared" si="312"/>
        <v>6284.9759999999997</v>
      </c>
      <c r="M1807">
        <f t="shared" si="313"/>
        <v>0.34121044911572995</v>
      </c>
      <c r="N1807">
        <v>1</v>
      </c>
      <c r="O1807">
        <f t="shared" si="314"/>
        <v>33.971991542934362</v>
      </c>
      <c r="P1807">
        <f t="shared" si="315"/>
        <v>2.0799746071421317</v>
      </c>
      <c r="Q1807">
        <f t="shared" si="316"/>
        <v>4.2547808342791609E-6</v>
      </c>
      <c r="R1807">
        <f t="shared" si="317"/>
        <v>4.254780834279161E-8</v>
      </c>
      <c r="S1807">
        <f t="shared" si="318"/>
        <v>2350.2973218817242</v>
      </c>
      <c r="T1807" s="4" t="str">
        <f t="shared" si="319"/>
        <v>Sand mixtures - silty sand to sandy silt</v>
      </c>
    </row>
    <row r="1808" spans="2:20" x14ac:dyDescent="0.3">
      <c r="B1808" s="1">
        <v>17.98</v>
      </c>
      <c r="C1808" s="1">
        <v>6.75</v>
      </c>
      <c r="D1808" s="1">
        <v>19.899999999999999</v>
      </c>
      <c r="E1808" s="1">
        <v>273.89</v>
      </c>
      <c r="I1808">
        <f t="shared" si="310"/>
        <v>341.62</v>
      </c>
      <c r="J1808">
        <f t="shared" si="309"/>
        <v>166.57380000000001</v>
      </c>
      <c r="K1808">
        <f t="shared" si="311"/>
        <v>175.0462</v>
      </c>
      <c r="L1808">
        <f t="shared" si="312"/>
        <v>6804.7780000000002</v>
      </c>
      <c r="M1808">
        <f t="shared" si="313"/>
        <v>0.3078990177866609</v>
      </c>
      <c r="N1808">
        <v>1</v>
      </c>
      <c r="O1808">
        <f t="shared" si="314"/>
        <v>36.922583866430692</v>
      </c>
      <c r="P1808">
        <f t="shared" si="315"/>
        <v>2.0303053297128941</v>
      </c>
      <c r="Q1808">
        <f t="shared" si="316"/>
        <v>6.0238173868360385E-6</v>
      </c>
      <c r="R1808">
        <f t="shared" si="317"/>
        <v>6.0238173868360382E-8</v>
      </c>
      <c r="S1808">
        <f t="shared" si="318"/>
        <v>1660.0768844442709</v>
      </c>
      <c r="T1808" s="4" t="str">
        <f t="shared" si="319"/>
        <v>Sands - clean sand to silty sand</v>
      </c>
    </row>
    <row r="1809" spans="2:20" x14ac:dyDescent="0.3">
      <c r="B1809" s="1">
        <v>17.989999999999998</v>
      </c>
      <c r="C1809" s="1">
        <v>7.19</v>
      </c>
      <c r="D1809" s="1">
        <v>19.52</v>
      </c>
      <c r="E1809" s="1">
        <v>271.99</v>
      </c>
      <c r="I1809">
        <f t="shared" si="310"/>
        <v>341.80999999999995</v>
      </c>
      <c r="J1809">
        <f t="shared" si="309"/>
        <v>166.67189999999999</v>
      </c>
      <c r="K1809">
        <f t="shared" si="311"/>
        <v>175.13809999999995</v>
      </c>
      <c r="L1809">
        <f t="shared" si="312"/>
        <v>7244.3980000000001</v>
      </c>
      <c r="M1809">
        <f t="shared" si="313"/>
        <v>0.28279248305128457</v>
      </c>
      <c r="N1809">
        <v>1</v>
      </c>
      <c r="O1809">
        <f t="shared" si="314"/>
        <v>39.412258098038073</v>
      </c>
      <c r="P1809">
        <f t="shared" si="315"/>
        <v>1.9910115630140448</v>
      </c>
      <c r="Q1809">
        <f t="shared" si="316"/>
        <v>7.9309433623114753E-6</v>
      </c>
      <c r="R1809">
        <f t="shared" si="317"/>
        <v>7.9309433623114753E-8</v>
      </c>
      <c r="S1809">
        <f t="shared" si="318"/>
        <v>1260.8840516401692</v>
      </c>
      <c r="T1809" s="4" t="str">
        <f t="shared" si="319"/>
        <v>Sands - clean sand to silty sand</v>
      </c>
    </row>
    <row r="1810" spans="2:20" x14ac:dyDescent="0.3">
      <c r="B1810" s="1">
        <v>18</v>
      </c>
      <c r="C1810" s="1">
        <v>7.81</v>
      </c>
      <c r="D1810" s="1">
        <v>19.39</v>
      </c>
      <c r="E1810" s="1">
        <v>256.26</v>
      </c>
      <c r="I1810">
        <f t="shared" si="310"/>
        <v>342</v>
      </c>
      <c r="J1810">
        <f t="shared" si="309"/>
        <v>166.77</v>
      </c>
      <c r="K1810">
        <f t="shared" si="311"/>
        <v>175.23</v>
      </c>
      <c r="L1810">
        <f t="shared" si="312"/>
        <v>7861.2520000000004</v>
      </c>
      <c r="M1810">
        <f t="shared" si="313"/>
        <v>0.25787139465468106</v>
      </c>
      <c r="N1810">
        <v>1</v>
      </c>
      <c r="O1810">
        <f t="shared" si="314"/>
        <v>42.91075729041831</v>
      </c>
      <c r="P1810">
        <f t="shared" si="315"/>
        <v>1.9428929482385786</v>
      </c>
      <c r="Q1810">
        <f t="shared" si="316"/>
        <v>1.1107221620420949E-5</v>
      </c>
      <c r="R1810">
        <f t="shared" si="317"/>
        <v>1.110722162042095E-7</v>
      </c>
      <c r="S1810">
        <f t="shared" si="318"/>
        <v>900.31515906864684</v>
      </c>
      <c r="T1810" s="4" t="str">
        <f t="shared" si="319"/>
        <v>Sands - clean sand to silty sand</v>
      </c>
    </row>
    <row r="1811" spans="2:20" x14ac:dyDescent="0.3">
      <c r="B1811" s="1">
        <v>18.010000000000002</v>
      </c>
      <c r="C1811" s="1">
        <v>7.76</v>
      </c>
      <c r="D1811" s="1">
        <v>18.850000000000001</v>
      </c>
      <c r="E1811" s="1">
        <v>247.04</v>
      </c>
      <c r="I1811">
        <f t="shared" si="310"/>
        <v>342.19000000000005</v>
      </c>
      <c r="J1811">
        <f t="shared" si="309"/>
        <v>166.86810000000003</v>
      </c>
      <c r="K1811">
        <f t="shared" si="311"/>
        <v>175.32190000000003</v>
      </c>
      <c r="L1811">
        <f t="shared" si="312"/>
        <v>7809.4080000000004</v>
      </c>
      <c r="M1811">
        <f t="shared" si="313"/>
        <v>0.25243671739595658</v>
      </c>
      <c r="N1811">
        <v>1</v>
      </c>
      <c r="O1811">
        <f t="shared" si="314"/>
        <v>42.591473170208623</v>
      </c>
      <c r="P1811">
        <f t="shared" si="315"/>
        <v>1.9429788538072654</v>
      </c>
      <c r="Q1811">
        <f t="shared" si="316"/>
        <v>1.1100544557682891E-5</v>
      </c>
      <c r="R1811">
        <f t="shared" si="317"/>
        <v>1.1100544557682891E-7</v>
      </c>
      <c r="S1811">
        <f t="shared" si="318"/>
        <v>900.85670554592889</v>
      </c>
      <c r="T1811" s="4" t="str">
        <f t="shared" si="319"/>
        <v>Sands - clean sand to silty sand</v>
      </c>
    </row>
    <row r="1812" spans="2:20" x14ac:dyDescent="0.3">
      <c r="B1812" s="1">
        <v>18.02</v>
      </c>
      <c r="C1812" s="1">
        <v>7.58</v>
      </c>
      <c r="D1812" s="1">
        <v>20.41</v>
      </c>
      <c r="E1812" s="1">
        <v>241.71</v>
      </c>
      <c r="I1812">
        <f t="shared" si="310"/>
        <v>342.38</v>
      </c>
      <c r="J1812">
        <f t="shared" si="309"/>
        <v>166.96620000000001</v>
      </c>
      <c r="K1812">
        <f t="shared" si="311"/>
        <v>175.41379999999998</v>
      </c>
      <c r="L1812">
        <f t="shared" si="312"/>
        <v>7628.3419999999996</v>
      </c>
      <c r="M1812">
        <f t="shared" si="313"/>
        <v>0.28012773055912177</v>
      </c>
      <c r="N1812">
        <v>1</v>
      </c>
      <c r="O1812">
        <f t="shared" si="314"/>
        <v>41.535854077615333</v>
      </c>
      <c r="P1812">
        <f t="shared" si="315"/>
        <v>1.9681719990565569</v>
      </c>
      <c r="Q1812">
        <f t="shared" si="316"/>
        <v>9.3058730337604781E-6</v>
      </c>
      <c r="R1812">
        <f t="shared" si="317"/>
        <v>9.305873033760478E-8</v>
      </c>
      <c r="S1812">
        <f t="shared" si="318"/>
        <v>1074.5902038122938</v>
      </c>
      <c r="T1812" s="4" t="str">
        <f t="shared" si="319"/>
        <v>Sands - clean sand to silty sand</v>
      </c>
    </row>
    <row r="1813" spans="2:20" x14ac:dyDescent="0.3">
      <c r="B1813" s="1">
        <v>18.03</v>
      </c>
      <c r="C1813" s="1">
        <v>7.42</v>
      </c>
      <c r="D1813" s="1">
        <v>19.96</v>
      </c>
      <c r="E1813" s="1">
        <v>239.18</v>
      </c>
      <c r="I1813">
        <f t="shared" si="310"/>
        <v>342.57000000000005</v>
      </c>
      <c r="J1813">
        <f t="shared" si="309"/>
        <v>167.06430000000003</v>
      </c>
      <c r="K1813">
        <f t="shared" si="311"/>
        <v>175.50570000000002</v>
      </c>
      <c r="L1813">
        <f t="shared" si="312"/>
        <v>7467.8360000000002</v>
      </c>
      <c r="M1813">
        <f t="shared" si="313"/>
        <v>0.28012989269453237</v>
      </c>
      <c r="N1813">
        <v>1</v>
      </c>
      <c r="O1813">
        <f t="shared" si="314"/>
        <v>40.598487684445573</v>
      </c>
      <c r="P1813">
        <f t="shared" si="315"/>
        <v>1.9775020095108562</v>
      </c>
      <c r="Q1813">
        <f t="shared" si="316"/>
        <v>8.7175388417090637E-6</v>
      </c>
      <c r="R1813">
        <f t="shared" si="317"/>
        <v>8.7175388417090633E-8</v>
      </c>
      <c r="S1813">
        <f t="shared" si="318"/>
        <v>1147.1127552830624</v>
      </c>
      <c r="T1813" s="4" t="str">
        <f t="shared" si="319"/>
        <v>Sands - clean sand to silty sand</v>
      </c>
    </row>
    <row r="1814" spans="2:20" x14ac:dyDescent="0.3">
      <c r="B1814" s="1">
        <v>18.04</v>
      </c>
      <c r="C1814" s="1">
        <v>7.15</v>
      </c>
      <c r="D1814" s="1">
        <v>19.23</v>
      </c>
      <c r="E1814" s="1">
        <v>235.83</v>
      </c>
      <c r="I1814">
        <f t="shared" si="310"/>
        <v>342.76</v>
      </c>
      <c r="J1814">
        <f t="shared" si="309"/>
        <v>167.16239999999999</v>
      </c>
      <c r="K1814">
        <f t="shared" si="311"/>
        <v>175.5976</v>
      </c>
      <c r="L1814">
        <f t="shared" si="312"/>
        <v>7197.1660000000002</v>
      </c>
      <c r="M1814">
        <f t="shared" si="313"/>
        <v>0.28054947430893357</v>
      </c>
      <c r="N1814">
        <v>1</v>
      </c>
      <c r="O1814">
        <f t="shared" si="314"/>
        <v>39.034736237852911</v>
      </c>
      <c r="P1814">
        <f t="shared" si="315"/>
        <v>1.9937858578712175</v>
      </c>
      <c r="Q1814">
        <f t="shared" si="316"/>
        <v>7.778412883477249E-6</v>
      </c>
      <c r="R1814">
        <f t="shared" si="317"/>
        <v>7.7784128834772494E-8</v>
      </c>
      <c r="S1814">
        <f t="shared" si="318"/>
        <v>1285.6093074259149</v>
      </c>
      <c r="T1814" s="4" t="str">
        <f t="shared" si="319"/>
        <v>Sands - clean sand to silty sand</v>
      </c>
    </row>
    <row r="1815" spans="2:20" x14ac:dyDescent="0.3">
      <c r="B1815" s="1">
        <v>18.05</v>
      </c>
      <c r="C1815" s="1">
        <v>7.1</v>
      </c>
      <c r="D1815" s="1">
        <v>18.91</v>
      </c>
      <c r="E1815" s="1">
        <v>234.84</v>
      </c>
      <c r="I1815">
        <f t="shared" si="310"/>
        <v>342.95</v>
      </c>
      <c r="J1815">
        <f t="shared" si="309"/>
        <v>167.26050000000001</v>
      </c>
      <c r="K1815">
        <f t="shared" si="311"/>
        <v>175.68949999999998</v>
      </c>
      <c r="L1815">
        <f t="shared" si="312"/>
        <v>7146.9679999999998</v>
      </c>
      <c r="M1815">
        <f t="shared" si="313"/>
        <v>0.27792401489825569</v>
      </c>
      <c r="N1815">
        <v>1</v>
      </c>
      <c r="O1815">
        <f t="shared" si="314"/>
        <v>38.727516442359963</v>
      </c>
      <c r="P1815">
        <f t="shared" si="315"/>
        <v>1.9956572556716594</v>
      </c>
      <c r="Q1815">
        <f t="shared" si="316"/>
        <v>7.6771838804665592E-6</v>
      </c>
      <c r="R1815">
        <f t="shared" si="317"/>
        <v>7.6771838804665592E-8</v>
      </c>
      <c r="S1815">
        <f t="shared" si="318"/>
        <v>1302.5609592917915</v>
      </c>
      <c r="T1815" s="4" t="str">
        <f t="shared" si="319"/>
        <v>Sands - clean sand to silty sand</v>
      </c>
    </row>
    <row r="1816" spans="2:20" x14ac:dyDescent="0.3">
      <c r="B1816" s="1">
        <v>18.059999999999999</v>
      </c>
      <c r="C1816" s="1">
        <v>7.07</v>
      </c>
      <c r="D1816" s="1">
        <v>18.850000000000001</v>
      </c>
      <c r="E1816" s="1">
        <v>234.48</v>
      </c>
      <c r="I1816">
        <f t="shared" si="310"/>
        <v>343.14</v>
      </c>
      <c r="J1816">
        <f t="shared" si="309"/>
        <v>167.3586</v>
      </c>
      <c r="K1816">
        <f t="shared" si="311"/>
        <v>175.78139999999999</v>
      </c>
      <c r="L1816">
        <f t="shared" si="312"/>
        <v>7116.8959999999997</v>
      </c>
      <c r="M1816">
        <f t="shared" si="313"/>
        <v>0.27827987899180312</v>
      </c>
      <c r="N1816">
        <v>1</v>
      </c>
      <c r="O1816">
        <f t="shared" si="314"/>
        <v>38.535112361148563</v>
      </c>
      <c r="P1816">
        <f t="shared" si="315"/>
        <v>1.9978819560572496</v>
      </c>
      <c r="Q1816">
        <f t="shared" si="316"/>
        <v>7.5585563228804294E-6</v>
      </c>
      <c r="R1816">
        <f t="shared" si="317"/>
        <v>7.5585563228804301E-8</v>
      </c>
      <c r="S1816">
        <f t="shared" si="318"/>
        <v>1323.003967004797</v>
      </c>
      <c r="T1816" s="4" t="str">
        <f t="shared" si="319"/>
        <v>Sands - clean sand to silty sand</v>
      </c>
    </row>
    <row r="1817" spans="2:20" x14ac:dyDescent="0.3">
      <c r="B1817" s="1">
        <v>18.07</v>
      </c>
      <c r="C1817" s="1">
        <v>7.1</v>
      </c>
      <c r="D1817" s="1">
        <v>19.170000000000002</v>
      </c>
      <c r="E1817" s="1">
        <v>234.48</v>
      </c>
      <c r="I1817">
        <f t="shared" si="310"/>
        <v>343.33</v>
      </c>
      <c r="J1817">
        <f t="shared" si="309"/>
        <v>167.45670000000001</v>
      </c>
      <c r="K1817">
        <f t="shared" si="311"/>
        <v>175.87329999999997</v>
      </c>
      <c r="L1817">
        <f t="shared" si="312"/>
        <v>7146.8959999999997</v>
      </c>
      <c r="M1817">
        <f t="shared" si="313"/>
        <v>0.28176400434713211</v>
      </c>
      <c r="N1817">
        <v>1</v>
      </c>
      <c r="O1817">
        <f t="shared" si="314"/>
        <v>38.684473424903047</v>
      </c>
      <c r="P1817">
        <f t="shared" si="315"/>
        <v>1.9981027782655387</v>
      </c>
      <c r="Q1817">
        <f t="shared" si="316"/>
        <v>7.5468819041024064E-6</v>
      </c>
      <c r="R1817">
        <f t="shared" si="317"/>
        <v>7.546881904102406E-8</v>
      </c>
      <c r="S1817">
        <f t="shared" si="318"/>
        <v>1325.0505476392977</v>
      </c>
      <c r="T1817" s="4" t="str">
        <f t="shared" si="319"/>
        <v>Sands - clean sand to silty sand</v>
      </c>
    </row>
    <row r="1818" spans="2:20" x14ac:dyDescent="0.3">
      <c r="B1818" s="1">
        <v>18.079999999999998</v>
      </c>
      <c r="C1818" s="1">
        <v>7.15</v>
      </c>
      <c r="D1818" s="1">
        <v>19.260000000000002</v>
      </c>
      <c r="E1818" s="1">
        <v>234.48</v>
      </c>
      <c r="I1818">
        <f t="shared" si="310"/>
        <v>343.52</v>
      </c>
      <c r="J1818">
        <f t="shared" si="309"/>
        <v>167.5548</v>
      </c>
      <c r="K1818">
        <f t="shared" si="311"/>
        <v>175.96519999999998</v>
      </c>
      <c r="L1818">
        <f t="shared" si="312"/>
        <v>7196.8959999999997</v>
      </c>
      <c r="M1818">
        <f t="shared" si="313"/>
        <v>0.28102937880542378</v>
      </c>
      <c r="N1818">
        <v>1</v>
      </c>
      <c r="O1818">
        <f t="shared" si="314"/>
        <v>38.947337314423542</v>
      </c>
      <c r="P1818">
        <f t="shared" si="315"/>
        <v>1.9949517972720328</v>
      </c>
      <c r="Q1818">
        <f t="shared" si="316"/>
        <v>7.7151884101079157E-6</v>
      </c>
      <c r="R1818">
        <f t="shared" si="317"/>
        <v>7.7151884101079159E-8</v>
      </c>
      <c r="S1818">
        <f t="shared" si="318"/>
        <v>1296.1446264745368</v>
      </c>
      <c r="T1818" s="4" t="str">
        <f t="shared" si="319"/>
        <v>Sands - clean sand to silty sand</v>
      </c>
    </row>
    <row r="1819" spans="2:20" x14ac:dyDescent="0.3">
      <c r="B1819" s="1">
        <v>18.09</v>
      </c>
      <c r="C1819" s="1">
        <v>7.22</v>
      </c>
      <c r="D1819" s="1">
        <v>19.420000000000002</v>
      </c>
      <c r="E1819" s="1">
        <v>234.66</v>
      </c>
      <c r="I1819">
        <f t="shared" si="310"/>
        <v>343.71</v>
      </c>
      <c r="J1819">
        <f t="shared" si="309"/>
        <v>167.65290000000002</v>
      </c>
      <c r="K1819">
        <f t="shared" si="311"/>
        <v>176.05709999999996</v>
      </c>
      <c r="L1819">
        <f t="shared" si="312"/>
        <v>7266.9319999999998</v>
      </c>
      <c r="M1819">
        <f t="shared" si="313"/>
        <v>0.28050523296811808</v>
      </c>
      <c r="N1819">
        <v>1</v>
      </c>
      <c r="O1819">
        <f t="shared" si="314"/>
        <v>39.323730766893249</v>
      </c>
      <c r="P1819">
        <f t="shared" si="315"/>
        <v>1.9907448550635114</v>
      </c>
      <c r="Q1819">
        <f t="shared" si="316"/>
        <v>7.9457636127317331E-6</v>
      </c>
      <c r="R1819">
        <f t="shared" si="317"/>
        <v>7.9457636127317336E-8</v>
      </c>
      <c r="S1819">
        <f t="shared" si="318"/>
        <v>1258.5322805194837</v>
      </c>
      <c r="T1819" s="4" t="str">
        <f t="shared" si="319"/>
        <v>Sands - clean sand to silty sand</v>
      </c>
    </row>
    <row r="1820" spans="2:20" x14ac:dyDescent="0.3">
      <c r="B1820" s="1">
        <v>18.100000000000001</v>
      </c>
      <c r="C1820" s="1">
        <v>7.26</v>
      </c>
      <c r="D1820" s="1">
        <v>19.100000000000001</v>
      </c>
      <c r="E1820" s="1">
        <v>234.84</v>
      </c>
      <c r="I1820">
        <f t="shared" si="310"/>
        <v>343.90000000000003</v>
      </c>
      <c r="J1820">
        <f t="shared" si="309"/>
        <v>167.75100000000003</v>
      </c>
      <c r="K1820">
        <f t="shared" si="311"/>
        <v>176.149</v>
      </c>
      <c r="L1820">
        <f t="shared" si="312"/>
        <v>7306.9679999999998</v>
      </c>
      <c r="M1820">
        <f t="shared" si="313"/>
        <v>0.27430437272765401</v>
      </c>
      <c r="N1820">
        <v>1</v>
      </c>
      <c r="O1820">
        <f t="shared" si="314"/>
        <v>39.529421115078712</v>
      </c>
      <c r="P1820">
        <f t="shared" si="315"/>
        <v>1.9853708248191551</v>
      </c>
      <c r="Q1820">
        <f t="shared" si="316"/>
        <v>8.2503560748346065E-6</v>
      </c>
      <c r="R1820">
        <f t="shared" si="317"/>
        <v>8.2503560748346066E-8</v>
      </c>
      <c r="S1820">
        <f t="shared" si="318"/>
        <v>1212.0688985172642</v>
      </c>
      <c r="T1820" s="4" t="str">
        <f t="shared" si="319"/>
        <v>Sands - clean sand to silty sand</v>
      </c>
    </row>
    <row r="1821" spans="2:20" x14ac:dyDescent="0.3">
      <c r="B1821" s="1">
        <v>18.11</v>
      </c>
      <c r="C1821" s="1">
        <v>7.29</v>
      </c>
      <c r="D1821" s="1">
        <v>19.2</v>
      </c>
      <c r="E1821" s="1">
        <v>235.2</v>
      </c>
      <c r="I1821">
        <f t="shared" si="310"/>
        <v>344.09</v>
      </c>
      <c r="J1821">
        <f t="shared" si="309"/>
        <v>167.84909999999999</v>
      </c>
      <c r="K1821">
        <f t="shared" si="311"/>
        <v>176.24089999999998</v>
      </c>
      <c r="L1821">
        <f t="shared" si="312"/>
        <v>7337.04</v>
      </c>
      <c r="M1821">
        <f t="shared" si="313"/>
        <v>0.27456223768223714</v>
      </c>
      <c r="N1821">
        <v>1</v>
      </c>
      <c r="O1821">
        <f t="shared" si="314"/>
        <v>39.678360698339603</v>
      </c>
      <c r="P1821">
        <f t="shared" si="315"/>
        <v>1.9839654447042834</v>
      </c>
      <c r="Q1821">
        <f t="shared" si="316"/>
        <v>8.3319191700108925E-6</v>
      </c>
      <c r="R1821">
        <f t="shared" si="317"/>
        <v>8.3319191700108926E-8</v>
      </c>
      <c r="S1821">
        <f t="shared" si="318"/>
        <v>1200.2036740818414</v>
      </c>
      <c r="T1821" s="4" t="str">
        <f t="shared" si="319"/>
        <v>Sands - clean sand to silty sand</v>
      </c>
    </row>
    <row r="1822" spans="2:20" x14ac:dyDescent="0.3">
      <c r="B1822" s="1">
        <v>18.12</v>
      </c>
      <c r="C1822" s="1">
        <v>7.31</v>
      </c>
      <c r="D1822" s="1">
        <v>20.54</v>
      </c>
      <c r="E1822" s="1">
        <v>235.47</v>
      </c>
      <c r="I1822">
        <f t="shared" si="310"/>
        <v>344.28000000000003</v>
      </c>
      <c r="J1822">
        <f t="shared" si="309"/>
        <v>167.94720000000001</v>
      </c>
      <c r="K1822">
        <f t="shared" si="311"/>
        <v>176.33280000000002</v>
      </c>
      <c r="L1822">
        <f t="shared" si="312"/>
        <v>7357.0940000000001</v>
      </c>
      <c r="M1822">
        <f t="shared" si="313"/>
        <v>0.29289241094944196</v>
      </c>
      <c r="N1822">
        <v>1</v>
      </c>
      <c r="O1822">
        <f t="shared" si="314"/>
        <v>39.770332008565617</v>
      </c>
      <c r="P1822">
        <f t="shared" si="315"/>
        <v>1.9925151856394372</v>
      </c>
      <c r="Q1822">
        <f t="shared" si="316"/>
        <v>7.8479067790112681E-6</v>
      </c>
      <c r="R1822">
        <f t="shared" si="317"/>
        <v>7.847906779011268E-8</v>
      </c>
      <c r="S1822">
        <f t="shared" si="318"/>
        <v>1274.2251254492944</v>
      </c>
      <c r="T1822" s="4" t="str">
        <f t="shared" si="319"/>
        <v>Sands - clean sand to silty sand</v>
      </c>
    </row>
    <row r="1823" spans="2:20" x14ac:dyDescent="0.3">
      <c r="B1823" s="1">
        <v>18.13</v>
      </c>
      <c r="C1823" s="1">
        <v>7.27</v>
      </c>
      <c r="D1823" s="1">
        <v>21.01</v>
      </c>
      <c r="E1823" s="1">
        <v>235.56</v>
      </c>
      <c r="I1823">
        <f t="shared" si="310"/>
        <v>344.46999999999997</v>
      </c>
      <c r="J1823">
        <f t="shared" si="309"/>
        <v>168.0453</v>
      </c>
      <c r="K1823">
        <f t="shared" si="311"/>
        <v>176.42469999999997</v>
      </c>
      <c r="L1823">
        <f t="shared" si="312"/>
        <v>7317.1120000000001</v>
      </c>
      <c r="M1823">
        <f t="shared" si="313"/>
        <v>0.30132050376313602</v>
      </c>
      <c r="N1823">
        <v>1</v>
      </c>
      <c r="O1823">
        <f t="shared" si="314"/>
        <v>39.521915015301154</v>
      </c>
      <c r="P1823">
        <f t="shared" si="315"/>
        <v>1.9993441563585097</v>
      </c>
      <c r="Q1823">
        <f t="shared" si="316"/>
        <v>7.4815875883623191E-6</v>
      </c>
      <c r="R1823">
        <f t="shared" si="317"/>
        <v>7.4815875883623192E-8</v>
      </c>
      <c r="S1823">
        <f t="shared" si="318"/>
        <v>1336.6147066907424</v>
      </c>
      <c r="T1823" s="4" t="str">
        <f t="shared" si="319"/>
        <v>Sands - clean sand to silty sand</v>
      </c>
    </row>
    <row r="1824" spans="2:20" x14ac:dyDescent="0.3">
      <c r="B1824" s="1">
        <v>18.14</v>
      </c>
      <c r="C1824" s="1">
        <v>7.23</v>
      </c>
      <c r="D1824" s="1">
        <v>21.84</v>
      </c>
      <c r="E1824" s="1">
        <v>235.56</v>
      </c>
      <c r="I1824">
        <f t="shared" si="310"/>
        <v>344.66</v>
      </c>
      <c r="J1824">
        <f t="shared" si="309"/>
        <v>168.14340000000001</v>
      </c>
      <c r="K1824">
        <f t="shared" si="311"/>
        <v>176.51660000000001</v>
      </c>
      <c r="L1824">
        <f t="shared" si="312"/>
        <v>7277.1120000000001</v>
      </c>
      <c r="M1824">
        <f t="shared" si="313"/>
        <v>0.31504004643667205</v>
      </c>
      <c r="N1824">
        <v>1</v>
      </c>
      <c r="O1824">
        <f t="shared" si="314"/>
        <v>39.273654715760443</v>
      </c>
      <c r="P1824">
        <f t="shared" si="315"/>
        <v>2.0087422024310899</v>
      </c>
      <c r="Q1824">
        <f t="shared" si="316"/>
        <v>7.005251061657937E-6</v>
      </c>
      <c r="R1824">
        <f t="shared" si="317"/>
        <v>7.0052510616579378E-8</v>
      </c>
      <c r="S1824">
        <f t="shared" si="318"/>
        <v>1427.5005866289814</v>
      </c>
      <c r="T1824" s="4" t="str">
        <f t="shared" si="319"/>
        <v>Sands - clean sand to silty sand</v>
      </c>
    </row>
    <row r="1825" spans="2:20" x14ac:dyDescent="0.3">
      <c r="B1825" s="1">
        <v>18.149999999999999</v>
      </c>
      <c r="C1825" s="1">
        <v>7.17</v>
      </c>
      <c r="D1825" s="1">
        <v>22.13</v>
      </c>
      <c r="E1825" s="1">
        <v>235.56</v>
      </c>
      <c r="I1825">
        <f t="shared" si="310"/>
        <v>344.84999999999997</v>
      </c>
      <c r="J1825">
        <f t="shared" si="309"/>
        <v>168.2415</v>
      </c>
      <c r="K1825">
        <f t="shared" si="311"/>
        <v>176.60849999999996</v>
      </c>
      <c r="L1825">
        <f t="shared" si="312"/>
        <v>7217.1120000000001</v>
      </c>
      <c r="M1825">
        <f t="shared" si="313"/>
        <v>0.32201915468298503</v>
      </c>
      <c r="N1825">
        <v>1</v>
      </c>
      <c r="O1825">
        <f t="shared" si="314"/>
        <v>38.912407953184591</v>
      </c>
      <c r="P1825">
        <f t="shared" si="315"/>
        <v>2.0159068691742279</v>
      </c>
      <c r="Q1825">
        <f t="shared" si="316"/>
        <v>6.662590446016993E-6</v>
      </c>
      <c r="R1825">
        <f t="shared" si="317"/>
        <v>6.6625904460169932E-8</v>
      </c>
      <c r="S1825">
        <f t="shared" si="318"/>
        <v>1500.9177107649123</v>
      </c>
      <c r="T1825" s="4" t="str">
        <f t="shared" si="319"/>
        <v>Sands - clean sand to silty sand</v>
      </c>
    </row>
    <row r="1826" spans="2:20" x14ac:dyDescent="0.3">
      <c r="B1826" s="1">
        <v>18.16</v>
      </c>
      <c r="C1826" s="1">
        <v>7.05</v>
      </c>
      <c r="D1826" s="1">
        <v>20.6</v>
      </c>
      <c r="E1826" s="1">
        <v>235.2</v>
      </c>
      <c r="I1826">
        <f t="shared" si="310"/>
        <v>345.04</v>
      </c>
      <c r="J1826">
        <f t="shared" si="309"/>
        <v>168.33960000000002</v>
      </c>
      <c r="K1826">
        <f t="shared" si="311"/>
        <v>176.7004</v>
      </c>
      <c r="L1826">
        <f t="shared" si="312"/>
        <v>7097.04</v>
      </c>
      <c r="M1826">
        <f t="shared" si="313"/>
        <v>0.30509478672985785</v>
      </c>
      <c r="N1826">
        <v>1</v>
      </c>
      <c r="O1826">
        <f t="shared" si="314"/>
        <v>38.211571677257098</v>
      </c>
      <c r="P1826">
        <f t="shared" si="315"/>
        <v>2.0149532154958227</v>
      </c>
      <c r="Q1826">
        <f t="shared" si="316"/>
        <v>6.7072149537430997E-6</v>
      </c>
      <c r="R1826">
        <f t="shared" si="317"/>
        <v>6.7072149537431001E-8</v>
      </c>
      <c r="S1826">
        <f t="shared" si="318"/>
        <v>1490.9317904623429</v>
      </c>
      <c r="T1826" s="4" t="str">
        <f t="shared" si="319"/>
        <v>Sands - clean sand to silty sand</v>
      </c>
    </row>
    <row r="1827" spans="2:20" x14ac:dyDescent="0.3">
      <c r="B1827" s="1">
        <v>18.170000000000002</v>
      </c>
      <c r="C1827" s="1">
        <v>6.86</v>
      </c>
      <c r="D1827" s="1">
        <v>16.649999999999999</v>
      </c>
      <c r="E1827" s="1">
        <v>234.75</v>
      </c>
      <c r="I1827">
        <f t="shared" si="310"/>
        <v>345.23</v>
      </c>
      <c r="J1827">
        <f t="shared" si="309"/>
        <v>168.43770000000004</v>
      </c>
      <c r="K1827">
        <f t="shared" si="311"/>
        <v>176.79229999999998</v>
      </c>
      <c r="L1827">
        <f t="shared" si="312"/>
        <v>6906.95</v>
      </c>
      <c r="M1827">
        <f t="shared" si="313"/>
        <v>0.2537444450540407</v>
      </c>
      <c r="N1827">
        <v>1</v>
      </c>
      <c r="O1827">
        <f t="shared" si="314"/>
        <v>37.115417356977652</v>
      </c>
      <c r="P1827">
        <f t="shared" si="315"/>
        <v>2.0003911412221069</v>
      </c>
      <c r="Q1827">
        <f t="shared" si="316"/>
        <v>7.4269573626357299E-6</v>
      </c>
      <c r="R1827">
        <f t="shared" si="317"/>
        <v>7.4269573626357295E-8</v>
      </c>
      <c r="S1827">
        <f t="shared" si="318"/>
        <v>1346.4463994783364</v>
      </c>
      <c r="T1827" s="4" t="str">
        <f t="shared" si="319"/>
        <v>Sands - clean sand to silty sand</v>
      </c>
    </row>
    <row r="1828" spans="2:20" x14ac:dyDescent="0.3">
      <c r="B1828" s="1">
        <v>18.18</v>
      </c>
      <c r="C1828" s="1">
        <v>6.24</v>
      </c>
      <c r="D1828" s="1">
        <v>16.91</v>
      </c>
      <c r="E1828" s="1">
        <v>232.85</v>
      </c>
      <c r="I1828">
        <f t="shared" si="310"/>
        <v>345.42</v>
      </c>
      <c r="J1828">
        <f t="shared" si="309"/>
        <v>168.53579999999999</v>
      </c>
      <c r="K1828">
        <f t="shared" si="311"/>
        <v>176.88420000000002</v>
      </c>
      <c r="L1828">
        <f t="shared" si="312"/>
        <v>6286.57</v>
      </c>
      <c r="M1828">
        <f t="shared" si="313"/>
        <v>0.28462503050756166</v>
      </c>
      <c r="N1828">
        <v>1</v>
      </c>
      <c r="O1828">
        <f t="shared" si="314"/>
        <v>33.587793596036271</v>
      </c>
      <c r="P1828">
        <f t="shared" si="315"/>
        <v>2.0574437186891781</v>
      </c>
      <c r="Q1828">
        <f t="shared" si="316"/>
        <v>4.9816257224662076E-6</v>
      </c>
      <c r="R1828">
        <f t="shared" si="317"/>
        <v>4.9816257224662076E-8</v>
      </c>
      <c r="S1828">
        <f t="shared" si="318"/>
        <v>2007.3768197602353</v>
      </c>
      <c r="T1828" s="4" t="str">
        <f t="shared" si="319"/>
        <v>Sand mixtures - silty sand to sandy silt</v>
      </c>
    </row>
    <row r="1829" spans="2:20" x14ac:dyDescent="0.3">
      <c r="B1829" s="1">
        <v>18.190000000000001</v>
      </c>
      <c r="C1829" s="1">
        <v>5.77</v>
      </c>
      <c r="D1829" s="1">
        <v>17.77</v>
      </c>
      <c r="E1829" s="1">
        <v>231.49</v>
      </c>
      <c r="I1829">
        <f t="shared" si="310"/>
        <v>345.61</v>
      </c>
      <c r="J1829">
        <f t="shared" si="309"/>
        <v>168.63390000000001</v>
      </c>
      <c r="K1829">
        <f t="shared" si="311"/>
        <v>176.9761</v>
      </c>
      <c r="L1829">
        <f t="shared" si="312"/>
        <v>5816.2979999999998</v>
      </c>
      <c r="M1829">
        <f t="shared" si="313"/>
        <v>0.32482203335302617</v>
      </c>
      <c r="N1829">
        <v>1</v>
      </c>
      <c r="O1829">
        <f t="shared" si="314"/>
        <v>30.912015803263831</v>
      </c>
      <c r="P1829">
        <f t="shared" si="315"/>
        <v>2.1107346852729179</v>
      </c>
      <c r="Q1829">
        <f t="shared" si="316"/>
        <v>3.4305721433437434E-6</v>
      </c>
      <c r="R1829">
        <f t="shared" si="317"/>
        <v>3.4305721433437436E-8</v>
      </c>
      <c r="S1829">
        <f t="shared" si="318"/>
        <v>2914.9656623320866</v>
      </c>
      <c r="T1829" s="4" t="str">
        <f t="shared" si="319"/>
        <v>Sand mixtures - silty sand to sandy silt</v>
      </c>
    </row>
    <row r="1830" spans="2:20" x14ac:dyDescent="0.3">
      <c r="B1830" s="1">
        <v>18.2</v>
      </c>
      <c r="C1830" s="1">
        <v>5.27</v>
      </c>
      <c r="D1830" s="1">
        <v>17.989999999999998</v>
      </c>
      <c r="E1830" s="1">
        <v>230.05</v>
      </c>
      <c r="I1830">
        <f t="shared" si="310"/>
        <v>345.8</v>
      </c>
      <c r="J1830">
        <f t="shared" si="309"/>
        <v>168.732</v>
      </c>
      <c r="K1830">
        <f t="shared" si="311"/>
        <v>177.06800000000001</v>
      </c>
      <c r="L1830">
        <f t="shared" si="312"/>
        <v>5316.01</v>
      </c>
      <c r="M1830">
        <f t="shared" si="313"/>
        <v>0.36195653704773034</v>
      </c>
      <c r="N1830">
        <v>1</v>
      </c>
      <c r="O1830">
        <f t="shared" si="314"/>
        <v>28.069498723654188</v>
      </c>
      <c r="P1830">
        <f t="shared" si="315"/>
        <v>2.1665273896317276</v>
      </c>
      <c r="Q1830">
        <f t="shared" si="316"/>
        <v>2.3214361094653696E-6</v>
      </c>
      <c r="R1830">
        <f t="shared" si="317"/>
        <v>2.3214361094653696E-8</v>
      </c>
      <c r="S1830">
        <f t="shared" si="318"/>
        <v>4307.6783199960719</v>
      </c>
      <c r="T1830" s="4" t="str">
        <f t="shared" si="319"/>
        <v>Sand mixtures - silty sand to sandy silt</v>
      </c>
    </row>
    <row r="1831" spans="2:20" x14ac:dyDescent="0.3">
      <c r="B1831" s="1">
        <v>18.21</v>
      </c>
      <c r="C1831" s="1">
        <v>4.78</v>
      </c>
      <c r="D1831" s="1">
        <v>19.14</v>
      </c>
      <c r="E1831" s="1">
        <v>228.33</v>
      </c>
      <c r="I1831">
        <f t="shared" si="310"/>
        <v>345.99</v>
      </c>
      <c r="J1831">
        <f t="shared" si="309"/>
        <v>168.83010000000002</v>
      </c>
      <c r="K1831">
        <f t="shared" si="311"/>
        <v>177.15989999999999</v>
      </c>
      <c r="L1831">
        <f t="shared" si="312"/>
        <v>4825.6660000000002</v>
      </c>
      <c r="M1831">
        <f t="shared" si="313"/>
        <v>0.42726304313079783</v>
      </c>
      <c r="N1831">
        <v>1</v>
      </c>
      <c r="O1831">
        <f t="shared" si="314"/>
        <v>25.286060784635804</v>
      </c>
      <c r="P1831">
        <f t="shared" si="315"/>
        <v>2.2353216254856032</v>
      </c>
      <c r="Q1831">
        <f t="shared" si="316"/>
        <v>1.4342414134693333E-6</v>
      </c>
      <c r="R1831">
        <f t="shared" si="317"/>
        <v>1.4342414134693333E-8</v>
      </c>
      <c r="S1831">
        <f t="shared" si="318"/>
        <v>6972.3269082090401</v>
      </c>
      <c r="T1831" s="4" t="str">
        <f t="shared" si="319"/>
        <v>Sand mixtures - silty sand to sandy silt</v>
      </c>
    </row>
    <row r="1832" spans="2:20" x14ac:dyDescent="0.3">
      <c r="B1832" s="1">
        <v>18.22</v>
      </c>
      <c r="C1832" s="1">
        <v>4.38</v>
      </c>
      <c r="D1832" s="1">
        <v>20.12</v>
      </c>
      <c r="E1832" s="1">
        <v>226.79</v>
      </c>
      <c r="I1832">
        <f t="shared" si="310"/>
        <v>346.17999999999995</v>
      </c>
      <c r="J1832">
        <f t="shared" si="309"/>
        <v>168.9282</v>
      </c>
      <c r="K1832">
        <f t="shared" si="311"/>
        <v>177.25179999999995</v>
      </c>
      <c r="L1832">
        <f t="shared" si="312"/>
        <v>4425.3580000000002</v>
      </c>
      <c r="M1832">
        <f t="shared" si="313"/>
        <v>0.49323662757545755</v>
      </c>
      <c r="N1832">
        <v>1</v>
      </c>
      <c r="O1832">
        <f t="shared" si="314"/>
        <v>23.013464461291797</v>
      </c>
      <c r="P1832">
        <f t="shared" si="315"/>
        <v>2.2972613900790932</v>
      </c>
      <c r="Q1832">
        <f t="shared" si="316"/>
        <v>9.2966263074735658E-7</v>
      </c>
      <c r="R1832">
        <f t="shared" si="317"/>
        <v>9.2966263074735657E-9</v>
      </c>
      <c r="S1832">
        <f t="shared" si="318"/>
        <v>10756.590261093954</v>
      </c>
      <c r="T1832" s="4" t="str">
        <f t="shared" si="319"/>
        <v>Sand mixtures - silty sand to sandy silt</v>
      </c>
    </row>
    <row r="1833" spans="2:20" x14ac:dyDescent="0.3">
      <c r="B1833" s="1">
        <v>18.23</v>
      </c>
      <c r="C1833" s="1">
        <v>3.63</v>
      </c>
      <c r="D1833" s="1">
        <v>21.59</v>
      </c>
      <c r="E1833" s="1">
        <v>223.72</v>
      </c>
      <c r="I1833">
        <f t="shared" si="310"/>
        <v>346.37</v>
      </c>
      <c r="J1833">
        <f t="shared" si="309"/>
        <v>169.02630000000002</v>
      </c>
      <c r="K1833">
        <f t="shared" si="311"/>
        <v>177.34369999999998</v>
      </c>
      <c r="L1833">
        <f t="shared" si="312"/>
        <v>3674.7440000000001</v>
      </c>
      <c r="M1833">
        <f t="shared" si="313"/>
        <v>0.64866508391184396</v>
      </c>
      <c r="N1833">
        <v>1</v>
      </c>
      <c r="O1833">
        <f t="shared" si="314"/>
        <v>18.767929168050518</v>
      </c>
      <c r="P1833">
        <f t="shared" si="315"/>
        <v>2.4269417098962478</v>
      </c>
      <c r="Q1833">
        <f t="shared" si="316"/>
        <v>3.7505693647604451E-7</v>
      </c>
      <c r="R1833">
        <f t="shared" si="317"/>
        <v>3.7505693647604449E-9</v>
      </c>
      <c r="S1833">
        <f t="shared" si="318"/>
        <v>26662.618465233256</v>
      </c>
      <c r="T1833" s="4" t="str">
        <f t="shared" si="319"/>
        <v>Sand mixtures - silty sand to sandy silt</v>
      </c>
    </row>
    <row r="1834" spans="2:20" x14ac:dyDescent="0.3">
      <c r="B1834" s="1">
        <v>18.239999999999998</v>
      </c>
      <c r="C1834" s="1">
        <v>3.31</v>
      </c>
      <c r="D1834" s="1">
        <v>24.2</v>
      </c>
      <c r="E1834" s="1">
        <v>221.82</v>
      </c>
      <c r="I1834">
        <f t="shared" si="310"/>
        <v>346.55999999999995</v>
      </c>
      <c r="J1834">
        <f t="shared" si="309"/>
        <v>169.12439999999998</v>
      </c>
      <c r="K1834">
        <f t="shared" si="311"/>
        <v>177.43559999999997</v>
      </c>
      <c r="L1834">
        <f t="shared" si="312"/>
        <v>3354.364</v>
      </c>
      <c r="M1834">
        <f t="shared" si="313"/>
        <v>0.80457370227581315</v>
      </c>
      <c r="N1834">
        <v>1</v>
      </c>
      <c r="O1834">
        <f t="shared" si="314"/>
        <v>16.95152494764298</v>
      </c>
      <c r="P1834">
        <f t="shared" si="315"/>
        <v>2.5075972100366788</v>
      </c>
      <c r="Q1834">
        <f t="shared" si="316"/>
        <v>2.1325758239009378E-7</v>
      </c>
      <c r="R1834">
        <f t="shared" si="317"/>
        <v>2.1325758239009379E-9</v>
      </c>
      <c r="S1834">
        <f t="shared" si="318"/>
        <v>46891.650406632943</v>
      </c>
      <c r="T1834" s="4" t="str">
        <f t="shared" si="319"/>
        <v>Sand mixtures - silty sand to sandy silt</v>
      </c>
    </row>
    <row r="1835" spans="2:20" x14ac:dyDescent="0.3">
      <c r="B1835" s="1">
        <v>18.25</v>
      </c>
      <c r="C1835" s="1">
        <v>2.92</v>
      </c>
      <c r="D1835" s="1">
        <v>28.81</v>
      </c>
      <c r="E1835" s="1">
        <v>219.56</v>
      </c>
      <c r="I1835">
        <f t="shared" si="310"/>
        <v>346.75</v>
      </c>
      <c r="J1835">
        <f t="shared" si="309"/>
        <v>169.2225</v>
      </c>
      <c r="K1835">
        <f t="shared" si="311"/>
        <v>177.5275</v>
      </c>
      <c r="L1835">
        <f t="shared" si="312"/>
        <v>2963.9119999999998</v>
      </c>
      <c r="M1835">
        <f t="shared" si="313"/>
        <v>1.1008107255110688</v>
      </c>
      <c r="N1835">
        <v>1</v>
      </c>
      <c r="O1835">
        <f t="shared" si="314"/>
        <v>14.742290631028995</v>
      </c>
      <c r="P1835">
        <f t="shared" si="315"/>
        <v>2.6245994019193746</v>
      </c>
      <c r="Q1835">
        <f t="shared" si="316"/>
        <v>9.4019474217298668E-8</v>
      </c>
      <c r="R1835">
        <f t="shared" si="317"/>
        <v>9.4019474217298678E-10</v>
      </c>
      <c r="S1835">
        <f t="shared" si="318"/>
        <v>106360.94365820329</v>
      </c>
      <c r="T1835" s="4" t="str">
        <f t="shared" si="319"/>
        <v>Silt mixtures - Clayey silt to silty clay</v>
      </c>
    </row>
    <row r="1836" spans="2:20" x14ac:dyDescent="0.3">
      <c r="B1836" s="1">
        <v>18.260000000000002</v>
      </c>
      <c r="C1836" s="1">
        <v>2.5299999999999998</v>
      </c>
      <c r="D1836" s="1">
        <v>30.63</v>
      </c>
      <c r="E1836" s="1">
        <v>218.11</v>
      </c>
      <c r="I1836">
        <f t="shared" si="310"/>
        <v>346.94000000000005</v>
      </c>
      <c r="J1836">
        <f t="shared" si="309"/>
        <v>169.32060000000001</v>
      </c>
      <c r="K1836">
        <f t="shared" si="311"/>
        <v>177.61940000000004</v>
      </c>
      <c r="L1836">
        <f t="shared" si="312"/>
        <v>2573.6219999999998</v>
      </c>
      <c r="M1836">
        <f t="shared" si="313"/>
        <v>1.3755893297740764</v>
      </c>
      <c r="N1836">
        <v>1</v>
      </c>
      <c r="O1836">
        <f t="shared" si="314"/>
        <v>12.536254485714958</v>
      </c>
      <c r="P1836">
        <f t="shared" si="315"/>
        <v>2.7333276059950817</v>
      </c>
      <c r="Q1836">
        <f t="shared" si="316"/>
        <v>4.3922199251646198E-8</v>
      </c>
      <c r="R1836">
        <f t="shared" si="317"/>
        <v>4.3922199251646197E-10</v>
      </c>
      <c r="S1836">
        <f t="shared" si="318"/>
        <v>227675.30247532405</v>
      </c>
      <c r="T1836" s="4" t="str">
        <f t="shared" si="319"/>
        <v>Silt mixtures - Clayey silt to silty clay</v>
      </c>
    </row>
    <row r="1837" spans="2:20" x14ac:dyDescent="0.3">
      <c r="B1837" s="1">
        <v>18.27</v>
      </c>
      <c r="C1837" s="1">
        <v>2.15</v>
      </c>
      <c r="D1837" s="1">
        <v>32.51</v>
      </c>
      <c r="E1837" s="1">
        <v>216.94</v>
      </c>
      <c r="I1837">
        <f t="shared" si="310"/>
        <v>347.13</v>
      </c>
      <c r="J1837">
        <f t="shared" si="309"/>
        <v>169.4187</v>
      </c>
      <c r="K1837">
        <f t="shared" si="311"/>
        <v>177.71129999999999</v>
      </c>
      <c r="L1837">
        <f t="shared" si="312"/>
        <v>2193.3879999999999</v>
      </c>
      <c r="M1837">
        <f t="shared" si="313"/>
        <v>1.7608589915385608</v>
      </c>
      <c r="N1837">
        <v>1</v>
      </c>
      <c r="O1837">
        <f t="shared" si="314"/>
        <v>10.389086118890582</v>
      </c>
      <c r="P1837">
        <f t="shared" si="315"/>
        <v>2.8579067969612248</v>
      </c>
      <c r="Q1837">
        <f t="shared" si="316"/>
        <v>1.8363833109239892E-8</v>
      </c>
      <c r="R1837">
        <f t="shared" si="317"/>
        <v>1.8363833109239892E-10</v>
      </c>
      <c r="S1837">
        <f t="shared" si="318"/>
        <v>544548.6212226809</v>
      </c>
      <c r="T1837" s="4" t="str">
        <f t="shared" si="319"/>
        <v>Silt mixtures - Clayey silt to silty clay</v>
      </c>
    </row>
    <row r="1838" spans="2:20" x14ac:dyDescent="0.3">
      <c r="B1838" s="1">
        <v>18.28</v>
      </c>
      <c r="C1838" s="1">
        <v>1.9</v>
      </c>
      <c r="D1838" s="1">
        <v>32.32</v>
      </c>
      <c r="E1838" s="1">
        <v>216.22</v>
      </c>
      <c r="I1838">
        <f t="shared" si="310"/>
        <v>347.32000000000005</v>
      </c>
      <c r="J1838">
        <f t="shared" si="309"/>
        <v>169.51680000000002</v>
      </c>
      <c r="K1838">
        <f t="shared" si="311"/>
        <v>177.80320000000003</v>
      </c>
      <c r="L1838">
        <f t="shared" si="312"/>
        <v>1943.2439999999999</v>
      </c>
      <c r="M1838">
        <f t="shared" si="313"/>
        <v>2.0251590927888796</v>
      </c>
      <c r="N1838">
        <v>1</v>
      </c>
      <c r="O1838">
        <f t="shared" si="314"/>
        <v>8.9757889621784059</v>
      </c>
      <c r="P1838">
        <f t="shared" si="315"/>
        <v>2.9436373581438962</v>
      </c>
      <c r="Q1838">
        <f t="shared" si="316"/>
        <v>1.0077259244732908E-8</v>
      </c>
      <c r="R1838">
        <f t="shared" si="317"/>
        <v>1.0077259244732908E-10</v>
      </c>
      <c r="S1838">
        <f t="shared" si="318"/>
        <v>992333.30781151738</v>
      </c>
      <c r="T1838" s="4" t="str">
        <f t="shared" si="319"/>
        <v>Silt mixtures - Clayey silt to silty clay</v>
      </c>
    </row>
    <row r="1839" spans="2:20" x14ac:dyDescent="0.3">
      <c r="B1839" s="1">
        <v>18.29</v>
      </c>
      <c r="C1839" s="1">
        <v>1.5</v>
      </c>
      <c r="D1839" s="1">
        <v>32.130000000000003</v>
      </c>
      <c r="E1839" s="1">
        <v>215.22</v>
      </c>
      <c r="I1839">
        <f t="shared" si="310"/>
        <v>347.51</v>
      </c>
      <c r="J1839">
        <f t="shared" si="309"/>
        <v>169.61490000000001</v>
      </c>
      <c r="K1839">
        <f t="shared" si="311"/>
        <v>177.89509999999999</v>
      </c>
      <c r="L1839">
        <f t="shared" si="312"/>
        <v>1543.0440000000001</v>
      </c>
      <c r="M1839">
        <f t="shared" si="313"/>
        <v>2.687501986559981</v>
      </c>
      <c r="N1839">
        <v>1</v>
      </c>
      <c r="O1839">
        <f t="shared" si="314"/>
        <v>6.7204436772007785</v>
      </c>
      <c r="P1839">
        <f t="shared" si="315"/>
        <v>3.1150757713855661</v>
      </c>
      <c r="Q1839">
        <f t="shared" si="316"/>
        <v>3.0350765902770225E-9</v>
      </c>
      <c r="R1839">
        <f t="shared" si="317"/>
        <v>3.0350765902770225E-11</v>
      </c>
      <c r="S1839">
        <f t="shared" si="318"/>
        <v>3294809.7692280193</v>
      </c>
      <c r="T1839" s="4" t="str">
        <f t="shared" si="319"/>
        <v>Silty clay to clay</v>
      </c>
    </row>
    <row r="1840" spans="2:20" x14ac:dyDescent="0.3">
      <c r="B1840" s="1">
        <v>18.3</v>
      </c>
      <c r="C1840" s="1">
        <v>1.36</v>
      </c>
      <c r="D1840" s="1">
        <v>33.08</v>
      </c>
      <c r="E1840" s="1">
        <v>216.58</v>
      </c>
      <c r="I1840">
        <f t="shared" si="310"/>
        <v>347.7</v>
      </c>
      <c r="J1840">
        <f t="shared" ref="J1840:J1903" si="320">(B1840-$B$110)*$C$4</f>
        <v>169.71300000000002</v>
      </c>
      <c r="K1840">
        <f t="shared" si="311"/>
        <v>177.98699999999997</v>
      </c>
      <c r="L1840">
        <f t="shared" si="312"/>
        <v>1403.316</v>
      </c>
      <c r="M1840">
        <f t="shared" si="313"/>
        <v>3.1337152904086336</v>
      </c>
      <c r="N1840">
        <v>1</v>
      </c>
      <c r="O1840">
        <f t="shared" si="314"/>
        <v>5.9308601189974564</v>
      </c>
      <c r="P1840">
        <f t="shared" si="315"/>
        <v>3.1965660598317207</v>
      </c>
      <c r="Q1840">
        <f t="shared" si="316"/>
        <v>1.7156914148752464E-9</v>
      </c>
      <c r="R1840">
        <f t="shared" si="317"/>
        <v>1.7156914148752466E-11</v>
      </c>
      <c r="S1840">
        <f t="shared" si="318"/>
        <v>5828553.965648382</v>
      </c>
      <c r="T1840" s="4" t="str">
        <f t="shared" si="319"/>
        <v>Silty clay to clay</v>
      </c>
    </row>
    <row r="1841" spans="2:20" x14ac:dyDescent="0.3">
      <c r="B1841" s="1">
        <v>18.309999999999999</v>
      </c>
      <c r="C1841" s="1">
        <v>1.27</v>
      </c>
      <c r="D1841" s="1">
        <v>38.72</v>
      </c>
      <c r="E1841" s="1">
        <v>221.1</v>
      </c>
      <c r="I1841">
        <f t="shared" si="310"/>
        <v>347.89</v>
      </c>
      <c r="J1841">
        <f t="shared" si="320"/>
        <v>169.81109999999998</v>
      </c>
      <c r="K1841">
        <f t="shared" si="311"/>
        <v>178.0789</v>
      </c>
      <c r="L1841">
        <f t="shared" si="312"/>
        <v>1314.22</v>
      </c>
      <c r="M1841">
        <f t="shared" si="313"/>
        <v>4.0069127523723775</v>
      </c>
      <c r="N1841">
        <v>1</v>
      </c>
      <c r="O1841">
        <f t="shared" si="314"/>
        <v>5.42641492057734</v>
      </c>
      <c r="P1841">
        <f t="shared" si="315"/>
        <v>3.2871758422415893</v>
      </c>
      <c r="Q1841">
        <f t="shared" si="316"/>
        <v>9.4747791598124676E-10</v>
      </c>
      <c r="R1841">
        <f t="shared" si="317"/>
        <v>9.4747791598124672E-12</v>
      </c>
      <c r="S1841">
        <f t="shared" si="318"/>
        <v>10554335.706752164</v>
      </c>
      <c r="T1841" s="4" t="str">
        <f t="shared" si="319"/>
        <v>Silty clay to clay</v>
      </c>
    </row>
    <row r="1842" spans="2:20" x14ac:dyDescent="0.3">
      <c r="B1842" s="1">
        <v>18.32</v>
      </c>
      <c r="C1842" s="1">
        <v>1.17</v>
      </c>
      <c r="D1842" s="1">
        <v>41.3</v>
      </c>
      <c r="E1842" s="1">
        <v>259.51</v>
      </c>
      <c r="I1842">
        <f t="shared" si="310"/>
        <v>348.08</v>
      </c>
      <c r="J1842">
        <f t="shared" si="320"/>
        <v>169.9092</v>
      </c>
      <c r="K1842">
        <f t="shared" si="311"/>
        <v>178.17079999999999</v>
      </c>
      <c r="L1842">
        <f t="shared" si="312"/>
        <v>1221.902</v>
      </c>
      <c r="M1842">
        <f t="shared" si="313"/>
        <v>4.7263630350345949</v>
      </c>
      <c r="N1842">
        <v>1</v>
      </c>
      <c r="O1842">
        <f t="shared" si="314"/>
        <v>4.9044063336977786</v>
      </c>
      <c r="P1842">
        <f t="shared" si="315"/>
        <v>3.3636843724391698</v>
      </c>
      <c r="Q1842">
        <f t="shared" si="316"/>
        <v>7.4430752499544743E-10</v>
      </c>
      <c r="R1842">
        <f t="shared" si="317"/>
        <v>7.4430752499544747E-12</v>
      </c>
      <c r="S1842">
        <f t="shared" si="318"/>
        <v>13435306.864674203</v>
      </c>
      <c r="T1842" s="4" t="str">
        <f t="shared" si="319"/>
        <v>Silty clay to clay</v>
      </c>
    </row>
    <row r="1843" spans="2:20" x14ac:dyDescent="0.3">
      <c r="B1843" s="1">
        <v>18.329999999999998</v>
      </c>
      <c r="C1843" s="1">
        <v>1.0900000000000001</v>
      </c>
      <c r="D1843" s="1">
        <v>43.49</v>
      </c>
      <c r="E1843" s="1">
        <v>293.32</v>
      </c>
      <c r="I1843">
        <f t="shared" si="310"/>
        <v>348.27</v>
      </c>
      <c r="J1843">
        <f t="shared" si="320"/>
        <v>170.00729999999999</v>
      </c>
      <c r="K1843">
        <f t="shared" si="311"/>
        <v>178.2627</v>
      </c>
      <c r="L1843">
        <f t="shared" si="312"/>
        <v>1148.664</v>
      </c>
      <c r="M1843">
        <f t="shared" si="313"/>
        <v>5.4335739648223251</v>
      </c>
      <c r="N1843">
        <v>1</v>
      </c>
      <c r="O1843">
        <f t="shared" si="314"/>
        <v>4.4899690176352092</v>
      </c>
      <c r="P1843">
        <f t="shared" si="315"/>
        <v>3.4295935924167851</v>
      </c>
      <c r="Q1843">
        <f t="shared" si="316"/>
        <v>6.0458417926418873E-10</v>
      </c>
      <c r="R1843">
        <f t="shared" si="317"/>
        <v>6.0458417926418874E-12</v>
      </c>
      <c r="S1843">
        <f t="shared" si="318"/>
        <v>16540293.879622413</v>
      </c>
      <c r="T1843" s="4" t="str">
        <f t="shared" si="319"/>
        <v>Silty clay to clay</v>
      </c>
    </row>
    <row r="1844" spans="2:20" x14ac:dyDescent="0.3">
      <c r="B1844" s="1">
        <v>18.34</v>
      </c>
      <c r="C1844" s="1">
        <v>1.02</v>
      </c>
      <c r="D1844" s="1">
        <v>44.1</v>
      </c>
      <c r="E1844" s="1">
        <v>336.35</v>
      </c>
      <c r="I1844">
        <f t="shared" si="310"/>
        <v>348.46</v>
      </c>
      <c r="J1844">
        <f t="shared" si="320"/>
        <v>170.1054</v>
      </c>
      <c r="K1844">
        <f t="shared" si="311"/>
        <v>178.35459999999998</v>
      </c>
      <c r="L1844">
        <f t="shared" si="312"/>
        <v>1087.27</v>
      </c>
      <c r="M1844">
        <f t="shared" si="313"/>
        <v>5.9690583505908155</v>
      </c>
      <c r="N1844">
        <v>1</v>
      </c>
      <c r="O1844">
        <f t="shared" si="314"/>
        <v>4.142365826280904</v>
      </c>
      <c r="P1844">
        <f t="shared" si="315"/>
        <v>3.4816420643525587</v>
      </c>
      <c r="Q1844">
        <f t="shared" si="316"/>
        <v>5.1303898988860748E-10</v>
      </c>
      <c r="R1844">
        <f t="shared" si="317"/>
        <v>5.1303898988860751E-12</v>
      </c>
      <c r="S1844">
        <f t="shared" si="318"/>
        <v>19491695.947263636</v>
      </c>
      <c r="T1844" s="4" t="str">
        <f t="shared" si="319"/>
        <v>Silty clay to clay</v>
      </c>
    </row>
    <row r="1845" spans="2:20" x14ac:dyDescent="0.3">
      <c r="B1845" s="1">
        <v>18.350000000000001</v>
      </c>
      <c r="C1845" s="1">
        <v>0.98</v>
      </c>
      <c r="D1845" s="1">
        <v>46.52</v>
      </c>
      <c r="E1845" s="1">
        <v>378.83</v>
      </c>
      <c r="I1845">
        <f t="shared" si="310"/>
        <v>348.65000000000003</v>
      </c>
      <c r="J1845">
        <f t="shared" si="320"/>
        <v>170.20350000000002</v>
      </c>
      <c r="K1845">
        <f t="shared" si="311"/>
        <v>178.44650000000001</v>
      </c>
      <c r="L1845">
        <f t="shared" si="312"/>
        <v>1055.7660000000001</v>
      </c>
      <c r="M1845">
        <f t="shared" si="313"/>
        <v>6.5788357214375015</v>
      </c>
      <c r="N1845">
        <v>1</v>
      </c>
      <c r="O1845">
        <f t="shared" si="314"/>
        <v>3.9626218502464319</v>
      </c>
      <c r="P1845">
        <f t="shared" si="315"/>
        <v>3.5217233410305444</v>
      </c>
      <c r="Q1845">
        <f t="shared" si="316"/>
        <v>4.5210470091843054E-10</v>
      </c>
      <c r="R1845">
        <f t="shared" si="317"/>
        <v>4.5210470091843054E-12</v>
      </c>
      <c r="S1845">
        <f t="shared" si="318"/>
        <v>22118770.231066931</v>
      </c>
      <c r="T1845" s="4" t="str">
        <f t="shared" si="319"/>
        <v>Silty clay to clay</v>
      </c>
    </row>
    <row r="1846" spans="2:20" x14ac:dyDescent="0.3">
      <c r="B1846" s="1">
        <v>18.36</v>
      </c>
      <c r="C1846" s="1">
        <v>1.04</v>
      </c>
      <c r="D1846" s="1">
        <v>48.33</v>
      </c>
      <c r="E1846" s="1">
        <v>445.18</v>
      </c>
      <c r="I1846">
        <f t="shared" si="310"/>
        <v>348.84</v>
      </c>
      <c r="J1846">
        <f t="shared" si="320"/>
        <v>170.30160000000001</v>
      </c>
      <c r="K1846">
        <f t="shared" si="311"/>
        <v>178.53839999999997</v>
      </c>
      <c r="L1846">
        <f t="shared" si="312"/>
        <v>1129.0360000000001</v>
      </c>
      <c r="M1846">
        <f t="shared" si="313"/>
        <v>6.1945972550487305</v>
      </c>
      <c r="N1846">
        <v>1</v>
      </c>
      <c r="O1846">
        <f t="shared" si="314"/>
        <v>4.3699058577874581</v>
      </c>
      <c r="P1846">
        <f t="shared" si="315"/>
        <v>3.4719482803989608</v>
      </c>
      <c r="Q1846">
        <f t="shared" si="316"/>
        <v>5.2896977307878102E-10</v>
      </c>
      <c r="R1846">
        <f t="shared" si="317"/>
        <v>5.2896977307878105E-12</v>
      </c>
      <c r="S1846">
        <f t="shared" si="318"/>
        <v>18904671.890411913</v>
      </c>
      <c r="T1846" s="4" t="str">
        <f t="shared" si="319"/>
        <v>Silty clay to clay</v>
      </c>
    </row>
    <row r="1847" spans="2:20" x14ac:dyDescent="0.3">
      <c r="B1847" s="1">
        <v>18.37</v>
      </c>
      <c r="C1847" s="1">
        <v>1.1100000000000001</v>
      </c>
      <c r="D1847" s="1">
        <v>54.51</v>
      </c>
      <c r="E1847" s="1">
        <v>470.49</v>
      </c>
      <c r="I1847">
        <f t="shared" si="310"/>
        <v>349.03000000000003</v>
      </c>
      <c r="J1847">
        <f t="shared" si="320"/>
        <v>170.39970000000002</v>
      </c>
      <c r="K1847">
        <f t="shared" si="311"/>
        <v>178.63030000000001</v>
      </c>
      <c r="L1847">
        <f t="shared" si="312"/>
        <v>1204.098</v>
      </c>
      <c r="M1847">
        <f t="shared" si="313"/>
        <v>6.3749315843886105</v>
      </c>
      <c r="N1847">
        <v>1</v>
      </c>
      <c r="O1847">
        <f t="shared" si="314"/>
        <v>4.7868026868901854</v>
      </c>
      <c r="P1847">
        <f t="shared" si="315"/>
        <v>3.4470780569799016</v>
      </c>
      <c r="Q1847">
        <f t="shared" si="316"/>
        <v>5.7214098844475168E-10</v>
      </c>
      <c r="R1847">
        <f t="shared" si="317"/>
        <v>5.7214098844475168E-12</v>
      </c>
      <c r="S1847">
        <f t="shared" si="318"/>
        <v>17478209.39587453</v>
      </c>
      <c r="T1847" s="4" t="str">
        <f t="shared" si="319"/>
        <v>Silty clay to clay</v>
      </c>
    </row>
    <row r="1848" spans="2:20" x14ac:dyDescent="0.3">
      <c r="B1848" s="1">
        <v>18.38</v>
      </c>
      <c r="C1848" s="1">
        <v>1.1299999999999999</v>
      </c>
      <c r="D1848" s="1">
        <v>57.79</v>
      </c>
      <c r="E1848" s="1">
        <v>463.44</v>
      </c>
      <c r="I1848">
        <f t="shared" si="310"/>
        <v>349.21999999999997</v>
      </c>
      <c r="J1848">
        <f t="shared" si="320"/>
        <v>170.49780000000001</v>
      </c>
      <c r="K1848">
        <f t="shared" si="311"/>
        <v>178.72219999999996</v>
      </c>
      <c r="L1848">
        <f t="shared" si="312"/>
        <v>1222.6879999999999</v>
      </c>
      <c r="M1848">
        <f t="shared" si="313"/>
        <v>6.6161553714618062</v>
      </c>
      <c r="N1848">
        <v>1</v>
      </c>
      <c r="O1848">
        <f t="shared" si="314"/>
        <v>4.8872943596262806</v>
      </c>
      <c r="P1848">
        <f t="shared" si="315"/>
        <v>3.4492972657900944</v>
      </c>
      <c r="Q1848">
        <f t="shared" si="316"/>
        <v>5.6814965313208593E-10</v>
      </c>
      <c r="R1848">
        <f t="shared" si="317"/>
        <v>5.681496531320859E-12</v>
      </c>
      <c r="S1848">
        <f t="shared" si="318"/>
        <v>17600996.400987253</v>
      </c>
      <c r="T1848" s="4" t="str">
        <f t="shared" si="319"/>
        <v>Silty clay to clay</v>
      </c>
    </row>
    <row r="1849" spans="2:20" x14ac:dyDescent="0.3">
      <c r="B1849" s="1">
        <v>18.39</v>
      </c>
      <c r="C1849" s="1">
        <v>1.08</v>
      </c>
      <c r="D1849" s="1">
        <v>61.54</v>
      </c>
      <c r="E1849" s="1">
        <v>445.18</v>
      </c>
      <c r="I1849">
        <f t="shared" si="310"/>
        <v>349.41</v>
      </c>
      <c r="J1849">
        <f t="shared" si="320"/>
        <v>170.5959</v>
      </c>
      <c r="K1849">
        <f t="shared" si="311"/>
        <v>178.81410000000002</v>
      </c>
      <c r="L1849">
        <f t="shared" si="312"/>
        <v>1169.0360000000001</v>
      </c>
      <c r="M1849">
        <f t="shared" si="313"/>
        <v>7.508302567268486</v>
      </c>
      <c r="N1849">
        <v>1</v>
      </c>
      <c r="O1849">
        <f t="shared" si="314"/>
        <v>4.5836765668926551</v>
      </c>
      <c r="P1849">
        <f t="shared" si="315"/>
        <v>3.5043650321674318</v>
      </c>
      <c r="Q1849">
        <f t="shared" si="316"/>
        <v>4.7755116176089192E-10</v>
      </c>
      <c r="R1849">
        <f t="shared" si="317"/>
        <v>4.7755116176089189E-12</v>
      </c>
      <c r="S1849">
        <f t="shared" si="318"/>
        <v>20940164.741986249</v>
      </c>
      <c r="T1849" s="4" t="str">
        <f t="shared" si="319"/>
        <v>Silty clay to clay</v>
      </c>
    </row>
    <row r="1850" spans="2:20" x14ac:dyDescent="0.3">
      <c r="B1850" s="1">
        <v>18.399999999999999</v>
      </c>
      <c r="C1850" s="1">
        <v>0.9</v>
      </c>
      <c r="D1850" s="1">
        <v>64.03</v>
      </c>
      <c r="E1850" s="1">
        <v>478.62</v>
      </c>
      <c r="I1850">
        <f t="shared" si="310"/>
        <v>349.59999999999997</v>
      </c>
      <c r="J1850">
        <f t="shared" si="320"/>
        <v>170.69399999999999</v>
      </c>
      <c r="K1850">
        <f t="shared" si="311"/>
        <v>178.90599999999998</v>
      </c>
      <c r="L1850">
        <f t="shared" si="312"/>
        <v>995.72399999999993</v>
      </c>
      <c r="M1850">
        <f t="shared" si="313"/>
        <v>9.9098625031727661</v>
      </c>
      <c r="N1850">
        <v>1</v>
      </c>
      <c r="O1850">
        <f t="shared" si="314"/>
        <v>3.6115278414362857</v>
      </c>
      <c r="P1850">
        <f t="shared" si="315"/>
        <v>3.6595764287574521</v>
      </c>
      <c r="Q1850">
        <f t="shared" si="316"/>
        <v>2.9267140510517672E-10</v>
      </c>
      <c r="R1850">
        <f t="shared" si="317"/>
        <v>2.9267140510517675E-12</v>
      </c>
      <c r="S1850">
        <f t="shared" si="318"/>
        <v>34168011.720879667</v>
      </c>
      <c r="T1850" s="4" t="str">
        <f t="shared" si="319"/>
        <v>Clay</v>
      </c>
    </row>
    <row r="1851" spans="2:20" x14ac:dyDescent="0.3">
      <c r="B1851" s="1">
        <v>18.41</v>
      </c>
      <c r="C1851" s="1">
        <v>0.83</v>
      </c>
      <c r="D1851" s="1">
        <v>67.63</v>
      </c>
      <c r="E1851" s="1">
        <v>479.35</v>
      </c>
      <c r="I1851">
        <f t="shared" si="310"/>
        <v>349.79</v>
      </c>
      <c r="J1851">
        <f t="shared" si="320"/>
        <v>170.7921</v>
      </c>
      <c r="K1851">
        <f t="shared" si="311"/>
        <v>178.99790000000002</v>
      </c>
      <c r="L1851">
        <f t="shared" si="312"/>
        <v>925.87</v>
      </c>
      <c r="M1851">
        <f t="shared" si="313"/>
        <v>11.739688932092767</v>
      </c>
      <c r="N1851">
        <v>1</v>
      </c>
      <c r="O1851">
        <f t="shared" si="314"/>
        <v>3.2183617796633364</v>
      </c>
      <c r="P1851">
        <f t="shared" si="315"/>
        <v>3.7440799281682016</v>
      </c>
      <c r="Q1851">
        <f t="shared" si="316"/>
        <v>2.2418703767667915E-10</v>
      </c>
      <c r="R1851">
        <f t="shared" si="317"/>
        <v>2.2418703767667914E-12</v>
      </c>
      <c r="S1851">
        <f t="shared" si="318"/>
        <v>44605611.919552304</v>
      </c>
      <c r="T1851" s="4" t="str">
        <f t="shared" si="319"/>
        <v>Clay</v>
      </c>
    </row>
    <row r="1852" spans="2:20" x14ac:dyDescent="0.3">
      <c r="B1852" s="1">
        <v>18.420000000000002</v>
      </c>
      <c r="C1852" s="1">
        <v>0.77</v>
      </c>
      <c r="D1852" s="1">
        <v>71.73</v>
      </c>
      <c r="E1852" s="1">
        <v>488.84</v>
      </c>
      <c r="I1852">
        <f t="shared" si="310"/>
        <v>349.98</v>
      </c>
      <c r="J1852">
        <f t="shared" si="320"/>
        <v>170.89020000000002</v>
      </c>
      <c r="K1852">
        <f t="shared" si="311"/>
        <v>179.0898</v>
      </c>
      <c r="L1852">
        <f t="shared" si="312"/>
        <v>867.76800000000003</v>
      </c>
      <c r="M1852">
        <f t="shared" si="313"/>
        <v>13.853159980532572</v>
      </c>
      <c r="N1852">
        <v>1</v>
      </c>
      <c r="O1852">
        <f t="shared" si="314"/>
        <v>2.8912199354737123</v>
      </c>
      <c r="P1852">
        <f t="shared" si="315"/>
        <v>3.8249844100045558</v>
      </c>
      <c r="Q1852">
        <f t="shared" si="316"/>
        <v>1.736886174776207E-10</v>
      </c>
      <c r="R1852">
        <f t="shared" si="317"/>
        <v>1.7368861747762069E-12</v>
      </c>
      <c r="S1852">
        <f t="shared" si="318"/>
        <v>57574296.722630501</v>
      </c>
      <c r="T1852" s="4" t="str">
        <f t="shared" si="319"/>
        <v>Clay</v>
      </c>
    </row>
    <row r="1853" spans="2:20" x14ac:dyDescent="0.3">
      <c r="B1853" s="1">
        <v>18.43</v>
      </c>
      <c r="C1853" s="1">
        <v>0.72</v>
      </c>
      <c r="D1853" s="1">
        <v>75.78</v>
      </c>
      <c r="E1853" s="1">
        <v>508.18</v>
      </c>
      <c r="I1853">
        <f t="shared" si="310"/>
        <v>350.17</v>
      </c>
      <c r="J1853">
        <f t="shared" si="320"/>
        <v>170.98830000000001</v>
      </c>
      <c r="K1853">
        <f t="shared" si="311"/>
        <v>179.18170000000001</v>
      </c>
      <c r="L1853">
        <f t="shared" si="312"/>
        <v>821.63599999999997</v>
      </c>
      <c r="M1853">
        <f t="shared" si="313"/>
        <v>16.073269334374061</v>
      </c>
      <c r="N1853">
        <v>1</v>
      </c>
      <c r="O1853">
        <f t="shared" si="314"/>
        <v>2.6312173620408776</v>
      </c>
      <c r="P1853">
        <f t="shared" si="315"/>
        <v>3.8971176132366256</v>
      </c>
      <c r="Q1853">
        <f t="shared" si="316"/>
        <v>1.3834034992359484E-10</v>
      </c>
      <c r="R1853">
        <f t="shared" si="317"/>
        <v>1.3834034992359484E-12</v>
      </c>
      <c r="S1853">
        <f t="shared" si="318"/>
        <v>72285490.137353167</v>
      </c>
      <c r="T1853" s="4" t="str">
        <f t="shared" si="319"/>
        <v>Clay</v>
      </c>
    </row>
    <row r="1854" spans="2:20" x14ac:dyDescent="0.3">
      <c r="B1854" s="1">
        <v>18.440000000000001</v>
      </c>
      <c r="C1854" s="1">
        <v>0.71</v>
      </c>
      <c r="D1854" s="1">
        <v>81.03</v>
      </c>
      <c r="E1854" s="1">
        <v>529.87</v>
      </c>
      <c r="I1854">
        <f t="shared" si="310"/>
        <v>350.36</v>
      </c>
      <c r="J1854">
        <f t="shared" si="320"/>
        <v>171.08640000000003</v>
      </c>
      <c r="K1854">
        <f t="shared" si="311"/>
        <v>179.27359999999999</v>
      </c>
      <c r="L1854">
        <f t="shared" si="312"/>
        <v>815.97399999999993</v>
      </c>
      <c r="M1854">
        <f t="shared" si="313"/>
        <v>17.402827234576282</v>
      </c>
      <c r="N1854">
        <v>1</v>
      </c>
      <c r="O1854">
        <f t="shared" si="314"/>
        <v>2.5972256930189386</v>
      </c>
      <c r="P1854">
        <f t="shared" si="315"/>
        <v>3.9230945534056567</v>
      </c>
      <c r="Q1854">
        <f t="shared" si="316"/>
        <v>1.2745605197648668E-10</v>
      </c>
      <c r="R1854">
        <f t="shared" si="317"/>
        <v>1.2745605197648669E-12</v>
      </c>
      <c r="S1854">
        <f t="shared" si="318"/>
        <v>78458416.410425276</v>
      </c>
      <c r="T1854" s="4" t="str">
        <f t="shared" si="319"/>
        <v>Clay</v>
      </c>
    </row>
    <row r="1855" spans="2:20" x14ac:dyDescent="0.3">
      <c r="B1855" s="1">
        <v>18.45</v>
      </c>
      <c r="C1855" s="1">
        <v>0.71</v>
      </c>
      <c r="D1855" s="1">
        <v>85.81</v>
      </c>
      <c r="E1855" s="1">
        <v>547.14</v>
      </c>
      <c r="I1855">
        <f t="shared" si="310"/>
        <v>350.55</v>
      </c>
      <c r="J1855">
        <f t="shared" si="320"/>
        <v>171.18450000000001</v>
      </c>
      <c r="K1855">
        <f t="shared" si="311"/>
        <v>179.3655</v>
      </c>
      <c r="L1855">
        <f t="shared" si="312"/>
        <v>819.428</v>
      </c>
      <c r="M1855">
        <f t="shared" si="313"/>
        <v>18.301135903156045</v>
      </c>
      <c r="N1855">
        <v>1</v>
      </c>
      <c r="O1855">
        <f t="shared" si="314"/>
        <v>2.6140924536769892</v>
      </c>
      <c r="P1855">
        <f t="shared" si="315"/>
        <v>3.9346596640554847</v>
      </c>
      <c r="Q1855">
        <f t="shared" si="316"/>
        <v>1.2288991964347958E-10</v>
      </c>
      <c r="R1855">
        <f t="shared" si="317"/>
        <v>1.2288991964347959E-12</v>
      </c>
      <c r="S1855">
        <f t="shared" si="318"/>
        <v>81373639.343335599</v>
      </c>
      <c r="T1855" s="4" t="str">
        <f t="shared" si="319"/>
        <v>Clay</v>
      </c>
    </row>
    <row r="1856" spans="2:20" x14ac:dyDescent="0.3">
      <c r="B1856" s="1">
        <v>18.46</v>
      </c>
      <c r="C1856" s="1">
        <v>0.72</v>
      </c>
      <c r="D1856" s="1">
        <v>98.41</v>
      </c>
      <c r="E1856" s="1">
        <v>565.94000000000005</v>
      </c>
      <c r="I1856">
        <f t="shared" si="310"/>
        <v>350.74</v>
      </c>
      <c r="J1856">
        <f t="shared" si="320"/>
        <v>171.28260000000003</v>
      </c>
      <c r="K1856">
        <f t="shared" si="311"/>
        <v>179.45739999999998</v>
      </c>
      <c r="L1856">
        <f t="shared" si="312"/>
        <v>833.18799999999999</v>
      </c>
      <c r="M1856">
        <f t="shared" si="313"/>
        <v>20.398053261698671</v>
      </c>
      <c r="N1856">
        <v>1</v>
      </c>
      <c r="O1856">
        <f t="shared" si="314"/>
        <v>2.6883706105181511</v>
      </c>
      <c r="P1856">
        <f t="shared" si="315"/>
        <v>3.9551896788187495</v>
      </c>
      <c r="Q1856">
        <f t="shared" si="316"/>
        <v>1.1518346526230023E-10</v>
      </c>
      <c r="R1856">
        <f t="shared" si="317"/>
        <v>1.1518346526230023E-12</v>
      </c>
      <c r="S1856">
        <f t="shared" si="318"/>
        <v>86818016.607050449</v>
      </c>
      <c r="T1856" s="4" t="str">
        <f t="shared" si="319"/>
        <v>Clay</v>
      </c>
    </row>
    <row r="1857" spans="2:20" x14ac:dyDescent="0.3">
      <c r="B1857" s="1">
        <v>18.47</v>
      </c>
      <c r="C1857" s="1">
        <v>0.72</v>
      </c>
      <c r="D1857" s="1">
        <v>106.34</v>
      </c>
      <c r="E1857" s="1">
        <v>572.27</v>
      </c>
      <c r="I1857">
        <f t="shared" si="310"/>
        <v>350.92999999999995</v>
      </c>
      <c r="J1857">
        <f t="shared" si="320"/>
        <v>171.38069999999999</v>
      </c>
      <c r="K1857">
        <f t="shared" si="311"/>
        <v>179.54929999999996</v>
      </c>
      <c r="L1857">
        <f t="shared" si="312"/>
        <v>834.45399999999995</v>
      </c>
      <c r="M1857">
        <f t="shared" si="313"/>
        <v>21.992703567971805</v>
      </c>
      <c r="N1857">
        <v>1</v>
      </c>
      <c r="O1857">
        <f t="shared" si="314"/>
        <v>2.6929873856372599</v>
      </c>
      <c r="P1857">
        <f t="shared" si="315"/>
        <v>3.9756065102155498</v>
      </c>
      <c r="Q1857">
        <f t="shared" si="316"/>
        <v>1.0799883755979515E-10</v>
      </c>
      <c r="R1857">
        <f t="shared" si="317"/>
        <v>1.0799883755979514E-12</v>
      </c>
      <c r="S1857">
        <f t="shared" si="318"/>
        <v>92593589.208433405</v>
      </c>
      <c r="T1857" s="4" t="str">
        <f t="shared" si="319"/>
        <v>Clay</v>
      </c>
    </row>
    <row r="1858" spans="2:20" x14ac:dyDescent="0.3">
      <c r="B1858" s="1">
        <v>18.48</v>
      </c>
      <c r="C1858" s="1">
        <v>0.73</v>
      </c>
      <c r="D1858" s="1">
        <v>101.63</v>
      </c>
      <c r="E1858" s="1">
        <v>575.16</v>
      </c>
      <c r="I1858">
        <f t="shared" si="310"/>
        <v>351.12</v>
      </c>
      <c r="J1858">
        <f t="shared" si="320"/>
        <v>171.47880000000001</v>
      </c>
      <c r="K1858">
        <f t="shared" si="311"/>
        <v>179.6412</v>
      </c>
      <c r="L1858">
        <f t="shared" si="312"/>
        <v>845.03199999999993</v>
      </c>
      <c r="M1858">
        <f t="shared" si="313"/>
        <v>20.576539950436519</v>
      </c>
      <c r="N1858">
        <v>1</v>
      </c>
      <c r="O1858">
        <f t="shared" si="314"/>
        <v>2.7494360981779233</v>
      </c>
      <c r="P1858">
        <f t="shared" si="315"/>
        <v>3.9501214695852052</v>
      </c>
      <c r="Q1858">
        <f t="shared" si="316"/>
        <v>1.1703980422611425E-10</v>
      </c>
      <c r="R1858">
        <f t="shared" si="317"/>
        <v>1.1703980422611426E-12</v>
      </c>
      <c r="S1858">
        <f t="shared" si="318"/>
        <v>85441017.832536429</v>
      </c>
      <c r="T1858" s="4" t="str">
        <f t="shared" si="319"/>
        <v>Clay</v>
      </c>
    </row>
    <row r="1859" spans="2:20" x14ac:dyDescent="0.3">
      <c r="B1859" s="1">
        <v>18.489999999999998</v>
      </c>
      <c r="C1859" s="1">
        <v>0.74</v>
      </c>
      <c r="D1859" s="1">
        <v>100.8</v>
      </c>
      <c r="E1859" s="1">
        <v>576.34</v>
      </c>
      <c r="I1859">
        <f t="shared" si="310"/>
        <v>351.30999999999995</v>
      </c>
      <c r="J1859">
        <f t="shared" si="320"/>
        <v>171.57689999999999</v>
      </c>
      <c r="K1859">
        <f t="shared" si="311"/>
        <v>179.73309999999995</v>
      </c>
      <c r="L1859">
        <f t="shared" si="312"/>
        <v>855.26800000000003</v>
      </c>
      <c r="M1859">
        <f t="shared" si="313"/>
        <v>20.001666805567126</v>
      </c>
      <c r="N1859">
        <v>1</v>
      </c>
      <c r="O1859">
        <f t="shared" si="314"/>
        <v>2.8039242632547938</v>
      </c>
      <c r="P1859">
        <f t="shared" si="315"/>
        <v>3.9356919839019895</v>
      </c>
      <c r="Q1859">
        <f t="shared" si="316"/>
        <v>1.2249038002947642E-10</v>
      </c>
      <c r="R1859">
        <f t="shared" si="317"/>
        <v>1.2249038002947642E-12</v>
      </c>
      <c r="S1859">
        <f t="shared" si="318"/>
        <v>81639064.20727548</v>
      </c>
      <c r="T1859" s="4" t="str">
        <f t="shared" si="319"/>
        <v>Clay</v>
      </c>
    </row>
    <row r="1860" spans="2:20" x14ac:dyDescent="0.3">
      <c r="B1860" s="1">
        <v>18.5</v>
      </c>
      <c r="C1860" s="1">
        <v>0.78</v>
      </c>
      <c r="D1860" s="1">
        <v>96.22</v>
      </c>
      <c r="E1860" s="1">
        <v>587.82000000000005</v>
      </c>
      <c r="I1860">
        <f t="shared" si="310"/>
        <v>351.5</v>
      </c>
      <c r="J1860">
        <f t="shared" si="320"/>
        <v>171.67500000000001</v>
      </c>
      <c r="K1860">
        <f t="shared" si="311"/>
        <v>179.82499999999999</v>
      </c>
      <c r="L1860">
        <f t="shared" si="312"/>
        <v>897.56399999999996</v>
      </c>
      <c r="M1860">
        <f t="shared" si="313"/>
        <v>17.620645199097542</v>
      </c>
      <c r="N1860">
        <v>1</v>
      </c>
      <c r="O1860">
        <f t="shared" si="314"/>
        <v>3.0366411789239538</v>
      </c>
      <c r="P1860">
        <f t="shared" si="315"/>
        <v>3.8738942017299416</v>
      </c>
      <c r="Q1860">
        <f t="shared" si="316"/>
        <v>1.4885551980577242E-10</v>
      </c>
      <c r="R1860">
        <f t="shared" si="317"/>
        <v>1.4885551980577243E-12</v>
      </c>
      <c r="S1860">
        <f t="shared" si="318"/>
        <v>67179235.362236217</v>
      </c>
      <c r="T1860" s="4" t="str">
        <f t="shared" si="319"/>
        <v>Clay</v>
      </c>
    </row>
    <row r="1861" spans="2:20" x14ac:dyDescent="0.3">
      <c r="B1861" s="1">
        <v>18.510000000000002</v>
      </c>
      <c r="C1861" s="1">
        <v>1.01</v>
      </c>
      <c r="D1861" s="1">
        <v>90.8</v>
      </c>
      <c r="E1861" s="1">
        <v>619.63</v>
      </c>
      <c r="I1861">
        <f t="shared" si="310"/>
        <v>351.69000000000005</v>
      </c>
      <c r="J1861">
        <f t="shared" si="320"/>
        <v>171.77310000000003</v>
      </c>
      <c r="K1861">
        <f t="shared" si="311"/>
        <v>179.91690000000003</v>
      </c>
      <c r="L1861">
        <f t="shared" si="312"/>
        <v>1133.9259999999999</v>
      </c>
      <c r="M1861">
        <f t="shared" si="313"/>
        <v>11.607750090765448</v>
      </c>
      <c r="N1861">
        <v>1</v>
      </c>
      <c r="O1861">
        <f t="shared" si="314"/>
        <v>4.3477627727022847</v>
      </c>
      <c r="P1861">
        <f t="shared" si="315"/>
        <v>3.6385150823125771</v>
      </c>
      <c r="Q1861">
        <f t="shared" si="316"/>
        <v>3.1277665966151929E-10</v>
      </c>
      <c r="R1861">
        <f t="shared" si="317"/>
        <v>3.1277665966151929E-12</v>
      </c>
      <c r="S1861">
        <f t="shared" si="318"/>
        <v>31971695.109289173</v>
      </c>
      <c r="T1861" s="4" t="str">
        <f t="shared" si="319"/>
        <v>Clay</v>
      </c>
    </row>
    <row r="1862" spans="2:20" x14ac:dyDescent="0.3">
      <c r="B1862" s="1">
        <v>18.52</v>
      </c>
      <c r="C1862" s="1">
        <v>1.6</v>
      </c>
      <c r="D1862" s="1">
        <v>85.2</v>
      </c>
      <c r="E1862" s="1">
        <v>593.69000000000005</v>
      </c>
      <c r="I1862">
        <f t="shared" si="310"/>
        <v>351.88</v>
      </c>
      <c r="J1862">
        <f t="shared" si="320"/>
        <v>171.87120000000002</v>
      </c>
      <c r="K1862">
        <f t="shared" si="311"/>
        <v>180.00879999999998</v>
      </c>
      <c r="L1862">
        <f t="shared" si="312"/>
        <v>1718.7380000000001</v>
      </c>
      <c r="M1862">
        <f t="shared" si="313"/>
        <v>6.2332736831477735</v>
      </c>
      <c r="N1862">
        <v>1</v>
      </c>
      <c r="O1862">
        <f t="shared" si="314"/>
        <v>7.5932843283217286</v>
      </c>
      <c r="P1862">
        <f t="shared" si="315"/>
        <v>3.2809992203511786</v>
      </c>
      <c r="Q1862">
        <f t="shared" si="316"/>
        <v>9.6611998983134255E-10</v>
      </c>
      <c r="R1862">
        <f t="shared" si="317"/>
        <v>9.6611998983134256E-12</v>
      </c>
      <c r="S1862">
        <f t="shared" si="318"/>
        <v>10350681.183758261</v>
      </c>
      <c r="T1862" s="4" t="str">
        <f t="shared" si="319"/>
        <v>Silty clay to clay</v>
      </c>
    </row>
    <row r="1863" spans="2:20" x14ac:dyDescent="0.3">
      <c r="B1863" s="1">
        <v>18.53</v>
      </c>
      <c r="C1863" s="1">
        <v>1.79</v>
      </c>
      <c r="D1863" s="1">
        <v>72.75</v>
      </c>
      <c r="E1863" s="1">
        <v>452.14</v>
      </c>
      <c r="I1863">
        <f t="shared" si="310"/>
        <v>352.07000000000005</v>
      </c>
      <c r="J1863">
        <f t="shared" si="320"/>
        <v>171.96930000000003</v>
      </c>
      <c r="K1863">
        <f t="shared" si="311"/>
        <v>180.10070000000002</v>
      </c>
      <c r="L1863">
        <f t="shared" si="312"/>
        <v>1880.4279999999999</v>
      </c>
      <c r="M1863">
        <f t="shared" si="313"/>
        <v>4.7600104164076749</v>
      </c>
      <c r="N1863">
        <v>1</v>
      </c>
      <c r="O1863">
        <f t="shared" si="314"/>
        <v>8.4861302593493502</v>
      </c>
      <c r="P1863">
        <f t="shared" si="315"/>
        <v>3.1716040380968007</v>
      </c>
      <c r="Q1863">
        <f t="shared" si="316"/>
        <v>2.0432604285668991E-9</v>
      </c>
      <c r="R1863">
        <f t="shared" si="317"/>
        <v>2.0432604285668991E-11</v>
      </c>
      <c r="S1863">
        <f t="shared" si="318"/>
        <v>4894138.7305257972</v>
      </c>
      <c r="T1863" s="4" t="str">
        <f t="shared" si="319"/>
        <v>Silty clay to clay</v>
      </c>
    </row>
    <row r="1864" spans="2:20" x14ac:dyDescent="0.3">
      <c r="B1864" s="1">
        <v>18.54</v>
      </c>
      <c r="C1864" s="1">
        <v>1.8</v>
      </c>
      <c r="D1864" s="1">
        <v>67.209999999999994</v>
      </c>
      <c r="E1864" s="1">
        <v>313.39</v>
      </c>
      <c r="I1864">
        <f t="shared" si="310"/>
        <v>352.26</v>
      </c>
      <c r="J1864">
        <f t="shared" si="320"/>
        <v>172.06739999999999</v>
      </c>
      <c r="K1864">
        <f t="shared" si="311"/>
        <v>180.1926</v>
      </c>
      <c r="L1864">
        <f t="shared" si="312"/>
        <v>1862.6779999999999</v>
      </c>
      <c r="M1864">
        <f t="shared" si="313"/>
        <v>4.4497615891759761</v>
      </c>
      <c r="N1864">
        <v>1</v>
      </c>
      <c r="O1864">
        <f t="shared" si="314"/>
        <v>8.3822421120512161</v>
      </c>
      <c r="P1864">
        <f t="shared" si="315"/>
        <v>3.1584895838723681</v>
      </c>
      <c r="Q1864">
        <f t="shared" si="316"/>
        <v>2.2397093603035876E-9</v>
      </c>
      <c r="R1864">
        <f t="shared" si="317"/>
        <v>2.2397093603035876E-11</v>
      </c>
      <c r="S1864">
        <f t="shared" si="318"/>
        <v>4464865.0299182218</v>
      </c>
      <c r="T1864" s="4" t="str">
        <f t="shared" si="319"/>
        <v>Silty clay to clay</v>
      </c>
    </row>
    <row r="1865" spans="2:20" x14ac:dyDescent="0.3">
      <c r="B1865" s="1">
        <v>18.55</v>
      </c>
      <c r="C1865" s="1">
        <v>1.72</v>
      </c>
      <c r="D1865" s="1">
        <v>62.5</v>
      </c>
      <c r="E1865" s="1">
        <v>304.8</v>
      </c>
      <c r="I1865">
        <f t="shared" si="310"/>
        <v>352.45</v>
      </c>
      <c r="J1865">
        <f t="shared" si="320"/>
        <v>172.16550000000001</v>
      </c>
      <c r="K1865">
        <f t="shared" si="311"/>
        <v>180.28449999999998</v>
      </c>
      <c r="L1865">
        <f t="shared" si="312"/>
        <v>1780.96</v>
      </c>
      <c r="M1865">
        <f t="shared" si="313"/>
        <v>4.3751881330897229</v>
      </c>
      <c r="N1865">
        <v>1</v>
      </c>
      <c r="O1865">
        <f t="shared" si="314"/>
        <v>7.9236429088468512</v>
      </c>
      <c r="P1865">
        <f t="shared" si="315"/>
        <v>3.1739149378679996</v>
      </c>
      <c r="Q1865">
        <f t="shared" si="316"/>
        <v>2.0104745917208537E-9</v>
      </c>
      <c r="R1865">
        <f t="shared" si="317"/>
        <v>2.0104745917208536E-11</v>
      </c>
      <c r="S1865">
        <f t="shared" si="318"/>
        <v>4973949.9525037818</v>
      </c>
      <c r="T1865" s="4" t="str">
        <f t="shared" si="319"/>
        <v>Silty clay to clay</v>
      </c>
    </row>
    <row r="1866" spans="2:20" x14ac:dyDescent="0.3">
      <c r="B1866" s="1">
        <v>18.559999999999999</v>
      </c>
      <c r="C1866" s="1">
        <v>1.48</v>
      </c>
      <c r="D1866" s="1">
        <v>58.3</v>
      </c>
      <c r="E1866" s="1">
        <v>321.25</v>
      </c>
      <c r="I1866">
        <f t="shared" si="310"/>
        <v>352.64</v>
      </c>
      <c r="J1866">
        <f t="shared" si="320"/>
        <v>172.2636</v>
      </c>
      <c r="K1866">
        <f t="shared" si="311"/>
        <v>180.37639999999999</v>
      </c>
      <c r="L1866">
        <f t="shared" si="312"/>
        <v>1544.25</v>
      </c>
      <c r="M1866">
        <f t="shared" si="313"/>
        <v>4.8925403445758251</v>
      </c>
      <c r="N1866">
        <v>1</v>
      </c>
      <c r="O1866">
        <f t="shared" si="314"/>
        <v>6.6062411712396978</v>
      </c>
      <c r="P1866">
        <f t="shared" si="315"/>
        <v>3.2663532016473193</v>
      </c>
      <c r="Q1866">
        <f t="shared" si="316"/>
        <v>1.0526555073951835E-9</v>
      </c>
      <c r="R1866">
        <f t="shared" si="317"/>
        <v>1.0526555073951835E-11</v>
      </c>
      <c r="S1866">
        <f t="shared" si="318"/>
        <v>9499784.0506674349</v>
      </c>
      <c r="T1866" s="4" t="str">
        <f t="shared" si="319"/>
        <v>Silty clay to clay</v>
      </c>
    </row>
    <row r="1867" spans="2:20" x14ac:dyDescent="0.3">
      <c r="B1867" s="1">
        <v>18.57</v>
      </c>
      <c r="C1867" s="1">
        <v>1.34</v>
      </c>
      <c r="D1867" s="1">
        <v>54.06</v>
      </c>
      <c r="E1867" s="1">
        <v>329.57</v>
      </c>
      <c r="I1867">
        <f t="shared" ref="I1867:I1930" si="321">B1867*$D$4</f>
        <v>352.83</v>
      </c>
      <c r="J1867">
        <f t="shared" si="320"/>
        <v>172.36170000000001</v>
      </c>
      <c r="K1867">
        <f t="shared" si="311"/>
        <v>180.46829999999997</v>
      </c>
      <c r="L1867">
        <f t="shared" si="312"/>
        <v>1405.914</v>
      </c>
      <c r="M1867">
        <f t="shared" si="313"/>
        <v>5.1334936244402156</v>
      </c>
      <c r="N1867">
        <v>1</v>
      </c>
      <c r="O1867">
        <f t="shared" si="314"/>
        <v>5.8352851996721871</v>
      </c>
      <c r="P1867">
        <f t="shared" si="315"/>
        <v>3.32231465876372</v>
      </c>
      <c r="Q1867">
        <f t="shared" si="316"/>
        <v>8.4806456538030428E-10</v>
      </c>
      <c r="R1867">
        <f t="shared" si="317"/>
        <v>8.4806456538030426E-12</v>
      </c>
      <c r="S1867">
        <f t="shared" si="318"/>
        <v>11791555.039816599</v>
      </c>
      <c r="T1867" s="4" t="str">
        <f t="shared" si="319"/>
        <v>Silty clay to clay</v>
      </c>
    </row>
    <row r="1868" spans="2:20" x14ac:dyDescent="0.3">
      <c r="B1868" s="1">
        <v>18.579999999999998</v>
      </c>
      <c r="C1868" s="1">
        <v>1.23</v>
      </c>
      <c r="D1868" s="1">
        <v>47.6</v>
      </c>
      <c r="E1868" s="1">
        <v>328.3</v>
      </c>
      <c r="I1868">
        <f t="shared" si="321"/>
        <v>353.02</v>
      </c>
      <c r="J1868">
        <f t="shared" si="320"/>
        <v>172.4598</v>
      </c>
      <c r="K1868">
        <f t="shared" ref="K1868:K1931" si="322">I1868-J1868</f>
        <v>180.56019999999998</v>
      </c>
      <c r="L1868">
        <f t="shared" ref="L1868:L1931" si="323">(C1868*1000)+(E1868*(1-$E$4))</f>
        <v>1295.6600000000001</v>
      </c>
      <c r="M1868">
        <f t="shared" ref="M1868:M1931" si="324">D1868*100/(L1868-I1868)</f>
        <v>5.0496477976746155</v>
      </c>
      <c r="N1868">
        <v>1</v>
      </c>
      <c r="O1868">
        <f t="shared" ref="O1868:O1931" si="325">(L1868-I1868)/K1868</f>
        <v>5.2206410936629455</v>
      </c>
      <c r="P1868">
        <f t="shared" ref="P1868:P1931" si="326">(((3.47-LOG(O1868))^2)+(1.22+LOG(M1868))^2)^0.5</f>
        <v>3.3576714084588128</v>
      </c>
      <c r="Q1868">
        <f t="shared" ref="Q1868:Q1931" si="327">IF(AND(P1868&gt;1,P1868&lt;=3.27),10^(0.952-3.04*P1868),IF(AND(P1868&gt;3.27,P1868&lt;4),10^(-4.52-1.37*P1868),0))</f>
        <v>7.5856040598515418E-10</v>
      </c>
      <c r="R1868">
        <f t="shared" ref="R1868:R1931" si="328">Q1868*0.01</f>
        <v>7.585604059851542E-12</v>
      </c>
      <c r="S1868">
        <f t="shared" ref="S1868:S1931" si="329">0.01/Q1868</f>
        <v>13182865.756106589</v>
      </c>
      <c r="T1868" s="4" t="str">
        <f t="shared" ref="T1868:T1931" si="330">IF(P1868&gt;3.6,"Clay",IF(AND(2.95&lt;P1868,P1868&lt;3.6),"Silty clay to clay",IF(AND(2.6&lt;P1868,P1868&lt;2.95),"Silt mixtures - Clayey silt to silty clay",IF(AND(2.05&lt;P1868,P1868&lt;2.6),"Sand mixtures - silty sand to sandy silt",IF(AND(1.31&lt;P1868,P1868&lt;2.05),"Sands - clean sand to silty sand","Gavelly sand to dense sand")))))</f>
        <v>Silty clay to clay</v>
      </c>
    </row>
    <row r="1869" spans="2:20" x14ac:dyDescent="0.3">
      <c r="B1869" s="1">
        <v>18.59</v>
      </c>
      <c r="C1869" s="1">
        <v>1.1399999999999999</v>
      </c>
      <c r="D1869" s="1">
        <v>41.61</v>
      </c>
      <c r="E1869" s="1">
        <v>332.46</v>
      </c>
      <c r="I1869">
        <f t="shared" si="321"/>
        <v>353.21</v>
      </c>
      <c r="J1869">
        <f t="shared" si="320"/>
        <v>172.55790000000002</v>
      </c>
      <c r="K1869">
        <f t="shared" si="322"/>
        <v>180.65209999999996</v>
      </c>
      <c r="L1869">
        <f t="shared" si="323"/>
        <v>1206.492</v>
      </c>
      <c r="M1869">
        <f t="shared" si="324"/>
        <v>4.8764652248611835</v>
      </c>
      <c r="N1869">
        <v>1</v>
      </c>
      <c r="O1869">
        <f t="shared" si="325"/>
        <v>4.7233439301286841</v>
      </c>
      <c r="P1869">
        <f t="shared" si="326"/>
        <v>3.3848317034239734</v>
      </c>
      <c r="Q1869">
        <f t="shared" si="327"/>
        <v>6.9627462219922377E-10</v>
      </c>
      <c r="R1869">
        <f t="shared" si="328"/>
        <v>6.9627462219922378E-12</v>
      </c>
      <c r="S1869">
        <f t="shared" si="329"/>
        <v>14362149.188224642</v>
      </c>
      <c r="T1869" s="4" t="str">
        <f t="shared" si="330"/>
        <v>Silty clay to clay</v>
      </c>
    </row>
    <row r="1870" spans="2:20" x14ac:dyDescent="0.3">
      <c r="B1870" s="1">
        <v>18.600000000000001</v>
      </c>
      <c r="C1870" s="1">
        <v>1.02</v>
      </c>
      <c r="D1870" s="1">
        <v>31.9</v>
      </c>
      <c r="E1870" s="1">
        <v>348.1</v>
      </c>
      <c r="I1870">
        <f t="shared" si="321"/>
        <v>353.40000000000003</v>
      </c>
      <c r="J1870">
        <f t="shared" si="320"/>
        <v>172.65600000000003</v>
      </c>
      <c r="K1870">
        <f t="shared" si="322"/>
        <v>180.744</v>
      </c>
      <c r="L1870">
        <f t="shared" si="323"/>
        <v>1089.6199999999999</v>
      </c>
      <c r="M1870">
        <f t="shared" si="324"/>
        <v>4.3329439569693857</v>
      </c>
      <c r="N1870">
        <v>1</v>
      </c>
      <c r="O1870">
        <f t="shared" si="325"/>
        <v>4.0732749081573925</v>
      </c>
      <c r="P1870">
        <f t="shared" si="326"/>
        <v>3.4099215958251143</v>
      </c>
      <c r="Q1870">
        <f t="shared" si="327"/>
        <v>6.4329090860623932E-10</v>
      </c>
      <c r="R1870">
        <f t="shared" si="328"/>
        <v>6.4329090860623934E-12</v>
      </c>
      <c r="S1870">
        <f t="shared" si="329"/>
        <v>15545066.572860641</v>
      </c>
      <c r="T1870" s="4" t="str">
        <f t="shared" si="330"/>
        <v>Silty clay to clay</v>
      </c>
    </row>
    <row r="1871" spans="2:20" x14ac:dyDescent="0.3">
      <c r="B1871" s="1">
        <v>18.61</v>
      </c>
      <c r="C1871" s="1">
        <v>1.01</v>
      </c>
      <c r="D1871" s="1">
        <v>25.57</v>
      </c>
      <c r="E1871" s="1">
        <v>364.19</v>
      </c>
      <c r="I1871">
        <f t="shared" si="321"/>
        <v>353.59</v>
      </c>
      <c r="J1871">
        <f t="shared" si="320"/>
        <v>172.75409999999999</v>
      </c>
      <c r="K1871">
        <f t="shared" si="322"/>
        <v>180.83589999999998</v>
      </c>
      <c r="L1871">
        <f t="shared" si="323"/>
        <v>1082.838</v>
      </c>
      <c r="M1871">
        <f t="shared" si="324"/>
        <v>3.5063517486506646</v>
      </c>
      <c r="N1871">
        <v>1</v>
      </c>
      <c r="O1871">
        <f t="shared" si="325"/>
        <v>4.0326505964800141</v>
      </c>
      <c r="P1871">
        <f t="shared" si="326"/>
        <v>3.3644548013886419</v>
      </c>
      <c r="Q1871">
        <f t="shared" si="327"/>
        <v>7.4250079347221591E-10</v>
      </c>
      <c r="R1871">
        <f t="shared" si="328"/>
        <v>7.4250079347221592E-12</v>
      </c>
      <c r="S1871">
        <f t="shared" si="329"/>
        <v>13467999.075443676</v>
      </c>
      <c r="T1871" s="4" t="str">
        <f t="shared" si="330"/>
        <v>Silty clay to clay</v>
      </c>
    </row>
    <row r="1872" spans="2:20" x14ac:dyDescent="0.3">
      <c r="B1872" s="1">
        <v>18.62</v>
      </c>
      <c r="C1872" s="1">
        <v>1.06</v>
      </c>
      <c r="D1872" s="1">
        <v>21.97</v>
      </c>
      <c r="E1872" s="1">
        <v>379.64</v>
      </c>
      <c r="I1872">
        <f t="shared" si="321"/>
        <v>353.78000000000003</v>
      </c>
      <c r="J1872">
        <f t="shared" si="320"/>
        <v>172.85220000000001</v>
      </c>
      <c r="K1872">
        <f t="shared" si="322"/>
        <v>180.92780000000002</v>
      </c>
      <c r="L1872">
        <f t="shared" si="323"/>
        <v>1135.9279999999999</v>
      </c>
      <c r="M1872">
        <f t="shared" si="324"/>
        <v>2.8089313020042246</v>
      </c>
      <c r="N1872">
        <v>1</v>
      </c>
      <c r="O1872">
        <f t="shared" si="325"/>
        <v>4.3229840853644372</v>
      </c>
      <c r="P1872">
        <f t="shared" si="326"/>
        <v>3.2888921927659678</v>
      </c>
      <c r="Q1872">
        <f t="shared" si="327"/>
        <v>9.4236184961712995E-10</v>
      </c>
      <c r="R1872">
        <f t="shared" si="328"/>
        <v>9.4236184961712989E-12</v>
      </c>
      <c r="S1872">
        <f t="shared" si="329"/>
        <v>10611635.014790632</v>
      </c>
      <c r="T1872" s="4" t="str">
        <f t="shared" si="330"/>
        <v>Silty clay to clay</v>
      </c>
    </row>
    <row r="1873" spans="2:20" x14ac:dyDescent="0.3">
      <c r="B1873" s="1">
        <v>18.63</v>
      </c>
      <c r="C1873" s="1">
        <v>1.49</v>
      </c>
      <c r="D1873" s="1">
        <v>20.7</v>
      </c>
      <c r="E1873" s="1">
        <v>447.71</v>
      </c>
      <c r="I1873">
        <f t="shared" si="321"/>
        <v>353.96999999999997</v>
      </c>
      <c r="J1873">
        <f t="shared" si="320"/>
        <v>172.9503</v>
      </c>
      <c r="K1873">
        <f t="shared" si="322"/>
        <v>181.01969999999997</v>
      </c>
      <c r="L1873">
        <f t="shared" si="323"/>
        <v>1579.5419999999999</v>
      </c>
      <c r="M1873">
        <f t="shared" si="324"/>
        <v>1.6890072553876885</v>
      </c>
      <c r="N1873">
        <v>1</v>
      </c>
      <c r="O1873">
        <f t="shared" si="325"/>
        <v>6.7703791355305531</v>
      </c>
      <c r="P1873">
        <f t="shared" si="326"/>
        <v>3.0103157301030392</v>
      </c>
      <c r="Q1873">
        <f t="shared" si="327"/>
        <v>6.3188810563680139E-9</v>
      </c>
      <c r="R1873">
        <f t="shared" si="328"/>
        <v>6.3188810563680136E-11</v>
      </c>
      <c r="S1873">
        <f t="shared" si="329"/>
        <v>1582558.6699281584</v>
      </c>
      <c r="T1873" s="4" t="str">
        <f t="shared" si="330"/>
        <v>Silty clay to clay</v>
      </c>
    </row>
    <row r="1874" spans="2:20" x14ac:dyDescent="0.3">
      <c r="B1874" s="1">
        <v>18.64</v>
      </c>
      <c r="C1874" s="1">
        <v>1.85</v>
      </c>
      <c r="D1874" s="1">
        <v>20.76</v>
      </c>
      <c r="E1874" s="1">
        <v>484.32</v>
      </c>
      <c r="I1874">
        <f t="shared" si="321"/>
        <v>354.16</v>
      </c>
      <c r="J1874">
        <f t="shared" si="320"/>
        <v>173.04840000000002</v>
      </c>
      <c r="K1874">
        <f t="shared" si="322"/>
        <v>181.11160000000001</v>
      </c>
      <c r="L1874">
        <f t="shared" si="323"/>
        <v>1946.864</v>
      </c>
      <c r="M1874">
        <f t="shared" si="324"/>
        <v>1.3034437032869888</v>
      </c>
      <c r="N1874">
        <v>1</v>
      </c>
      <c r="O1874">
        <f t="shared" si="325"/>
        <v>8.7940474271112397</v>
      </c>
      <c r="P1874">
        <f t="shared" si="326"/>
        <v>2.8569553010712676</v>
      </c>
      <c r="Q1874">
        <f t="shared" si="327"/>
        <v>1.8486550638467619E-8</v>
      </c>
      <c r="R1874">
        <f t="shared" si="328"/>
        <v>1.8486550638467619E-10</v>
      </c>
      <c r="S1874">
        <f t="shared" si="329"/>
        <v>540933.7953610213</v>
      </c>
      <c r="T1874" s="4" t="str">
        <f t="shared" si="330"/>
        <v>Silt mixtures - Clayey silt to silty clay</v>
      </c>
    </row>
    <row r="1875" spans="2:20" x14ac:dyDescent="0.3">
      <c r="B1875" s="1">
        <v>18.649999999999999</v>
      </c>
      <c r="C1875" s="1">
        <v>2.2599999999999998</v>
      </c>
      <c r="D1875" s="1">
        <v>20.76</v>
      </c>
      <c r="E1875" s="1">
        <v>506.19</v>
      </c>
      <c r="I1875">
        <f t="shared" si="321"/>
        <v>354.34999999999997</v>
      </c>
      <c r="J1875">
        <f t="shared" si="320"/>
        <v>173.1465</v>
      </c>
      <c r="K1875">
        <f t="shared" si="322"/>
        <v>181.20349999999996</v>
      </c>
      <c r="L1875">
        <f t="shared" si="323"/>
        <v>2361.2379999999998</v>
      </c>
      <c r="M1875">
        <f t="shared" si="324"/>
        <v>1.0344373976026564</v>
      </c>
      <c r="N1875">
        <v>1</v>
      </c>
      <c r="O1875">
        <f t="shared" si="325"/>
        <v>11.075326911455907</v>
      </c>
      <c r="P1875">
        <f t="shared" si="326"/>
        <v>2.7218083363554921</v>
      </c>
      <c r="Q1875">
        <f t="shared" si="327"/>
        <v>4.7610490689371374E-8</v>
      </c>
      <c r="R1875">
        <f t="shared" si="328"/>
        <v>4.7610490689371376E-10</v>
      </c>
      <c r="S1875">
        <f t="shared" si="329"/>
        <v>210037.742842092</v>
      </c>
      <c r="T1875" s="4" t="str">
        <f t="shared" si="330"/>
        <v>Silt mixtures - Clayey silt to silty clay</v>
      </c>
    </row>
    <row r="1876" spans="2:20" x14ac:dyDescent="0.3">
      <c r="B1876" s="1">
        <v>18.66</v>
      </c>
      <c r="C1876" s="1">
        <v>2.5099999999999998</v>
      </c>
      <c r="D1876" s="1">
        <v>20.85</v>
      </c>
      <c r="E1876" s="1">
        <v>450.96</v>
      </c>
      <c r="I1876">
        <f t="shared" si="321"/>
        <v>354.54</v>
      </c>
      <c r="J1876">
        <f t="shared" si="320"/>
        <v>173.24460000000002</v>
      </c>
      <c r="K1876">
        <f t="shared" si="322"/>
        <v>181.2954</v>
      </c>
      <c r="L1876">
        <f t="shared" si="323"/>
        <v>2600.192</v>
      </c>
      <c r="M1876">
        <f t="shared" si="324"/>
        <v>0.92846086570848907</v>
      </c>
      <c r="N1876">
        <v>1</v>
      </c>
      <c r="O1876">
        <f t="shared" si="325"/>
        <v>12.386701482773418</v>
      </c>
      <c r="P1876">
        <f t="shared" si="326"/>
        <v>2.6572771999644011</v>
      </c>
      <c r="Q1876">
        <f t="shared" si="327"/>
        <v>7.4795817299431495E-8</v>
      </c>
      <c r="R1876">
        <f t="shared" si="328"/>
        <v>7.4795817299431501E-10</v>
      </c>
      <c r="S1876">
        <f t="shared" si="329"/>
        <v>133697.31571976564</v>
      </c>
      <c r="T1876" s="4" t="str">
        <f t="shared" si="330"/>
        <v>Silt mixtures - Clayey silt to silty clay</v>
      </c>
    </row>
    <row r="1877" spans="2:20" x14ac:dyDescent="0.3">
      <c r="B1877" s="1">
        <v>18.670000000000002</v>
      </c>
      <c r="C1877" s="1">
        <v>2.37</v>
      </c>
      <c r="D1877" s="1">
        <v>21.08</v>
      </c>
      <c r="E1877" s="1">
        <v>304.52999999999997</v>
      </c>
      <c r="I1877">
        <f t="shared" si="321"/>
        <v>354.73</v>
      </c>
      <c r="J1877">
        <f t="shared" si="320"/>
        <v>173.34270000000004</v>
      </c>
      <c r="K1877">
        <f t="shared" si="322"/>
        <v>181.38729999999998</v>
      </c>
      <c r="L1877">
        <f t="shared" si="323"/>
        <v>2430.9059999999999</v>
      </c>
      <c r="M1877">
        <f t="shared" si="324"/>
        <v>1.0153281802698808</v>
      </c>
      <c r="N1877">
        <v>1</v>
      </c>
      <c r="O1877">
        <f t="shared" si="325"/>
        <v>11.446093524739604</v>
      </c>
      <c r="P1877">
        <f t="shared" si="326"/>
        <v>2.7053903643029122</v>
      </c>
      <c r="Q1877">
        <f t="shared" si="327"/>
        <v>5.3408858077633772E-8</v>
      </c>
      <c r="R1877">
        <f t="shared" si="328"/>
        <v>5.3408858077633769E-10</v>
      </c>
      <c r="S1877">
        <f t="shared" si="329"/>
        <v>187234.8587843659</v>
      </c>
      <c r="T1877" s="4" t="str">
        <f t="shared" si="330"/>
        <v>Silt mixtures - Clayey silt to silty clay</v>
      </c>
    </row>
    <row r="1878" spans="2:20" x14ac:dyDescent="0.3">
      <c r="B1878" s="1">
        <v>18.68</v>
      </c>
      <c r="C1878" s="1">
        <v>2.16</v>
      </c>
      <c r="D1878" s="1">
        <v>21.87</v>
      </c>
      <c r="E1878" s="1">
        <v>288.98</v>
      </c>
      <c r="I1878">
        <f t="shared" si="321"/>
        <v>354.92</v>
      </c>
      <c r="J1878">
        <f t="shared" si="320"/>
        <v>173.4408</v>
      </c>
      <c r="K1878">
        <f t="shared" si="322"/>
        <v>181.47920000000002</v>
      </c>
      <c r="L1878">
        <f t="shared" si="323"/>
        <v>2217.7959999999998</v>
      </c>
      <c r="M1878">
        <f t="shared" si="324"/>
        <v>1.1739911835248296</v>
      </c>
      <c r="N1878">
        <v>1</v>
      </c>
      <c r="O1878">
        <f t="shared" si="325"/>
        <v>10.264955983936449</v>
      </c>
      <c r="P1878">
        <f t="shared" si="326"/>
        <v>2.7763573868480287</v>
      </c>
      <c r="Q1878">
        <f t="shared" si="327"/>
        <v>3.2499265363006035E-8</v>
      </c>
      <c r="R1878">
        <f t="shared" si="328"/>
        <v>3.2499265363006035E-10</v>
      </c>
      <c r="S1878">
        <f t="shared" si="329"/>
        <v>307699.26299266494</v>
      </c>
      <c r="T1878" s="4" t="str">
        <f t="shared" si="330"/>
        <v>Silt mixtures - Clayey silt to silty clay</v>
      </c>
    </row>
    <row r="1879" spans="2:20" x14ac:dyDescent="0.3">
      <c r="B1879" s="1">
        <v>18.690000000000001</v>
      </c>
      <c r="C1879" s="1">
        <v>1.96</v>
      </c>
      <c r="D1879" s="1">
        <v>21.14</v>
      </c>
      <c r="E1879" s="1">
        <v>291.14999999999998</v>
      </c>
      <c r="I1879">
        <f t="shared" si="321"/>
        <v>355.11</v>
      </c>
      <c r="J1879">
        <f t="shared" si="320"/>
        <v>173.53890000000001</v>
      </c>
      <c r="K1879">
        <f t="shared" si="322"/>
        <v>181.5711</v>
      </c>
      <c r="L1879">
        <f t="shared" si="323"/>
        <v>2018.23</v>
      </c>
      <c r="M1879">
        <f t="shared" si="324"/>
        <v>1.2711049112511426</v>
      </c>
      <c r="N1879">
        <v>1</v>
      </c>
      <c r="O1879">
        <f t="shared" si="325"/>
        <v>9.1596074485421966</v>
      </c>
      <c r="P1879">
        <f t="shared" si="326"/>
        <v>2.8362189705420695</v>
      </c>
      <c r="Q1879">
        <f t="shared" si="327"/>
        <v>2.1374419541139073E-8</v>
      </c>
      <c r="R1879">
        <f t="shared" si="328"/>
        <v>2.1374419541139073E-10</v>
      </c>
      <c r="S1879">
        <f t="shared" si="329"/>
        <v>467848.96220237127</v>
      </c>
      <c r="T1879" s="4" t="str">
        <f t="shared" si="330"/>
        <v>Silt mixtures - Clayey silt to silty clay</v>
      </c>
    </row>
    <row r="1880" spans="2:20" x14ac:dyDescent="0.3">
      <c r="B1880" s="1">
        <v>18.7</v>
      </c>
      <c r="C1880" s="1">
        <v>1.39</v>
      </c>
      <c r="D1880" s="1">
        <v>21.43</v>
      </c>
      <c r="E1880" s="1">
        <v>287.63</v>
      </c>
      <c r="I1880">
        <f t="shared" si="321"/>
        <v>355.3</v>
      </c>
      <c r="J1880">
        <f t="shared" si="320"/>
        <v>173.637</v>
      </c>
      <c r="K1880">
        <f t="shared" si="322"/>
        <v>181.66300000000001</v>
      </c>
      <c r="L1880">
        <f t="shared" si="323"/>
        <v>1447.5260000000001</v>
      </c>
      <c r="M1880">
        <f t="shared" si="324"/>
        <v>1.9620481475445557</v>
      </c>
      <c r="N1880">
        <v>1</v>
      </c>
      <c r="O1880">
        <f t="shared" si="325"/>
        <v>6.012374561688401</v>
      </c>
      <c r="P1880">
        <f t="shared" si="326"/>
        <v>3.0869926778358803</v>
      </c>
      <c r="Q1880">
        <f t="shared" si="327"/>
        <v>3.6943859113289267E-9</v>
      </c>
      <c r="R1880">
        <f t="shared" si="328"/>
        <v>3.6943859113289269E-11</v>
      </c>
      <c r="S1880">
        <f t="shared" si="329"/>
        <v>2706809.8027698598</v>
      </c>
      <c r="T1880" s="4" t="str">
        <f t="shared" si="330"/>
        <v>Silty clay to clay</v>
      </c>
    </row>
    <row r="1881" spans="2:20" x14ac:dyDescent="0.3">
      <c r="B1881" s="1">
        <v>18.71</v>
      </c>
      <c r="C1881" s="1">
        <v>0.55000000000000004</v>
      </c>
      <c r="D1881" s="1">
        <v>21.81</v>
      </c>
      <c r="E1881" s="1">
        <v>178.79</v>
      </c>
      <c r="I1881">
        <f t="shared" si="321"/>
        <v>355.49</v>
      </c>
      <c r="J1881">
        <f t="shared" si="320"/>
        <v>173.73510000000002</v>
      </c>
      <c r="K1881">
        <f t="shared" si="322"/>
        <v>181.75489999999999</v>
      </c>
      <c r="L1881">
        <f t="shared" si="323"/>
        <v>585.75800000000004</v>
      </c>
      <c r="M1881">
        <f t="shared" si="324"/>
        <v>9.4715722549377244</v>
      </c>
      <c r="N1881">
        <v>1</v>
      </c>
      <c r="O1881">
        <f t="shared" si="325"/>
        <v>1.2669149497482601</v>
      </c>
      <c r="P1881">
        <f t="shared" si="326"/>
        <v>4.0202810350740839</v>
      </c>
      <c r="Q1881">
        <f t="shared" si="327"/>
        <v>0</v>
      </c>
      <c r="R1881">
        <f t="shared" si="328"/>
        <v>0</v>
      </c>
      <c r="S1881">
        <v>0</v>
      </c>
      <c r="T1881" s="4" t="str">
        <f t="shared" si="330"/>
        <v>Clay</v>
      </c>
    </row>
    <row r="1882" spans="2:20" x14ac:dyDescent="0.3">
      <c r="B1882" s="1">
        <v>18.72</v>
      </c>
      <c r="C1882" s="1">
        <v>0.55000000000000004</v>
      </c>
      <c r="D1882" s="1">
        <v>22.13</v>
      </c>
      <c r="E1882" s="1">
        <v>178.79</v>
      </c>
      <c r="I1882">
        <f t="shared" si="321"/>
        <v>355.67999999999995</v>
      </c>
      <c r="J1882">
        <f t="shared" si="320"/>
        <v>173.83320000000001</v>
      </c>
      <c r="K1882">
        <f t="shared" si="322"/>
        <v>181.84679999999994</v>
      </c>
      <c r="L1882">
        <f t="shared" si="323"/>
        <v>585.75800000000004</v>
      </c>
      <c r="M1882">
        <f t="shared" si="324"/>
        <v>9.6184772120759003</v>
      </c>
      <c r="N1882">
        <v>1</v>
      </c>
      <c r="O1882">
        <f t="shared" si="325"/>
        <v>1.2652298528211667</v>
      </c>
      <c r="P1882">
        <f t="shared" si="326"/>
        <v>4.0244204805417638</v>
      </c>
      <c r="Q1882">
        <f t="shared" si="327"/>
        <v>0</v>
      </c>
      <c r="R1882">
        <f t="shared" si="328"/>
        <v>0</v>
      </c>
      <c r="S1882">
        <v>0</v>
      </c>
      <c r="T1882" s="4" t="str">
        <f t="shared" si="330"/>
        <v>Clay</v>
      </c>
    </row>
    <row r="1883" spans="2:20" x14ac:dyDescent="0.3">
      <c r="B1883" s="1">
        <v>18.73</v>
      </c>
      <c r="C1883" s="1">
        <v>0.55000000000000004</v>
      </c>
      <c r="D1883" s="1">
        <v>21.97</v>
      </c>
      <c r="E1883" s="1">
        <v>178.79</v>
      </c>
      <c r="I1883">
        <f t="shared" si="321"/>
        <v>355.87</v>
      </c>
      <c r="J1883">
        <f t="shared" si="320"/>
        <v>173.93130000000002</v>
      </c>
      <c r="K1883">
        <f t="shared" si="322"/>
        <v>181.93869999999998</v>
      </c>
      <c r="L1883">
        <f t="shared" si="323"/>
        <v>585.75800000000004</v>
      </c>
      <c r="M1883">
        <f t="shared" si="324"/>
        <v>9.5568276726057899</v>
      </c>
      <c r="N1883">
        <v>1</v>
      </c>
      <c r="O1883">
        <f t="shared" si="325"/>
        <v>1.2635464582301625</v>
      </c>
      <c r="P1883">
        <f t="shared" si="326"/>
        <v>4.0233764880741427</v>
      </c>
      <c r="Q1883">
        <f t="shared" si="327"/>
        <v>0</v>
      </c>
      <c r="R1883">
        <f t="shared" si="328"/>
        <v>0</v>
      </c>
      <c r="S1883">
        <v>0</v>
      </c>
      <c r="T1883" s="4" t="str">
        <f t="shared" si="330"/>
        <v>Clay</v>
      </c>
    </row>
    <row r="1884" spans="2:20" x14ac:dyDescent="0.3">
      <c r="B1884" s="1">
        <v>18.739999999999998</v>
      </c>
      <c r="C1884" s="1">
        <v>0.55000000000000004</v>
      </c>
      <c r="D1884" s="1">
        <v>22.96</v>
      </c>
      <c r="E1884" s="1">
        <v>178.79</v>
      </c>
      <c r="I1884">
        <f t="shared" si="321"/>
        <v>356.05999999999995</v>
      </c>
      <c r="J1884">
        <f t="shared" si="320"/>
        <v>174.02939999999998</v>
      </c>
      <c r="K1884">
        <f t="shared" si="322"/>
        <v>182.03059999999996</v>
      </c>
      <c r="L1884">
        <f t="shared" si="323"/>
        <v>585.75800000000004</v>
      </c>
      <c r="M1884">
        <f t="shared" si="324"/>
        <v>9.9957335283720319</v>
      </c>
      <c r="N1884">
        <v>1</v>
      </c>
      <c r="O1884">
        <f t="shared" si="325"/>
        <v>1.2618647633969242</v>
      </c>
      <c r="P1884">
        <f t="shared" si="326"/>
        <v>4.0345572041898352</v>
      </c>
      <c r="Q1884">
        <f t="shared" si="327"/>
        <v>0</v>
      </c>
      <c r="R1884">
        <f t="shared" si="328"/>
        <v>0</v>
      </c>
      <c r="S1884">
        <v>0</v>
      </c>
      <c r="T1884" s="4" t="str">
        <f t="shared" si="330"/>
        <v>Clay</v>
      </c>
    </row>
    <row r="1885" spans="2:20" x14ac:dyDescent="0.3">
      <c r="B1885" s="1">
        <v>18.75</v>
      </c>
      <c r="C1885" s="1">
        <v>0.55000000000000004</v>
      </c>
      <c r="D1885" s="1">
        <v>22.89</v>
      </c>
      <c r="E1885" s="1">
        <v>178.79</v>
      </c>
      <c r="I1885">
        <f t="shared" si="321"/>
        <v>356.25</v>
      </c>
      <c r="J1885">
        <f t="shared" si="320"/>
        <v>174.1275</v>
      </c>
      <c r="K1885">
        <f t="shared" si="322"/>
        <v>182.1225</v>
      </c>
      <c r="L1885">
        <f t="shared" si="323"/>
        <v>585.75800000000004</v>
      </c>
      <c r="M1885">
        <f t="shared" si="324"/>
        <v>9.9735085487216111</v>
      </c>
      <c r="N1885">
        <v>1</v>
      </c>
      <c r="O1885">
        <f t="shared" si="325"/>
        <v>1.2601847657483289</v>
      </c>
      <c r="P1885">
        <f t="shared" si="326"/>
        <v>4.0345086193272506</v>
      </c>
      <c r="Q1885">
        <f t="shared" si="327"/>
        <v>0</v>
      </c>
      <c r="R1885">
        <f t="shared" si="328"/>
        <v>0</v>
      </c>
      <c r="S1885">
        <v>0</v>
      </c>
      <c r="T1885" s="4" t="str">
        <f t="shared" si="330"/>
        <v>Clay</v>
      </c>
    </row>
    <row r="1886" spans="2:20" x14ac:dyDescent="0.3">
      <c r="B1886" s="1">
        <v>18.760000000000002</v>
      </c>
      <c r="C1886" s="1">
        <v>0.55000000000000004</v>
      </c>
      <c r="D1886" s="1">
        <v>21.94</v>
      </c>
      <c r="E1886" s="1">
        <v>178.79</v>
      </c>
      <c r="I1886">
        <f t="shared" si="321"/>
        <v>356.44000000000005</v>
      </c>
      <c r="J1886">
        <f t="shared" si="320"/>
        <v>174.22560000000001</v>
      </c>
      <c r="K1886">
        <f t="shared" si="322"/>
        <v>182.21440000000004</v>
      </c>
      <c r="L1886">
        <f t="shared" si="323"/>
        <v>585.75800000000004</v>
      </c>
      <c r="M1886">
        <f t="shared" si="324"/>
        <v>9.5675001526264847</v>
      </c>
      <c r="N1886">
        <v>1</v>
      </c>
      <c r="O1886">
        <f t="shared" si="325"/>
        <v>1.2585064627164479</v>
      </c>
      <c r="P1886">
        <f t="shared" si="326"/>
        <v>4.0250948097252897</v>
      </c>
      <c r="Q1886">
        <f t="shared" si="327"/>
        <v>0</v>
      </c>
      <c r="R1886">
        <f t="shared" si="328"/>
        <v>0</v>
      </c>
      <c r="S1886">
        <v>0</v>
      </c>
      <c r="T1886" s="4" t="str">
        <f t="shared" si="330"/>
        <v>Clay</v>
      </c>
    </row>
    <row r="1887" spans="2:20" x14ac:dyDescent="0.3">
      <c r="B1887" s="1">
        <v>18.77</v>
      </c>
      <c r="C1887" s="1">
        <v>0.55000000000000004</v>
      </c>
      <c r="D1887" s="1">
        <v>21.91</v>
      </c>
      <c r="E1887" s="1">
        <v>178.79</v>
      </c>
      <c r="I1887">
        <f t="shared" si="321"/>
        <v>356.63</v>
      </c>
      <c r="J1887">
        <f t="shared" si="320"/>
        <v>174.3237</v>
      </c>
      <c r="K1887">
        <f t="shared" si="322"/>
        <v>182.30629999999999</v>
      </c>
      <c r="L1887">
        <f t="shared" si="323"/>
        <v>585.75800000000004</v>
      </c>
      <c r="M1887">
        <f t="shared" si="324"/>
        <v>9.5623407003945378</v>
      </c>
      <c r="N1887">
        <v>1</v>
      </c>
      <c r="O1887">
        <f t="shared" si="325"/>
        <v>1.2568298517385303</v>
      </c>
      <c r="P1887">
        <f t="shared" si="326"/>
        <v>4.0254515095229833</v>
      </c>
      <c r="Q1887">
        <f t="shared" si="327"/>
        <v>0</v>
      </c>
      <c r="R1887">
        <f t="shared" si="328"/>
        <v>0</v>
      </c>
      <c r="S1887">
        <v>0</v>
      </c>
      <c r="T1887" s="4" t="str">
        <f t="shared" si="330"/>
        <v>Clay</v>
      </c>
    </row>
    <row r="1888" spans="2:20" x14ac:dyDescent="0.3">
      <c r="B1888" s="1">
        <v>18.78</v>
      </c>
      <c r="C1888" s="1">
        <v>0.55000000000000004</v>
      </c>
      <c r="D1888" s="1">
        <v>20.82</v>
      </c>
      <c r="E1888" s="1">
        <v>178.79</v>
      </c>
      <c r="I1888">
        <f t="shared" si="321"/>
        <v>356.82000000000005</v>
      </c>
      <c r="J1888">
        <f t="shared" si="320"/>
        <v>174.42180000000002</v>
      </c>
      <c r="K1888">
        <f t="shared" si="322"/>
        <v>182.39820000000003</v>
      </c>
      <c r="L1888">
        <f t="shared" si="323"/>
        <v>585.75800000000004</v>
      </c>
      <c r="M1888">
        <f t="shared" si="324"/>
        <v>9.0941652325083648</v>
      </c>
      <c r="N1888">
        <v>1</v>
      </c>
      <c r="O1888">
        <f t="shared" si="325"/>
        <v>1.2551549302569869</v>
      </c>
      <c r="P1888">
        <f t="shared" si="326"/>
        <v>4.0140614302586659</v>
      </c>
      <c r="Q1888">
        <f t="shared" si="327"/>
        <v>0</v>
      </c>
      <c r="R1888">
        <f t="shared" si="328"/>
        <v>0</v>
      </c>
      <c r="S1888">
        <v>0</v>
      </c>
      <c r="T1888" s="4" t="str">
        <f t="shared" si="330"/>
        <v>Clay</v>
      </c>
    </row>
    <row r="1889" spans="2:20" x14ac:dyDescent="0.3">
      <c r="B1889" s="1">
        <v>18.79</v>
      </c>
      <c r="C1889" s="1">
        <v>0.55000000000000004</v>
      </c>
      <c r="D1889" s="1">
        <v>19.14</v>
      </c>
      <c r="E1889" s="1">
        <v>178.79</v>
      </c>
      <c r="I1889">
        <f t="shared" si="321"/>
        <v>357.01</v>
      </c>
      <c r="J1889">
        <f t="shared" si="320"/>
        <v>174.51990000000001</v>
      </c>
      <c r="K1889">
        <f t="shared" si="322"/>
        <v>182.49009999999998</v>
      </c>
      <c r="L1889">
        <f t="shared" si="323"/>
        <v>585.75800000000004</v>
      </c>
      <c r="M1889">
        <f t="shared" si="324"/>
        <v>8.3672862713553755</v>
      </c>
      <c r="N1889">
        <v>1</v>
      </c>
      <c r="O1889">
        <f t="shared" si="325"/>
        <v>1.2534816957193846</v>
      </c>
      <c r="P1889">
        <f t="shared" si="326"/>
        <v>3.9950290528727881</v>
      </c>
      <c r="Q1889">
        <f t="shared" si="327"/>
        <v>1.0158046523816098E-10</v>
      </c>
      <c r="R1889">
        <f t="shared" si="328"/>
        <v>1.0158046523816097E-12</v>
      </c>
      <c r="S1889">
        <f t="shared" si="329"/>
        <v>98444124.828080386</v>
      </c>
      <c r="T1889" s="4" t="str">
        <f t="shared" si="330"/>
        <v>Clay</v>
      </c>
    </row>
    <row r="1890" spans="2:20" x14ac:dyDescent="0.3">
      <c r="B1890" s="1">
        <v>18.8</v>
      </c>
      <c r="C1890" s="1">
        <v>0.55000000000000004</v>
      </c>
      <c r="D1890" s="1">
        <v>19.899999999999999</v>
      </c>
      <c r="E1890" s="1">
        <v>178.79</v>
      </c>
      <c r="I1890">
        <f t="shared" si="321"/>
        <v>357.2</v>
      </c>
      <c r="J1890">
        <f t="shared" si="320"/>
        <v>174.61800000000002</v>
      </c>
      <c r="K1890">
        <f t="shared" si="322"/>
        <v>182.58199999999997</v>
      </c>
      <c r="L1890">
        <f t="shared" si="323"/>
        <v>585.75800000000004</v>
      </c>
      <c r="M1890">
        <f t="shared" si="324"/>
        <v>8.7067615222394288</v>
      </c>
      <c r="N1890">
        <v>1</v>
      </c>
      <c r="O1890">
        <f t="shared" si="325"/>
        <v>1.2518101455784256</v>
      </c>
      <c r="P1890">
        <f t="shared" si="326"/>
        <v>4.0048068039172007</v>
      </c>
      <c r="Q1890">
        <f t="shared" si="327"/>
        <v>0</v>
      </c>
      <c r="R1890">
        <f t="shared" si="328"/>
        <v>0</v>
      </c>
      <c r="S1890">
        <v>0</v>
      </c>
      <c r="T1890" s="4" t="str">
        <f t="shared" si="330"/>
        <v>Clay</v>
      </c>
    </row>
    <row r="1891" spans="2:20" x14ac:dyDescent="0.3">
      <c r="B1891" s="1">
        <v>18.809999999999999</v>
      </c>
      <c r="C1891" s="1">
        <v>0.55000000000000004</v>
      </c>
      <c r="D1891" s="1">
        <v>22.48</v>
      </c>
      <c r="E1891" s="1">
        <v>178.79</v>
      </c>
      <c r="I1891">
        <f t="shared" si="321"/>
        <v>357.39</v>
      </c>
      <c r="J1891">
        <f t="shared" si="320"/>
        <v>174.71609999999998</v>
      </c>
      <c r="K1891">
        <f t="shared" si="322"/>
        <v>182.6739</v>
      </c>
      <c r="L1891">
        <f t="shared" si="323"/>
        <v>585.75800000000004</v>
      </c>
      <c r="M1891">
        <f t="shared" si="324"/>
        <v>9.8437609472430445</v>
      </c>
      <c r="N1891">
        <v>1</v>
      </c>
      <c r="O1891">
        <f t="shared" si="325"/>
        <v>1.2501402772919397</v>
      </c>
      <c r="P1891">
        <f t="shared" si="326"/>
        <v>4.0342891766764444</v>
      </c>
      <c r="Q1891">
        <f t="shared" si="327"/>
        <v>0</v>
      </c>
      <c r="R1891">
        <f t="shared" si="328"/>
        <v>0</v>
      </c>
      <c r="S1891">
        <v>0</v>
      </c>
      <c r="T1891" s="4" t="str">
        <f t="shared" si="330"/>
        <v>Clay</v>
      </c>
    </row>
    <row r="1892" spans="2:20" x14ac:dyDescent="0.3">
      <c r="B1892" s="1">
        <v>18.82</v>
      </c>
      <c r="C1892" s="1">
        <v>0.93</v>
      </c>
      <c r="D1892" s="1">
        <v>24.23</v>
      </c>
      <c r="E1892" s="1">
        <v>250.47</v>
      </c>
      <c r="I1892">
        <f t="shared" si="321"/>
        <v>357.58</v>
      </c>
      <c r="J1892">
        <f t="shared" si="320"/>
        <v>174.8142</v>
      </c>
      <c r="K1892">
        <f t="shared" si="322"/>
        <v>182.76579999999998</v>
      </c>
      <c r="L1892">
        <f t="shared" si="323"/>
        <v>980.09399999999994</v>
      </c>
      <c r="M1892">
        <f t="shared" si="324"/>
        <v>3.8922819406471185</v>
      </c>
      <c r="N1892">
        <v>1</v>
      </c>
      <c r="O1892">
        <f t="shared" si="325"/>
        <v>3.4060748783415713</v>
      </c>
      <c r="P1892">
        <f t="shared" si="326"/>
        <v>3.450679645127436</v>
      </c>
      <c r="Q1892">
        <f t="shared" si="327"/>
        <v>5.656774756307711E-10</v>
      </c>
      <c r="R1892">
        <f t="shared" si="328"/>
        <v>5.6567747563077108E-12</v>
      </c>
      <c r="S1892">
        <f t="shared" si="329"/>
        <v>17677917.949356709</v>
      </c>
      <c r="T1892" s="4" t="str">
        <f t="shared" si="330"/>
        <v>Silty clay to clay</v>
      </c>
    </row>
    <row r="1893" spans="2:20" x14ac:dyDescent="0.3">
      <c r="B1893" s="1">
        <v>18.829999999999998</v>
      </c>
      <c r="C1893" s="1">
        <v>0.93</v>
      </c>
      <c r="D1893" s="1">
        <v>25.28</v>
      </c>
      <c r="E1893" s="1">
        <v>271.54000000000002</v>
      </c>
      <c r="I1893">
        <f t="shared" si="321"/>
        <v>357.77</v>
      </c>
      <c r="J1893">
        <f t="shared" si="320"/>
        <v>174.91229999999999</v>
      </c>
      <c r="K1893">
        <f t="shared" si="322"/>
        <v>182.85769999999999</v>
      </c>
      <c r="L1893">
        <f t="shared" si="323"/>
        <v>984.30799999999999</v>
      </c>
      <c r="M1893">
        <f t="shared" si="324"/>
        <v>4.0348709894691144</v>
      </c>
      <c r="N1893">
        <v>1</v>
      </c>
      <c r="O1893">
        <f t="shared" si="325"/>
        <v>3.4263692477811984</v>
      </c>
      <c r="P1893">
        <f t="shared" si="326"/>
        <v>3.4567112129873347</v>
      </c>
      <c r="Q1893">
        <f t="shared" si="327"/>
        <v>5.5501617260780166E-10</v>
      </c>
      <c r="R1893">
        <f t="shared" si="328"/>
        <v>5.5501617260780167E-12</v>
      </c>
      <c r="S1893">
        <f t="shared" si="329"/>
        <v>18017492.991265375</v>
      </c>
      <c r="T1893" s="4" t="str">
        <f t="shared" si="330"/>
        <v>Silty clay to clay</v>
      </c>
    </row>
    <row r="1894" spans="2:20" x14ac:dyDescent="0.3">
      <c r="B1894" s="1">
        <v>18.84</v>
      </c>
      <c r="C1894" s="1">
        <v>0.98</v>
      </c>
      <c r="D1894" s="1">
        <v>25.15</v>
      </c>
      <c r="E1894" s="1">
        <v>317.54000000000002</v>
      </c>
      <c r="I1894">
        <f t="shared" si="321"/>
        <v>357.96</v>
      </c>
      <c r="J1894">
        <f t="shared" si="320"/>
        <v>175.0104</v>
      </c>
      <c r="K1894">
        <f t="shared" si="322"/>
        <v>182.94959999999998</v>
      </c>
      <c r="L1894">
        <f t="shared" si="323"/>
        <v>1043.508</v>
      </c>
      <c r="M1894">
        <f t="shared" si="324"/>
        <v>3.6685979683406558</v>
      </c>
      <c r="N1894">
        <v>1</v>
      </c>
      <c r="O1894">
        <f t="shared" si="325"/>
        <v>3.7471959490482631</v>
      </c>
      <c r="P1894">
        <f t="shared" si="326"/>
        <v>3.4019049483286037</v>
      </c>
      <c r="Q1894">
        <f t="shared" si="327"/>
        <v>6.5976644007989381E-10</v>
      </c>
      <c r="R1894">
        <f t="shared" si="328"/>
        <v>6.5976644007989378E-12</v>
      </c>
      <c r="S1894">
        <f t="shared" si="329"/>
        <v>15156878.847595006</v>
      </c>
      <c r="T1894" s="4" t="str">
        <f t="shared" si="330"/>
        <v>Silty clay to clay</v>
      </c>
    </row>
    <row r="1895" spans="2:20" x14ac:dyDescent="0.3">
      <c r="B1895" s="1">
        <v>18.850000000000001</v>
      </c>
      <c r="C1895" s="1">
        <v>1.25</v>
      </c>
      <c r="D1895" s="1">
        <v>25.15</v>
      </c>
      <c r="E1895" s="1">
        <v>439.66</v>
      </c>
      <c r="I1895">
        <f t="shared" si="321"/>
        <v>358.15000000000003</v>
      </c>
      <c r="J1895">
        <f t="shared" si="320"/>
        <v>175.10850000000002</v>
      </c>
      <c r="K1895">
        <f t="shared" si="322"/>
        <v>183.04150000000001</v>
      </c>
      <c r="L1895">
        <f t="shared" si="323"/>
        <v>1337.932</v>
      </c>
      <c r="M1895">
        <f t="shared" si="324"/>
        <v>2.566897534349478</v>
      </c>
      <c r="N1895">
        <v>1</v>
      </c>
      <c r="O1895">
        <f t="shared" si="325"/>
        <v>5.3527861168095754</v>
      </c>
      <c r="P1895">
        <f t="shared" si="326"/>
        <v>3.1890996195997081</v>
      </c>
      <c r="Q1895">
        <f t="shared" si="327"/>
        <v>1.8077449476124109E-9</v>
      </c>
      <c r="R1895">
        <f t="shared" si="328"/>
        <v>1.8077449476124109E-11</v>
      </c>
      <c r="S1895">
        <f t="shared" si="329"/>
        <v>5531753.8091905918</v>
      </c>
      <c r="T1895" s="4" t="str">
        <f t="shared" si="330"/>
        <v>Silty clay to clay</v>
      </c>
    </row>
    <row r="1896" spans="2:20" x14ac:dyDescent="0.3">
      <c r="B1896" s="1">
        <v>18.86</v>
      </c>
      <c r="C1896" s="1">
        <v>1.82</v>
      </c>
      <c r="D1896" s="1">
        <v>25.15</v>
      </c>
      <c r="E1896" s="1">
        <v>541.35</v>
      </c>
      <c r="I1896">
        <f t="shared" si="321"/>
        <v>358.34</v>
      </c>
      <c r="J1896">
        <f t="shared" si="320"/>
        <v>175.20660000000001</v>
      </c>
      <c r="K1896">
        <f t="shared" si="322"/>
        <v>183.13339999999997</v>
      </c>
      <c r="L1896">
        <f t="shared" si="323"/>
        <v>1928.27</v>
      </c>
      <c r="M1896">
        <f t="shared" si="324"/>
        <v>1.6019822539858464</v>
      </c>
      <c r="N1896">
        <v>1</v>
      </c>
      <c r="O1896">
        <f t="shared" si="325"/>
        <v>8.5726033590814144</v>
      </c>
      <c r="P1896">
        <f t="shared" si="326"/>
        <v>2.9095440510459203</v>
      </c>
      <c r="Q1896">
        <f t="shared" si="327"/>
        <v>1.2793403123048564E-8</v>
      </c>
      <c r="R1896">
        <f t="shared" si="328"/>
        <v>1.2793403123048566E-10</v>
      </c>
      <c r="S1896">
        <f t="shared" si="329"/>
        <v>781652.84903623688</v>
      </c>
      <c r="T1896" s="4" t="str">
        <f t="shared" si="330"/>
        <v>Silt mixtures - Clayey silt to silty clay</v>
      </c>
    </row>
    <row r="1897" spans="2:20" x14ac:dyDescent="0.3">
      <c r="B1897" s="1">
        <v>18.87</v>
      </c>
      <c r="C1897" s="1">
        <v>2.7</v>
      </c>
      <c r="D1897" s="1">
        <v>35.369999999999997</v>
      </c>
      <c r="E1897" s="1">
        <v>528.25</v>
      </c>
      <c r="I1897">
        <f t="shared" si="321"/>
        <v>358.53000000000003</v>
      </c>
      <c r="J1897">
        <f t="shared" si="320"/>
        <v>175.30470000000003</v>
      </c>
      <c r="K1897">
        <f t="shared" si="322"/>
        <v>183.2253</v>
      </c>
      <c r="L1897">
        <f t="shared" si="323"/>
        <v>2805.65</v>
      </c>
      <c r="M1897">
        <f t="shared" si="324"/>
        <v>1.4453725195331655</v>
      </c>
      <c r="N1897">
        <v>1</v>
      </c>
      <c r="O1897">
        <f t="shared" si="325"/>
        <v>13.355797479933175</v>
      </c>
      <c r="P1897">
        <f t="shared" si="326"/>
        <v>2.7203360452926568</v>
      </c>
      <c r="Q1897">
        <f t="shared" si="327"/>
        <v>4.8103693349076171E-8</v>
      </c>
      <c r="R1897">
        <f t="shared" si="328"/>
        <v>4.8103693349076174E-10</v>
      </c>
      <c r="S1897">
        <f t="shared" si="329"/>
        <v>207884.24554914242</v>
      </c>
      <c r="T1897" s="4" t="str">
        <f t="shared" si="330"/>
        <v>Silt mixtures - Clayey silt to silty clay</v>
      </c>
    </row>
    <row r="1898" spans="2:20" x14ac:dyDescent="0.3">
      <c r="B1898" s="1">
        <v>18.88</v>
      </c>
      <c r="C1898" s="1">
        <v>4.8499999999999996</v>
      </c>
      <c r="D1898" s="1">
        <v>38.909999999999997</v>
      </c>
      <c r="E1898" s="1">
        <v>224.71</v>
      </c>
      <c r="I1898">
        <f t="shared" si="321"/>
        <v>358.71999999999997</v>
      </c>
      <c r="J1898">
        <f t="shared" si="320"/>
        <v>175.40279999999998</v>
      </c>
      <c r="K1898">
        <f t="shared" si="322"/>
        <v>183.31719999999999</v>
      </c>
      <c r="L1898">
        <f t="shared" si="323"/>
        <v>4894.942</v>
      </c>
      <c r="M1898">
        <f t="shared" si="324"/>
        <v>0.85776225237653703</v>
      </c>
      <c r="N1898">
        <v>1</v>
      </c>
      <c r="O1898">
        <f t="shared" si="325"/>
        <v>24.745206669095971</v>
      </c>
      <c r="P1898">
        <f t="shared" si="326"/>
        <v>2.3753198834139284</v>
      </c>
      <c r="Q1898">
        <f t="shared" si="327"/>
        <v>5.3830393487992628E-7</v>
      </c>
      <c r="R1898">
        <f t="shared" si="328"/>
        <v>5.3830393487992632E-9</v>
      </c>
      <c r="S1898">
        <f t="shared" si="329"/>
        <v>18576.865878252578</v>
      </c>
      <c r="T1898" s="4" t="str">
        <f t="shared" si="330"/>
        <v>Sand mixtures - silty sand to sandy silt</v>
      </c>
    </row>
    <row r="1899" spans="2:20" x14ac:dyDescent="0.3">
      <c r="B1899" s="1">
        <v>18.89</v>
      </c>
      <c r="C1899" s="1">
        <v>5.89</v>
      </c>
      <c r="D1899" s="1">
        <v>42.22</v>
      </c>
      <c r="E1899" s="1">
        <v>157.01</v>
      </c>
      <c r="I1899">
        <f t="shared" si="321"/>
        <v>358.91</v>
      </c>
      <c r="J1899">
        <f t="shared" si="320"/>
        <v>175.5009</v>
      </c>
      <c r="K1899">
        <f t="shared" si="322"/>
        <v>183.40910000000002</v>
      </c>
      <c r="L1899">
        <f t="shared" si="323"/>
        <v>5921.402</v>
      </c>
      <c r="M1899">
        <f t="shared" si="324"/>
        <v>0.75901232756829129</v>
      </c>
      <c r="N1899">
        <v>1</v>
      </c>
      <c r="O1899">
        <f t="shared" si="325"/>
        <v>30.328331582238828</v>
      </c>
      <c r="P1899">
        <f t="shared" si="326"/>
        <v>2.2722882290615214</v>
      </c>
      <c r="Q1899">
        <f t="shared" si="327"/>
        <v>1.1072451423674109E-6</v>
      </c>
      <c r="R1899">
        <f t="shared" si="328"/>
        <v>1.1072451423674109E-8</v>
      </c>
      <c r="S1899">
        <f t="shared" si="329"/>
        <v>9031.4236814974047</v>
      </c>
      <c r="T1899" s="4" t="str">
        <f t="shared" si="330"/>
        <v>Sand mixtures - silty sand to sandy silt</v>
      </c>
    </row>
    <row r="1900" spans="2:20" x14ac:dyDescent="0.3">
      <c r="B1900" s="1">
        <v>18.899999999999999</v>
      </c>
      <c r="C1900" s="1">
        <v>6.54</v>
      </c>
      <c r="D1900" s="1">
        <v>46.26</v>
      </c>
      <c r="E1900" s="1">
        <v>192.8</v>
      </c>
      <c r="I1900">
        <f t="shared" si="321"/>
        <v>359.09999999999997</v>
      </c>
      <c r="J1900">
        <f t="shared" si="320"/>
        <v>175.59899999999999</v>
      </c>
      <c r="K1900">
        <f t="shared" si="322"/>
        <v>183.50099999999998</v>
      </c>
      <c r="L1900">
        <f t="shared" si="323"/>
        <v>6578.56</v>
      </c>
      <c r="M1900">
        <f t="shared" si="324"/>
        <v>0.74379447733404502</v>
      </c>
      <c r="N1900">
        <v>1</v>
      </c>
      <c r="O1900">
        <f t="shared" si="325"/>
        <v>33.893330281578855</v>
      </c>
      <c r="P1900">
        <f t="shared" si="326"/>
        <v>2.225854058146965</v>
      </c>
      <c r="Q1900">
        <f t="shared" si="327"/>
        <v>1.5325112214950807E-6</v>
      </c>
      <c r="R1900">
        <f t="shared" si="328"/>
        <v>1.5325112214950806E-8</v>
      </c>
      <c r="S1900">
        <f t="shared" si="329"/>
        <v>6525.2377011923236</v>
      </c>
      <c r="T1900" s="4" t="str">
        <f t="shared" si="330"/>
        <v>Sand mixtures - silty sand to sandy silt</v>
      </c>
    </row>
    <row r="1901" spans="2:20" x14ac:dyDescent="0.3">
      <c r="B1901" s="1">
        <v>18.91</v>
      </c>
      <c r="C1901" s="1">
        <v>6.85</v>
      </c>
      <c r="D1901" s="1">
        <v>50.75</v>
      </c>
      <c r="E1901" s="1">
        <v>201.84</v>
      </c>
      <c r="I1901">
        <f t="shared" si="321"/>
        <v>359.29</v>
      </c>
      <c r="J1901">
        <f t="shared" si="320"/>
        <v>175.69710000000001</v>
      </c>
      <c r="K1901">
        <f t="shared" si="322"/>
        <v>183.59290000000001</v>
      </c>
      <c r="L1901">
        <f t="shared" si="323"/>
        <v>6890.3680000000004</v>
      </c>
      <c r="M1901">
        <f t="shared" si="324"/>
        <v>0.77705395648314102</v>
      </c>
      <c r="N1901">
        <v>1</v>
      </c>
      <c r="O1901">
        <f t="shared" si="325"/>
        <v>35.573695932685851</v>
      </c>
      <c r="P1901">
        <f t="shared" si="326"/>
        <v>2.2170177655597829</v>
      </c>
      <c r="Q1901">
        <f t="shared" si="327"/>
        <v>1.6302942345734588E-6</v>
      </c>
      <c r="R1901">
        <f t="shared" si="328"/>
        <v>1.6302942345734588E-8</v>
      </c>
      <c r="S1901">
        <f t="shared" si="329"/>
        <v>6133.8620893892476</v>
      </c>
      <c r="T1901" s="4" t="str">
        <f t="shared" si="330"/>
        <v>Sand mixtures - silty sand to sandy silt</v>
      </c>
    </row>
    <row r="1902" spans="2:20" x14ac:dyDescent="0.3">
      <c r="B1902" s="1">
        <v>18.920000000000002</v>
      </c>
      <c r="C1902" s="1">
        <v>6.91</v>
      </c>
      <c r="D1902" s="1">
        <v>54.13</v>
      </c>
      <c r="E1902" s="1">
        <v>207.99</v>
      </c>
      <c r="I1902">
        <f t="shared" si="321"/>
        <v>359.48</v>
      </c>
      <c r="J1902">
        <f t="shared" si="320"/>
        <v>175.79520000000002</v>
      </c>
      <c r="K1902">
        <f t="shared" si="322"/>
        <v>183.6848</v>
      </c>
      <c r="L1902">
        <f t="shared" si="323"/>
        <v>6951.598</v>
      </c>
      <c r="M1902">
        <f t="shared" si="324"/>
        <v>0.8211321459961729</v>
      </c>
      <c r="N1902">
        <v>1</v>
      </c>
      <c r="O1902">
        <f t="shared" si="325"/>
        <v>35.888206318650212</v>
      </c>
      <c r="P1902">
        <f t="shared" si="326"/>
        <v>2.2258263109260263</v>
      </c>
      <c r="Q1902">
        <f t="shared" si="327"/>
        <v>1.5328089048861143E-6</v>
      </c>
      <c r="R1902">
        <f t="shared" si="328"/>
        <v>1.5328089048861144E-8</v>
      </c>
      <c r="S1902">
        <f t="shared" si="329"/>
        <v>6523.9704493646504</v>
      </c>
      <c r="T1902" s="4" t="str">
        <f t="shared" si="330"/>
        <v>Sand mixtures - silty sand to sandy silt</v>
      </c>
    </row>
    <row r="1903" spans="2:20" x14ac:dyDescent="0.3">
      <c r="B1903" s="1">
        <v>18.93</v>
      </c>
      <c r="C1903" s="1">
        <v>6.84</v>
      </c>
      <c r="D1903" s="1">
        <v>58.68</v>
      </c>
      <c r="E1903" s="1">
        <v>208.44</v>
      </c>
      <c r="I1903">
        <f t="shared" si="321"/>
        <v>359.67</v>
      </c>
      <c r="J1903">
        <f t="shared" si="320"/>
        <v>175.89330000000001</v>
      </c>
      <c r="K1903">
        <f t="shared" si="322"/>
        <v>183.77670000000001</v>
      </c>
      <c r="L1903">
        <f t="shared" si="323"/>
        <v>6881.6880000000001</v>
      </c>
      <c r="M1903">
        <f t="shared" si="324"/>
        <v>0.89972152790746662</v>
      </c>
      <c r="N1903">
        <v>1</v>
      </c>
      <c r="O1903">
        <f t="shared" si="325"/>
        <v>35.488818767558669</v>
      </c>
      <c r="P1903">
        <f t="shared" si="326"/>
        <v>2.2504618053500285</v>
      </c>
      <c r="Q1903">
        <f t="shared" si="327"/>
        <v>1.2900190145500349E-6</v>
      </c>
      <c r="R1903">
        <f t="shared" si="328"/>
        <v>1.2900190145500349E-8</v>
      </c>
      <c r="S1903">
        <f t="shared" si="329"/>
        <v>7751.8237229146971</v>
      </c>
      <c r="T1903" s="4" t="str">
        <f t="shared" si="330"/>
        <v>Sand mixtures - silty sand to sandy silt</v>
      </c>
    </row>
    <row r="1904" spans="2:20" x14ac:dyDescent="0.3">
      <c r="B1904" s="1">
        <v>18.940000000000001</v>
      </c>
      <c r="C1904" s="1">
        <v>6.6</v>
      </c>
      <c r="D1904" s="1">
        <v>68.42</v>
      </c>
      <c r="E1904" s="1">
        <v>207</v>
      </c>
      <c r="I1904">
        <f t="shared" si="321"/>
        <v>359.86</v>
      </c>
      <c r="J1904">
        <f t="shared" ref="J1904:J1967" si="331">(B1904-$B$110)*$C$4</f>
        <v>175.99140000000003</v>
      </c>
      <c r="K1904">
        <f t="shared" si="322"/>
        <v>183.86859999999999</v>
      </c>
      <c r="L1904">
        <f t="shared" si="323"/>
        <v>6641.4</v>
      </c>
      <c r="M1904">
        <f t="shared" si="324"/>
        <v>1.0892233433202687</v>
      </c>
      <c r="N1904">
        <v>1</v>
      </c>
      <c r="O1904">
        <f t="shared" si="325"/>
        <v>34.163201329645197</v>
      </c>
      <c r="P1904">
        <f t="shared" si="326"/>
        <v>2.3087114264418083</v>
      </c>
      <c r="Q1904">
        <f t="shared" si="327"/>
        <v>8.5805922271131146E-7</v>
      </c>
      <c r="R1904">
        <f t="shared" si="328"/>
        <v>8.5805922271131143E-9</v>
      </c>
      <c r="S1904">
        <f t="shared" si="329"/>
        <v>11654.207233390971</v>
      </c>
      <c r="T1904" s="4" t="str">
        <f t="shared" si="330"/>
        <v>Sand mixtures - silty sand to sandy silt</v>
      </c>
    </row>
    <row r="1905" spans="2:20" x14ac:dyDescent="0.3">
      <c r="B1905" s="1">
        <v>18.95</v>
      </c>
      <c r="C1905" s="1">
        <v>6.17</v>
      </c>
      <c r="D1905" s="1">
        <v>65.08</v>
      </c>
      <c r="E1905" s="1">
        <v>204.47</v>
      </c>
      <c r="I1905">
        <f t="shared" si="321"/>
        <v>360.05</v>
      </c>
      <c r="J1905">
        <f t="shared" si="331"/>
        <v>176.08950000000002</v>
      </c>
      <c r="K1905">
        <f t="shared" si="322"/>
        <v>183.9605</v>
      </c>
      <c r="L1905">
        <f t="shared" si="323"/>
        <v>6210.8940000000002</v>
      </c>
      <c r="M1905">
        <f t="shared" si="324"/>
        <v>1.1123181544406242</v>
      </c>
      <c r="N1905">
        <v>1</v>
      </c>
      <c r="O1905">
        <f t="shared" si="325"/>
        <v>31.80489289820369</v>
      </c>
      <c r="P1905">
        <f t="shared" si="326"/>
        <v>2.3397470058214012</v>
      </c>
      <c r="Q1905">
        <f t="shared" si="327"/>
        <v>6.9050861652891778E-7</v>
      </c>
      <c r="R1905">
        <f t="shared" si="328"/>
        <v>6.9050861652891778E-9</v>
      </c>
      <c r="S1905">
        <f t="shared" si="329"/>
        <v>14482.078515208812</v>
      </c>
      <c r="T1905" s="4" t="str">
        <f t="shared" si="330"/>
        <v>Sand mixtures - silty sand to sandy silt</v>
      </c>
    </row>
    <row r="1906" spans="2:20" x14ac:dyDescent="0.3">
      <c r="B1906" s="1">
        <v>18.96</v>
      </c>
      <c r="C1906" s="1">
        <v>5.64</v>
      </c>
      <c r="D1906" s="1">
        <v>61.48</v>
      </c>
      <c r="E1906" s="1">
        <v>201.03</v>
      </c>
      <c r="I1906">
        <f t="shared" si="321"/>
        <v>360.24</v>
      </c>
      <c r="J1906">
        <f t="shared" si="331"/>
        <v>176.1876</v>
      </c>
      <c r="K1906">
        <f t="shared" si="322"/>
        <v>184.05240000000001</v>
      </c>
      <c r="L1906">
        <f t="shared" si="323"/>
        <v>5680.2060000000001</v>
      </c>
      <c r="M1906">
        <f t="shared" si="324"/>
        <v>1.1556464834549693</v>
      </c>
      <c r="N1906">
        <v>1</v>
      </c>
      <c r="O1906">
        <f t="shared" si="325"/>
        <v>28.904627160526026</v>
      </c>
      <c r="P1906">
        <f t="shared" si="326"/>
        <v>2.3836635851552423</v>
      </c>
      <c r="Q1906">
        <f t="shared" si="327"/>
        <v>5.0776492899712207E-7</v>
      </c>
      <c r="R1906">
        <f t="shared" si="328"/>
        <v>5.0776492899712208E-9</v>
      </c>
      <c r="S1906">
        <f t="shared" si="329"/>
        <v>19694.152606700962</v>
      </c>
      <c r="T1906" s="4" t="str">
        <f t="shared" si="330"/>
        <v>Sand mixtures - silty sand to sandy silt</v>
      </c>
    </row>
    <row r="1907" spans="2:20" x14ac:dyDescent="0.3">
      <c r="B1907" s="1">
        <v>18.97</v>
      </c>
      <c r="C1907" s="1">
        <v>4.99</v>
      </c>
      <c r="D1907" s="1">
        <v>59.16</v>
      </c>
      <c r="E1907" s="1">
        <v>196.51</v>
      </c>
      <c r="I1907">
        <f t="shared" si="321"/>
        <v>360.42999999999995</v>
      </c>
      <c r="J1907">
        <f t="shared" si="331"/>
        <v>176.28569999999999</v>
      </c>
      <c r="K1907">
        <f t="shared" si="322"/>
        <v>184.14429999999996</v>
      </c>
      <c r="L1907">
        <f t="shared" si="323"/>
        <v>5029.3019999999997</v>
      </c>
      <c r="M1907">
        <f t="shared" si="324"/>
        <v>1.2671154831402534</v>
      </c>
      <c r="N1907">
        <v>1</v>
      </c>
      <c r="O1907">
        <f t="shared" si="325"/>
        <v>25.354420419203855</v>
      </c>
      <c r="P1907">
        <f t="shared" si="326"/>
        <v>2.4531565093644008</v>
      </c>
      <c r="Q1907">
        <f t="shared" si="327"/>
        <v>3.1217937840197309E-7</v>
      </c>
      <c r="R1907">
        <f t="shared" si="328"/>
        <v>3.121793784019731E-9</v>
      </c>
      <c r="S1907">
        <f t="shared" si="329"/>
        <v>32032.865371150976</v>
      </c>
      <c r="T1907" s="4" t="str">
        <f t="shared" si="330"/>
        <v>Sand mixtures - silty sand to sandy silt</v>
      </c>
    </row>
    <row r="1908" spans="2:20" x14ac:dyDescent="0.3">
      <c r="B1908" s="1">
        <v>18.98</v>
      </c>
      <c r="C1908" s="1">
        <v>4.34</v>
      </c>
      <c r="D1908" s="1">
        <v>58.62</v>
      </c>
      <c r="E1908" s="1">
        <v>192.08</v>
      </c>
      <c r="I1908">
        <f t="shared" si="321"/>
        <v>360.62</v>
      </c>
      <c r="J1908">
        <f t="shared" si="331"/>
        <v>176.38380000000001</v>
      </c>
      <c r="K1908">
        <f t="shared" si="322"/>
        <v>184.2362</v>
      </c>
      <c r="L1908">
        <f t="shared" si="323"/>
        <v>4378.4160000000002</v>
      </c>
      <c r="M1908">
        <f t="shared" si="324"/>
        <v>1.459008869539419</v>
      </c>
      <c r="N1908">
        <v>1</v>
      </c>
      <c r="O1908">
        <f t="shared" si="325"/>
        <v>21.807853179776831</v>
      </c>
      <c r="P1908">
        <f t="shared" si="326"/>
        <v>2.5413435948161092</v>
      </c>
      <c r="Q1908">
        <f t="shared" si="327"/>
        <v>1.6838968005124228E-7</v>
      </c>
      <c r="R1908">
        <f t="shared" si="328"/>
        <v>1.6838968005124228E-9</v>
      </c>
      <c r="S1908">
        <f t="shared" si="329"/>
        <v>59386.062120653252</v>
      </c>
      <c r="T1908" s="4" t="str">
        <f t="shared" si="330"/>
        <v>Sand mixtures - silty sand to sandy silt</v>
      </c>
    </row>
    <row r="1909" spans="2:20" x14ac:dyDescent="0.3">
      <c r="B1909" s="1">
        <v>18.989999999999998</v>
      </c>
      <c r="C1909" s="1">
        <v>3.32</v>
      </c>
      <c r="D1909" s="1">
        <v>58.36</v>
      </c>
      <c r="E1909" s="1">
        <v>183.4</v>
      </c>
      <c r="I1909">
        <f t="shared" si="321"/>
        <v>360.80999999999995</v>
      </c>
      <c r="J1909">
        <f t="shared" si="331"/>
        <v>176.4819</v>
      </c>
      <c r="K1909">
        <f t="shared" si="322"/>
        <v>184.32809999999995</v>
      </c>
      <c r="L1909">
        <f t="shared" si="323"/>
        <v>3356.68</v>
      </c>
      <c r="M1909">
        <f t="shared" si="324"/>
        <v>1.9480151007887525</v>
      </c>
      <c r="N1909">
        <v>1</v>
      </c>
      <c r="O1909">
        <f t="shared" si="325"/>
        <v>16.252920742957805</v>
      </c>
      <c r="P1909">
        <f t="shared" si="326"/>
        <v>2.7170314371274933</v>
      </c>
      <c r="Q1909">
        <f t="shared" si="327"/>
        <v>4.9229387353974511E-8</v>
      </c>
      <c r="R1909">
        <f t="shared" si="328"/>
        <v>4.9229387353974514E-10</v>
      </c>
      <c r="S1909">
        <f t="shared" si="329"/>
        <v>203130.70175131186</v>
      </c>
      <c r="T1909" s="4" t="str">
        <f t="shared" si="330"/>
        <v>Silt mixtures - Clayey silt to silty clay</v>
      </c>
    </row>
    <row r="1910" spans="2:20" x14ac:dyDescent="0.3">
      <c r="B1910" s="1">
        <v>19</v>
      </c>
      <c r="C1910" s="1">
        <v>2.94</v>
      </c>
      <c r="D1910" s="1">
        <v>57.5</v>
      </c>
      <c r="E1910" s="1">
        <v>180.78</v>
      </c>
      <c r="I1910">
        <f t="shared" si="321"/>
        <v>361</v>
      </c>
      <c r="J1910">
        <f t="shared" si="331"/>
        <v>176.58</v>
      </c>
      <c r="K1910">
        <f t="shared" si="322"/>
        <v>184.42</v>
      </c>
      <c r="L1910">
        <f t="shared" si="323"/>
        <v>2976.1559999999999</v>
      </c>
      <c r="M1910">
        <f t="shared" si="324"/>
        <v>2.1987216059003747</v>
      </c>
      <c r="N1910">
        <v>1</v>
      </c>
      <c r="O1910">
        <f t="shared" si="325"/>
        <v>14.180435961392474</v>
      </c>
      <c r="P1910">
        <f t="shared" si="326"/>
        <v>2.7955212503689779</v>
      </c>
      <c r="Q1910">
        <f t="shared" si="327"/>
        <v>2.8419432337053203E-8</v>
      </c>
      <c r="R1910">
        <f t="shared" si="328"/>
        <v>2.8419432337053206E-10</v>
      </c>
      <c r="S1910">
        <f t="shared" si="329"/>
        <v>351871.91219727561</v>
      </c>
      <c r="T1910" s="4" t="str">
        <f t="shared" si="330"/>
        <v>Silt mixtures - Clayey silt to silty clay</v>
      </c>
    </row>
    <row r="1911" spans="2:20" x14ac:dyDescent="0.3">
      <c r="B1911" s="1">
        <v>19.010000000000002</v>
      </c>
      <c r="C1911" s="1">
        <v>2.59</v>
      </c>
      <c r="D1911" s="1">
        <v>52.47</v>
      </c>
      <c r="E1911" s="1">
        <v>179.88</v>
      </c>
      <c r="I1911">
        <f t="shared" si="321"/>
        <v>361.19000000000005</v>
      </c>
      <c r="J1911">
        <f t="shared" si="331"/>
        <v>176.67810000000003</v>
      </c>
      <c r="K1911">
        <f t="shared" si="322"/>
        <v>184.51190000000003</v>
      </c>
      <c r="L1911">
        <f t="shared" si="323"/>
        <v>2625.9760000000001</v>
      </c>
      <c r="M1911">
        <f t="shared" si="324"/>
        <v>2.3167751831740393</v>
      </c>
      <c r="N1911">
        <v>1</v>
      </c>
      <c r="O1911">
        <f t="shared" si="325"/>
        <v>12.274471185869311</v>
      </c>
      <c r="P1911">
        <f t="shared" si="326"/>
        <v>2.8602455599368284</v>
      </c>
      <c r="Q1911">
        <f t="shared" si="327"/>
        <v>1.8065646079068028E-8</v>
      </c>
      <c r="R1911">
        <f t="shared" si="328"/>
        <v>1.8065646079068028E-10</v>
      </c>
      <c r="S1911">
        <f t="shared" si="329"/>
        <v>553536.80439841107</v>
      </c>
      <c r="T1911" s="4" t="str">
        <f t="shared" si="330"/>
        <v>Silt mixtures - Clayey silt to silty clay</v>
      </c>
    </row>
    <row r="1912" spans="2:20" x14ac:dyDescent="0.3">
      <c r="B1912" s="1">
        <v>19.02</v>
      </c>
      <c r="C1912" s="1">
        <v>2.2999999999999998</v>
      </c>
      <c r="D1912" s="1">
        <v>48.68</v>
      </c>
      <c r="E1912" s="1">
        <v>180.33</v>
      </c>
      <c r="I1912">
        <f t="shared" si="321"/>
        <v>361.38</v>
      </c>
      <c r="J1912">
        <f t="shared" si="331"/>
        <v>176.77620000000002</v>
      </c>
      <c r="K1912">
        <f t="shared" si="322"/>
        <v>184.60379999999998</v>
      </c>
      <c r="L1912">
        <f t="shared" si="323"/>
        <v>2336.0659999999998</v>
      </c>
      <c r="M1912">
        <f t="shared" si="324"/>
        <v>2.4652020625051279</v>
      </c>
      <c r="N1912">
        <v>1</v>
      </c>
      <c r="O1912">
        <f t="shared" si="325"/>
        <v>10.696887062996536</v>
      </c>
      <c r="P1912">
        <f t="shared" si="326"/>
        <v>2.9249432373678492</v>
      </c>
      <c r="Q1912">
        <f t="shared" si="327"/>
        <v>1.1486099084809504E-8</v>
      </c>
      <c r="R1912">
        <f t="shared" si="328"/>
        <v>1.1486099084809504E-10</v>
      </c>
      <c r="S1912">
        <f t="shared" si="329"/>
        <v>870617.59838247544</v>
      </c>
      <c r="T1912" s="4" t="str">
        <f t="shared" si="330"/>
        <v>Silt mixtures - Clayey silt to silty clay</v>
      </c>
    </row>
    <row r="1913" spans="2:20" x14ac:dyDescent="0.3">
      <c r="B1913" s="1">
        <v>19.03</v>
      </c>
      <c r="C1913" s="1">
        <v>2.12</v>
      </c>
      <c r="D1913" s="1">
        <v>44.48</v>
      </c>
      <c r="E1913" s="1">
        <v>184.67</v>
      </c>
      <c r="I1913">
        <f t="shared" si="321"/>
        <v>361.57000000000005</v>
      </c>
      <c r="J1913">
        <f t="shared" si="331"/>
        <v>176.87430000000003</v>
      </c>
      <c r="K1913">
        <f t="shared" si="322"/>
        <v>184.69570000000002</v>
      </c>
      <c r="L1913">
        <f t="shared" si="323"/>
        <v>2156.9340000000002</v>
      </c>
      <c r="M1913">
        <f t="shared" si="324"/>
        <v>2.4774920294714611</v>
      </c>
      <c r="N1913">
        <v>1</v>
      </c>
      <c r="O1913">
        <f t="shared" si="325"/>
        <v>9.7206594414488254</v>
      </c>
      <c r="P1913">
        <f t="shared" si="326"/>
        <v>2.9608900845767572</v>
      </c>
      <c r="Q1913">
        <f t="shared" si="327"/>
        <v>8.9308777151239699E-9</v>
      </c>
      <c r="R1913">
        <f t="shared" si="328"/>
        <v>8.9308777151239698E-11</v>
      </c>
      <c r="S1913">
        <f t="shared" si="329"/>
        <v>1119710.7741230773</v>
      </c>
      <c r="T1913" s="4" t="str">
        <f t="shared" si="330"/>
        <v>Silty clay to clay</v>
      </c>
    </row>
    <row r="1914" spans="2:20" x14ac:dyDescent="0.3">
      <c r="B1914" s="1">
        <v>19.04</v>
      </c>
      <c r="C1914" s="1">
        <v>1.99</v>
      </c>
      <c r="D1914" s="1">
        <v>41.52</v>
      </c>
      <c r="E1914" s="1">
        <v>189.82</v>
      </c>
      <c r="I1914">
        <f t="shared" si="321"/>
        <v>361.76</v>
      </c>
      <c r="J1914">
        <f t="shared" si="331"/>
        <v>176.97239999999999</v>
      </c>
      <c r="K1914">
        <f t="shared" si="322"/>
        <v>184.7876</v>
      </c>
      <c r="L1914">
        <f t="shared" si="323"/>
        <v>2027.9639999999999</v>
      </c>
      <c r="M1914">
        <f t="shared" si="324"/>
        <v>2.491891749149564</v>
      </c>
      <c r="N1914">
        <v>1</v>
      </c>
      <c r="O1914">
        <f t="shared" si="325"/>
        <v>9.0168604386874449</v>
      </c>
      <c r="P1914">
        <f t="shared" si="326"/>
        <v>2.9896677353722172</v>
      </c>
      <c r="Q1914">
        <f t="shared" si="327"/>
        <v>7.3014662900702378E-9</v>
      </c>
      <c r="R1914">
        <f t="shared" si="328"/>
        <v>7.3014662900702382E-11</v>
      </c>
      <c r="S1914">
        <f t="shared" si="329"/>
        <v>1369587.9160052664</v>
      </c>
      <c r="T1914" s="4" t="str">
        <f t="shared" si="330"/>
        <v>Silty clay to clay</v>
      </c>
    </row>
    <row r="1915" spans="2:20" x14ac:dyDescent="0.3">
      <c r="B1915" s="1">
        <v>19.05</v>
      </c>
      <c r="C1915" s="1">
        <v>1.88</v>
      </c>
      <c r="D1915" s="1">
        <v>39.42</v>
      </c>
      <c r="E1915" s="1">
        <v>195.16</v>
      </c>
      <c r="I1915">
        <f t="shared" si="321"/>
        <v>361.95</v>
      </c>
      <c r="J1915">
        <f t="shared" si="331"/>
        <v>177.07050000000001</v>
      </c>
      <c r="K1915">
        <f t="shared" si="322"/>
        <v>184.87949999999998</v>
      </c>
      <c r="L1915">
        <f t="shared" si="323"/>
        <v>1919.0319999999999</v>
      </c>
      <c r="M1915">
        <f t="shared" si="324"/>
        <v>2.5316585767480455</v>
      </c>
      <c r="N1915">
        <v>1</v>
      </c>
      <c r="O1915">
        <f t="shared" si="325"/>
        <v>8.4221452351396451</v>
      </c>
      <c r="P1915">
        <f t="shared" si="326"/>
        <v>3.0183302894751449</v>
      </c>
      <c r="Q1915">
        <f t="shared" si="327"/>
        <v>5.9741472109597122E-9</v>
      </c>
      <c r="R1915">
        <f t="shared" si="328"/>
        <v>5.9741472109597129E-11</v>
      </c>
      <c r="S1915">
        <f t="shared" si="329"/>
        <v>1673879.0737621542</v>
      </c>
      <c r="T1915" s="4" t="str">
        <f t="shared" si="330"/>
        <v>Silty clay to clay</v>
      </c>
    </row>
    <row r="1916" spans="2:20" x14ac:dyDescent="0.3">
      <c r="B1916" s="1">
        <v>19.059999999999999</v>
      </c>
      <c r="C1916" s="1">
        <v>1.79</v>
      </c>
      <c r="D1916" s="1">
        <v>36.549999999999997</v>
      </c>
      <c r="E1916" s="1">
        <v>208.17</v>
      </c>
      <c r="I1916">
        <f t="shared" si="321"/>
        <v>362.14</v>
      </c>
      <c r="J1916">
        <f t="shared" si="331"/>
        <v>177.1686</v>
      </c>
      <c r="K1916">
        <f t="shared" si="322"/>
        <v>184.97139999999999</v>
      </c>
      <c r="L1916">
        <f t="shared" si="323"/>
        <v>1831.634</v>
      </c>
      <c r="M1916">
        <f t="shared" si="324"/>
        <v>2.4872507135109085</v>
      </c>
      <c r="N1916">
        <v>1</v>
      </c>
      <c r="O1916">
        <f t="shared" si="325"/>
        <v>7.9444389781339178</v>
      </c>
      <c r="P1916">
        <f t="shared" si="326"/>
        <v>3.0356423856412822</v>
      </c>
      <c r="Q1916">
        <f t="shared" si="327"/>
        <v>5.2923328164864075E-9</v>
      </c>
      <c r="R1916">
        <f t="shared" si="328"/>
        <v>5.2923328164864074E-11</v>
      </c>
      <c r="S1916">
        <f t="shared" si="329"/>
        <v>1889525.913572273</v>
      </c>
      <c r="T1916" s="4" t="str">
        <f t="shared" si="330"/>
        <v>Silty clay to clay</v>
      </c>
    </row>
    <row r="1917" spans="2:20" x14ac:dyDescent="0.3">
      <c r="B1917" s="1">
        <v>19.07</v>
      </c>
      <c r="C1917" s="1">
        <v>1.72</v>
      </c>
      <c r="D1917" s="1">
        <v>33.18</v>
      </c>
      <c r="E1917" s="1">
        <v>255.9</v>
      </c>
      <c r="I1917">
        <f t="shared" si="321"/>
        <v>362.33</v>
      </c>
      <c r="J1917">
        <f t="shared" si="331"/>
        <v>177.26670000000001</v>
      </c>
      <c r="K1917">
        <f t="shared" si="322"/>
        <v>185.06329999999997</v>
      </c>
      <c r="L1917">
        <f t="shared" si="323"/>
        <v>1771.18</v>
      </c>
      <c r="M1917">
        <f t="shared" si="324"/>
        <v>2.3551123256556763</v>
      </c>
      <c r="N1917">
        <v>1</v>
      </c>
      <c r="O1917">
        <f t="shared" si="325"/>
        <v>7.6128005930943647</v>
      </c>
      <c r="P1917">
        <f t="shared" si="326"/>
        <v>3.0388489807723387</v>
      </c>
      <c r="Q1917">
        <f t="shared" si="327"/>
        <v>5.1748658804672882E-9</v>
      </c>
      <c r="R1917">
        <f t="shared" si="328"/>
        <v>5.1748658804672882E-11</v>
      </c>
      <c r="S1917">
        <f t="shared" si="329"/>
        <v>1932417.2318639888</v>
      </c>
      <c r="T1917" s="4" t="str">
        <f t="shared" si="330"/>
        <v>Silty clay to clay</v>
      </c>
    </row>
    <row r="1918" spans="2:20" x14ac:dyDescent="0.3">
      <c r="B1918" s="1">
        <v>19.079999999999998</v>
      </c>
      <c r="C1918" s="1">
        <v>2.1800000000000002</v>
      </c>
      <c r="D1918" s="1">
        <v>30.63</v>
      </c>
      <c r="E1918" s="1">
        <v>474.01</v>
      </c>
      <c r="I1918">
        <f t="shared" si="321"/>
        <v>362.52</v>
      </c>
      <c r="J1918">
        <f t="shared" si="331"/>
        <v>177.3648</v>
      </c>
      <c r="K1918">
        <f t="shared" si="322"/>
        <v>185.15519999999998</v>
      </c>
      <c r="L1918">
        <f t="shared" si="323"/>
        <v>2274.8020000000001</v>
      </c>
      <c r="M1918">
        <f t="shared" si="324"/>
        <v>1.6017512061505572</v>
      </c>
      <c r="N1918">
        <v>1</v>
      </c>
      <c r="O1918">
        <f t="shared" si="325"/>
        <v>10.327995108968047</v>
      </c>
      <c r="P1918">
        <f t="shared" si="326"/>
        <v>2.8392478540093822</v>
      </c>
      <c r="Q1918">
        <f t="shared" si="327"/>
        <v>2.0926014591444927E-8</v>
      </c>
      <c r="R1918">
        <f t="shared" si="328"/>
        <v>2.0926014591444929E-10</v>
      </c>
      <c r="S1918">
        <f t="shared" si="329"/>
        <v>477874.08138806553</v>
      </c>
      <c r="T1918" s="4" t="str">
        <f t="shared" si="330"/>
        <v>Silt mixtures - Clayey silt to silty clay</v>
      </c>
    </row>
    <row r="1919" spans="2:20" x14ac:dyDescent="0.3">
      <c r="B1919" s="1">
        <v>19.09</v>
      </c>
      <c r="C1919" s="1">
        <v>2.64</v>
      </c>
      <c r="D1919" s="1">
        <v>26.2</v>
      </c>
      <c r="E1919" s="1">
        <v>588.36</v>
      </c>
      <c r="I1919">
        <f t="shared" si="321"/>
        <v>362.71</v>
      </c>
      <c r="J1919">
        <f t="shared" si="331"/>
        <v>177.46290000000002</v>
      </c>
      <c r="K1919">
        <f t="shared" si="322"/>
        <v>185.24709999999996</v>
      </c>
      <c r="L1919">
        <f t="shared" si="323"/>
        <v>2757.672</v>
      </c>
      <c r="M1919">
        <f t="shared" si="324"/>
        <v>1.0939630774935052</v>
      </c>
      <c r="N1919">
        <v>1</v>
      </c>
      <c r="O1919">
        <f t="shared" si="325"/>
        <v>12.928472294573035</v>
      </c>
      <c r="P1919">
        <f t="shared" si="326"/>
        <v>2.6734597950430357</v>
      </c>
      <c r="Q1919">
        <f t="shared" si="327"/>
        <v>6.6785506356522555E-8</v>
      </c>
      <c r="R1919">
        <f t="shared" si="328"/>
        <v>6.678550635652256E-10</v>
      </c>
      <c r="S1919">
        <f t="shared" si="329"/>
        <v>149733.08649659369</v>
      </c>
      <c r="T1919" s="4" t="str">
        <f t="shared" si="330"/>
        <v>Silt mixtures - Clayey silt to silty clay</v>
      </c>
    </row>
    <row r="1920" spans="2:20" x14ac:dyDescent="0.3">
      <c r="B1920" s="1">
        <v>19.100000000000001</v>
      </c>
      <c r="C1920" s="1">
        <v>3.24</v>
      </c>
      <c r="D1920" s="1">
        <v>25.38</v>
      </c>
      <c r="E1920" s="1">
        <v>573.53</v>
      </c>
      <c r="I1920">
        <f t="shared" si="321"/>
        <v>362.90000000000003</v>
      </c>
      <c r="J1920">
        <f t="shared" si="331"/>
        <v>177.56100000000004</v>
      </c>
      <c r="K1920">
        <f t="shared" si="322"/>
        <v>185.339</v>
      </c>
      <c r="L1920">
        <f t="shared" si="323"/>
        <v>3354.7060000000001</v>
      </c>
      <c r="M1920">
        <f t="shared" si="324"/>
        <v>0.84831703659929825</v>
      </c>
      <c r="N1920">
        <v>1</v>
      </c>
      <c r="O1920">
        <f t="shared" si="325"/>
        <v>16.14234456860132</v>
      </c>
      <c r="P1920">
        <f t="shared" si="326"/>
        <v>2.5369235218383523</v>
      </c>
      <c r="Q1920">
        <f t="shared" si="327"/>
        <v>1.736810730358407E-7</v>
      </c>
      <c r="R1920">
        <f t="shared" si="328"/>
        <v>1.7368107303584071E-9</v>
      </c>
      <c r="S1920">
        <f t="shared" si="329"/>
        <v>57576.797662554789</v>
      </c>
      <c r="T1920" s="4" t="str">
        <f t="shared" si="330"/>
        <v>Sand mixtures - silty sand to sandy silt</v>
      </c>
    </row>
    <row r="1921" spans="2:20" x14ac:dyDescent="0.3">
      <c r="B1921" s="1">
        <v>19.11</v>
      </c>
      <c r="C1921" s="1">
        <v>3.69</v>
      </c>
      <c r="D1921" s="1">
        <v>25.06</v>
      </c>
      <c r="E1921" s="1">
        <v>398.54</v>
      </c>
      <c r="I1921">
        <f t="shared" si="321"/>
        <v>363.09</v>
      </c>
      <c r="J1921">
        <f t="shared" si="331"/>
        <v>177.6591</v>
      </c>
      <c r="K1921">
        <f t="shared" si="322"/>
        <v>185.43089999999998</v>
      </c>
      <c r="L1921">
        <f t="shared" si="323"/>
        <v>3769.7080000000001</v>
      </c>
      <c r="M1921">
        <f t="shared" si="324"/>
        <v>0.73562694731255462</v>
      </c>
      <c r="N1921">
        <v>1</v>
      </c>
      <c r="O1921">
        <f t="shared" si="325"/>
        <v>18.371360975975421</v>
      </c>
      <c r="P1921">
        <f t="shared" si="326"/>
        <v>2.4589911089047787</v>
      </c>
      <c r="Q1921">
        <f t="shared" si="327"/>
        <v>2.9968639596679886E-7</v>
      </c>
      <c r="R1921">
        <f t="shared" si="328"/>
        <v>2.9968639596679885E-9</v>
      </c>
      <c r="S1921">
        <f t="shared" si="329"/>
        <v>33368.214689023996</v>
      </c>
      <c r="T1921" s="4" t="str">
        <f t="shared" si="330"/>
        <v>Sand mixtures - silty sand to sandy silt</v>
      </c>
    </row>
    <row r="1922" spans="2:20" x14ac:dyDescent="0.3">
      <c r="B1922" s="1">
        <v>19.12</v>
      </c>
      <c r="C1922" s="1">
        <v>3.92</v>
      </c>
      <c r="D1922" s="1">
        <v>23.12</v>
      </c>
      <c r="E1922" s="1">
        <v>273.52</v>
      </c>
      <c r="I1922">
        <f t="shared" si="321"/>
        <v>363.28000000000003</v>
      </c>
      <c r="J1922">
        <f t="shared" si="331"/>
        <v>177.75720000000001</v>
      </c>
      <c r="K1922">
        <f t="shared" si="322"/>
        <v>185.52280000000002</v>
      </c>
      <c r="L1922">
        <f t="shared" si="323"/>
        <v>3974.7040000000002</v>
      </c>
      <c r="M1922">
        <f t="shared" si="324"/>
        <v>0.64019068378567567</v>
      </c>
      <c r="N1922">
        <v>1</v>
      </c>
      <c r="O1922">
        <f t="shared" si="325"/>
        <v>19.466200380761823</v>
      </c>
      <c r="P1922">
        <f t="shared" si="326"/>
        <v>2.4101546447762927</v>
      </c>
      <c r="Q1922">
        <f t="shared" si="327"/>
        <v>4.2182263462323835E-7</v>
      </c>
      <c r="R1922">
        <f t="shared" si="328"/>
        <v>4.2182263462323837E-9</v>
      </c>
      <c r="S1922">
        <f t="shared" si="329"/>
        <v>23706.646299176798</v>
      </c>
      <c r="T1922" s="4" t="str">
        <f t="shared" si="330"/>
        <v>Sand mixtures - silty sand to sandy silt</v>
      </c>
    </row>
    <row r="1923" spans="2:20" x14ac:dyDescent="0.3">
      <c r="B1923" s="1">
        <v>19.13</v>
      </c>
      <c r="C1923" s="1">
        <v>3.9</v>
      </c>
      <c r="D1923" s="1">
        <v>19.170000000000002</v>
      </c>
      <c r="E1923" s="1">
        <v>226.88</v>
      </c>
      <c r="I1923">
        <f t="shared" si="321"/>
        <v>363.46999999999997</v>
      </c>
      <c r="J1923">
        <f t="shared" si="331"/>
        <v>177.8553</v>
      </c>
      <c r="K1923">
        <f t="shared" si="322"/>
        <v>185.61469999999997</v>
      </c>
      <c r="L1923">
        <f t="shared" si="323"/>
        <v>3945.3760000000002</v>
      </c>
      <c r="M1923">
        <f t="shared" si="324"/>
        <v>0.53518992402369014</v>
      </c>
      <c r="N1923">
        <v>1</v>
      </c>
      <c r="O1923">
        <f t="shared" si="325"/>
        <v>19.297534085393025</v>
      </c>
      <c r="P1923">
        <f t="shared" si="326"/>
        <v>2.3815330363225877</v>
      </c>
      <c r="Q1923">
        <f t="shared" si="327"/>
        <v>5.1539425064940626E-7</v>
      </c>
      <c r="R1923">
        <f t="shared" si="328"/>
        <v>5.1539425064940627E-9</v>
      </c>
      <c r="S1923">
        <f t="shared" si="329"/>
        <v>19402.622336977598</v>
      </c>
      <c r="T1923" s="4" t="str">
        <f t="shared" si="330"/>
        <v>Sand mixtures - silty sand to sandy silt</v>
      </c>
    </row>
    <row r="1924" spans="2:20" x14ac:dyDescent="0.3">
      <c r="B1924" s="1">
        <v>19.14</v>
      </c>
      <c r="C1924" s="1">
        <v>3.74</v>
      </c>
      <c r="D1924" s="1">
        <v>18.690000000000001</v>
      </c>
      <c r="E1924" s="1">
        <v>203.92</v>
      </c>
      <c r="I1924">
        <f t="shared" si="321"/>
        <v>363.66</v>
      </c>
      <c r="J1924">
        <f t="shared" si="331"/>
        <v>177.95340000000002</v>
      </c>
      <c r="K1924">
        <f t="shared" si="322"/>
        <v>185.70660000000001</v>
      </c>
      <c r="L1924">
        <f t="shared" si="323"/>
        <v>3780.7840000000001</v>
      </c>
      <c r="M1924">
        <f t="shared" si="324"/>
        <v>0.54695117882757549</v>
      </c>
      <c r="N1924">
        <v>1</v>
      </c>
      <c r="O1924">
        <f t="shared" si="325"/>
        <v>18.400659965773968</v>
      </c>
      <c r="P1924">
        <f t="shared" si="326"/>
        <v>2.4042514808278432</v>
      </c>
      <c r="Q1924">
        <f t="shared" si="327"/>
        <v>4.3961803253131324E-7</v>
      </c>
      <c r="R1924">
        <f t="shared" si="328"/>
        <v>4.3961803253131326E-9</v>
      </c>
      <c r="S1924">
        <f t="shared" si="329"/>
        <v>22747.019594305923</v>
      </c>
      <c r="T1924" s="4" t="str">
        <f t="shared" si="330"/>
        <v>Sand mixtures - silty sand to sandy silt</v>
      </c>
    </row>
    <row r="1925" spans="2:20" x14ac:dyDescent="0.3">
      <c r="B1925" s="1">
        <v>19.149999999999999</v>
      </c>
      <c r="C1925" s="1">
        <v>3.5</v>
      </c>
      <c r="D1925" s="1">
        <v>20.6</v>
      </c>
      <c r="E1925" s="1">
        <v>182.95</v>
      </c>
      <c r="I1925">
        <f t="shared" si="321"/>
        <v>363.84999999999997</v>
      </c>
      <c r="J1925">
        <f t="shared" si="331"/>
        <v>178.0515</v>
      </c>
      <c r="K1925">
        <f t="shared" si="322"/>
        <v>185.79849999999996</v>
      </c>
      <c r="L1925">
        <f t="shared" si="323"/>
        <v>3536.59</v>
      </c>
      <c r="M1925">
        <f t="shared" si="324"/>
        <v>0.64928106305590749</v>
      </c>
      <c r="N1925">
        <v>1</v>
      </c>
      <c r="O1925">
        <f t="shared" si="325"/>
        <v>17.076241196780387</v>
      </c>
      <c r="P1925">
        <f t="shared" si="326"/>
        <v>2.4643063246670094</v>
      </c>
      <c r="Q1925">
        <f t="shared" si="327"/>
        <v>2.8874121060778931E-7</v>
      </c>
      <c r="R1925">
        <f t="shared" si="328"/>
        <v>2.8874121060778931E-9</v>
      </c>
      <c r="S1925">
        <f t="shared" si="329"/>
        <v>34633.088844333579</v>
      </c>
      <c r="T1925" s="4" t="str">
        <f t="shared" si="330"/>
        <v>Sand mixtures - silty sand to sandy silt</v>
      </c>
    </row>
    <row r="1926" spans="2:20" x14ac:dyDescent="0.3">
      <c r="B1926" s="1">
        <v>19.16</v>
      </c>
      <c r="C1926" s="1">
        <v>3.19</v>
      </c>
      <c r="D1926" s="1">
        <v>23.24</v>
      </c>
      <c r="E1926" s="1">
        <v>169.21</v>
      </c>
      <c r="I1926">
        <f t="shared" si="321"/>
        <v>364.04</v>
      </c>
      <c r="J1926">
        <f t="shared" si="331"/>
        <v>178.14960000000002</v>
      </c>
      <c r="K1926">
        <f t="shared" si="322"/>
        <v>185.8904</v>
      </c>
      <c r="L1926">
        <f t="shared" si="323"/>
        <v>3223.8420000000001</v>
      </c>
      <c r="M1926">
        <f t="shared" si="324"/>
        <v>0.81264367253397263</v>
      </c>
      <c r="N1926">
        <v>1</v>
      </c>
      <c r="O1926">
        <f t="shared" si="325"/>
        <v>15.384344753682816</v>
      </c>
      <c r="P1926">
        <f t="shared" si="326"/>
        <v>2.5472343125806813</v>
      </c>
      <c r="Q1926">
        <f t="shared" si="327"/>
        <v>1.6158747318820667E-7</v>
      </c>
      <c r="R1926">
        <f t="shared" si="328"/>
        <v>1.6158747318820668E-9</v>
      </c>
      <c r="S1926">
        <f t="shared" si="329"/>
        <v>61885.985359475511</v>
      </c>
      <c r="T1926" s="4" t="str">
        <f t="shared" si="330"/>
        <v>Sand mixtures - silty sand to sandy silt</v>
      </c>
    </row>
    <row r="1927" spans="2:20" x14ac:dyDescent="0.3">
      <c r="B1927" s="1">
        <v>19.170000000000002</v>
      </c>
      <c r="C1927" s="1">
        <v>2.82</v>
      </c>
      <c r="D1927" s="1">
        <v>28.5</v>
      </c>
      <c r="E1927" s="1">
        <v>162.88999999999999</v>
      </c>
      <c r="I1927">
        <f t="shared" si="321"/>
        <v>364.23</v>
      </c>
      <c r="J1927">
        <f t="shared" si="331"/>
        <v>178.24770000000004</v>
      </c>
      <c r="K1927">
        <f t="shared" si="322"/>
        <v>185.98229999999998</v>
      </c>
      <c r="L1927">
        <f t="shared" si="323"/>
        <v>2852.578</v>
      </c>
      <c r="M1927">
        <f t="shared" si="324"/>
        <v>1.1453381922464221</v>
      </c>
      <c r="N1927">
        <v>1</v>
      </c>
      <c r="O1927">
        <f t="shared" si="325"/>
        <v>13.379488263130417</v>
      </c>
      <c r="P1927">
        <f t="shared" si="326"/>
        <v>2.6698215899485489</v>
      </c>
      <c r="Q1927">
        <f t="shared" si="327"/>
        <v>6.8508169971318315E-8</v>
      </c>
      <c r="R1927">
        <f t="shared" si="328"/>
        <v>6.8508169971318319E-10</v>
      </c>
      <c r="S1927">
        <f t="shared" si="329"/>
        <v>145967.99190792293</v>
      </c>
      <c r="T1927" s="4" t="str">
        <f t="shared" si="330"/>
        <v>Silt mixtures - Clayey silt to silty clay</v>
      </c>
    </row>
    <row r="1928" spans="2:20" x14ac:dyDescent="0.3">
      <c r="B1928" s="1">
        <v>19.18</v>
      </c>
      <c r="C1928" s="1">
        <v>2.38</v>
      </c>
      <c r="D1928" s="1">
        <v>29.04</v>
      </c>
      <c r="E1928" s="1">
        <v>159</v>
      </c>
      <c r="I1928">
        <f t="shared" si="321"/>
        <v>364.42</v>
      </c>
      <c r="J1928">
        <f t="shared" si="331"/>
        <v>178.3458</v>
      </c>
      <c r="K1928">
        <f t="shared" si="322"/>
        <v>186.07420000000002</v>
      </c>
      <c r="L1928">
        <f t="shared" si="323"/>
        <v>2411.8000000000002</v>
      </c>
      <c r="M1928">
        <f t="shared" si="324"/>
        <v>1.4183981478767986</v>
      </c>
      <c r="N1928">
        <v>1</v>
      </c>
      <c r="O1928">
        <f t="shared" si="325"/>
        <v>11.003029974064109</v>
      </c>
      <c r="P1928">
        <f t="shared" si="326"/>
        <v>2.7891544789884275</v>
      </c>
      <c r="Q1928">
        <f t="shared" si="327"/>
        <v>2.971463389901625E-8</v>
      </c>
      <c r="R1928">
        <f t="shared" si="328"/>
        <v>2.9714633899016249E-10</v>
      </c>
      <c r="S1928">
        <f t="shared" si="329"/>
        <v>336534.51810930995</v>
      </c>
      <c r="T1928" s="4" t="str">
        <f t="shared" si="330"/>
        <v>Silt mixtures - Clayey silt to silty clay</v>
      </c>
    </row>
    <row r="1929" spans="2:20" x14ac:dyDescent="0.3">
      <c r="B1929" s="1">
        <v>19.190000000000001</v>
      </c>
      <c r="C1929" s="1">
        <v>1.76</v>
      </c>
      <c r="D1929" s="1">
        <v>29.55</v>
      </c>
      <c r="E1929" s="1">
        <v>162.25</v>
      </c>
      <c r="I1929">
        <f t="shared" si="321"/>
        <v>364.61</v>
      </c>
      <c r="J1929">
        <f t="shared" si="331"/>
        <v>178.44390000000001</v>
      </c>
      <c r="K1929">
        <f t="shared" si="322"/>
        <v>186.1661</v>
      </c>
      <c r="L1929">
        <f t="shared" si="323"/>
        <v>1792.45</v>
      </c>
      <c r="M1929">
        <f t="shared" si="324"/>
        <v>2.0695596145226354</v>
      </c>
      <c r="N1929">
        <v>1</v>
      </c>
      <c r="O1929">
        <f t="shared" si="325"/>
        <v>7.6697100062793391</v>
      </c>
      <c r="P1929">
        <f t="shared" si="326"/>
        <v>3.0070399000691546</v>
      </c>
      <c r="Q1929">
        <f t="shared" si="327"/>
        <v>6.4654492007198254E-9</v>
      </c>
      <c r="R1929">
        <f t="shared" si="328"/>
        <v>6.4654492007198254E-11</v>
      </c>
      <c r="S1929">
        <f t="shared" si="329"/>
        <v>1546682.9433733171</v>
      </c>
      <c r="T1929" s="4" t="str">
        <f t="shared" si="330"/>
        <v>Silty clay to clay</v>
      </c>
    </row>
    <row r="1930" spans="2:20" x14ac:dyDescent="0.3">
      <c r="B1930" s="1">
        <v>19.2</v>
      </c>
      <c r="C1930" s="1">
        <v>1.56</v>
      </c>
      <c r="D1930" s="1">
        <v>31.01</v>
      </c>
      <c r="E1930" s="1">
        <v>168.67</v>
      </c>
      <c r="I1930">
        <f t="shared" si="321"/>
        <v>364.8</v>
      </c>
      <c r="J1930">
        <f t="shared" si="331"/>
        <v>178.542</v>
      </c>
      <c r="K1930">
        <f t="shared" si="322"/>
        <v>186.25800000000001</v>
      </c>
      <c r="L1930">
        <f t="shared" si="323"/>
        <v>1593.7339999999999</v>
      </c>
      <c r="M1930">
        <f t="shared" si="324"/>
        <v>2.5233250931294928</v>
      </c>
      <c r="N1930">
        <v>1</v>
      </c>
      <c r="O1930">
        <f t="shared" si="325"/>
        <v>6.5980199508209036</v>
      </c>
      <c r="P1930">
        <f t="shared" si="326"/>
        <v>3.1074756985689587</v>
      </c>
      <c r="Q1930">
        <f t="shared" si="327"/>
        <v>3.200913044658676E-9</v>
      </c>
      <c r="R1930">
        <f t="shared" si="328"/>
        <v>3.2009130446586764E-11</v>
      </c>
      <c r="S1930">
        <f t="shared" si="329"/>
        <v>3124108.6091629001</v>
      </c>
      <c r="T1930" s="4" t="str">
        <f t="shared" si="330"/>
        <v>Silty clay to clay</v>
      </c>
    </row>
    <row r="1931" spans="2:20" x14ac:dyDescent="0.3">
      <c r="B1931" s="1">
        <v>19.21</v>
      </c>
      <c r="C1931" s="1">
        <v>1.4</v>
      </c>
      <c r="D1931" s="1">
        <v>32.51</v>
      </c>
      <c r="E1931" s="1">
        <v>184.67</v>
      </c>
      <c r="I1931">
        <f t="shared" ref="I1931:I1994" si="332">B1931*$D$4</f>
        <v>364.99</v>
      </c>
      <c r="J1931">
        <f t="shared" si="331"/>
        <v>178.64010000000002</v>
      </c>
      <c r="K1931">
        <f t="shared" si="322"/>
        <v>186.34989999999999</v>
      </c>
      <c r="L1931">
        <f t="shared" si="323"/>
        <v>1436.934</v>
      </c>
      <c r="M1931">
        <f t="shared" si="324"/>
        <v>3.0328076839834917</v>
      </c>
      <c r="N1931">
        <v>1</v>
      </c>
      <c r="O1931">
        <f t="shared" si="325"/>
        <v>5.7523186221189277</v>
      </c>
      <c r="P1931">
        <f t="shared" si="326"/>
        <v>3.2001917585559481</v>
      </c>
      <c r="Q1931">
        <f t="shared" si="327"/>
        <v>1.672696137241703E-9</v>
      </c>
      <c r="R1931">
        <f t="shared" si="328"/>
        <v>1.672696137241703E-11</v>
      </c>
      <c r="S1931">
        <f t="shared" si="329"/>
        <v>5978372.1486259457</v>
      </c>
      <c r="T1931" s="4" t="str">
        <f t="shared" si="330"/>
        <v>Silty clay to clay</v>
      </c>
    </row>
    <row r="1932" spans="2:20" x14ac:dyDescent="0.3">
      <c r="B1932" s="1">
        <v>19.22</v>
      </c>
      <c r="C1932" s="1">
        <v>1.26</v>
      </c>
      <c r="D1932" s="1">
        <v>34.229999999999997</v>
      </c>
      <c r="E1932" s="1">
        <v>214.68</v>
      </c>
      <c r="I1932">
        <f t="shared" si="332"/>
        <v>365.17999999999995</v>
      </c>
      <c r="J1932">
        <f t="shared" si="331"/>
        <v>178.73820000000001</v>
      </c>
      <c r="K1932">
        <f t="shared" ref="K1932:K1995" si="333">I1932-J1932</f>
        <v>186.44179999999994</v>
      </c>
      <c r="L1932">
        <f t="shared" ref="L1932:L1995" si="334">(C1932*1000)+(E1932*(1-$E$4))</f>
        <v>1302.9359999999999</v>
      </c>
      <c r="M1932">
        <f t="shared" ref="M1932:M1995" si="335">D1932*100/(L1932-I1932)</f>
        <v>3.6502032511655482</v>
      </c>
      <c r="N1932">
        <v>1</v>
      </c>
      <c r="O1932">
        <f t="shared" ref="O1932:O1995" si="336">(L1932-I1932)/K1932</f>
        <v>5.0297519118566774</v>
      </c>
      <c r="P1932">
        <f t="shared" ref="P1932:P1995" si="337">(((3.47-LOG(O1932))^2)+(1.22+LOG(M1932))^2)^0.5</f>
        <v>3.2925656384129023</v>
      </c>
      <c r="Q1932">
        <f t="shared" ref="Q1932:Q1995" si="338">IF(AND(P1932&gt;1,P1932&lt;=3.27),10^(0.952-3.04*P1932),IF(AND(P1932&gt;3.27,P1932&lt;4),10^(-4.52-1.37*P1932),0))</f>
        <v>9.3150475332218833E-10</v>
      </c>
      <c r="R1932">
        <f t="shared" ref="R1932:R1995" si="339">Q1932*0.01</f>
        <v>9.3150475332218842E-12</v>
      </c>
      <c r="S1932">
        <f t="shared" ref="S1932:S1995" si="340">0.01/Q1932</f>
        <v>10735318.273294099</v>
      </c>
      <c r="T1932" s="4" t="str">
        <f t="shared" ref="T1932:T1995" si="341">IF(P1932&gt;3.6,"Clay",IF(AND(2.95&lt;P1932,P1932&lt;3.6),"Silty clay to clay",IF(AND(2.6&lt;P1932,P1932&lt;2.95),"Silt mixtures - Clayey silt to silty clay",IF(AND(2.05&lt;P1932,P1932&lt;2.6),"Sand mixtures - silty sand to sandy silt",IF(AND(1.31&lt;P1932,P1932&lt;2.05),"Sands - clean sand to silty sand","Gavelly sand to dense sand")))))</f>
        <v>Silty clay to clay</v>
      </c>
    </row>
    <row r="1933" spans="2:20" x14ac:dyDescent="0.3">
      <c r="B1933" s="1">
        <v>19.23</v>
      </c>
      <c r="C1933" s="1">
        <v>1.08</v>
      </c>
      <c r="D1933" s="1">
        <v>36.04</v>
      </c>
      <c r="E1933" s="1">
        <v>257.8</v>
      </c>
      <c r="I1933">
        <f t="shared" si="332"/>
        <v>365.37</v>
      </c>
      <c r="J1933">
        <f t="shared" si="331"/>
        <v>178.83630000000002</v>
      </c>
      <c r="K1933">
        <f t="shared" si="333"/>
        <v>186.53369999999998</v>
      </c>
      <c r="L1933">
        <f t="shared" si="334"/>
        <v>1131.56</v>
      </c>
      <c r="M1933">
        <f t="shared" si="335"/>
        <v>4.70379409806967</v>
      </c>
      <c r="N1933">
        <v>1</v>
      </c>
      <c r="O1933">
        <f t="shared" si="336"/>
        <v>4.107515156778641</v>
      </c>
      <c r="P1933">
        <f t="shared" si="337"/>
        <v>3.4264413770580378</v>
      </c>
      <c r="Q1933">
        <f t="shared" si="338"/>
        <v>6.1062602972150161E-10</v>
      </c>
      <c r="R1933">
        <f t="shared" si="339"/>
        <v>6.1062602972150162E-12</v>
      </c>
      <c r="S1933">
        <f t="shared" si="340"/>
        <v>16376635.638282349</v>
      </c>
      <c r="T1933" s="4" t="str">
        <f t="shared" si="341"/>
        <v>Silty clay to clay</v>
      </c>
    </row>
    <row r="1934" spans="2:20" x14ac:dyDescent="0.3">
      <c r="B1934" s="1">
        <v>19.239999999999998</v>
      </c>
      <c r="C1934" s="1">
        <v>0.98</v>
      </c>
      <c r="D1934" s="1">
        <v>34.1</v>
      </c>
      <c r="E1934" s="1">
        <v>294.22000000000003</v>
      </c>
      <c r="I1934">
        <f t="shared" si="332"/>
        <v>365.55999999999995</v>
      </c>
      <c r="J1934">
        <f t="shared" si="331"/>
        <v>178.93439999999998</v>
      </c>
      <c r="K1934">
        <f t="shared" si="333"/>
        <v>186.62559999999996</v>
      </c>
      <c r="L1934">
        <f t="shared" si="334"/>
        <v>1038.8440000000001</v>
      </c>
      <c r="M1934">
        <f t="shared" si="335"/>
        <v>5.0647275146891939</v>
      </c>
      <c r="N1934">
        <v>1</v>
      </c>
      <c r="O1934">
        <f t="shared" si="336"/>
        <v>3.6076722593256245</v>
      </c>
      <c r="P1934">
        <f t="shared" si="337"/>
        <v>3.4911548555618803</v>
      </c>
      <c r="Q1934">
        <f t="shared" si="338"/>
        <v>4.9787216663896676E-10</v>
      </c>
      <c r="R1934">
        <f t="shared" si="339"/>
        <v>4.9787216663896676E-12</v>
      </c>
      <c r="S1934">
        <f t="shared" si="340"/>
        <v>20085477.096476302</v>
      </c>
      <c r="T1934" s="4" t="str">
        <f t="shared" si="341"/>
        <v>Silty clay to clay</v>
      </c>
    </row>
    <row r="1935" spans="2:20" x14ac:dyDescent="0.3">
      <c r="B1935" s="1">
        <v>19.25</v>
      </c>
      <c r="C1935" s="1">
        <v>0.88</v>
      </c>
      <c r="D1935" s="1">
        <v>30.98</v>
      </c>
      <c r="E1935" s="1">
        <v>323.14999999999998</v>
      </c>
      <c r="I1935">
        <f t="shared" si="332"/>
        <v>365.75</v>
      </c>
      <c r="J1935">
        <f t="shared" si="331"/>
        <v>179.0325</v>
      </c>
      <c r="K1935">
        <f t="shared" si="333"/>
        <v>186.7175</v>
      </c>
      <c r="L1935">
        <f t="shared" si="334"/>
        <v>944.63</v>
      </c>
      <c r="M1935">
        <f t="shared" si="335"/>
        <v>5.3517136539524603</v>
      </c>
      <c r="N1935">
        <v>1</v>
      </c>
      <c r="O1935">
        <f t="shared" si="336"/>
        <v>3.1002985794047158</v>
      </c>
      <c r="P1935">
        <f t="shared" si="337"/>
        <v>3.5593063145113057</v>
      </c>
      <c r="Q1935">
        <f t="shared" si="338"/>
        <v>4.0155991082851301E-10</v>
      </c>
      <c r="R1935">
        <f t="shared" si="339"/>
        <v>4.0155991082851301E-12</v>
      </c>
      <c r="S1935">
        <f t="shared" si="340"/>
        <v>24902884.302787188</v>
      </c>
      <c r="T1935" s="4" t="str">
        <f t="shared" si="341"/>
        <v>Silty clay to clay</v>
      </c>
    </row>
    <row r="1936" spans="2:20" x14ac:dyDescent="0.3">
      <c r="B1936" s="1">
        <v>19.260000000000002</v>
      </c>
      <c r="C1936" s="1">
        <v>0.89</v>
      </c>
      <c r="D1936" s="1">
        <v>34.799999999999997</v>
      </c>
      <c r="E1936" s="1">
        <v>373.59</v>
      </c>
      <c r="I1936">
        <f t="shared" si="332"/>
        <v>365.94000000000005</v>
      </c>
      <c r="J1936">
        <f t="shared" si="331"/>
        <v>179.13060000000002</v>
      </c>
      <c r="K1936">
        <f t="shared" si="333"/>
        <v>186.80940000000004</v>
      </c>
      <c r="L1936">
        <f t="shared" si="334"/>
        <v>964.71799999999996</v>
      </c>
      <c r="M1936">
        <f t="shared" si="335"/>
        <v>5.8118367742301826</v>
      </c>
      <c r="N1936">
        <v>1</v>
      </c>
      <c r="O1936">
        <f t="shared" si="336"/>
        <v>3.2052883848457294</v>
      </c>
      <c r="P1936">
        <f t="shared" si="337"/>
        <v>3.5670132456343708</v>
      </c>
      <c r="Q1936">
        <f t="shared" si="338"/>
        <v>3.9191497082406902E-10</v>
      </c>
      <c r="R1936">
        <f t="shared" si="339"/>
        <v>3.9191497082406905E-12</v>
      </c>
      <c r="S1936">
        <f t="shared" si="340"/>
        <v>25515738.730197702</v>
      </c>
      <c r="T1936" s="4" t="str">
        <f t="shared" si="341"/>
        <v>Silty clay to clay</v>
      </c>
    </row>
    <row r="1937" spans="2:20" x14ac:dyDescent="0.3">
      <c r="B1937" s="1">
        <v>19.27</v>
      </c>
      <c r="C1937" s="1">
        <v>0.89</v>
      </c>
      <c r="D1937" s="1">
        <v>40.44</v>
      </c>
      <c r="E1937" s="1">
        <v>428.09</v>
      </c>
      <c r="I1937">
        <f t="shared" si="332"/>
        <v>366.13</v>
      </c>
      <c r="J1937">
        <f t="shared" si="331"/>
        <v>179.2287</v>
      </c>
      <c r="K1937">
        <f t="shared" si="333"/>
        <v>186.90129999999999</v>
      </c>
      <c r="L1937">
        <f t="shared" si="334"/>
        <v>975.61799999999994</v>
      </c>
      <c r="M1937">
        <f t="shared" si="335"/>
        <v>6.6350773107920098</v>
      </c>
      <c r="N1937">
        <v>1</v>
      </c>
      <c r="O1937">
        <f t="shared" si="336"/>
        <v>3.2610153059395519</v>
      </c>
      <c r="P1937">
        <f t="shared" si="337"/>
        <v>3.5931737339110912</v>
      </c>
      <c r="Q1937">
        <f t="shared" si="338"/>
        <v>3.6087100122459729E-10</v>
      </c>
      <c r="R1937">
        <f t="shared" si="339"/>
        <v>3.608710012245973E-12</v>
      </c>
      <c r="S1937">
        <f t="shared" si="340"/>
        <v>27710733.104254737</v>
      </c>
      <c r="T1937" s="4" t="str">
        <f t="shared" si="341"/>
        <v>Silty clay to clay</v>
      </c>
    </row>
    <row r="1938" spans="2:20" x14ac:dyDescent="0.3">
      <c r="B1938" s="1">
        <v>19.28</v>
      </c>
      <c r="C1938" s="1">
        <v>0.9</v>
      </c>
      <c r="D1938" s="1">
        <v>45.78</v>
      </c>
      <c r="E1938" s="1">
        <v>464.7</v>
      </c>
      <c r="I1938">
        <f t="shared" si="332"/>
        <v>366.32000000000005</v>
      </c>
      <c r="J1938">
        <f t="shared" si="331"/>
        <v>179.32680000000002</v>
      </c>
      <c r="K1938">
        <f t="shared" si="333"/>
        <v>186.99320000000003</v>
      </c>
      <c r="L1938">
        <f t="shared" si="334"/>
        <v>992.93999999999994</v>
      </c>
      <c r="M1938">
        <f t="shared" si="335"/>
        <v>7.3058632025789167</v>
      </c>
      <c r="N1938">
        <v>1</v>
      </c>
      <c r="O1938">
        <f t="shared" si="336"/>
        <v>3.3510309465798747</v>
      </c>
      <c r="P1938">
        <f t="shared" si="337"/>
        <v>3.6074452316156274</v>
      </c>
      <c r="Q1938">
        <f t="shared" si="338"/>
        <v>3.4498485732757028E-10</v>
      </c>
      <c r="R1938">
        <f t="shared" si="339"/>
        <v>3.4498485732757027E-12</v>
      </c>
      <c r="S1938">
        <f t="shared" si="340"/>
        <v>28986779.528426643</v>
      </c>
      <c r="T1938" s="4" t="str">
        <f t="shared" si="341"/>
        <v>Clay</v>
      </c>
    </row>
    <row r="1939" spans="2:20" x14ac:dyDescent="0.3">
      <c r="B1939" s="1">
        <v>19.29</v>
      </c>
      <c r="C1939" s="1">
        <v>0.86</v>
      </c>
      <c r="D1939" s="1">
        <v>52.41</v>
      </c>
      <c r="E1939" s="1">
        <v>503.39</v>
      </c>
      <c r="I1939">
        <f t="shared" si="332"/>
        <v>366.51</v>
      </c>
      <c r="J1939">
        <f t="shared" si="331"/>
        <v>179.42490000000001</v>
      </c>
      <c r="K1939">
        <f t="shared" si="333"/>
        <v>187.08509999999998</v>
      </c>
      <c r="L1939">
        <f t="shared" si="334"/>
        <v>960.678</v>
      </c>
      <c r="M1939">
        <f t="shared" si="335"/>
        <v>8.8207375691723549</v>
      </c>
      <c r="N1939">
        <v>1</v>
      </c>
      <c r="O1939">
        <f t="shared" si="336"/>
        <v>3.1759236839277958</v>
      </c>
      <c r="P1939">
        <f t="shared" si="337"/>
        <v>3.674126675882134</v>
      </c>
      <c r="Q1939">
        <f t="shared" si="338"/>
        <v>2.7954160479546487E-10</v>
      </c>
      <c r="R1939">
        <f t="shared" si="339"/>
        <v>2.7954160479546489E-12</v>
      </c>
      <c r="S1939">
        <f t="shared" si="340"/>
        <v>35772850.368075997</v>
      </c>
      <c r="T1939" s="4" t="str">
        <f t="shared" si="341"/>
        <v>Clay</v>
      </c>
    </row>
    <row r="1940" spans="2:20" x14ac:dyDescent="0.3">
      <c r="B1940" s="1">
        <v>19.3</v>
      </c>
      <c r="C1940" s="1">
        <v>0.83</v>
      </c>
      <c r="D1940" s="1">
        <v>56.96</v>
      </c>
      <c r="E1940" s="1">
        <v>503.57</v>
      </c>
      <c r="I1940">
        <f t="shared" si="332"/>
        <v>366.7</v>
      </c>
      <c r="J1940">
        <f t="shared" si="331"/>
        <v>179.52300000000002</v>
      </c>
      <c r="K1940">
        <f t="shared" si="333"/>
        <v>187.17699999999996</v>
      </c>
      <c r="L1940">
        <f t="shared" si="334"/>
        <v>930.71399999999994</v>
      </c>
      <c r="M1940">
        <f t="shared" si="335"/>
        <v>10.099040094749423</v>
      </c>
      <c r="N1940">
        <v>1</v>
      </c>
      <c r="O1940">
        <f t="shared" si="336"/>
        <v>3.013265518733605</v>
      </c>
      <c r="P1940">
        <f t="shared" si="337"/>
        <v>3.7273689394086458</v>
      </c>
      <c r="Q1940">
        <f t="shared" si="338"/>
        <v>2.3632221743206461E-10</v>
      </c>
      <c r="R1940">
        <f t="shared" si="339"/>
        <v>2.3632221743206462E-12</v>
      </c>
      <c r="S1940">
        <f t="shared" si="340"/>
        <v>42315107.35072843</v>
      </c>
      <c r="T1940" s="4" t="str">
        <f t="shared" si="341"/>
        <v>Clay</v>
      </c>
    </row>
    <row r="1941" spans="2:20" x14ac:dyDescent="0.3">
      <c r="B1941" s="1">
        <v>19.309999999999999</v>
      </c>
      <c r="C1941" s="1">
        <v>0.8</v>
      </c>
      <c r="D1941" s="1">
        <v>59.03</v>
      </c>
      <c r="E1941" s="1">
        <v>498.96</v>
      </c>
      <c r="I1941">
        <f t="shared" si="332"/>
        <v>366.89</v>
      </c>
      <c r="J1941">
        <f t="shared" si="331"/>
        <v>179.62109999999998</v>
      </c>
      <c r="K1941">
        <f t="shared" si="333"/>
        <v>187.2689</v>
      </c>
      <c r="L1941">
        <f t="shared" si="334"/>
        <v>899.79199999999992</v>
      </c>
      <c r="M1941">
        <f t="shared" si="335"/>
        <v>11.07708359135451</v>
      </c>
      <c r="N1941">
        <v>1</v>
      </c>
      <c r="O1941">
        <f t="shared" si="336"/>
        <v>2.8456513601564377</v>
      </c>
      <c r="P1941">
        <f t="shared" si="337"/>
        <v>3.7713104641116146</v>
      </c>
      <c r="Q1941">
        <f t="shared" si="338"/>
        <v>2.0573333404184536E-10</v>
      </c>
      <c r="R1941">
        <f t="shared" si="339"/>
        <v>2.0573333404184535E-12</v>
      </c>
      <c r="S1941">
        <f t="shared" si="340"/>
        <v>48606610.331634633</v>
      </c>
      <c r="T1941" s="4" t="str">
        <f t="shared" si="341"/>
        <v>Clay</v>
      </c>
    </row>
    <row r="1942" spans="2:20" x14ac:dyDescent="0.3">
      <c r="B1942" s="1">
        <v>19.32</v>
      </c>
      <c r="C1942" s="1">
        <v>0.76</v>
      </c>
      <c r="D1942" s="1">
        <v>63.07</v>
      </c>
      <c r="E1942" s="1">
        <v>508.72</v>
      </c>
      <c r="I1942">
        <f t="shared" si="332"/>
        <v>367.08</v>
      </c>
      <c r="J1942">
        <f t="shared" si="331"/>
        <v>179.7192</v>
      </c>
      <c r="K1942">
        <f t="shared" si="333"/>
        <v>187.36079999999998</v>
      </c>
      <c r="L1942">
        <f t="shared" si="334"/>
        <v>861.74400000000003</v>
      </c>
      <c r="M1942">
        <f t="shared" si="335"/>
        <v>12.750068733524168</v>
      </c>
      <c r="N1942">
        <v>1</v>
      </c>
      <c r="O1942">
        <f t="shared" si="336"/>
        <v>2.6401680607683149</v>
      </c>
      <c r="P1942">
        <f t="shared" si="337"/>
        <v>3.8341307457897269</v>
      </c>
      <c r="Q1942">
        <f t="shared" si="338"/>
        <v>1.687488719191987E-10</v>
      </c>
      <c r="R1942">
        <f t="shared" si="339"/>
        <v>1.6874887191919871E-12</v>
      </c>
      <c r="S1942">
        <f t="shared" si="340"/>
        <v>59259655.405508474</v>
      </c>
      <c r="T1942" s="4" t="str">
        <f t="shared" si="341"/>
        <v>Clay</v>
      </c>
    </row>
    <row r="1943" spans="2:20" x14ac:dyDescent="0.3">
      <c r="B1943" s="1">
        <v>19.329999999999998</v>
      </c>
      <c r="C1943" s="1">
        <v>0.73</v>
      </c>
      <c r="D1943" s="1">
        <v>63.46</v>
      </c>
      <c r="E1943" s="1">
        <v>526.44000000000005</v>
      </c>
      <c r="I1943">
        <f t="shared" si="332"/>
        <v>367.27</v>
      </c>
      <c r="J1943">
        <f t="shared" si="331"/>
        <v>179.81729999999999</v>
      </c>
      <c r="K1943">
        <f t="shared" si="333"/>
        <v>187.45269999999999</v>
      </c>
      <c r="L1943">
        <f t="shared" si="334"/>
        <v>835.28800000000001</v>
      </c>
      <c r="M1943">
        <f t="shared" si="335"/>
        <v>13.559307548000289</v>
      </c>
      <c r="N1943">
        <v>1</v>
      </c>
      <c r="O1943">
        <f t="shared" si="336"/>
        <v>2.4967258407054156</v>
      </c>
      <c r="P1943">
        <f t="shared" si="337"/>
        <v>3.8696345002431469</v>
      </c>
      <c r="Q1943">
        <f t="shared" si="338"/>
        <v>1.5086925114018765E-10</v>
      </c>
      <c r="R1943">
        <f t="shared" si="339"/>
        <v>1.5086925114018765E-12</v>
      </c>
      <c r="S1943">
        <f t="shared" si="340"/>
        <v>66282558.734967165</v>
      </c>
      <c r="T1943" s="4" t="str">
        <f t="shared" si="341"/>
        <v>Clay</v>
      </c>
    </row>
    <row r="1944" spans="2:20" x14ac:dyDescent="0.3">
      <c r="B1944" s="1">
        <v>19.34</v>
      </c>
      <c r="C1944" s="1">
        <v>0.72</v>
      </c>
      <c r="D1944" s="1">
        <v>62.21</v>
      </c>
      <c r="E1944" s="1">
        <v>548.86</v>
      </c>
      <c r="I1944">
        <f t="shared" si="332"/>
        <v>367.46</v>
      </c>
      <c r="J1944">
        <f t="shared" si="331"/>
        <v>179.91540000000001</v>
      </c>
      <c r="K1944">
        <f t="shared" si="333"/>
        <v>187.54459999999997</v>
      </c>
      <c r="L1944">
        <f t="shared" si="334"/>
        <v>829.77199999999993</v>
      </c>
      <c r="M1944">
        <f t="shared" si="335"/>
        <v>13.456280607035943</v>
      </c>
      <c r="N1944">
        <v>1</v>
      </c>
      <c r="O1944">
        <f t="shared" si="336"/>
        <v>2.4650776401986514</v>
      </c>
      <c r="P1944">
        <f t="shared" si="337"/>
        <v>3.8720247494590154</v>
      </c>
      <c r="Q1944">
        <f t="shared" si="338"/>
        <v>1.4973595376474246E-10</v>
      </c>
      <c r="R1944">
        <f t="shared" si="339"/>
        <v>1.4973595376474247E-12</v>
      </c>
      <c r="S1944">
        <f t="shared" si="340"/>
        <v>66784227.492292821</v>
      </c>
      <c r="T1944" s="4" t="str">
        <f t="shared" si="341"/>
        <v>Clay</v>
      </c>
    </row>
    <row r="1945" spans="2:20" x14ac:dyDescent="0.3">
      <c r="B1945" s="1">
        <v>19.350000000000001</v>
      </c>
      <c r="C1945" s="1">
        <v>0.71</v>
      </c>
      <c r="D1945" s="1">
        <v>58.97</v>
      </c>
      <c r="E1945" s="1">
        <v>560.70000000000005</v>
      </c>
      <c r="I1945">
        <f t="shared" si="332"/>
        <v>367.65000000000003</v>
      </c>
      <c r="J1945">
        <f t="shared" si="331"/>
        <v>180.01350000000002</v>
      </c>
      <c r="K1945">
        <f t="shared" si="333"/>
        <v>187.63650000000001</v>
      </c>
      <c r="L1945">
        <f t="shared" si="334"/>
        <v>822.14</v>
      </c>
      <c r="M1945">
        <f t="shared" si="335"/>
        <v>12.974982947919647</v>
      </c>
      <c r="N1945">
        <v>1</v>
      </c>
      <c r="O1945">
        <f t="shared" si="336"/>
        <v>2.422183317211736</v>
      </c>
      <c r="P1945">
        <f t="shared" si="337"/>
        <v>3.8685275889135227</v>
      </c>
      <c r="Q1945">
        <f t="shared" si="338"/>
        <v>1.5139697688078114E-10</v>
      </c>
      <c r="R1945">
        <f t="shared" si="339"/>
        <v>1.5139697688078115E-12</v>
      </c>
      <c r="S1945">
        <f t="shared" si="340"/>
        <v>66051517.051589392</v>
      </c>
      <c r="T1945" s="4" t="str">
        <f t="shared" si="341"/>
        <v>Clay</v>
      </c>
    </row>
    <row r="1946" spans="2:20" x14ac:dyDescent="0.3">
      <c r="B1946" s="1">
        <v>19.36</v>
      </c>
      <c r="C1946" s="1">
        <v>0.71</v>
      </c>
      <c r="D1946" s="1">
        <v>54.57</v>
      </c>
      <c r="E1946" s="1">
        <v>572.72</v>
      </c>
      <c r="I1946">
        <f t="shared" si="332"/>
        <v>367.84</v>
      </c>
      <c r="J1946">
        <f t="shared" si="331"/>
        <v>180.11160000000001</v>
      </c>
      <c r="K1946">
        <f t="shared" si="333"/>
        <v>187.72839999999997</v>
      </c>
      <c r="L1946">
        <f t="shared" si="334"/>
        <v>824.54399999999998</v>
      </c>
      <c r="M1946">
        <f t="shared" si="335"/>
        <v>11.948658211883409</v>
      </c>
      <c r="N1946">
        <v>1</v>
      </c>
      <c r="O1946">
        <f t="shared" si="336"/>
        <v>2.432791202609728</v>
      </c>
      <c r="P1946">
        <f t="shared" si="337"/>
        <v>3.8455278704361726</v>
      </c>
      <c r="Q1946">
        <f t="shared" si="338"/>
        <v>1.6278966052241287E-10</v>
      </c>
      <c r="R1946">
        <f t="shared" si="339"/>
        <v>1.6278966052241286E-12</v>
      </c>
      <c r="S1946">
        <f t="shared" si="340"/>
        <v>61428962.797199279</v>
      </c>
      <c r="T1946" s="4" t="str">
        <f t="shared" si="341"/>
        <v>Clay</v>
      </c>
    </row>
    <row r="1947" spans="2:20" x14ac:dyDescent="0.3">
      <c r="B1947" s="1">
        <v>19.37</v>
      </c>
      <c r="C1947" s="1">
        <v>0.71</v>
      </c>
      <c r="D1947" s="1">
        <v>50.5</v>
      </c>
      <c r="E1947" s="1">
        <v>578.04999999999995</v>
      </c>
      <c r="I1947">
        <f t="shared" si="332"/>
        <v>368.03000000000003</v>
      </c>
      <c r="J1947">
        <f t="shared" si="331"/>
        <v>180.20970000000003</v>
      </c>
      <c r="K1947">
        <f t="shared" si="333"/>
        <v>187.8203</v>
      </c>
      <c r="L1947">
        <f t="shared" si="334"/>
        <v>825.61</v>
      </c>
      <c r="M1947">
        <f t="shared" si="335"/>
        <v>11.036321517548844</v>
      </c>
      <c r="N1947">
        <v>1</v>
      </c>
      <c r="O1947">
        <f t="shared" si="336"/>
        <v>2.4362648765868227</v>
      </c>
      <c r="P1947">
        <f t="shared" si="337"/>
        <v>3.8245211198635261</v>
      </c>
      <c r="Q1947">
        <f t="shared" si="338"/>
        <v>1.7394264341633968E-10</v>
      </c>
      <c r="R1947">
        <f t="shared" si="339"/>
        <v>1.7394264341633967E-12</v>
      </c>
      <c r="S1947">
        <f t="shared" si="340"/>
        <v>57490215.185844578</v>
      </c>
      <c r="T1947" s="4" t="str">
        <f t="shared" si="341"/>
        <v>Clay</v>
      </c>
    </row>
    <row r="1948" spans="2:20" x14ac:dyDescent="0.3">
      <c r="B1948" s="1">
        <v>19.38</v>
      </c>
      <c r="C1948" s="1">
        <v>0.71</v>
      </c>
      <c r="D1948" s="1">
        <v>45.37</v>
      </c>
      <c r="E1948" s="1">
        <v>584.29</v>
      </c>
      <c r="I1948">
        <f t="shared" si="332"/>
        <v>368.21999999999997</v>
      </c>
      <c r="J1948">
        <f t="shared" si="331"/>
        <v>180.30779999999999</v>
      </c>
      <c r="K1948">
        <f t="shared" si="333"/>
        <v>187.91219999999998</v>
      </c>
      <c r="L1948">
        <f t="shared" si="334"/>
        <v>826.85799999999995</v>
      </c>
      <c r="M1948">
        <f t="shared" si="335"/>
        <v>9.8923333871157642</v>
      </c>
      <c r="N1948">
        <v>1</v>
      </c>
      <c r="O1948">
        <f t="shared" si="336"/>
        <v>2.4407036903404888</v>
      </c>
      <c r="P1948">
        <f t="shared" si="337"/>
        <v>3.7959533645114925</v>
      </c>
      <c r="Q1948">
        <f t="shared" si="338"/>
        <v>1.9034605951731227E-10</v>
      </c>
      <c r="R1948">
        <f t="shared" si="339"/>
        <v>1.9034605951731228E-12</v>
      </c>
      <c r="S1948">
        <f t="shared" si="340"/>
        <v>52535891.866416521</v>
      </c>
      <c r="T1948" s="4" t="str">
        <f t="shared" si="341"/>
        <v>Clay</v>
      </c>
    </row>
    <row r="1949" spans="2:20" x14ac:dyDescent="0.3">
      <c r="B1949" s="1">
        <v>19.39</v>
      </c>
      <c r="C1949" s="1">
        <v>0.72</v>
      </c>
      <c r="D1949" s="1">
        <v>42.51</v>
      </c>
      <c r="E1949" s="1">
        <v>594.04999999999995</v>
      </c>
      <c r="I1949">
        <f t="shared" si="332"/>
        <v>368.41</v>
      </c>
      <c r="J1949">
        <f t="shared" si="331"/>
        <v>180.4059</v>
      </c>
      <c r="K1949">
        <f t="shared" si="333"/>
        <v>188.00410000000002</v>
      </c>
      <c r="L1949">
        <f t="shared" si="334"/>
        <v>838.81</v>
      </c>
      <c r="M1949">
        <f t="shared" si="335"/>
        <v>9.0369897959183696</v>
      </c>
      <c r="N1949">
        <v>1</v>
      </c>
      <c r="O1949">
        <f t="shared" si="336"/>
        <v>2.5020730930867989</v>
      </c>
      <c r="P1949">
        <f t="shared" si="337"/>
        <v>3.7643618952515596</v>
      </c>
      <c r="Q1949">
        <f t="shared" si="338"/>
        <v>2.1029270312217054E-10</v>
      </c>
      <c r="R1949">
        <f t="shared" si="339"/>
        <v>2.1029270312217053E-12</v>
      </c>
      <c r="S1949">
        <f t="shared" si="340"/>
        <v>47552767.41195558</v>
      </c>
      <c r="T1949" s="4" t="str">
        <f t="shared" si="341"/>
        <v>Clay</v>
      </c>
    </row>
    <row r="1950" spans="2:20" x14ac:dyDescent="0.3">
      <c r="B1950" s="1">
        <v>19.399999999999999</v>
      </c>
      <c r="C1950" s="1">
        <v>0.75</v>
      </c>
      <c r="D1950" s="1">
        <v>38.4</v>
      </c>
      <c r="E1950" s="1">
        <v>557.9</v>
      </c>
      <c r="I1950">
        <f t="shared" si="332"/>
        <v>368.59999999999997</v>
      </c>
      <c r="J1950">
        <f t="shared" si="331"/>
        <v>180.50399999999999</v>
      </c>
      <c r="K1950">
        <f t="shared" si="333"/>
        <v>188.09599999999998</v>
      </c>
      <c r="L1950">
        <f t="shared" si="334"/>
        <v>861.57999999999993</v>
      </c>
      <c r="M1950">
        <f t="shared" si="335"/>
        <v>7.7893626516288696</v>
      </c>
      <c r="N1950">
        <v>1</v>
      </c>
      <c r="O1950">
        <f t="shared" si="336"/>
        <v>2.6208957128274926</v>
      </c>
      <c r="P1950">
        <f t="shared" si="337"/>
        <v>3.7108488734084633</v>
      </c>
      <c r="Q1950">
        <f t="shared" si="338"/>
        <v>2.4896428114889868E-10</v>
      </c>
      <c r="R1950">
        <f t="shared" si="339"/>
        <v>2.4896428114889869E-12</v>
      </c>
      <c r="S1950">
        <f t="shared" si="340"/>
        <v>40166404.408909068</v>
      </c>
      <c r="T1950" s="4" t="str">
        <f t="shared" si="341"/>
        <v>Clay</v>
      </c>
    </row>
    <row r="1951" spans="2:20" x14ac:dyDescent="0.3">
      <c r="B1951" s="1">
        <v>19.41</v>
      </c>
      <c r="C1951" s="1">
        <v>0.76</v>
      </c>
      <c r="D1951" s="1">
        <v>34.83</v>
      </c>
      <c r="E1951" s="1">
        <v>532.67999999999995</v>
      </c>
      <c r="I1951">
        <f t="shared" si="332"/>
        <v>368.79</v>
      </c>
      <c r="J1951">
        <f t="shared" si="331"/>
        <v>180.60210000000001</v>
      </c>
      <c r="K1951">
        <f t="shared" si="333"/>
        <v>188.18790000000001</v>
      </c>
      <c r="L1951">
        <f t="shared" si="334"/>
        <v>866.53599999999994</v>
      </c>
      <c r="M1951">
        <f t="shared" si="335"/>
        <v>6.9975449325559635</v>
      </c>
      <c r="N1951">
        <v>1</v>
      </c>
      <c r="O1951">
        <f t="shared" si="336"/>
        <v>2.6449415716950977</v>
      </c>
      <c r="P1951">
        <f t="shared" si="337"/>
        <v>3.6812726685187305</v>
      </c>
      <c r="Q1951">
        <f t="shared" si="338"/>
        <v>2.7331058021244729E-10</v>
      </c>
      <c r="R1951">
        <f t="shared" si="339"/>
        <v>2.7331058021244731E-12</v>
      </c>
      <c r="S1951">
        <f t="shared" si="340"/>
        <v>36588411.587384917</v>
      </c>
      <c r="T1951" s="4" t="str">
        <f t="shared" si="341"/>
        <v>Clay</v>
      </c>
    </row>
    <row r="1952" spans="2:20" x14ac:dyDescent="0.3">
      <c r="B1952" s="1">
        <v>19.420000000000002</v>
      </c>
      <c r="C1952" s="1">
        <v>0.74</v>
      </c>
      <c r="D1952" s="1">
        <v>32.03</v>
      </c>
      <c r="E1952" s="1">
        <v>553.65</v>
      </c>
      <c r="I1952">
        <f t="shared" si="332"/>
        <v>368.98</v>
      </c>
      <c r="J1952">
        <f t="shared" si="331"/>
        <v>180.70020000000002</v>
      </c>
      <c r="K1952">
        <f t="shared" si="333"/>
        <v>188.27979999999999</v>
      </c>
      <c r="L1952">
        <f t="shared" si="334"/>
        <v>850.73</v>
      </c>
      <c r="M1952">
        <f t="shared" si="335"/>
        <v>6.6486766995329525</v>
      </c>
      <c r="N1952">
        <v>1</v>
      </c>
      <c r="O1952">
        <f t="shared" si="336"/>
        <v>2.5586919042828811</v>
      </c>
      <c r="P1952">
        <f t="shared" si="337"/>
        <v>3.6808288412784629</v>
      </c>
      <c r="Q1952">
        <f t="shared" si="338"/>
        <v>2.7369350255847449E-10</v>
      </c>
      <c r="R1952">
        <f t="shared" si="339"/>
        <v>2.736935025584745E-12</v>
      </c>
      <c r="S1952">
        <f t="shared" si="340"/>
        <v>36537221.039302915</v>
      </c>
      <c r="T1952" s="4" t="str">
        <f t="shared" si="341"/>
        <v>Clay</v>
      </c>
    </row>
    <row r="1953" spans="2:20" x14ac:dyDescent="0.3">
      <c r="B1953" s="1">
        <v>19.43</v>
      </c>
      <c r="C1953" s="1">
        <v>0.73</v>
      </c>
      <c r="D1953" s="1">
        <v>28.24</v>
      </c>
      <c r="E1953" s="1">
        <v>555.09</v>
      </c>
      <c r="I1953">
        <f t="shared" si="332"/>
        <v>369.17</v>
      </c>
      <c r="J1953">
        <f t="shared" si="331"/>
        <v>180.79830000000001</v>
      </c>
      <c r="K1953">
        <f t="shared" si="333"/>
        <v>188.3717</v>
      </c>
      <c r="L1953">
        <f t="shared" si="334"/>
        <v>841.01800000000003</v>
      </c>
      <c r="M1953">
        <f t="shared" si="335"/>
        <v>5.9849782133229343</v>
      </c>
      <c r="N1953">
        <v>1</v>
      </c>
      <c r="O1953">
        <f t="shared" si="336"/>
        <v>2.5048773249909622</v>
      </c>
      <c r="P1953">
        <f t="shared" si="337"/>
        <v>3.6634152813311553</v>
      </c>
      <c r="Q1953">
        <f t="shared" si="338"/>
        <v>2.8914858049177589E-10</v>
      </c>
      <c r="R1953">
        <f t="shared" si="339"/>
        <v>2.891485804917759E-12</v>
      </c>
      <c r="S1953">
        <f t="shared" si="340"/>
        <v>34584295.669002689</v>
      </c>
      <c r="T1953" s="4" t="str">
        <f t="shared" si="341"/>
        <v>Clay</v>
      </c>
    </row>
    <row r="1954" spans="2:20" x14ac:dyDescent="0.3">
      <c r="B1954" s="1">
        <v>19.440000000000001</v>
      </c>
      <c r="C1954" s="1">
        <v>0.72</v>
      </c>
      <c r="D1954" s="1">
        <v>24.13</v>
      </c>
      <c r="E1954" s="1">
        <v>587.82000000000005</v>
      </c>
      <c r="I1954">
        <f t="shared" si="332"/>
        <v>369.36</v>
      </c>
      <c r="J1954">
        <f t="shared" si="331"/>
        <v>180.89640000000003</v>
      </c>
      <c r="K1954">
        <f t="shared" si="333"/>
        <v>188.46359999999999</v>
      </c>
      <c r="L1954">
        <f t="shared" si="334"/>
        <v>837.56399999999996</v>
      </c>
      <c r="M1954">
        <f t="shared" si="335"/>
        <v>5.1537364054984582</v>
      </c>
      <c r="N1954">
        <v>1</v>
      </c>
      <c r="O1954">
        <f t="shared" si="336"/>
        <v>2.4843205796769241</v>
      </c>
      <c r="P1954">
        <f t="shared" si="337"/>
        <v>3.6314520897211642</v>
      </c>
      <c r="Q1954">
        <f t="shared" si="338"/>
        <v>3.1982369544420778E-10</v>
      </c>
      <c r="R1954">
        <f t="shared" si="339"/>
        <v>3.198236954442078E-12</v>
      </c>
      <c r="S1954">
        <f t="shared" si="340"/>
        <v>31267226.732874982</v>
      </c>
      <c r="T1954" s="4" t="str">
        <f t="shared" si="341"/>
        <v>Clay</v>
      </c>
    </row>
    <row r="1955" spans="2:20" x14ac:dyDescent="0.3">
      <c r="B1955" s="1">
        <v>19.45</v>
      </c>
      <c r="C1955" s="1">
        <v>0.76</v>
      </c>
      <c r="D1955" s="1">
        <v>21.84</v>
      </c>
      <c r="E1955" s="1">
        <v>590.26</v>
      </c>
      <c r="I1955">
        <f t="shared" si="332"/>
        <v>369.55</v>
      </c>
      <c r="J1955">
        <f t="shared" si="331"/>
        <v>180.99450000000002</v>
      </c>
      <c r="K1955">
        <f t="shared" si="333"/>
        <v>188.55549999999999</v>
      </c>
      <c r="L1955">
        <f t="shared" si="334"/>
        <v>878.05200000000002</v>
      </c>
      <c r="M1955">
        <f t="shared" si="335"/>
        <v>4.2949683580398901</v>
      </c>
      <c r="N1955">
        <v>1</v>
      </c>
      <c r="O1955">
        <f t="shared" si="336"/>
        <v>2.6968293155065752</v>
      </c>
      <c r="P1955">
        <f t="shared" si="337"/>
        <v>3.5594764129115979</v>
      </c>
      <c r="Q1955">
        <f t="shared" si="338"/>
        <v>4.0134449861568664E-10</v>
      </c>
      <c r="R1955">
        <f t="shared" si="339"/>
        <v>4.0134449861568667E-12</v>
      </c>
      <c r="S1955">
        <f t="shared" si="340"/>
        <v>24916250.339775179</v>
      </c>
      <c r="T1955" s="4" t="str">
        <f t="shared" si="341"/>
        <v>Silty clay to clay</v>
      </c>
    </row>
    <row r="1956" spans="2:20" x14ac:dyDescent="0.3">
      <c r="B1956" s="1">
        <v>19.46</v>
      </c>
      <c r="C1956" s="1">
        <v>0.77</v>
      </c>
      <c r="D1956" s="1">
        <v>19.64</v>
      </c>
      <c r="E1956" s="1">
        <v>601.83000000000004</v>
      </c>
      <c r="I1956">
        <f t="shared" si="332"/>
        <v>369.74</v>
      </c>
      <c r="J1956">
        <f t="shared" si="331"/>
        <v>181.0926</v>
      </c>
      <c r="K1956">
        <f t="shared" si="333"/>
        <v>188.6474</v>
      </c>
      <c r="L1956">
        <f t="shared" si="334"/>
        <v>890.36599999999999</v>
      </c>
      <c r="M1956">
        <f t="shared" si="335"/>
        <v>3.7723817097110017</v>
      </c>
      <c r="N1956">
        <v>1</v>
      </c>
      <c r="O1956">
        <f t="shared" si="336"/>
        <v>2.7597835962753789</v>
      </c>
      <c r="P1956">
        <f t="shared" si="337"/>
        <v>3.5218497716597748</v>
      </c>
      <c r="Q1956">
        <f t="shared" si="338"/>
        <v>4.5192442364712713E-10</v>
      </c>
      <c r="R1956">
        <f t="shared" si="339"/>
        <v>4.5192442364712713E-12</v>
      </c>
      <c r="S1956">
        <f t="shared" si="340"/>
        <v>22127593.634568039</v>
      </c>
      <c r="T1956" s="4" t="str">
        <f t="shared" si="341"/>
        <v>Silty clay to clay</v>
      </c>
    </row>
    <row r="1957" spans="2:20" x14ac:dyDescent="0.3">
      <c r="B1957" s="1">
        <v>19.47</v>
      </c>
      <c r="C1957" s="1">
        <v>0.79</v>
      </c>
      <c r="D1957" s="1">
        <v>18.88</v>
      </c>
      <c r="E1957" s="1">
        <v>626.5</v>
      </c>
      <c r="I1957">
        <f t="shared" si="332"/>
        <v>369.92999999999995</v>
      </c>
      <c r="J1957">
        <f t="shared" si="331"/>
        <v>181.19069999999999</v>
      </c>
      <c r="K1957">
        <f t="shared" si="333"/>
        <v>188.73929999999996</v>
      </c>
      <c r="L1957">
        <f t="shared" si="334"/>
        <v>915.3</v>
      </c>
      <c r="M1957">
        <f t="shared" si="335"/>
        <v>3.4618699231714247</v>
      </c>
      <c r="N1957">
        <v>1</v>
      </c>
      <c r="O1957">
        <f t="shared" si="336"/>
        <v>2.8895412879034739</v>
      </c>
      <c r="P1957">
        <f t="shared" si="337"/>
        <v>3.4857258903088195</v>
      </c>
      <c r="Q1957">
        <f t="shared" si="338"/>
        <v>5.0647210452170678E-10</v>
      </c>
      <c r="R1957">
        <f t="shared" si="339"/>
        <v>5.0647210452170677E-12</v>
      </c>
      <c r="S1957">
        <f t="shared" si="340"/>
        <v>19744424.047684964</v>
      </c>
      <c r="T1957" s="4" t="str">
        <f t="shared" si="341"/>
        <v>Silty clay to clay</v>
      </c>
    </row>
    <row r="1958" spans="2:20" x14ac:dyDescent="0.3">
      <c r="B1958" s="1">
        <v>19.48</v>
      </c>
      <c r="C1958" s="1">
        <v>0.8</v>
      </c>
      <c r="D1958" s="1">
        <v>20.66</v>
      </c>
      <c r="E1958" s="1">
        <v>605.79999999999995</v>
      </c>
      <c r="I1958">
        <f t="shared" si="332"/>
        <v>370.12</v>
      </c>
      <c r="J1958">
        <f t="shared" si="331"/>
        <v>181.28880000000001</v>
      </c>
      <c r="K1958">
        <f t="shared" si="333"/>
        <v>188.8312</v>
      </c>
      <c r="L1958">
        <f t="shared" si="334"/>
        <v>921.16</v>
      </c>
      <c r="M1958">
        <f t="shared" si="335"/>
        <v>3.7492740998838561</v>
      </c>
      <c r="N1958">
        <v>1</v>
      </c>
      <c r="O1958">
        <f t="shared" si="336"/>
        <v>2.9181618291892439</v>
      </c>
      <c r="P1958">
        <f t="shared" si="337"/>
        <v>3.4996591563468931</v>
      </c>
      <c r="Q1958">
        <f t="shared" si="338"/>
        <v>4.8469323233276195E-10</v>
      </c>
      <c r="R1958">
        <f t="shared" si="339"/>
        <v>4.8469323233276197E-12</v>
      </c>
      <c r="S1958">
        <f t="shared" si="340"/>
        <v>20631606.411897633</v>
      </c>
      <c r="T1958" s="4" t="str">
        <f t="shared" si="341"/>
        <v>Silty clay to clay</v>
      </c>
    </row>
    <row r="1959" spans="2:20" x14ac:dyDescent="0.3">
      <c r="B1959" s="1">
        <v>19.489999999999998</v>
      </c>
      <c r="C1959" s="1">
        <v>0.77</v>
      </c>
      <c r="D1959" s="1">
        <v>21.75</v>
      </c>
      <c r="E1959" s="1">
        <v>604.45000000000005</v>
      </c>
      <c r="I1959">
        <f t="shared" si="332"/>
        <v>370.30999999999995</v>
      </c>
      <c r="J1959">
        <f t="shared" si="331"/>
        <v>181.3869</v>
      </c>
      <c r="K1959">
        <f t="shared" si="333"/>
        <v>188.92309999999995</v>
      </c>
      <c r="L1959">
        <f t="shared" si="334"/>
        <v>890.89</v>
      </c>
      <c r="M1959">
        <f t="shared" si="335"/>
        <v>4.1780321948595791</v>
      </c>
      <c r="N1959">
        <v>1</v>
      </c>
      <c r="O1959">
        <f t="shared" si="336"/>
        <v>2.7555126927305351</v>
      </c>
      <c r="P1959">
        <f t="shared" si="337"/>
        <v>3.5452574665037995</v>
      </c>
      <c r="Q1959">
        <f t="shared" si="338"/>
        <v>4.1975634623028099E-10</v>
      </c>
      <c r="R1959">
        <f t="shared" si="339"/>
        <v>4.1975634623028096E-12</v>
      </c>
      <c r="S1959">
        <f t="shared" si="340"/>
        <v>23823344.399214722</v>
      </c>
      <c r="T1959" s="4" t="str">
        <f t="shared" si="341"/>
        <v>Silty clay to clay</v>
      </c>
    </row>
    <row r="1960" spans="2:20" x14ac:dyDescent="0.3">
      <c r="B1960" s="1">
        <v>19.5</v>
      </c>
      <c r="C1960" s="1">
        <v>0.8</v>
      </c>
      <c r="D1960" s="1">
        <v>21.84</v>
      </c>
      <c r="E1960" s="1">
        <v>588</v>
      </c>
      <c r="I1960">
        <f t="shared" si="332"/>
        <v>370.5</v>
      </c>
      <c r="J1960">
        <f t="shared" si="331"/>
        <v>181.48500000000001</v>
      </c>
      <c r="K1960">
        <f t="shared" si="333"/>
        <v>189.01499999999999</v>
      </c>
      <c r="L1960">
        <f t="shared" si="334"/>
        <v>917.6</v>
      </c>
      <c r="M1960">
        <f t="shared" si="335"/>
        <v>3.9919575945896542</v>
      </c>
      <c r="N1960">
        <v>1</v>
      </c>
      <c r="O1960">
        <f t="shared" si="336"/>
        <v>2.8944792741316832</v>
      </c>
      <c r="P1960">
        <f t="shared" si="337"/>
        <v>3.5167266804472952</v>
      </c>
      <c r="Q1960">
        <f t="shared" si="338"/>
        <v>4.5928731175295953E-10</v>
      </c>
      <c r="R1960">
        <f t="shared" si="339"/>
        <v>4.5928731175295952E-12</v>
      </c>
      <c r="S1960">
        <f t="shared" si="340"/>
        <v>21772863.617401168</v>
      </c>
      <c r="T1960" s="4" t="str">
        <f t="shared" si="341"/>
        <v>Silty clay to clay</v>
      </c>
    </row>
    <row r="1961" spans="2:20" x14ac:dyDescent="0.3">
      <c r="B1961" s="1">
        <v>19.510000000000002</v>
      </c>
      <c r="C1961" s="1">
        <v>0.81</v>
      </c>
      <c r="D1961" s="1">
        <v>20.89</v>
      </c>
      <c r="E1961" s="1">
        <v>567.12</v>
      </c>
      <c r="I1961">
        <f t="shared" si="332"/>
        <v>370.69000000000005</v>
      </c>
      <c r="J1961">
        <f t="shared" si="331"/>
        <v>181.58310000000003</v>
      </c>
      <c r="K1961">
        <f t="shared" si="333"/>
        <v>189.10690000000002</v>
      </c>
      <c r="L1961">
        <f t="shared" si="334"/>
        <v>923.42399999999998</v>
      </c>
      <c r="M1961">
        <f t="shared" si="335"/>
        <v>3.7793947902607767</v>
      </c>
      <c r="N1961">
        <v>1</v>
      </c>
      <c r="O1961">
        <f t="shared" si="336"/>
        <v>2.9228653211490423</v>
      </c>
      <c r="P1961">
        <f t="shared" si="337"/>
        <v>3.5008415445318368</v>
      </c>
      <c r="Q1961">
        <f t="shared" si="338"/>
        <v>4.8288874595087417E-10</v>
      </c>
      <c r="R1961">
        <f t="shared" si="339"/>
        <v>4.8288874595087418E-12</v>
      </c>
      <c r="S1961">
        <f t="shared" si="340"/>
        <v>20708703.782915108</v>
      </c>
      <c r="T1961" s="4" t="str">
        <f t="shared" si="341"/>
        <v>Silty clay to clay</v>
      </c>
    </row>
    <row r="1962" spans="2:20" x14ac:dyDescent="0.3">
      <c r="B1962" s="1">
        <v>19.52</v>
      </c>
      <c r="C1962" s="1">
        <v>0.82</v>
      </c>
      <c r="D1962" s="1">
        <v>20.89</v>
      </c>
      <c r="E1962" s="1">
        <v>558.44000000000005</v>
      </c>
      <c r="I1962">
        <f t="shared" si="332"/>
        <v>370.88</v>
      </c>
      <c r="J1962">
        <f t="shared" si="331"/>
        <v>181.68120000000002</v>
      </c>
      <c r="K1962">
        <f t="shared" si="333"/>
        <v>189.19879999999998</v>
      </c>
      <c r="L1962">
        <f t="shared" si="334"/>
        <v>931.68799999999999</v>
      </c>
      <c r="M1962">
        <f t="shared" si="335"/>
        <v>3.7249825252136204</v>
      </c>
      <c r="N1962">
        <v>1</v>
      </c>
      <c r="O1962">
        <f t="shared" si="336"/>
        <v>2.9641202798326418</v>
      </c>
      <c r="P1962">
        <f t="shared" si="337"/>
        <v>3.4923852450543849</v>
      </c>
      <c r="Q1962">
        <f t="shared" si="338"/>
        <v>4.9594351330143134E-10</v>
      </c>
      <c r="R1962">
        <f t="shared" si="339"/>
        <v>4.9594351330143132E-12</v>
      </c>
      <c r="S1962">
        <f t="shared" si="340"/>
        <v>20163586.642017562</v>
      </c>
      <c r="T1962" s="4" t="str">
        <f t="shared" si="341"/>
        <v>Silty clay to clay</v>
      </c>
    </row>
    <row r="1963" spans="2:20" x14ac:dyDescent="0.3">
      <c r="B1963" s="1">
        <v>19.53</v>
      </c>
      <c r="C1963" s="1">
        <v>0.82</v>
      </c>
      <c r="D1963" s="1">
        <v>21.14</v>
      </c>
      <c r="E1963" s="1">
        <v>566.75</v>
      </c>
      <c r="I1963">
        <f t="shared" si="332"/>
        <v>371.07000000000005</v>
      </c>
      <c r="J1963">
        <f t="shared" si="331"/>
        <v>181.77930000000001</v>
      </c>
      <c r="K1963">
        <f t="shared" si="333"/>
        <v>189.29070000000004</v>
      </c>
      <c r="L1963">
        <f t="shared" si="334"/>
        <v>933.35</v>
      </c>
      <c r="M1963">
        <f t="shared" si="335"/>
        <v>3.7596926798036567</v>
      </c>
      <c r="N1963">
        <v>1</v>
      </c>
      <c r="O1963">
        <f t="shared" si="336"/>
        <v>2.9704576083241272</v>
      </c>
      <c r="P1963">
        <f t="shared" si="337"/>
        <v>3.4936570762188914</v>
      </c>
      <c r="Q1963">
        <f t="shared" si="338"/>
        <v>4.9395775210636427E-10</v>
      </c>
      <c r="R1963">
        <f t="shared" si="339"/>
        <v>4.9395775210636426E-12</v>
      </c>
      <c r="S1963">
        <f t="shared" si="340"/>
        <v>20244646.343452249</v>
      </c>
      <c r="T1963" s="4" t="str">
        <f t="shared" si="341"/>
        <v>Silty clay to clay</v>
      </c>
    </row>
    <row r="1964" spans="2:20" x14ac:dyDescent="0.3">
      <c r="B1964" s="1">
        <v>19.54</v>
      </c>
      <c r="C1964" s="1">
        <v>0.82</v>
      </c>
      <c r="D1964" s="1">
        <v>21.27</v>
      </c>
      <c r="E1964" s="1">
        <v>568.02</v>
      </c>
      <c r="I1964">
        <f t="shared" si="332"/>
        <v>371.26</v>
      </c>
      <c r="J1964">
        <f t="shared" si="331"/>
        <v>181.87739999999999</v>
      </c>
      <c r="K1964">
        <f t="shared" si="333"/>
        <v>189.3826</v>
      </c>
      <c r="L1964">
        <f t="shared" si="334"/>
        <v>933.60399999999993</v>
      </c>
      <c r="M1964">
        <f t="shared" si="335"/>
        <v>3.7823823140284243</v>
      </c>
      <c r="N1964">
        <v>1</v>
      </c>
      <c r="O1964">
        <f t="shared" si="336"/>
        <v>2.969354101168745</v>
      </c>
      <c r="P1964">
        <f t="shared" si="337"/>
        <v>3.4951388612900867</v>
      </c>
      <c r="Q1964">
        <f t="shared" si="338"/>
        <v>4.9165420738012833E-10</v>
      </c>
      <c r="R1964">
        <f t="shared" si="339"/>
        <v>4.9165420738012836E-12</v>
      </c>
      <c r="S1964">
        <f t="shared" si="340"/>
        <v>20339498.472487148</v>
      </c>
      <c r="T1964" s="4" t="str">
        <f t="shared" si="341"/>
        <v>Silty clay to clay</v>
      </c>
    </row>
    <row r="1965" spans="2:20" x14ac:dyDescent="0.3">
      <c r="B1965" s="1">
        <v>19.55</v>
      </c>
      <c r="C1965" s="1">
        <v>0.81</v>
      </c>
      <c r="D1965" s="1">
        <v>20.03</v>
      </c>
      <c r="E1965" s="1">
        <v>561.24</v>
      </c>
      <c r="I1965">
        <f t="shared" si="332"/>
        <v>371.45</v>
      </c>
      <c r="J1965">
        <f t="shared" si="331"/>
        <v>181.97550000000001</v>
      </c>
      <c r="K1965">
        <f t="shared" si="333"/>
        <v>189.47449999999998</v>
      </c>
      <c r="L1965">
        <f t="shared" si="334"/>
        <v>922.24799999999993</v>
      </c>
      <c r="M1965">
        <f t="shared" si="335"/>
        <v>3.6365418901303199</v>
      </c>
      <c r="N1965">
        <v>1</v>
      </c>
      <c r="O1965">
        <f t="shared" si="336"/>
        <v>2.9069769282937812</v>
      </c>
      <c r="P1965">
        <f t="shared" si="337"/>
        <v>3.4943161526106397</v>
      </c>
      <c r="Q1965">
        <f t="shared" si="338"/>
        <v>4.9293183935521685E-10</v>
      </c>
      <c r="R1965">
        <f t="shared" si="339"/>
        <v>4.9293183935521685E-12</v>
      </c>
      <c r="S1965">
        <f t="shared" si="340"/>
        <v>20286780.446320072</v>
      </c>
      <c r="T1965" s="4" t="str">
        <f t="shared" si="341"/>
        <v>Silty clay to clay</v>
      </c>
    </row>
    <row r="1966" spans="2:20" x14ac:dyDescent="0.3">
      <c r="B1966" s="1">
        <v>19.559999999999999</v>
      </c>
      <c r="C1966" s="1">
        <v>0.81</v>
      </c>
      <c r="D1966" s="1">
        <v>20.350000000000001</v>
      </c>
      <c r="E1966" s="1">
        <v>559.34</v>
      </c>
      <c r="I1966">
        <f t="shared" si="332"/>
        <v>371.64</v>
      </c>
      <c r="J1966">
        <f t="shared" si="331"/>
        <v>182.0736</v>
      </c>
      <c r="K1966">
        <f t="shared" si="333"/>
        <v>189.56639999999999</v>
      </c>
      <c r="L1966">
        <f t="shared" si="334"/>
        <v>921.86799999999994</v>
      </c>
      <c r="M1966">
        <f t="shared" si="335"/>
        <v>3.6984668173920636</v>
      </c>
      <c r="N1966">
        <v>1</v>
      </c>
      <c r="O1966">
        <f t="shared" si="336"/>
        <v>2.9025607913638702</v>
      </c>
      <c r="P1966">
        <f t="shared" si="337"/>
        <v>3.4986262815036691</v>
      </c>
      <c r="Q1966">
        <f t="shared" si="338"/>
        <v>4.8627505801678177E-10</v>
      </c>
      <c r="R1966">
        <f t="shared" si="339"/>
        <v>4.8627505801678177E-12</v>
      </c>
      <c r="S1966">
        <f t="shared" si="340"/>
        <v>20564492.945173617</v>
      </c>
      <c r="T1966" s="4" t="str">
        <f t="shared" si="341"/>
        <v>Silty clay to clay</v>
      </c>
    </row>
    <row r="1967" spans="2:20" x14ac:dyDescent="0.3">
      <c r="B1967" s="1">
        <v>19.57</v>
      </c>
      <c r="C1967" s="1">
        <v>0.8</v>
      </c>
      <c r="D1967" s="1">
        <v>21.17</v>
      </c>
      <c r="E1967" s="1">
        <v>555.46</v>
      </c>
      <c r="I1967">
        <f t="shared" si="332"/>
        <v>371.83</v>
      </c>
      <c r="J1967">
        <f t="shared" si="331"/>
        <v>182.17170000000002</v>
      </c>
      <c r="K1967">
        <f t="shared" si="333"/>
        <v>189.65829999999997</v>
      </c>
      <c r="L1967">
        <f t="shared" si="334"/>
        <v>911.09199999999998</v>
      </c>
      <c r="M1967">
        <f t="shared" si="335"/>
        <v>3.9257355422781508</v>
      </c>
      <c r="N1967">
        <v>1</v>
      </c>
      <c r="O1967">
        <f t="shared" si="336"/>
        <v>2.8433345653736222</v>
      </c>
      <c r="P1967">
        <f t="shared" si="337"/>
        <v>3.5196027170806121</v>
      </c>
      <c r="Q1967">
        <f t="shared" si="338"/>
        <v>4.5513923750327714E-10</v>
      </c>
      <c r="R1967">
        <f t="shared" si="339"/>
        <v>4.5513923750327712E-12</v>
      </c>
      <c r="S1967">
        <f t="shared" si="340"/>
        <v>21971298.398389563</v>
      </c>
      <c r="T1967" s="4" t="str">
        <f t="shared" si="341"/>
        <v>Silty clay to clay</v>
      </c>
    </row>
    <row r="1968" spans="2:20" x14ac:dyDescent="0.3">
      <c r="B1968" s="1">
        <v>19.579999999999998</v>
      </c>
      <c r="C1968" s="1">
        <v>0.81</v>
      </c>
      <c r="D1968" s="1">
        <v>22.06</v>
      </c>
      <c r="E1968" s="1">
        <v>565.13</v>
      </c>
      <c r="I1968">
        <f t="shared" si="332"/>
        <v>372.02</v>
      </c>
      <c r="J1968">
        <f t="shared" ref="J1968:J2031" si="342">(B1968-$B$110)*$C$4</f>
        <v>182.2698</v>
      </c>
      <c r="K1968">
        <f t="shared" si="333"/>
        <v>189.75019999999998</v>
      </c>
      <c r="L1968">
        <f t="shared" si="334"/>
        <v>923.02599999999995</v>
      </c>
      <c r="M1968">
        <f t="shared" si="335"/>
        <v>4.0035861678457225</v>
      </c>
      <c r="N1968">
        <v>1</v>
      </c>
      <c r="O1968">
        <f t="shared" si="336"/>
        <v>2.9038493767068494</v>
      </c>
      <c r="P1968">
        <f t="shared" si="337"/>
        <v>3.516180578924244</v>
      </c>
      <c r="Q1968">
        <f t="shared" si="338"/>
        <v>4.6007920789040119E-10</v>
      </c>
      <c r="R1968">
        <f t="shared" si="339"/>
        <v>4.600792078904012E-12</v>
      </c>
      <c r="S1968">
        <f t="shared" si="340"/>
        <v>21735387.795186285</v>
      </c>
      <c r="T1968" s="4" t="str">
        <f t="shared" si="341"/>
        <v>Silty clay to clay</v>
      </c>
    </row>
    <row r="1969" spans="2:20" x14ac:dyDescent="0.3">
      <c r="B1969" s="1">
        <v>19.59</v>
      </c>
      <c r="C1969" s="1">
        <v>0.82</v>
      </c>
      <c r="D1969" s="1">
        <v>22.86</v>
      </c>
      <c r="E1969" s="1">
        <v>571.82000000000005</v>
      </c>
      <c r="I1969">
        <f t="shared" si="332"/>
        <v>372.21</v>
      </c>
      <c r="J1969">
        <f t="shared" si="342"/>
        <v>182.36790000000002</v>
      </c>
      <c r="K1969">
        <f t="shared" si="333"/>
        <v>189.84209999999996</v>
      </c>
      <c r="L1969">
        <f t="shared" si="334"/>
        <v>934.36400000000003</v>
      </c>
      <c r="M1969">
        <f t="shared" si="335"/>
        <v>4.0665013501638345</v>
      </c>
      <c r="N1969">
        <v>1</v>
      </c>
      <c r="O1969">
        <f t="shared" si="336"/>
        <v>2.961166148077798</v>
      </c>
      <c r="P1969">
        <f t="shared" si="337"/>
        <v>3.5124456809325304</v>
      </c>
      <c r="Q1969">
        <f t="shared" si="338"/>
        <v>4.6553186922605865E-10</v>
      </c>
      <c r="R1969">
        <f t="shared" si="339"/>
        <v>4.6553186922605868E-12</v>
      </c>
      <c r="S1969">
        <f t="shared" si="340"/>
        <v>21480806.494783878</v>
      </c>
      <c r="T1969" s="4" t="str">
        <f t="shared" si="341"/>
        <v>Silty clay to clay</v>
      </c>
    </row>
    <row r="1970" spans="2:20" x14ac:dyDescent="0.3">
      <c r="B1970" s="1">
        <v>19.600000000000001</v>
      </c>
      <c r="C1970" s="1">
        <v>0.83</v>
      </c>
      <c r="D1970" s="1">
        <v>23.78</v>
      </c>
      <c r="E1970" s="1">
        <v>578.6</v>
      </c>
      <c r="I1970">
        <f t="shared" si="332"/>
        <v>372.40000000000003</v>
      </c>
      <c r="J1970">
        <f t="shared" si="342"/>
        <v>182.46600000000004</v>
      </c>
      <c r="K1970">
        <f t="shared" si="333"/>
        <v>189.934</v>
      </c>
      <c r="L1970">
        <f t="shared" si="334"/>
        <v>945.72</v>
      </c>
      <c r="M1970">
        <f t="shared" si="335"/>
        <v>4.1477708783925209</v>
      </c>
      <c r="N1970">
        <v>1</v>
      </c>
      <c r="O1970">
        <f t="shared" si="336"/>
        <v>3.0185222235092186</v>
      </c>
      <c r="P1970">
        <f t="shared" si="337"/>
        <v>3.5098280227112859</v>
      </c>
      <c r="Q1970">
        <f t="shared" si="338"/>
        <v>4.6939191935122275E-10</v>
      </c>
      <c r="R1970">
        <f t="shared" si="339"/>
        <v>4.6939191935122272E-12</v>
      </c>
      <c r="S1970">
        <f t="shared" si="340"/>
        <v>21304158.822805587</v>
      </c>
      <c r="T1970" s="4" t="str">
        <f t="shared" si="341"/>
        <v>Silty clay to clay</v>
      </c>
    </row>
    <row r="1971" spans="2:20" x14ac:dyDescent="0.3">
      <c r="B1971" s="1">
        <v>19.61</v>
      </c>
      <c r="C1971" s="1">
        <v>0.9</v>
      </c>
      <c r="D1971" s="1">
        <v>25.57</v>
      </c>
      <c r="E1971" s="1">
        <v>606.89</v>
      </c>
      <c r="I1971">
        <f t="shared" si="332"/>
        <v>372.59</v>
      </c>
      <c r="J1971">
        <f t="shared" si="342"/>
        <v>182.5641</v>
      </c>
      <c r="K1971">
        <f t="shared" si="333"/>
        <v>190.02589999999998</v>
      </c>
      <c r="L1971">
        <f t="shared" si="334"/>
        <v>1021.3779999999999</v>
      </c>
      <c r="M1971">
        <f t="shared" si="335"/>
        <v>3.9411949666146722</v>
      </c>
      <c r="N1971">
        <v>1</v>
      </c>
      <c r="O1971">
        <f t="shared" si="336"/>
        <v>3.4142082737142676</v>
      </c>
      <c r="P1971">
        <f t="shared" si="337"/>
        <v>3.4526468549120284</v>
      </c>
      <c r="Q1971">
        <f t="shared" si="338"/>
        <v>5.6217795163273767E-10</v>
      </c>
      <c r="R1971">
        <f t="shared" si="339"/>
        <v>5.6217795163273768E-12</v>
      </c>
      <c r="S1971">
        <f t="shared" si="340"/>
        <v>17787961.927281078</v>
      </c>
      <c r="T1971" s="4" t="str">
        <f t="shared" si="341"/>
        <v>Silty clay to clay</v>
      </c>
    </row>
    <row r="1972" spans="2:20" x14ac:dyDescent="0.3">
      <c r="B1972" s="1">
        <v>19.62</v>
      </c>
      <c r="C1972" s="1">
        <v>0.93</v>
      </c>
      <c r="D1972" s="1">
        <v>25.95</v>
      </c>
      <c r="E1972" s="1">
        <v>584.11</v>
      </c>
      <c r="I1972">
        <f t="shared" si="332"/>
        <v>372.78000000000003</v>
      </c>
      <c r="J1972">
        <f t="shared" si="342"/>
        <v>182.66220000000001</v>
      </c>
      <c r="K1972">
        <f t="shared" si="333"/>
        <v>190.11780000000002</v>
      </c>
      <c r="L1972">
        <f t="shared" si="334"/>
        <v>1046.8219999999999</v>
      </c>
      <c r="M1972">
        <f t="shared" si="335"/>
        <v>3.8499084626774005</v>
      </c>
      <c r="N1972">
        <v>1</v>
      </c>
      <c r="O1972">
        <f t="shared" si="336"/>
        <v>3.5453913310589531</v>
      </c>
      <c r="P1972">
        <f t="shared" si="337"/>
        <v>3.4333675117226079</v>
      </c>
      <c r="Q1972">
        <f t="shared" si="338"/>
        <v>5.9742928740682881E-10</v>
      </c>
      <c r="R1972">
        <f t="shared" si="339"/>
        <v>5.9742928740682881E-12</v>
      </c>
      <c r="S1972">
        <f t="shared" si="340"/>
        <v>16738382.618310347</v>
      </c>
      <c r="T1972" s="4" t="str">
        <f t="shared" si="341"/>
        <v>Silty clay to clay</v>
      </c>
    </row>
    <row r="1973" spans="2:20" x14ac:dyDescent="0.3">
      <c r="B1973" s="1">
        <v>19.63</v>
      </c>
      <c r="C1973" s="1">
        <v>0.96</v>
      </c>
      <c r="D1973" s="1">
        <v>22.03</v>
      </c>
      <c r="E1973" s="1">
        <v>550.39</v>
      </c>
      <c r="I1973">
        <f t="shared" si="332"/>
        <v>372.96999999999997</v>
      </c>
      <c r="J1973">
        <f t="shared" si="342"/>
        <v>182.7603</v>
      </c>
      <c r="K1973">
        <f t="shared" si="333"/>
        <v>190.20969999999997</v>
      </c>
      <c r="L1973">
        <f t="shared" si="334"/>
        <v>1070.078</v>
      </c>
      <c r="M1973">
        <f t="shared" si="335"/>
        <v>3.1601989935562353</v>
      </c>
      <c r="N1973">
        <v>1</v>
      </c>
      <c r="O1973">
        <f t="shared" si="336"/>
        <v>3.664944532271488</v>
      </c>
      <c r="P1973">
        <f t="shared" si="337"/>
        <v>3.3766643248010122</v>
      </c>
      <c r="Q1973">
        <f t="shared" si="338"/>
        <v>7.1444676652533636E-10</v>
      </c>
      <c r="R1973">
        <f t="shared" si="339"/>
        <v>7.1444676652533636E-12</v>
      </c>
      <c r="S1973">
        <f t="shared" si="340"/>
        <v>13996844.087676855</v>
      </c>
      <c r="T1973" s="4" t="str">
        <f t="shared" si="341"/>
        <v>Silty clay to clay</v>
      </c>
    </row>
    <row r="1974" spans="2:20" x14ac:dyDescent="0.3">
      <c r="B1974" s="1">
        <v>19.64</v>
      </c>
      <c r="C1974" s="1">
        <v>1.01</v>
      </c>
      <c r="D1974" s="1">
        <v>20.66</v>
      </c>
      <c r="E1974" s="1">
        <v>544.16</v>
      </c>
      <c r="I1974">
        <f t="shared" si="332"/>
        <v>373.16</v>
      </c>
      <c r="J1974">
        <f t="shared" si="342"/>
        <v>182.85840000000002</v>
      </c>
      <c r="K1974">
        <f t="shared" si="333"/>
        <v>190.30160000000001</v>
      </c>
      <c r="L1974">
        <f t="shared" si="334"/>
        <v>1118.8319999999999</v>
      </c>
      <c r="M1974">
        <f t="shared" si="335"/>
        <v>2.7706551942409003</v>
      </c>
      <c r="N1974">
        <v>1</v>
      </c>
      <c r="O1974">
        <f t="shared" si="336"/>
        <v>3.9183695775547855</v>
      </c>
      <c r="P1974">
        <f t="shared" si="337"/>
        <v>3.322755343240396</v>
      </c>
      <c r="Q1974">
        <f t="shared" si="338"/>
        <v>8.4688644113955805E-10</v>
      </c>
      <c r="R1974">
        <f t="shared" si="339"/>
        <v>8.4688644113955806E-12</v>
      </c>
      <c r="S1974">
        <f t="shared" si="340"/>
        <v>11807958.557636306</v>
      </c>
      <c r="T1974" s="4" t="str">
        <f t="shared" si="341"/>
        <v>Silty clay to clay</v>
      </c>
    </row>
    <row r="1975" spans="2:20" x14ac:dyDescent="0.3">
      <c r="B1975" s="1">
        <v>19.649999999999999</v>
      </c>
      <c r="C1975" s="1">
        <v>1.05</v>
      </c>
      <c r="D1975" s="1">
        <v>21.49</v>
      </c>
      <c r="E1975" s="1">
        <v>533.66999999999996</v>
      </c>
      <c r="I1975">
        <f t="shared" si="332"/>
        <v>373.34999999999997</v>
      </c>
      <c r="J1975">
        <f t="shared" si="342"/>
        <v>182.95650000000001</v>
      </c>
      <c r="K1975">
        <f t="shared" si="333"/>
        <v>190.39349999999996</v>
      </c>
      <c r="L1975">
        <f t="shared" si="334"/>
        <v>1156.7339999999999</v>
      </c>
      <c r="M1975">
        <f t="shared" si="335"/>
        <v>2.7432268210737005</v>
      </c>
      <c r="N1975">
        <v>1</v>
      </c>
      <c r="O1975">
        <f t="shared" si="336"/>
        <v>4.1145522299868436</v>
      </c>
      <c r="P1975">
        <f t="shared" si="337"/>
        <v>3.3022303759299838</v>
      </c>
      <c r="Q1975">
        <f t="shared" si="338"/>
        <v>9.0353376129308604E-10</v>
      </c>
      <c r="R1975">
        <f t="shared" si="339"/>
        <v>9.0353376129308609E-12</v>
      </c>
      <c r="S1975">
        <f t="shared" si="340"/>
        <v>11067655.05440391</v>
      </c>
      <c r="T1975" s="4" t="str">
        <f t="shared" si="341"/>
        <v>Silty clay to clay</v>
      </c>
    </row>
    <row r="1976" spans="2:20" x14ac:dyDescent="0.3">
      <c r="B1976" s="1">
        <v>19.66</v>
      </c>
      <c r="C1976" s="1">
        <v>1.1299999999999999</v>
      </c>
      <c r="D1976" s="1">
        <v>23.15</v>
      </c>
      <c r="E1976" s="1">
        <v>508.72</v>
      </c>
      <c r="I1976">
        <f t="shared" si="332"/>
        <v>373.54</v>
      </c>
      <c r="J1976">
        <f t="shared" si="342"/>
        <v>183.05460000000002</v>
      </c>
      <c r="K1976">
        <f t="shared" si="333"/>
        <v>190.4854</v>
      </c>
      <c r="L1976">
        <f t="shared" si="334"/>
        <v>1231.7439999999999</v>
      </c>
      <c r="M1976">
        <f t="shared" si="335"/>
        <v>2.6974938359644094</v>
      </c>
      <c r="N1976">
        <v>1</v>
      </c>
      <c r="O1976">
        <f t="shared" si="336"/>
        <v>4.5053531661744151</v>
      </c>
      <c r="P1976">
        <f t="shared" si="337"/>
        <v>3.2645143113894592</v>
      </c>
      <c r="Q1976">
        <f t="shared" si="338"/>
        <v>1.0662928409398137E-9</v>
      </c>
      <c r="R1976">
        <f t="shared" si="339"/>
        <v>1.0662928409398138E-11</v>
      </c>
      <c r="S1976">
        <f t="shared" si="340"/>
        <v>9378286.7295499779</v>
      </c>
      <c r="T1976" s="4" t="str">
        <f t="shared" si="341"/>
        <v>Silty clay to clay</v>
      </c>
    </row>
    <row r="1977" spans="2:20" x14ac:dyDescent="0.3">
      <c r="B1977" s="1">
        <v>19.670000000000002</v>
      </c>
      <c r="C1977" s="1">
        <v>1.25</v>
      </c>
      <c r="D1977" s="1">
        <v>24.07</v>
      </c>
      <c r="E1977" s="1">
        <v>539.91</v>
      </c>
      <c r="I1977">
        <f t="shared" si="332"/>
        <v>373.73</v>
      </c>
      <c r="J1977">
        <f t="shared" si="342"/>
        <v>183.15270000000004</v>
      </c>
      <c r="K1977">
        <f t="shared" si="333"/>
        <v>190.57729999999998</v>
      </c>
      <c r="L1977">
        <f t="shared" si="334"/>
        <v>1357.982</v>
      </c>
      <c r="M1977">
        <f t="shared" si="335"/>
        <v>2.4455119217436185</v>
      </c>
      <c r="N1977">
        <v>1</v>
      </c>
      <c r="O1977">
        <f t="shared" si="336"/>
        <v>5.1645815110194135</v>
      </c>
      <c r="P1977">
        <f t="shared" si="337"/>
        <v>3.1918190148601311</v>
      </c>
      <c r="Q1977">
        <f t="shared" si="338"/>
        <v>1.7736592771413729E-9</v>
      </c>
      <c r="R1977">
        <f t="shared" si="339"/>
        <v>1.7736592771413729E-11</v>
      </c>
      <c r="S1977">
        <f t="shared" si="340"/>
        <v>5638061.4523197012</v>
      </c>
      <c r="T1977" s="4" t="str">
        <f t="shared" si="341"/>
        <v>Silty clay to clay</v>
      </c>
    </row>
    <row r="1978" spans="2:20" x14ac:dyDescent="0.3">
      <c r="B1978" s="1">
        <v>19.68</v>
      </c>
      <c r="C1978" s="1">
        <v>1.4</v>
      </c>
      <c r="D1978" s="1">
        <v>29.16</v>
      </c>
      <c r="E1978" s="1">
        <v>545.05999999999995</v>
      </c>
      <c r="I1978">
        <f t="shared" si="332"/>
        <v>373.92</v>
      </c>
      <c r="J1978">
        <f t="shared" si="342"/>
        <v>183.2508</v>
      </c>
      <c r="K1978">
        <f t="shared" si="333"/>
        <v>190.66920000000002</v>
      </c>
      <c r="L1978">
        <f t="shared" si="334"/>
        <v>1509.0119999999999</v>
      </c>
      <c r="M1978">
        <f t="shared" si="335"/>
        <v>2.5689547631381422</v>
      </c>
      <c r="N1978">
        <v>1</v>
      </c>
      <c r="O1978">
        <f t="shared" si="336"/>
        <v>5.9532006218099189</v>
      </c>
      <c r="P1978">
        <f t="shared" si="337"/>
        <v>3.1496786941466706</v>
      </c>
      <c r="Q1978">
        <f t="shared" si="338"/>
        <v>2.382192043628051E-9</v>
      </c>
      <c r="R1978">
        <f t="shared" si="339"/>
        <v>2.3821920436280512E-11</v>
      </c>
      <c r="S1978">
        <f t="shared" si="340"/>
        <v>4197814.3730050055</v>
      </c>
      <c r="T1978" s="4" t="str">
        <f t="shared" si="341"/>
        <v>Silty clay to clay</v>
      </c>
    </row>
    <row r="1979" spans="2:20" x14ac:dyDescent="0.3">
      <c r="B1979" s="1">
        <v>19.690000000000001</v>
      </c>
      <c r="C1979" s="1">
        <v>1.54</v>
      </c>
      <c r="D1979" s="1">
        <v>37.06</v>
      </c>
      <c r="E1979" s="1">
        <v>467.5</v>
      </c>
      <c r="I1979">
        <f t="shared" si="332"/>
        <v>374.11</v>
      </c>
      <c r="J1979">
        <f t="shared" si="342"/>
        <v>183.34890000000001</v>
      </c>
      <c r="K1979">
        <f t="shared" si="333"/>
        <v>190.7611</v>
      </c>
      <c r="L1979">
        <f t="shared" si="334"/>
        <v>1633.5</v>
      </c>
      <c r="M1979">
        <f t="shared" si="335"/>
        <v>2.9426944790732024</v>
      </c>
      <c r="N1979">
        <v>1</v>
      </c>
      <c r="O1979">
        <f t="shared" si="336"/>
        <v>6.6019225093585634</v>
      </c>
      <c r="P1979">
        <f t="shared" si="337"/>
        <v>3.1426274252372299</v>
      </c>
      <c r="Q1979">
        <f t="shared" si="338"/>
        <v>2.5027220922790375E-9</v>
      </c>
      <c r="R1979">
        <f t="shared" si="339"/>
        <v>2.5027220922790375E-11</v>
      </c>
      <c r="S1979">
        <f t="shared" si="340"/>
        <v>3995649.3894588854</v>
      </c>
      <c r="T1979" s="4" t="str">
        <f t="shared" si="341"/>
        <v>Silty clay to clay</v>
      </c>
    </row>
    <row r="1980" spans="2:20" x14ac:dyDescent="0.3">
      <c r="B1980" s="1">
        <v>19.7</v>
      </c>
      <c r="C1980" s="1">
        <v>1.58</v>
      </c>
      <c r="D1980" s="1">
        <v>49.51</v>
      </c>
      <c r="E1980" s="1">
        <v>406.04</v>
      </c>
      <c r="I1980">
        <f t="shared" si="332"/>
        <v>374.3</v>
      </c>
      <c r="J1980">
        <f t="shared" si="342"/>
        <v>183.447</v>
      </c>
      <c r="K1980">
        <f t="shared" si="333"/>
        <v>190.85300000000001</v>
      </c>
      <c r="L1980">
        <f t="shared" si="334"/>
        <v>1661.2080000000001</v>
      </c>
      <c r="M1980">
        <f t="shared" si="335"/>
        <v>3.8472058608696189</v>
      </c>
      <c r="N1980">
        <v>1</v>
      </c>
      <c r="O1980">
        <f t="shared" si="336"/>
        <v>6.7429278030735702</v>
      </c>
      <c r="P1980">
        <f t="shared" si="337"/>
        <v>3.1990984984254069</v>
      </c>
      <c r="Q1980">
        <f t="shared" si="338"/>
        <v>1.685545827283146E-9</v>
      </c>
      <c r="R1980">
        <f t="shared" si="339"/>
        <v>1.6855458272831462E-11</v>
      </c>
      <c r="S1980">
        <f t="shared" si="340"/>
        <v>5932796.2717682626</v>
      </c>
      <c r="T1980" s="4" t="str">
        <f t="shared" si="341"/>
        <v>Silty clay to clay</v>
      </c>
    </row>
    <row r="1981" spans="2:20" x14ac:dyDescent="0.3">
      <c r="B1981" s="1">
        <v>19.71</v>
      </c>
      <c r="C1981" s="1">
        <v>1.52</v>
      </c>
      <c r="D1981" s="1">
        <v>54.64</v>
      </c>
      <c r="E1981" s="1">
        <v>371.87</v>
      </c>
      <c r="I1981">
        <f t="shared" si="332"/>
        <v>374.49</v>
      </c>
      <c r="J1981">
        <f t="shared" si="342"/>
        <v>183.54510000000002</v>
      </c>
      <c r="K1981">
        <f t="shared" si="333"/>
        <v>190.94489999999999</v>
      </c>
      <c r="L1981">
        <f t="shared" si="334"/>
        <v>1594.374</v>
      </c>
      <c r="M1981">
        <f t="shared" si="335"/>
        <v>4.4791144075994112</v>
      </c>
      <c r="N1981">
        <v>1</v>
      </c>
      <c r="O1981">
        <f t="shared" si="336"/>
        <v>6.3886702394250907</v>
      </c>
      <c r="P1981">
        <f t="shared" si="337"/>
        <v>3.2559787216525038</v>
      </c>
      <c r="Q1981">
        <f t="shared" si="338"/>
        <v>1.1319433337743919E-9</v>
      </c>
      <c r="R1981">
        <f t="shared" si="339"/>
        <v>1.1319433337743919E-11</v>
      </c>
      <c r="S1981">
        <f t="shared" si="340"/>
        <v>8834364.4965474084</v>
      </c>
      <c r="T1981" s="4" t="str">
        <f t="shared" si="341"/>
        <v>Silty clay to clay</v>
      </c>
    </row>
    <row r="1982" spans="2:20" x14ac:dyDescent="0.3">
      <c r="B1982" s="1">
        <v>19.72</v>
      </c>
      <c r="C1982" s="1">
        <v>1.52</v>
      </c>
      <c r="D1982" s="1">
        <v>55.21</v>
      </c>
      <c r="E1982" s="1">
        <v>371.87</v>
      </c>
      <c r="I1982">
        <f t="shared" si="332"/>
        <v>374.67999999999995</v>
      </c>
      <c r="J1982">
        <f t="shared" si="342"/>
        <v>183.64320000000001</v>
      </c>
      <c r="K1982">
        <f t="shared" si="333"/>
        <v>191.03679999999994</v>
      </c>
      <c r="L1982">
        <f t="shared" si="334"/>
        <v>1594.374</v>
      </c>
      <c r="M1982">
        <f t="shared" si="335"/>
        <v>4.5265451826441714</v>
      </c>
      <c r="N1982">
        <v>1</v>
      </c>
      <c r="O1982">
        <f t="shared" si="336"/>
        <v>6.38460233839763</v>
      </c>
      <c r="P1982">
        <f t="shared" si="337"/>
        <v>3.2588361258905487</v>
      </c>
      <c r="Q1982">
        <f t="shared" si="338"/>
        <v>1.1095277719853943E-9</v>
      </c>
      <c r="R1982">
        <f t="shared" si="339"/>
        <v>1.1095277719853944E-11</v>
      </c>
      <c r="S1982">
        <f t="shared" si="340"/>
        <v>9012843.3487572391</v>
      </c>
      <c r="T1982" s="4" t="str">
        <f t="shared" si="341"/>
        <v>Silty clay to clay</v>
      </c>
    </row>
    <row r="1983" spans="2:20" x14ac:dyDescent="0.3">
      <c r="B1983" s="1">
        <v>19.73</v>
      </c>
      <c r="C1983" s="1">
        <v>1.52</v>
      </c>
      <c r="D1983" s="1">
        <v>54.19</v>
      </c>
      <c r="E1983" s="1">
        <v>371.87</v>
      </c>
      <c r="I1983">
        <f t="shared" si="332"/>
        <v>374.87</v>
      </c>
      <c r="J1983">
        <f t="shared" si="342"/>
        <v>183.74130000000002</v>
      </c>
      <c r="K1983">
        <f t="shared" si="333"/>
        <v>191.12869999999998</v>
      </c>
      <c r="L1983">
        <f t="shared" si="334"/>
        <v>1594.374</v>
      </c>
      <c r="M1983">
        <f t="shared" si="335"/>
        <v>4.4436098610582668</v>
      </c>
      <c r="N1983">
        <v>1</v>
      </c>
      <c r="O1983">
        <f t="shared" si="336"/>
        <v>6.380538349290295</v>
      </c>
      <c r="P1983">
        <f t="shared" si="337"/>
        <v>3.2544466443802196</v>
      </c>
      <c r="Q1983">
        <f t="shared" si="338"/>
        <v>1.14414798764604E-9</v>
      </c>
      <c r="R1983">
        <f t="shared" si="339"/>
        <v>1.14414798764604E-11</v>
      </c>
      <c r="S1983">
        <f t="shared" si="340"/>
        <v>8740128.1197670177</v>
      </c>
      <c r="T1983" s="4" t="str">
        <f t="shared" si="341"/>
        <v>Silty clay to clay</v>
      </c>
    </row>
    <row r="1984" spans="2:20" x14ac:dyDescent="0.3">
      <c r="B1984" s="1">
        <v>19.739999999999998</v>
      </c>
      <c r="C1984" s="1">
        <v>1.38</v>
      </c>
      <c r="D1984" s="1">
        <v>54.38</v>
      </c>
      <c r="E1984" s="1">
        <v>269.64</v>
      </c>
      <c r="I1984">
        <f t="shared" si="332"/>
        <v>375.05999999999995</v>
      </c>
      <c r="J1984">
        <f t="shared" si="342"/>
        <v>183.83939999999998</v>
      </c>
      <c r="K1984">
        <f t="shared" si="333"/>
        <v>191.22059999999996</v>
      </c>
      <c r="L1984">
        <f t="shared" si="334"/>
        <v>1433.9279999999999</v>
      </c>
      <c r="M1984">
        <f t="shared" si="335"/>
        <v>5.1356731906148836</v>
      </c>
      <c r="N1984">
        <v>1</v>
      </c>
      <c r="O1984">
        <f t="shared" si="336"/>
        <v>5.5374159478633587</v>
      </c>
      <c r="P1984">
        <f t="shared" si="337"/>
        <v>3.3409669492052196</v>
      </c>
      <c r="Q1984">
        <f t="shared" si="338"/>
        <v>7.9960459209676036E-10</v>
      </c>
      <c r="R1984">
        <f t="shared" si="339"/>
        <v>7.9960459209676037E-12</v>
      </c>
      <c r="S1984">
        <f t="shared" si="340"/>
        <v>12506181.303658519</v>
      </c>
      <c r="T1984" s="4" t="str">
        <f t="shared" si="341"/>
        <v>Silty clay to clay</v>
      </c>
    </row>
    <row r="1985" spans="2:20" x14ac:dyDescent="0.3">
      <c r="B1985" s="1">
        <v>19.75</v>
      </c>
      <c r="C1985" s="1">
        <v>1.18</v>
      </c>
      <c r="D1985" s="1">
        <v>54.99</v>
      </c>
      <c r="E1985" s="1">
        <v>272.44</v>
      </c>
      <c r="I1985">
        <f t="shared" si="332"/>
        <v>375.25</v>
      </c>
      <c r="J1985">
        <f t="shared" si="342"/>
        <v>183.9375</v>
      </c>
      <c r="K1985">
        <f t="shared" si="333"/>
        <v>191.3125</v>
      </c>
      <c r="L1985">
        <f t="shared" si="334"/>
        <v>1234.4880000000001</v>
      </c>
      <c r="M1985">
        <f t="shared" si="335"/>
        <v>6.3998566171421647</v>
      </c>
      <c r="N1985">
        <v>1</v>
      </c>
      <c r="O1985">
        <f t="shared" si="336"/>
        <v>4.4912799738647502</v>
      </c>
      <c r="P1985">
        <f t="shared" si="337"/>
        <v>3.4705048552507796</v>
      </c>
      <c r="Q1985">
        <f t="shared" si="338"/>
        <v>5.3138384664533322E-10</v>
      </c>
      <c r="R1985">
        <f t="shared" si="339"/>
        <v>5.3138384664533323E-12</v>
      </c>
      <c r="S1985">
        <f t="shared" si="340"/>
        <v>18818788.081592549</v>
      </c>
      <c r="T1985" s="4" t="str">
        <f t="shared" si="341"/>
        <v>Silty clay to clay</v>
      </c>
    </row>
    <row r="1986" spans="2:20" x14ac:dyDescent="0.3">
      <c r="B1986" s="1">
        <v>19.760000000000002</v>
      </c>
      <c r="C1986" s="1">
        <v>1.0900000000000001</v>
      </c>
      <c r="D1986" s="1">
        <v>54.57</v>
      </c>
      <c r="E1986" s="1">
        <v>284.73</v>
      </c>
      <c r="I1986">
        <f t="shared" si="332"/>
        <v>375.44000000000005</v>
      </c>
      <c r="J1986">
        <f t="shared" si="342"/>
        <v>184.03560000000002</v>
      </c>
      <c r="K1986">
        <f t="shared" si="333"/>
        <v>191.40440000000004</v>
      </c>
      <c r="L1986">
        <f t="shared" si="334"/>
        <v>1146.9459999999999</v>
      </c>
      <c r="M1986">
        <f t="shared" si="335"/>
        <v>7.0731789512978525</v>
      </c>
      <c r="N1986">
        <v>1</v>
      </c>
      <c r="O1986">
        <f t="shared" si="336"/>
        <v>4.0307641830595307</v>
      </c>
      <c r="P1986">
        <f t="shared" si="337"/>
        <v>3.5340218141790114</v>
      </c>
      <c r="Q1986">
        <f t="shared" si="338"/>
        <v>4.3490070789560716E-10</v>
      </c>
      <c r="R1986">
        <f t="shared" si="339"/>
        <v>4.3490070789560714E-12</v>
      </c>
      <c r="S1986">
        <f t="shared" si="340"/>
        <v>22993754.248844277</v>
      </c>
      <c r="T1986" s="4" t="str">
        <f t="shared" si="341"/>
        <v>Silty clay to clay</v>
      </c>
    </row>
    <row r="1987" spans="2:20" x14ac:dyDescent="0.3">
      <c r="B1987" s="1">
        <v>19.77</v>
      </c>
      <c r="C1987" s="1">
        <v>1.06</v>
      </c>
      <c r="D1987" s="1">
        <v>53.3</v>
      </c>
      <c r="E1987" s="1">
        <v>293.5</v>
      </c>
      <c r="I1987">
        <f t="shared" si="332"/>
        <v>375.63</v>
      </c>
      <c r="J1987">
        <f t="shared" si="342"/>
        <v>184.1337</v>
      </c>
      <c r="K1987">
        <f t="shared" si="333"/>
        <v>191.49629999999999</v>
      </c>
      <c r="L1987">
        <f t="shared" si="334"/>
        <v>1118.7</v>
      </c>
      <c r="M1987">
        <f t="shared" si="335"/>
        <v>7.1729446754679902</v>
      </c>
      <c r="N1987">
        <v>1</v>
      </c>
      <c r="O1987">
        <f t="shared" si="336"/>
        <v>3.8803360691564279</v>
      </c>
      <c r="P1987">
        <f t="shared" si="337"/>
        <v>3.5509764726302833</v>
      </c>
      <c r="Q1987">
        <f t="shared" si="338"/>
        <v>4.122514885829338E-10</v>
      </c>
      <c r="R1987">
        <f t="shared" si="339"/>
        <v>4.1225148858293383E-12</v>
      </c>
      <c r="S1987">
        <f t="shared" si="340"/>
        <v>24257037.941509511</v>
      </c>
      <c r="T1987" s="4" t="str">
        <f t="shared" si="341"/>
        <v>Silty clay to clay</v>
      </c>
    </row>
    <row r="1988" spans="2:20" x14ac:dyDescent="0.3">
      <c r="B1988" s="1">
        <v>19.78</v>
      </c>
      <c r="C1988" s="1">
        <v>1</v>
      </c>
      <c r="D1988" s="1">
        <v>45.43</v>
      </c>
      <c r="E1988" s="1">
        <v>294.95</v>
      </c>
      <c r="I1988">
        <f t="shared" si="332"/>
        <v>375.82000000000005</v>
      </c>
      <c r="J1988">
        <f t="shared" si="342"/>
        <v>184.23180000000002</v>
      </c>
      <c r="K1988">
        <f t="shared" si="333"/>
        <v>191.58820000000003</v>
      </c>
      <c r="L1988">
        <f t="shared" si="334"/>
        <v>1058.99</v>
      </c>
      <c r="M1988">
        <f t="shared" si="335"/>
        <v>6.6498821669569805</v>
      </c>
      <c r="N1988">
        <v>1</v>
      </c>
      <c r="O1988">
        <f t="shared" si="336"/>
        <v>3.5658250351535212</v>
      </c>
      <c r="P1988">
        <f t="shared" si="337"/>
        <v>3.5618645293722642</v>
      </c>
      <c r="Q1988">
        <f t="shared" si="338"/>
        <v>3.9833236495443031E-10</v>
      </c>
      <c r="R1988">
        <f t="shared" si="339"/>
        <v>3.9833236495443032E-12</v>
      </c>
      <c r="S1988">
        <f t="shared" si="340"/>
        <v>25104663.541823953</v>
      </c>
      <c r="T1988" s="4" t="str">
        <f t="shared" si="341"/>
        <v>Silty clay to clay</v>
      </c>
    </row>
    <row r="1989" spans="2:20" x14ac:dyDescent="0.3">
      <c r="B1989" s="1">
        <v>19.79</v>
      </c>
      <c r="C1989" s="1">
        <v>0.93</v>
      </c>
      <c r="D1989" s="1">
        <v>42.12</v>
      </c>
      <c r="E1989" s="1">
        <v>320.98</v>
      </c>
      <c r="I1989">
        <f t="shared" si="332"/>
        <v>376.01</v>
      </c>
      <c r="J1989">
        <f t="shared" si="342"/>
        <v>184.32990000000001</v>
      </c>
      <c r="K1989">
        <f t="shared" si="333"/>
        <v>191.68009999999998</v>
      </c>
      <c r="L1989">
        <f t="shared" si="334"/>
        <v>994.19600000000003</v>
      </c>
      <c r="M1989">
        <f t="shared" si="335"/>
        <v>6.813483320554008</v>
      </c>
      <c r="N1989">
        <v>1</v>
      </c>
      <c r="O1989">
        <f t="shared" si="336"/>
        <v>3.2250922239710857</v>
      </c>
      <c r="P1989">
        <f t="shared" si="337"/>
        <v>3.6036866854972982</v>
      </c>
      <c r="Q1989">
        <f t="shared" si="338"/>
        <v>3.4909951131403503E-10</v>
      </c>
      <c r="R1989">
        <f t="shared" si="339"/>
        <v>3.4909951131403505E-12</v>
      </c>
      <c r="S1989">
        <f t="shared" si="340"/>
        <v>28645127.466261122</v>
      </c>
      <c r="T1989" s="4" t="str">
        <f t="shared" si="341"/>
        <v>Clay</v>
      </c>
    </row>
    <row r="1990" spans="2:20" x14ac:dyDescent="0.3">
      <c r="B1990" s="1">
        <v>19.8</v>
      </c>
      <c r="C1990" s="1">
        <v>0.9</v>
      </c>
      <c r="D1990" s="1">
        <v>40.21</v>
      </c>
      <c r="E1990" s="1">
        <v>365.9</v>
      </c>
      <c r="I1990">
        <f t="shared" si="332"/>
        <v>376.2</v>
      </c>
      <c r="J1990">
        <f t="shared" si="342"/>
        <v>184.42800000000003</v>
      </c>
      <c r="K1990">
        <f t="shared" si="333"/>
        <v>191.77199999999996</v>
      </c>
      <c r="L1990">
        <f t="shared" si="334"/>
        <v>973.18</v>
      </c>
      <c r="M1990">
        <f t="shared" si="335"/>
        <v>6.7355690307883007</v>
      </c>
      <c r="N1990">
        <v>1</v>
      </c>
      <c r="O1990">
        <f t="shared" si="336"/>
        <v>3.1129674822184685</v>
      </c>
      <c r="P1990">
        <f t="shared" si="337"/>
        <v>3.6134923266250132</v>
      </c>
      <c r="Q1990">
        <f t="shared" si="338"/>
        <v>3.384663612985063E-10</v>
      </c>
      <c r="R1990">
        <f t="shared" si="339"/>
        <v>3.384663612985063E-12</v>
      </c>
      <c r="S1990">
        <f t="shared" si="340"/>
        <v>29545033.549672671</v>
      </c>
      <c r="T1990" s="4" t="str">
        <f t="shared" si="341"/>
        <v>Clay</v>
      </c>
    </row>
    <row r="1991" spans="2:20" x14ac:dyDescent="0.3">
      <c r="B1991" s="1">
        <v>19.809999999999999</v>
      </c>
      <c r="C1991" s="1">
        <v>0.85</v>
      </c>
      <c r="D1991" s="1">
        <v>39.99</v>
      </c>
      <c r="E1991" s="1">
        <v>409.47</v>
      </c>
      <c r="I1991">
        <f t="shared" si="332"/>
        <v>376.39</v>
      </c>
      <c r="J1991">
        <f t="shared" si="342"/>
        <v>184.52609999999999</v>
      </c>
      <c r="K1991">
        <f t="shared" si="333"/>
        <v>191.8639</v>
      </c>
      <c r="L1991">
        <f t="shared" si="334"/>
        <v>931.89400000000001</v>
      </c>
      <c r="M1991">
        <f t="shared" si="335"/>
        <v>7.1988680549554998</v>
      </c>
      <c r="N1991">
        <v>1</v>
      </c>
      <c r="O1991">
        <f t="shared" si="336"/>
        <v>2.8953023471325245</v>
      </c>
      <c r="P1991">
        <f t="shared" si="337"/>
        <v>3.6558079913624408</v>
      </c>
      <c r="Q1991">
        <f t="shared" si="338"/>
        <v>2.9617135470168942E-10</v>
      </c>
      <c r="R1991">
        <f t="shared" si="339"/>
        <v>2.9617135470168942E-12</v>
      </c>
      <c r="S1991">
        <f t="shared" si="340"/>
        <v>33764237.632205278</v>
      </c>
      <c r="T1991" s="4" t="str">
        <f t="shared" si="341"/>
        <v>Clay</v>
      </c>
    </row>
    <row r="1992" spans="2:20" x14ac:dyDescent="0.3">
      <c r="B1992" s="1">
        <v>19.82</v>
      </c>
      <c r="C1992" s="1">
        <v>0.82</v>
      </c>
      <c r="D1992" s="1">
        <v>39.26</v>
      </c>
      <c r="E1992" s="1">
        <v>425.29</v>
      </c>
      <c r="I1992">
        <f t="shared" si="332"/>
        <v>376.58</v>
      </c>
      <c r="J1992">
        <f t="shared" si="342"/>
        <v>184.6242</v>
      </c>
      <c r="K1992">
        <f t="shared" si="333"/>
        <v>191.95579999999998</v>
      </c>
      <c r="L1992">
        <f t="shared" si="334"/>
        <v>905.05799999999999</v>
      </c>
      <c r="M1992">
        <f t="shared" si="335"/>
        <v>7.428880672421557</v>
      </c>
      <c r="N1992">
        <v>1</v>
      </c>
      <c r="O1992">
        <f t="shared" si="336"/>
        <v>2.7531233752770174</v>
      </c>
      <c r="P1992">
        <f t="shared" si="337"/>
        <v>3.6815644824685982</v>
      </c>
      <c r="Q1992">
        <f t="shared" si="338"/>
        <v>2.730591028644177E-10</v>
      </c>
      <c r="R1992">
        <f t="shared" si="339"/>
        <v>2.7305910286441771E-12</v>
      </c>
      <c r="S1992">
        <f t="shared" si="340"/>
        <v>36622108.163027659</v>
      </c>
      <c r="T1992" s="4" t="str">
        <f t="shared" si="341"/>
        <v>Clay</v>
      </c>
    </row>
    <row r="1993" spans="2:20" x14ac:dyDescent="0.3">
      <c r="B1993" s="1">
        <v>19.829999999999998</v>
      </c>
      <c r="C1993" s="1">
        <v>0.81</v>
      </c>
      <c r="D1993" s="1">
        <v>35.69</v>
      </c>
      <c r="E1993" s="1">
        <v>446.53</v>
      </c>
      <c r="I1993">
        <f t="shared" si="332"/>
        <v>376.77</v>
      </c>
      <c r="J1993">
        <f t="shared" si="342"/>
        <v>184.72229999999999</v>
      </c>
      <c r="K1993">
        <f t="shared" si="333"/>
        <v>192.04769999999999</v>
      </c>
      <c r="L1993">
        <f t="shared" si="334"/>
        <v>899.30599999999993</v>
      </c>
      <c r="M1993">
        <f t="shared" si="335"/>
        <v>6.8301514154048721</v>
      </c>
      <c r="N1993">
        <v>1</v>
      </c>
      <c r="O1993">
        <f t="shared" si="336"/>
        <v>2.7208657015939268</v>
      </c>
      <c r="P1993">
        <f t="shared" si="337"/>
        <v>3.6651994405298489</v>
      </c>
      <c r="Q1993">
        <f t="shared" si="338"/>
        <v>2.8752576424115179E-10</v>
      </c>
      <c r="R1993">
        <f t="shared" si="339"/>
        <v>2.875257642411518E-12</v>
      </c>
      <c r="S1993">
        <f t="shared" si="340"/>
        <v>34779491.940113105</v>
      </c>
      <c r="T1993" s="4" t="str">
        <f t="shared" si="341"/>
        <v>Clay</v>
      </c>
    </row>
    <row r="1994" spans="2:20" x14ac:dyDescent="0.3">
      <c r="B1994" s="1">
        <v>19.84</v>
      </c>
      <c r="C1994" s="1">
        <v>0.8</v>
      </c>
      <c r="D1994" s="1">
        <v>35.69</v>
      </c>
      <c r="E1994" s="1">
        <v>474.55</v>
      </c>
      <c r="I1994">
        <f t="shared" si="332"/>
        <v>376.96</v>
      </c>
      <c r="J1994">
        <f t="shared" si="342"/>
        <v>184.82040000000001</v>
      </c>
      <c r="K1994">
        <f t="shared" si="333"/>
        <v>192.13959999999997</v>
      </c>
      <c r="L1994">
        <f t="shared" si="334"/>
        <v>894.91</v>
      </c>
      <c r="M1994">
        <f t="shared" si="335"/>
        <v>6.8906265083502261</v>
      </c>
      <c r="N1994">
        <v>1</v>
      </c>
      <c r="O1994">
        <f t="shared" si="336"/>
        <v>2.6956962541818559</v>
      </c>
      <c r="P1994">
        <f t="shared" si="337"/>
        <v>3.6706879412934215</v>
      </c>
      <c r="Q1994">
        <f t="shared" si="338"/>
        <v>2.8259047565521695E-10</v>
      </c>
      <c r="R1994">
        <f t="shared" si="339"/>
        <v>2.8259047565521697E-12</v>
      </c>
      <c r="S1994">
        <f t="shared" si="340"/>
        <v>35386896.804692037</v>
      </c>
      <c r="T1994" s="4" t="str">
        <f t="shared" si="341"/>
        <v>Clay</v>
      </c>
    </row>
    <row r="1995" spans="2:20" x14ac:dyDescent="0.3">
      <c r="B1995" s="1">
        <v>19.850000000000001</v>
      </c>
      <c r="C1995" s="1">
        <v>0.82</v>
      </c>
      <c r="D1995" s="1">
        <v>35.69</v>
      </c>
      <c r="E1995" s="1">
        <v>509.63</v>
      </c>
      <c r="I1995">
        <f t="shared" ref="I1995:I2058" si="343">B1995*$D$4</f>
        <v>377.15000000000003</v>
      </c>
      <c r="J1995">
        <f t="shared" si="342"/>
        <v>184.91850000000002</v>
      </c>
      <c r="K1995">
        <f t="shared" si="333"/>
        <v>192.23150000000001</v>
      </c>
      <c r="L1995">
        <f t="shared" si="334"/>
        <v>921.92599999999993</v>
      </c>
      <c r="M1995">
        <f t="shared" si="335"/>
        <v>6.5513165043981401</v>
      </c>
      <c r="N1995">
        <v>1</v>
      </c>
      <c r="O1995">
        <f t="shared" si="336"/>
        <v>2.8339580141652112</v>
      </c>
      <c r="P1995">
        <f t="shared" si="337"/>
        <v>3.6404098138389114</v>
      </c>
      <c r="Q1995">
        <f t="shared" si="338"/>
        <v>3.1091276643610407E-10</v>
      </c>
      <c r="R1995">
        <f t="shared" si="339"/>
        <v>3.1091276643610408E-12</v>
      </c>
      <c r="S1995">
        <f t="shared" si="340"/>
        <v>32163362.458952319</v>
      </c>
      <c r="T1995" s="4" t="str">
        <f t="shared" si="341"/>
        <v>Clay</v>
      </c>
    </row>
    <row r="1996" spans="2:20" x14ac:dyDescent="0.3">
      <c r="B1996" s="1">
        <v>19.86</v>
      </c>
      <c r="C1996" s="1">
        <v>0.86</v>
      </c>
      <c r="D1996" s="1">
        <v>35.5</v>
      </c>
      <c r="E1996" s="1">
        <v>537.65</v>
      </c>
      <c r="I1996">
        <f t="shared" si="343"/>
        <v>377.34</v>
      </c>
      <c r="J1996">
        <f t="shared" si="342"/>
        <v>185.01660000000001</v>
      </c>
      <c r="K1996">
        <f t="shared" ref="K1996:K2059" si="344">I1996-J1996</f>
        <v>192.32339999999996</v>
      </c>
      <c r="L1996">
        <f t="shared" ref="L1996:L2059" si="345">(C1996*1000)+(E1996*(1-$E$4))</f>
        <v>967.53</v>
      </c>
      <c r="M1996">
        <f t="shared" ref="M1996:M2059" si="346">D1996*100/(L1996-I1996)</f>
        <v>6.0150121147427091</v>
      </c>
      <c r="N1996">
        <v>1</v>
      </c>
      <c r="O1996">
        <f t="shared" ref="O1996:O2059" si="347">(L1996-I1996)/K1996</f>
        <v>3.0687373455336178</v>
      </c>
      <c r="P1996">
        <f t="shared" ref="P1996:P2059" si="348">(((3.47-LOG(O1996))^2)+(1.22+LOG(M1996))^2)^0.5</f>
        <v>3.5910271412244557</v>
      </c>
      <c r="Q1996">
        <f t="shared" ref="Q1996:Q2059" si="349">IF(AND(P1996&gt;1,P1996&lt;=3.27),10^(0.952-3.04*P1996),IF(AND(P1996&gt;3.27,P1996&lt;4),10^(-4.52-1.37*P1996),0))</f>
        <v>3.6332293723260042E-10</v>
      </c>
      <c r="R1996">
        <f t="shared" ref="R1996:R2059" si="350">Q1996*0.01</f>
        <v>3.6332293723260045E-12</v>
      </c>
      <c r="S1996">
        <f t="shared" ref="S1996:S2059" si="351">0.01/Q1996</f>
        <v>27523723.319450021</v>
      </c>
      <c r="T1996" s="4" t="str">
        <f t="shared" ref="T1996:T2059" si="352">IF(P1996&gt;3.6,"Clay",IF(AND(2.95&lt;P1996,P1996&lt;3.6),"Silty clay to clay",IF(AND(2.6&lt;P1996,P1996&lt;2.95),"Silt mixtures - Clayey silt to silty clay",IF(AND(2.05&lt;P1996,P1996&lt;2.6),"Sand mixtures - silty sand to sandy silt",IF(AND(1.31&lt;P1996,P1996&lt;2.05),"Sands - clean sand to silty sand","Gavelly sand to dense sand")))))</f>
        <v>Silty clay to clay</v>
      </c>
    </row>
    <row r="1997" spans="2:20" x14ac:dyDescent="0.3">
      <c r="B1997" s="1">
        <v>19.87</v>
      </c>
      <c r="C1997" s="1">
        <v>0.89</v>
      </c>
      <c r="D1997" s="1">
        <v>39.07</v>
      </c>
      <c r="E1997" s="1">
        <v>544.70000000000005</v>
      </c>
      <c r="I1997">
        <f t="shared" si="343"/>
        <v>377.53000000000003</v>
      </c>
      <c r="J1997">
        <f t="shared" si="342"/>
        <v>185.11470000000003</v>
      </c>
      <c r="K1997">
        <f t="shared" si="344"/>
        <v>192.4153</v>
      </c>
      <c r="L1997">
        <f t="shared" si="345"/>
        <v>998.93999999999994</v>
      </c>
      <c r="M1997">
        <f t="shared" si="346"/>
        <v>6.2873143335318078</v>
      </c>
      <c r="N1997">
        <v>1</v>
      </c>
      <c r="O1997">
        <f t="shared" si="347"/>
        <v>3.229524887054199</v>
      </c>
      <c r="P1997">
        <f t="shared" si="348"/>
        <v>3.5834203877495061</v>
      </c>
      <c r="Q1997">
        <f t="shared" si="349"/>
        <v>3.7214661133821315E-10</v>
      </c>
      <c r="R1997">
        <f t="shared" si="350"/>
        <v>3.7214661133821312E-12</v>
      </c>
      <c r="S1997">
        <f t="shared" si="351"/>
        <v>26871130.07435618</v>
      </c>
      <c r="T1997" s="4" t="str">
        <f t="shared" si="352"/>
        <v>Silty clay to clay</v>
      </c>
    </row>
    <row r="1998" spans="2:20" x14ac:dyDescent="0.3">
      <c r="B1998" s="1">
        <v>19.88</v>
      </c>
      <c r="C1998" s="1">
        <v>0.91</v>
      </c>
      <c r="D1998" s="1">
        <v>42.22</v>
      </c>
      <c r="E1998" s="1">
        <v>523.64</v>
      </c>
      <c r="I1998">
        <f t="shared" si="343"/>
        <v>377.71999999999997</v>
      </c>
      <c r="J1998">
        <f t="shared" si="342"/>
        <v>185.21279999999999</v>
      </c>
      <c r="K1998">
        <f t="shared" si="344"/>
        <v>192.50719999999998</v>
      </c>
      <c r="L1998">
        <f t="shared" si="345"/>
        <v>1014.728</v>
      </c>
      <c r="M1998">
        <f t="shared" si="346"/>
        <v>6.6278602466531025</v>
      </c>
      <c r="N1998">
        <v>1</v>
      </c>
      <c r="O1998">
        <f t="shared" si="347"/>
        <v>3.3090087020121848</v>
      </c>
      <c r="P1998">
        <f t="shared" si="348"/>
        <v>3.5876855422041349</v>
      </c>
      <c r="Q1998">
        <f t="shared" si="349"/>
        <v>3.6717305854129301E-10</v>
      </c>
      <c r="R1998">
        <f t="shared" si="350"/>
        <v>3.6717305854129301E-12</v>
      </c>
      <c r="S1998">
        <f t="shared" si="351"/>
        <v>27235113.708309785</v>
      </c>
      <c r="T1998" s="4" t="str">
        <f t="shared" si="352"/>
        <v>Silty clay to clay</v>
      </c>
    </row>
    <row r="1999" spans="2:20" x14ac:dyDescent="0.3">
      <c r="B1999" s="1">
        <v>19.89</v>
      </c>
      <c r="C1999" s="1">
        <v>0.93</v>
      </c>
      <c r="D1999" s="1">
        <v>46.64</v>
      </c>
      <c r="E1999" s="1">
        <v>488.93</v>
      </c>
      <c r="I1999">
        <f t="shared" si="343"/>
        <v>377.91</v>
      </c>
      <c r="J1999">
        <f t="shared" si="342"/>
        <v>185.3109</v>
      </c>
      <c r="K1999">
        <f t="shared" si="344"/>
        <v>192.59910000000002</v>
      </c>
      <c r="L1999">
        <f t="shared" si="345"/>
        <v>1027.7860000000001</v>
      </c>
      <c r="M1999">
        <f t="shared" si="346"/>
        <v>7.1767537191710424</v>
      </c>
      <c r="N1999">
        <v>1</v>
      </c>
      <c r="O1999">
        <f t="shared" si="347"/>
        <v>3.3742421433952696</v>
      </c>
      <c r="P1999">
        <f t="shared" si="348"/>
        <v>3.6005283283592462</v>
      </c>
      <c r="Q1999">
        <f t="shared" si="349"/>
        <v>3.5259503303258215E-10</v>
      </c>
      <c r="R1999">
        <f t="shared" si="350"/>
        <v>3.5259503303258215E-12</v>
      </c>
      <c r="S1999">
        <f t="shared" si="351"/>
        <v>28361148.238511723</v>
      </c>
      <c r="T1999" s="4" t="str">
        <f t="shared" si="352"/>
        <v>Clay</v>
      </c>
    </row>
    <row r="2000" spans="2:20" x14ac:dyDescent="0.3">
      <c r="B2000" s="1">
        <v>19.899999999999999</v>
      </c>
      <c r="C2000" s="1">
        <v>0.92</v>
      </c>
      <c r="D2000" s="1">
        <v>53.43</v>
      </c>
      <c r="E2000" s="1">
        <v>473.2</v>
      </c>
      <c r="I2000">
        <f t="shared" si="343"/>
        <v>378.09999999999997</v>
      </c>
      <c r="J2000">
        <f t="shared" si="342"/>
        <v>185.40899999999999</v>
      </c>
      <c r="K2000">
        <f t="shared" si="344"/>
        <v>192.69099999999997</v>
      </c>
      <c r="L2000">
        <f t="shared" si="345"/>
        <v>1014.64</v>
      </c>
      <c r="M2000">
        <f t="shared" si="346"/>
        <v>8.3938165708360835</v>
      </c>
      <c r="N2000">
        <v>1</v>
      </c>
      <c r="O2000">
        <f t="shared" si="347"/>
        <v>3.3034236160484922</v>
      </c>
      <c r="P2000">
        <f t="shared" si="348"/>
        <v>3.6476258185550328</v>
      </c>
      <c r="Q2000">
        <f t="shared" si="349"/>
        <v>3.0391534497804928E-10</v>
      </c>
      <c r="R2000">
        <f t="shared" si="350"/>
        <v>3.039153449780493E-12</v>
      </c>
      <c r="S2000">
        <f t="shared" si="351"/>
        <v>32903899.606392905</v>
      </c>
      <c r="T2000" s="4" t="str">
        <f t="shared" si="352"/>
        <v>Clay</v>
      </c>
    </row>
    <row r="2001" spans="2:20" x14ac:dyDescent="0.3">
      <c r="B2001" s="1">
        <v>19.91</v>
      </c>
      <c r="C2001" s="1">
        <v>0.87</v>
      </c>
      <c r="D2001" s="1">
        <v>60.11</v>
      </c>
      <c r="E2001" s="1">
        <v>485.85</v>
      </c>
      <c r="I2001">
        <f t="shared" si="343"/>
        <v>378.29</v>
      </c>
      <c r="J2001">
        <f t="shared" si="342"/>
        <v>185.50710000000001</v>
      </c>
      <c r="K2001">
        <f t="shared" si="344"/>
        <v>192.78290000000001</v>
      </c>
      <c r="L2001">
        <f t="shared" si="345"/>
        <v>967.17</v>
      </c>
      <c r="M2001">
        <f t="shared" si="346"/>
        <v>10.207512566227416</v>
      </c>
      <c r="N2001">
        <v>1</v>
      </c>
      <c r="O2001">
        <f t="shared" si="347"/>
        <v>3.0546277704090965</v>
      </c>
      <c r="P2001">
        <f t="shared" si="348"/>
        <v>3.7253936705423407</v>
      </c>
      <c r="Q2001">
        <f t="shared" si="349"/>
        <v>2.3779935447453803E-10</v>
      </c>
      <c r="R2001">
        <f t="shared" si="350"/>
        <v>2.3779935447453805E-12</v>
      </c>
      <c r="S2001">
        <f t="shared" si="351"/>
        <v>42052258.813304447</v>
      </c>
      <c r="T2001" s="4" t="str">
        <f t="shared" si="352"/>
        <v>Clay</v>
      </c>
    </row>
    <row r="2002" spans="2:20" x14ac:dyDescent="0.3">
      <c r="B2002" s="1">
        <v>19.920000000000002</v>
      </c>
      <c r="C2002" s="1">
        <v>0.83</v>
      </c>
      <c r="D2002" s="1">
        <v>66.67</v>
      </c>
      <c r="E2002" s="1">
        <v>498.24</v>
      </c>
      <c r="I2002">
        <f t="shared" si="343"/>
        <v>378.48</v>
      </c>
      <c r="J2002">
        <f t="shared" si="342"/>
        <v>185.60520000000002</v>
      </c>
      <c r="K2002">
        <f t="shared" si="344"/>
        <v>192.87479999999999</v>
      </c>
      <c r="L2002">
        <f t="shared" si="345"/>
        <v>929.64800000000002</v>
      </c>
      <c r="M2002">
        <f t="shared" si="346"/>
        <v>12.096130399442638</v>
      </c>
      <c r="N2002">
        <v>1</v>
      </c>
      <c r="O2002">
        <f t="shared" si="347"/>
        <v>2.8576465147339105</v>
      </c>
      <c r="P2002">
        <f t="shared" si="348"/>
        <v>3.7929309831825107</v>
      </c>
      <c r="Q2002">
        <f t="shared" si="349"/>
        <v>1.9216954109594489E-10</v>
      </c>
      <c r="R2002">
        <f t="shared" si="350"/>
        <v>1.9216954109594488E-12</v>
      </c>
      <c r="S2002">
        <f t="shared" si="351"/>
        <v>52037382.943050683</v>
      </c>
      <c r="T2002" s="4" t="str">
        <f t="shared" si="352"/>
        <v>Clay</v>
      </c>
    </row>
    <row r="2003" spans="2:20" x14ac:dyDescent="0.3">
      <c r="B2003" s="1">
        <v>19.93</v>
      </c>
      <c r="C2003" s="1">
        <v>0.82</v>
      </c>
      <c r="D2003" s="1">
        <v>72.69</v>
      </c>
      <c r="E2003" s="1">
        <v>511.62</v>
      </c>
      <c r="I2003">
        <f t="shared" si="343"/>
        <v>378.67</v>
      </c>
      <c r="J2003">
        <f t="shared" si="342"/>
        <v>185.70330000000001</v>
      </c>
      <c r="K2003">
        <f t="shared" si="344"/>
        <v>192.9667</v>
      </c>
      <c r="L2003">
        <f t="shared" si="345"/>
        <v>922.32399999999996</v>
      </c>
      <c r="M2003">
        <f t="shared" si="346"/>
        <v>13.370636470990741</v>
      </c>
      <c r="N2003">
        <v>1</v>
      </c>
      <c r="O2003">
        <f t="shared" si="347"/>
        <v>2.817346205329728</v>
      </c>
      <c r="P2003">
        <f t="shared" si="348"/>
        <v>3.8243685357409016</v>
      </c>
      <c r="Q2003">
        <f t="shared" si="349"/>
        <v>1.7402638789644069E-10</v>
      </c>
      <c r="R2003">
        <f t="shared" si="350"/>
        <v>1.7402638789644068E-12</v>
      </c>
      <c r="S2003">
        <f t="shared" si="351"/>
        <v>57462549.909102194</v>
      </c>
      <c r="T2003" s="4" t="str">
        <f t="shared" si="352"/>
        <v>Clay</v>
      </c>
    </row>
    <row r="2004" spans="2:20" x14ac:dyDescent="0.3">
      <c r="B2004" s="1">
        <v>19.940000000000001</v>
      </c>
      <c r="C2004" s="1">
        <v>0.79</v>
      </c>
      <c r="D2004" s="1">
        <v>78.290000000000006</v>
      </c>
      <c r="E2004" s="1">
        <v>525.9</v>
      </c>
      <c r="I2004">
        <f t="shared" si="343"/>
        <v>378.86</v>
      </c>
      <c r="J2004">
        <f t="shared" si="342"/>
        <v>185.80140000000003</v>
      </c>
      <c r="K2004">
        <f t="shared" si="344"/>
        <v>193.05859999999998</v>
      </c>
      <c r="L2004">
        <f t="shared" si="345"/>
        <v>895.18</v>
      </c>
      <c r="M2004">
        <f t="shared" si="346"/>
        <v>15.163077161450268</v>
      </c>
      <c r="N2004">
        <v>1</v>
      </c>
      <c r="O2004">
        <f t="shared" si="347"/>
        <v>2.6744211343084432</v>
      </c>
      <c r="P2004">
        <f t="shared" si="348"/>
        <v>3.8758522150565589</v>
      </c>
      <c r="Q2004">
        <f t="shared" si="349"/>
        <v>1.4793892731680835E-10</v>
      </c>
      <c r="R2004">
        <f t="shared" si="350"/>
        <v>1.4793892731680835E-12</v>
      </c>
      <c r="S2004">
        <f t="shared" si="351"/>
        <v>67595461.055258244</v>
      </c>
      <c r="T2004" s="4" t="str">
        <f t="shared" si="352"/>
        <v>Clay</v>
      </c>
    </row>
    <row r="2005" spans="2:20" x14ac:dyDescent="0.3">
      <c r="B2005" s="1">
        <v>19.95</v>
      </c>
      <c r="C2005" s="1">
        <v>0.78</v>
      </c>
      <c r="D2005" s="1">
        <v>80.52</v>
      </c>
      <c r="E2005" s="1">
        <v>541.9</v>
      </c>
      <c r="I2005">
        <f t="shared" si="343"/>
        <v>379.05</v>
      </c>
      <c r="J2005">
        <f t="shared" si="342"/>
        <v>185.89949999999999</v>
      </c>
      <c r="K2005">
        <f t="shared" si="344"/>
        <v>193.15050000000002</v>
      </c>
      <c r="L2005">
        <f t="shared" si="345"/>
        <v>888.38</v>
      </c>
      <c r="M2005">
        <f t="shared" si="346"/>
        <v>15.809003985628179</v>
      </c>
      <c r="N2005">
        <v>1</v>
      </c>
      <c r="O2005">
        <f t="shared" si="347"/>
        <v>2.636959262336882</v>
      </c>
      <c r="P2005">
        <f t="shared" si="348"/>
        <v>3.8918979143339181</v>
      </c>
      <c r="Q2005">
        <f t="shared" si="349"/>
        <v>1.4063708539119244E-10</v>
      </c>
      <c r="R2005">
        <f t="shared" si="350"/>
        <v>1.4063708539119244E-12</v>
      </c>
      <c r="S2005">
        <f t="shared" si="351"/>
        <v>71105000.307594985</v>
      </c>
      <c r="T2005" s="4" t="str">
        <f t="shared" si="352"/>
        <v>Clay</v>
      </c>
    </row>
    <row r="2006" spans="2:20" x14ac:dyDescent="0.3">
      <c r="B2006" s="1">
        <v>19.96</v>
      </c>
      <c r="C2006" s="1">
        <v>0.78</v>
      </c>
      <c r="D2006" s="1">
        <v>76.89</v>
      </c>
      <c r="E2006" s="1">
        <v>541.9</v>
      </c>
      <c r="I2006">
        <f t="shared" si="343"/>
        <v>379.24</v>
      </c>
      <c r="J2006">
        <f t="shared" si="342"/>
        <v>185.99760000000001</v>
      </c>
      <c r="K2006">
        <f t="shared" si="344"/>
        <v>193.2424</v>
      </c>
      <c r="L2006">
        <f t="shared" si="345"/>
        <v>888.38</v>
      </c>
      <c r="M2006">
        <f t="shared" si="346"/>
        <v>15.101936598970815</v>
      </c>
      <c r="N2006">
        <v>1</v>
      </c>
      <c r="O2006">
        <f t="shared" si="347"/>
        <v>2.6347219864791578</v>
      </c>
      <c r="P2006">
        <f t="shared" si="348"/>
        <v>3.8798680270609025</v>
      </c>
      <c r="Q2006">
        <f t="shared" si="349"/>
        <v>1.4607665079695501E-10</v>
      </c>
      <c r="R2006">
        <f t="shared" si="350"/>
        <v>1.4607665079695502E-12</v>
      </c>
      <c r="S2006">
        <f t="shared" si="351"/>
        <v>68457210.275856435</v>
      </c>
      <c r="T2006" s="4" t="str">
        <f t="shared" si="352"/>
        <v>Clay</v>
      </c>
    </row>
    <row r="2007" spans="2:20" x14ac:dyDescent="0.3">
      <c r="B2007" s="1">
        <v>19.97</v>
      </c>
      <c r="C2007" s="1">
        <v>0.77</v>
      </c>
      <c r="D2007" s="1">
        <v>71.06</v>
      </c>
      <c r="E2007" s="1">
        <v>551.66</v>
      </c>
      <c r="I2007">
        <f t="shared" si="343"/>
        <v>379.42999999999995</v>
      </c>
      <c r="J2007">
        <f t="shared" si="342"/>
        <v>186.09569999999999</v>
      </c>
      <c r="K2007">
        <f t="shared" si="344"/>
        <v>193.33429999999996</v>
      </c>
      <c r="L2007">
        <f t="shared" si="345"/>
        <v>880.33199999999999</v>
      </c>
      <c r="M2007">
        <f t="shared" si="346"/>
        <v>14.186407720472268</v>
      </c>
      <c r="N2007">
        <v>1</v>
      </c>
      <c r="O2007">
        <f t="shared" si="347"/>
        <v>2.5908594594958068</v>
      </c>
      <c r="P2007">
        <f t="shared" si="348"/>
        <v>3.868890580546581</v>
      </c>
      <c r="Q2007">
        <f t="shared" si="349"/>
        <v>1.5122371562883583E-10</v>
      </c>
      <c r="R2007">
        <f t="shared" si="350"/>
        <v>1.5122371562883583E-12</v>
      </c>
      <c r="S2007">
        <f t="shared" si="351"/>
        <v>66127194.127037883</v>
      </c>
      <c r="T2007" s="4" t="str">
        <f t="shared" si="352"/>
        <v>Clay</v>
      </c>
    </row>
    <row r="2008" spans="2:20" x14ac:dyDescent="0.3">
      <c r="B2008" s="1">
        <v>19.98</v>
      </c>
      <c r="C2008" s="1">
        <v>0.79</v>
      </c>
      <c r="D2008" s="1">
        <v>64.38</v>
      </c>
      <c r="E2008" s="1">
        <v>515.04999999999995</v>
      </c>
      <c r="I2008">
        <f t="shared" si="343"/>
        <v>379.62</v>
      </c>
      <c r="J2008">
        <f t="shared" si="342"/>
        <v>186.19380000000001</v>
      </c>
      <c r="K2008">
        <f t="shared" si="344"/>
        <v>193.42619999999999</v>
      </c>
      <c r="L2008">
        <f t="shared" si="345"/>
        <v>893.01</v>
      </c>
      <c r="M2008">
        <f t="shared" si="346"/>
        <v>12.540174136621282</v>
      </c>
      <c r="N2008">
        <v>1</v>
      </c>
      <c r="O2008">
        <f t="shared" si="347"/>
        <v>2.6541905905197951</v>
      </c>
      <c r="P2008">
        <f t="shared" si="348"/>
        <v>3.8279316934560801</v>
      </c>
      <c r="Q2008">
        <f t="shared" si="349"/>
        <v>1.7208126103689509E-10</v>
      </c>
      <c r="R2008">
        <f t="shared" si="350"/>
        <v>1.7208126103689508E-12</v>
      </c>
      <c r="S2008">
        <f t="shared" si="351"/>
        <v>58112079.954225525</v>
      </c>
      <c r="T2008" s="4" t="str">
        <f t="shared" si="352"/>
        <v>Clay</v>
      </c>
    </row>
    <row r="2009" spans="2:20" x14ac:dyDescent="0.3">
      <c r="B2009" s="1">
        <v>19.989999999999998</v>
      </c>
      <c r="C2009" s="1">
        <v>0.77</v>
      </c>
      <c r="D2009" s="1">
        <v>56.55</v>
      </c>
      <c r="E2009" s="1">
        <v>521.65</v>
      </c>
      <c r="I2009">
        <f t="shared" si="343"/>
        <v>379.80999999999995</v>
      </c>
      <c r="J2009">
        <f t="shared" si="342"/>
        <v>186.2919</v>
      </c>
      <c r="K2009">
        <f t="shared" si="344"/>
        <v>193.51809999999995</v>
      </c>
      <c r="L2009">
        <f t="shared" si="345"/>
        <v>874.32999999999993</v>
      </c>
      <c r="M2009">
        <f t="shared" si="346"/>
        <v>11.435331230283913</v>
      </c>
      <c r="N2009">
        <v>1</v>
      </c>
      <c r="O2009">
        <f t="shared" si="347"/>
        <v>2.5554198806209865</v>
      </c>
      <c r="P2009">
        <f t="shared" si="348"/>
        <v>3.8170086079999872</v>
      </c>
      <c r="Q2009">
        <f t="shared" si="349"/>
        <v>1.781140615613204E-10</v>
      </c>
      <c r="R2009">
        <f t="shared" si="350"/>
        <v>1.7811406156132041E-12</v>
      </c>
      <c r="S2009">
        <f t="shared" si="351"/>
        <v>56143798.59928824</v>
      </c>
      <c r="T2009" s="4" t="str">
        <f t="shared" si="352"/>
        <v>Clay</v>
      </c>
    </row>
    <row r="2010" spans="2:20" x14ac:dyDescent="0.3">
      <c r="B2010" s="1">
        <v>20</v>
      </c>
      <c r="C2010" s="1">
        <v>0.75</v>
      </c>
      <c r="D2010" s="1">
        <v>53.01</v>
      </c>
      <c r="E2010" s="1">
        <v>530.15</v>
      </c>
      <c r="I2010">
        <f t="shared" si="343"/>
        <v>380</v>
      </c>
      <c r="J2010">
        <f t="shared" si="342"/>
        <v>186.39000000000001</v>
      </c>
      <c r="K2010">
        <f t="shared" si="344"/>
        <v>193.60999999999999</v>
      </c>
      <c r="L2010">
        <f t="shared" si="345"/>
        <v>856.03</v>
      </c>
      <c r="M2010">
        <f t="shared" si="346"/>
        <v>11.135852782387666</v>
      </c>
      <c r="N2010">
        <v>1</v>
      </c>
      <c r="O2010">
        <f t="shared" si="347"/>
        <v>2.4587056453695575</v>
      </c>
      <c r="P2010">
        <f t="shared" si="348"/>
        <v>3.8236217858687915</v>
      </c>
      <c r="Q2010">
        <f t="shared" si="349"/>
        <v>1.7443681699415464E-10</v>
      </c>
      <c r="R2010">
        <f t="shared" si="350"/>
        <v>1.7443681699415463E-12</v>
      </c>
      <c r="S2010">
        <f t="shared" si="351"/>
        <v>57327347.358872637</v>
      </c>
      <c r="T2010" s="4" t="str">
        <f t="shared" si="352"/>
        <v>Clay</v>
      </c>
    </row>
    <row r="2011" spans="2:20" x14ac:dyDescent="0.3">
      <c r="B2011" s="1">
        <v>20.010000000000002</v>
      </c>
      <c r="C2011" s="1">
        <v>0.75</v>
      </c>
      <c r="D2011" s="1">
        <v>47.98</v>
      </c>
      <c r="E2011" s="1">
        <v>540.27</v>
      </c>
      <c r="I2011">
        <f t="shared" si="343"/>
        <v>380.19000000000005</v>
      </c>
      <c r="J2011">
        <f t="shared" si="342"/>
        <v>186.48810000000003</v>
      </c>
      <c r="K2011">
        <f t="shared" si="344"/>
        <v>193.70190000000002</v>
      </c>
      <c r="L2011">
        <f t="shared" si="345"/>
        <v>858.05399999999997</v>
      </c>
      <c r="M2011">
        <f t="shared" si="346"/>
        <v>10.040513618937608</v>
      </c>
      <c r="N2011">
        <v>1</v>
      </c>
      <c r="O2011">
        <f t="shared" si="347"/>
        <v>2.467007293165425</v>
      </c>
      <c r="P2011">
        <f t="shared" si="348"/>
        <v>3.7959497166901284</v>
      </c>
      <c r="Q2011">
        <f t="shared" si="349"/>
        <v>1.9034824988088269E-10</v>
      </c>
      <c r="R2011">
        <f t="shared" si="350"/>
        <v>1.9034824988088269E-12</v>
      </c>
      <c r="S2011">
        <f t="shared" si="351"/>
        <v>52535287.328661345</v>
      </c>
      <c r="T2011" s="4" t="str">
        <f t="shared" si="352"/>
        <v>Clay</v>
      </c>
    </row>
    <row r="2012" spans="2:20" x14ac:dyDescent="0.3">
      <c r="B2012" s="1">
        <v>20.02</v>
      </c>
      <c r="C2012" s="1">
        <v>0.76</v>
      </c>
      <c r="D2012" s="1">
        <v>44.1</v>
      </c>
      <c r="E2012" s="1">
        <v>549.76</v>
      </c>
      <c r="I2012">
        <f t="shared" si="343"/>
        <v>380.38</v>
      </c>
      <c r="J2012">
        <f t="shared" si="342"/>
        <v>186.58620000000002</v>
      </c>
      <c r="K2012">
        <f t="shared" si="344"/>
        <v>193.79379999999998</v>
      </c>
      <c r="L2012">
        <f t="shared" si="345"/>
        <v>869.952</v>
      </c>
      <c r="M2012">
        <f t="shared" si="346"/>
        <v>9.0078680970316931</v>
      </c>
      <c r="N2012">
        <v>1</v>
      </c>
      <c r="O2012">
        <f t="shared" si="347"/>
        <v>2.5262521298410996</v>
      </c>
      <c r="P2012">
        <f t="shared" si="348"/>
        <v>3.7601436359275753</v>
      </c>
      <c r="Q2012">
        <f t="shared" si="349"/>
        <v>2.1310970052306795E-10</v>
      </c>
      <c r="R2012">
        <f t="shared" si="350"/>
        <v>2.1310970052306794E-12</v>
      </c>
      <c r="S2012">
        <f t="shared" si="351"/>
        <v>46924189.633111306</v>
      </c>
      <c r="T2012" s="4" t="str">
        <f t="shared" si="352"/>
        <v>Clay</v>
      </c>
    </row>
    <row r="2013" spans="2:20" x14ac:dyDescent="0.3">
      <c r="B2013" s="1">
        <v>20.03</v>
      </c>
      <c r="C2013" s="1">
        <v>0.77</v>
      </c>
      <c r="D2013" s="1">
        <v>43.11</v>
      </c>
      <c r="E2013" s="1">
        <v>557.26</v>
      </c>
      <c r="I2013">
        <f t="shared" si="343"/>
        <v>380.57000000000005</v>
      </c>
      <c r="J2013">
        <f t="shared" si="342"/>
        <v>186.68430000000001</v>
      </c>
      <c r="K2013">
        <f t="shared" si="344"/>
        <v>193.88570000000004</v>
      </c>
      <c r="L2013">
        <f t="shared" si="345"/>
        <v>881.452</v>
      </c>
      <c r="M2013">
        <f t="shared" si="346"/>
        <v>8.6068175737998178</v>
      </c>
      <c r="N2013">
        <v>1</v>
      </c>
      <c r="O2013">
        <f t="shared" si="347"/>
        <v>2.583388047700268</v>
      </c>
      <c r="P2013">
        <f t="shared" si="348"/>
        <v>3.7407954746759251</v>
      </c>
      <c r="Q2013">
        <f t="shared" si="349"/>
        <v>2.2652190208011346E-10</v>
      </c>
      <c r="R2013">
        <f t="shared" si="350"/>
        <v>2.2652190208011348E-12</v>
      </c>
      <c r="S2013">
        <f t="shared" si="351"/>
        <v>44145841.563979648</v>
      </c>
      <c r="T2013" s="4" t="str">
        <f t="shared" si="352"/>
        <v>Clay</v>
      </c>
    </row>
    <row r="2014" spans="2:20" x14ac:dyDescent="0.3">
      <c r="B2014" s="1">
        <v>20.04</v>
      </c>
      <c r="C2014" s="1">
        <v>0.77</v>
      </c>
      <c r="D2014" s="1">
        <v>41.77</v>
      </c>
      <c r="E2014" s="1">
        <v>569.29</v>
      </c>
      <c r="I2014">
        <f t="shared" si="343"/>
        <v>380.76</v>
      </c>
      <c r="J2014">
        <f t="shared" si="342"/>
        <v>186.7824</v>
      </c>
      <c r="K2014">
        <f t="shared" si="344"/>
        <v>193.9776</v>
      </c>
      <c r="L2014">
        <f t="shared" si="345"/>
        <v>883.85799999999995</v>
      </c>
      <c r="M2014">
        <f t="shared" si="346"/>
        <v>8.302557354630709</v>
      </c>
      <c r="N2014">
        <v>1</v>
      </c>
      <c r="O2014">
        <f t="shared" si="347"/>
        <v>2.5935881256392488</v>
      </c>
      <c r="P2014">
        <f t="shared" si="348"/>
        <v>3.7304113081895447</v>
      </c>
      <c r="Q2014">
        <f t="shared" si="349"/>
        <v>2.3406501604262127E-10</v>
      </c>
      <c r="R2014">
        <f t="shared" si="350"/>
        <v>2.3406501604262128E-12</v>
      </c>
      <c r="S2014">
        <f t="shared" si="351"/>
        <v>42723172.258169003</v>
      </c>
      <c r="T2014" s="4" t="str">
        <f t="shared" si="352"/>
        <v>Clay</v>
      </c>
    </row>
    <row r="2015" spans="2:20" x14ac:dyDescent="0.3">
      <c r="B2015" s="1">
        <v>20.05</v>
      </c>
      <c r="C2015" s="1">
        <v>0.77</v>
      </c>
      <c r="D2015" s="1">
        <v>42.6</v>
      </c>
      <c r="E2015" s="1">
        <v>574.62</v>
      </c>
      <c r="I2015">
        <f t="shared" si="343"/>
        <v>380.95</v>
      </c>
      <c r="J2015">
        <f t="shared" si="342"/>
        <v>186.88050000000001</v>
      </c>
      <c r="K2015">
        <f t="shared" si="344"/>
        <v>194.06949999999998</v>
      </c>
      <c r="L2015">
        <f t="shared" si="345"/>
        <v>884.92399999999998</v>
      </c>
      <c r="M2015">
        <f t="shared" si="346"/>
        <v>8.4528170104013309</v>
      </c>
      <c r="N2015">
        <v>1</v>
      </c>
      <c r="O2015">
        <f t="shared" si="347"/>
        <v>2.5968738003653331</v>
      </c>
      <c r="P2015">
        <f t="shared" si="348"/>
        <v>3.734433817896798</v>
      </c>
      <c r="Q2015">
        <f t="shared" si="349"/>
        <v>2.311136888522377E-10</v>
      </c>
      <c r="R2015">
        <f t="shared" si="350"/>
        <v>2.3111368885223771E-12</v>
      </c>
      <c r="S2015">
        <f t="shared" si="351"/>
        <v>43268748.163132347</v>
      </c>
      <c r="T2015" s="4" t="str">
        <f t="shared" si="352"/>
        <v>Clay</v>
      </c>
    </row>
    <row r="2016" spans="2:20" x14ac:dyDescent="0.3">
      <c r="B2016" s="1">
        <v>20.059999999999999</v>
      </c>
      <c r="C2016" s="1">
        <v>0.77</v>
      </c>
      <c r="D2016" s="1">
        <v>44.35</v>
      </c>
      <c r="E2016" s="1">
        <v>586.64</v>
      </c>
      <c r="I2016">
        <f t="shared" si="343"/>
        <v>381.14</v>
      </c>
      <c r="J2016">
        <f t="shared" si="342"/>
        <v>186.9786</v>
      </c>
      <c r="K2016">
        <f t="shared" si="344"/>
        <v>194.16139999999999</v>
      </c>
      <c r="L2016">
        <f t="shared" si="345"/>
        <v>887.32799999999997</v>
      </c>
      <c r="M2016">
        <f t="shared" si="346"/>
        <v>8.7615668486807277</v>
      </c>
      <c r="N2016">
        <v>1</v>
      </c>
      <c r="O2016">
        <f t="shared" si="347"/>
        <v>2.6070475388001944</v>
      </c>
      <c r="P2016">
        <f t="shared" si="348"/>
        <v>3.7420270152622703</v>
      </c>
      <c r="Q2016">
        <f t="shared" si="349"/>
        <v>2.2564358394032048E-10</v>
      </c>
      <c r="R2016">
        <f t="shared" si="350"/>
        <v>2.2564358394032049E-12</v>
      </c>
      <c r="S2016">
        <f t="shared" si="351"/>
        <v>44317679.347997144</v>
      </c>
      <c r="T2016" s="4" t="str">
        <f t="shared" si="352"/>
        <v>Clay</v>
      </c>
    </row>
    <row r="2017" spans="2:20" x14ac:dyDescent="0.3">
      <c r="B2017" s="1">
        <v>20.07</v>
      </c>
      <c r="C2017" s="1">
        <v>0.77</v>
      </c>
      <c r="D2017" s="1">
        <v>46.26</v>
      </c>
      <c r="E2017" s="1">
        <v>612.66999999999996</v>
      </c>
      <c r="I2017">
        <f t="shared" si="343"/>
        <v>381.33</v>
      </c>
      <c r="J2017">
        <f t="shared" si="342"/>
        <v>187.07670000000002</v>
      </c>
      <c r="K2017">
        <f t="shared" si="344"/>
        <v>194.25329999999997</v>
      </c>
      <c r="L2017">
        <f t="shared" si="345"/>
        <v>892.53399999999999</v>
      </c>
      <c r="M2017">
        <f t="shared" si="346"/>
        <v>9.0492249669407911</v>
      </c>
      <c r="N2017">
        <v>1</v>
      </c>
      <c r="O2017">
        <f t="shared" si="347"/>
        <v>2.6316361163491178</v>
      </c>
      <c r="P2017">
        <f t="shared" si="348"/>
        <v>3.7468332710260865</v>
      </c>
      <c r="Q2017">
        <f t="shared" si="349"/>
        <v>2.2224828516053344E-10</v>
      </c>
      <c r="R2017">
        <f t="shared" si="350"/>
        <v>2.2224828516053343E-12</v>
      </c>
      <c r="S2017">
        <f t="shared" si="351"/>
        <v>44994722.87391033</v>
      </c>
      <c r="T2017" s="4" t="str">
        <f t="shared" si="352"/>
        <v>Clay</v>
      </c>
    </row>
    <row r="2018" spans="2:20" x14ac:dyDescent="0.3">
      <c r="B2018" s="1">
        <v>20.079999999999998</v>
      </c>
      <c r="C2018" s="1">
        <v>0.77</v>
      </c>
      <c r="D2018" s="1">
        <v>51.17</v>
      </c>
      <c r="E2018" s="1">
        <v>606.53</v>
      </c>
      <c r="I2018">
        <f t="shared" si="343"/>
        <v>381.52</v>
      </c>
      <c r="J2018">
        <f t="shared" si="342"/>
        <v>187.1748</v>
      </c>
      <c r="K2018">
        <f t="shared" si="344"/>
        <v>194.34519999999998</v>
      </c>
      <c r="L2018">
        <f t="shared" si="345"/>
        <v>891.30599999999993</v>
      </c>
      <c r="M2018">
        <f t="shared" si="346"/>
        <v>10.037545166010837</v>
      </c>
      <c r="N2018">
        <v>1</v>
      </c>
      <c r="O2018">
        <f t="shared" si="347"/>
        <v>2.6230953993203845</v>
      </c>
      <c r="P2018">
        <f t="shared" si="348"/>
        <v>3.7743031525968238</v>
      </c>
      <c r="Q2018">
        <f t="shared" si="349"/>
        <v>2.0380023523043724E-10</v>
      </c>
      <c r="R2018">
        <f t="shared" si="350"/>
        <v>2.0380023523043723E-12</v>
      </c>
      <c r="S2018">
        <f t="shared" si="351"/>
        <v>49067656.809586041</v>
      </c>
      <c r="T2018" s="4" t="str">
        <f t="shared" si="352"/>
        <v>Clay</v>
      </c>
    </row>
    <row r="2019" spans="2:20" x14ac:dyDescent="0.3">
      <c r="B2019" s="1">
        <v>20.09</v>
      </c>
      <c r="C2019" s="1">
        <v>0.76</v>
      </c>
      <c r="D2019" s="1">
        <v>52.41</v>
      </c>
      <c r="E2019" s="1">
        <v>551.29999999999995</v>
      </c>
      <c r="I2019">
        <f t="shared" si="343"/>
        <v>381.71</v>
      </c>
      <c r="J2019">
        <f t="shared" si="342"/>
        <v>187.27290000000002</v>
      </c>
      <c r="K2019">
        <f t="shared" si="344"/>
        <v>194.43709999999996</v>
      </c>
      <c r="L2019">
        <f t="shared" si="345"/>
        <v>870.26</v>
      </c>
      <c r="M2019">
        <f t="shared" si="346"/>
        <v>10.727663494012894</v>
      </c>
      <c r="N2019">
        <v>1</v>
      </c>
      <c r="O2019">
        <f t="shared" si="347"/>
        <v>2.5126377630606509</v>
      </c>
      <c r="P2019">
        <f t="shared" si="348"/>
        <v>3.8064256110167092</v>
      </c>
      <c r="Q2019">
        <f t="shared" si="349"/>
        <v>1.8416068127953451E-10</v>
      </c>
      <c r="R2019">
        <f t="shared" si="350"/>
        <v>1.8416068127953451E-12</v>
      </c>
      <c r="S2019">
        <f t="shared" si="351"/>
        <v>54300407.288465463</v>
      </c>
      <c r="T2019" s="4" t="str">
        <f t="shared" si="352"/>
        <v>Clay</v>
      </c>
    </row>
    <row r="2020" spans="2:20" x14ac:dyDescent="0.3">
      <c r="B2020" s="1">
        <v>20.100000000000001</v>
      </c>
      <c r="C2020" s="1">
        <v>0.74</v>
      </c>
      <c r="D2020" s="1">
        <v>55.24</v>
      </c>
      <c r="E2020" s="1">
        <v>570.28</v>
      </c>
      <c r="I2020">
        <f t="shared" si="343"/>
        <v>381.90000000000003</v>
      </c>
      <c r="J2020">
        <f t="shared" si="342"/>
        <v>187.37100000000001</v>
      </c>
      <c r="K2020">
        <f t="shared" si="344"/>
        <v>194.52900000000002</v>
      </c>
      <c r="L2020">
        <f t="shared" si="345"/>
        <v>854.05599999999993</v>
      </c>
      <c r="M2020">
        <f t="shared" si="346"/>
        <v>11.699523038995588</v>
      </c>
      <c r="N2020">
        <v>1</v>
      </c>
      <c r="O2020">
        <f t="shared" si="347"/>
        <v>2.4271753825907698</v>
      </c>
      <c r="P2020">
        <f t="shared" si="348"/>
        <v>3.8408741681871699</v>
      </c>
      <c r="Q2020">
        <f t="shared" si="349"/>
        <v>1.6519708877104776E-10</v>
      </c>
      <c r="R2020">
        <f t="shared" si="350"/>
        <v>1.6519708877104777E-12</v>
      </c>
      <c r="S2020">
        <f t="shared" si="351"/>
        <v>60533754.404469796</v>
      </c>
      <c r="T2020" s="4" t="str">
        <f t="shared" si="352"/>
        <v>Clay</v>
      </c>
    </row>
    <row r="2021" spans="2:20" x14ac:dyDescent="0.3">
      <c r="B2021" s="1">
        <v>20.11</v>
      </c>
      <c r="C2021" s="1">
        <v>0.74</v>
      </c>
      <c r="D2021" s="1">
        <v>58.42</v>
      </c>
      <c r="E2021" s="1">
        <v>581.4</v>
      </c>
      <c r="I2021">
        <f t="shared" si="343"/>
        <v>382.09</v>
      </c>
      <c r="J2021">
        <f t="shared" si="342"/>
        <v>187.4691</v>
      </c>
      <c r="K2021">
        <f t="shared" si="344"/>
        <v>194.62089999999998</v>
      </c>
      <c r="L2021">
        <f t="shared" si="345"/>
        <v>856.28</v>
      </c>
      <c r="M2021">
        <f t="shared" si="346"/>
        <v>12.319956135726185</v>
      </c>
      <c r="N2021">
        <v>1</v>
      </c>
      <c r="O2021">
        <f t="shared" si="347"/>
        <v>2.4364803574539016</v>
      </c>
      <c r="P2021">
        <f t="shared" si="348"/>
        <v>3.8529554400224773</v>
      </c>
      <c r="Q2021">
        <f t="shared" si="349"/>
        <v>1.590197429753238E-10</v>
      </c>
      <c r="R2021">
        <f t="shared" si="350"/>
        <v>1.590197429753238E-12</v>
      </c>
      <c r="S2021">
        <f t="shared" si="351"/>
        <v>62885273.318243064</v>
      </c>
      <c r="T2021" s="4" t="str">
        <f t="shared" si="352"/>
        <v>Clay</v>
      </c>
    </row>
    <row r="2022" spans="2:20" x14ac:dyDescent="0.3">
      <c r="B2022" s="1">
        <v>20.12</v>
      </c>
      <c r="C2022" s="1">
        <v>0.72</v>
      </c>
      <c r="D2022" s="1">
        <v>62.85</v>
      </c>
      <c r="E2022" s="1">
        <v>585.01</v>
      </c>
      <c r="I2022">
        <f t="shared" si="343"/>
        <v>382.28000000000003</v>
      </c>
      <c r="J2022">
        <f t="shared" si="342"/>
        <v>187.56720000000001</v>
      </c>
      <c r="K2022">
        <f t="shared" si="344"/>
        <v>194.71280000000002</v>
      </c>
      <c r="L2022">
        <f t="shared" si="345"/>
        <v>837.00199999999995</v>
      </c>
      <c r="M2022">
        <f t="shared" si="346"/>
        <v>13.821631678256168</v>
      </c>
      <c r="N2022">
        <v>1</v>
      </c>
      <c r="O2022">
        <f t="shared" si="347"/>
        <v>2.3353472396267727</v>
      </c>
      <c r="P2022">
        <f t="shared" si="348"/>
        <v>3.8977511363812822</v>
      </c>
      <c r="Q2022">
        <f t="shared" si="349"/>
        <v>1.3806415625394807E-10</v>
      </c>
      <c r="R2022">
        <f t="shared" si="350"/>
        <v>1.3806415625394809E-12</v>
      </c>
      <c r="S2022">
        <f t="shared" si="351"/>
        <v>72430095.336305231</v>
      </c>
      <c r="T2022" s="4" t="str">
        <f t="shared" si="352"/>
        <v>Clay</v>
      </c>
    </row>
    <row r="2023" spans="2:20" x14ac:dyDescent="0.3">
      <c r="B2023" s="1">
        <v>20.13</v>
      </c>
      <c r="C2023" s="1">
        <v>0.73</v>
      </c>
      <c r="D2023" s="1">
        <v>66</v>
      </c>
      <c r="E2023" s="1">
        <v>589.71</v>
      </c>
      <c r="I2023">
        <f t="shared" si="343"/>
        <v>382.46999999999997</v>
      </c>
      <c r="J2023">
        <f t="shared" si="342"/>
        <v>187.6653</v>
      </c>
      <c r="K2023">
        <f t="shared" si="344"/>
        <v>194.80469999999997</v>
      </c>
      <c r="L2023">
        <f t="shared" si="345"/>
        <v>847.94200000000001</v>
      </c>
      <c r="M2023">
        <f t="shared" si="346"/>
        <v>14.179155781658187</v>
      </c>
      <c r="N2023">
        <v>1</v>
      </c>
      <c r="O2023">
        <f t="shared" si="347"/>
        <v>2.3894290024830003</v>
      </c>
      <c r="P2023">
        <f t="shared" si="348"/>
        <v>3.89658448877868</v>
      </c>
      <c r="Q2023">
        <f t="shared" si="349"/>
        <v>1.385732013882883E-10</v>
      </c>
      <c r="R2023">
        <f t="shared" si="350"/>
        <v>1.385732013882883E-12</v>
      </c>
      <c r="S2023">
        <f t="shared" si="351"/>
        <v>72164025.221439123</v>
      </c>
      <c r="T2023" s="4" t="str">
        <f t="shared" si="352"/>
        <v>Clay</v>
      </c>
    </row>
    <row r="2024" spans="2:20" x14ac:dyDescent="0.3">
      <c r="B2024" s="1">
        <v>20.14</v>
      </c>
      <c r="C2024" s="1">
        <v>0.73</v>
      </c>
      <c r="D2024" s="1">
        <v>70.81</v>
      </c>
      <c r="E2024" s="1">
        <v>594.04999999999995</v>
      </c>
      <c r="I2024">
        <f t="shared" si="343"/>
        <v>382.66</v>
      </c>
      <c r="J2024">
        <f t="shared" si="342"/>
        <v>187.76340000000002</v>
      </c>
      <c r="K2024">
        <f t="shared" si="344"/>
        <v>194.89660000000001</v>
      </c>
      <c r="L2024">
        <f t="shared" si="345"/>
        <v>848.81</v>
      </c>
      <c r="M2024">
        <f t="shared" si="346"/>
        <v>15.190389359648185</v>
      </c>
      <c r="N2024">
        <v>1</v>
      </c>
      <c r="O2024">
        <f t="shared" si="347"/>
        <v>2.3917810777612329</v>
      </c>
      <c r="P2024">
        <f t="shared" si="348"/>
        <v>3.914528890345113</v>
      </c>
      <c r="Q2024">
        <f t="shared" si="349"/>
        <v>1.3094695991415067E-10</v>
      </c>
      <c r="R2024">
        <f t="shared" si="350"/>
        <v>1.3094695991415067E-12</v>
      </c>
      <c r="S2024">
        <f t="shared" si="351"/>
        <v>76366797.721428871</v>
      </c>
      <c r="T2024" s="4" t="str">
        <f t="shared" si="352"/>
        <v>Clay</v>
      </c>
    </row>
    <row r="2025" spans="2:20" x14ac:dyDescent="0.3">
      <c r="B2025" s="1">
        <v>20.149999999999999</v>
      </c>
      <c r="C2025" s="1">
        <v>0.75</v>
      </c>
      <c r="D2025" s="1">
        <v>71.16</v>
      </c>
      <c r="E2025" s="1">
        <v>609.05999999999995</v>
      </c>
      <c r="I2025">
        <f t="shared" si="343"/>
        <v>382.84999999999997</v>
      </c>
      <c r="J2025">
        <f t="shared" si="342"/>
        <v>187.86150000000001</v>
      </c>
      <c r="K2025">
        <f t="shared" si="344"/>
        <v>194.98849999999996</v>
      </c>
      <c r="L2025">
        <f t="shared" si="345"/>
        <v>871.8119999999999</v>
      </c>
      <c r="M2025">
        <f t="shared" si="346"/>
        <v>14.553278168855659</v>
      </c>
      <c r="N2025">
        <v>1</v>
      </c>
      <c r="O2025">
        <f t="shared" si="347"/>
        <v>2.5076453226728757</v>
      </c>
      <c r="P2025">
        <f t="shared" si="348"/>
        <v>3.8868893654264416</v>
      </c>
      <c r="Q2025">
        <f t="shared" si="349"/>
        <v>1.4287675215569314E-10</v>
      </c>
      <c r="R2025">
        <f t="shared" si="350"/>
        <v>1.4287675215569313E-12</v>
      </c>
      <c r="S2025">
        <f t="shared" si="351"/>
        <v>69990392.762448683</v>
      </c>
      <c r="T2025" s="4" t="str">
        <f t="shared" si="352"/>
        <v>Clay</v>
      </c>
    </row>
    <row r="2026" spans="2:20" x14ac:dyDescent="0.3">
      <c r="B2026" s="1">
        <v>20.16</v>
      </c>
      <c r="C2026" s="1">
        <v>0.82</v>
      </c>
      <c r="D2026" s="1">
        <v>59.19</v>
      </c>
      <c r="E2026" s="1">
        <v>607.25</v>
      </c>
      <c r="I2026">
        <f t="shared" si="343"/>
        <v>383.04</v>
      </c>
      <c r="J2026">
        <f t="shared" si="342"/>
        <v>187.95960000000002</v>
      </c>
      <c r="K2026">
        <f t="shared" si="344"/>
        <v>195.0804</v>
      </c>
      <c r="L2026">
        <f t="shared" si="345"/>
        <v>941.44999999999993</v>
      </c>
      <c r="M2026">
        <f t="shared" si="346"/>
        <v>10.599738543364198</v>
      </c>
      <c r="N2026">
        <v>1</v>
      </c>
      <c r="O2026">
        <f t="shared" si="347"/>
        <v>2.8624608110297083</v>
      </c>
      <c r="P2026">
        <f t="shared" si="348"/>
        <v>3.7578037290043591</v>
      </c>
      <c r="Q2026">
        <f t="shared" si="349"/>
        <v>2.1468855418666762E-10</v>
      </c>
      <c r="R2026">
        <f t="shared" si="350"/>
        <v>2.1468855418666762E-12</v>
      </c>
      <c r="S2026">
        <f t="shared" si="351"/>
        <v>46579101.703322247</v>
      </c>
      <c r="T2026" s="4" t="str">
        <f t="shared" si="352"/>
        <v>Clay</v>
      </c>
    </row>
    <row r="2027" spans="2:20" x14ac:dyDescent="0.3">
      <c r="B2027" s="1">
        <v>20.170000000000002</v>
      </c>
      <c r="C2027" s="1">
        <v>0.84</v>
      </c>
      <c r="D2027" s="1">
        <v>56.8</v>
      </c>
      <c r="E2027" s="1">
        <v>573.99</v>
      </c>
      <c r="I2027">
        <f t="shared" si="343"/>
        <v>383.23</v>
      </c>
      <c r="J2027">
        <f t="shared" si="342"/>
        <v>188.05770000000004</v>
      </c>
      <c r="K2027">
        <f t="shared" si="344"/>
        <v>195.17229999999998</v>
      </c>
      <c r="L2027">
        <f t="shared" si="345"/>
        <v>954.798</v>
      </c>
      <c r="M2027">
        <f t="shared" si="346"/>
        <v>9.9375752316434784</v>
      </c>
      <c r="N2027">
        <v>1</v>
      </c>
      <c r="O2027">
        <f t="shared" si="347"/>
        <v>2.9285303293551395</v>
      </c>
      <c r="P2027">
        <f t="shared" si="348"/>
        <v>3.7331548816340749</v>
      </c>
      <c r="Q2027">
        <f t="shared" si="349"/>
        <v>2.3204799066754518E-10</v>
      </c>
      <c r="R2027">
        <f t="shared" si="350"/>
        <v>2.3204799066754519E-12</v>
      </c>
      <c r="S2027">
        <f t="shared" si="351"/>
        <v>43094533.898925185</v>
      </c>
      <c r="T2027" s="4" t="str">
        <f t="shared" si="352"/>
        <v>Clay</v>
      </c>
    </row>
    <row r="2028" spans="2:20" x14ac:dyDescent="0.3">
      <c r="B2028" s="1">
        <v>20.18</v>
      </c>
      <c r="C2028" s="1">
        <v>0.85</v>
      </c>
      <c r="D2028" s="1">
        <v>53.68</v>
      </c>
      <c r="E2028" s="1">
        <v>538.64</v>
      </c>
      <c r="I2028">
        <f t="shared" si="343"/>
        <v>383.42</v>
      </c>
      <c r="J2028">
        <f t="shared" si="342"/>
        <v>188.1558</v>
      </c>
      <c r="K2028">
        <f t="shared" si="344"/>
        <v>195.26420000000002</v>
      </c>
      <c r="L2028">
        <f t="shared" si="345"/>
        <v>957.72799999999995</v>
      </c>
      <c r="M2028">
        <f t="shared" si="346"/>
        <v>9.3469009660321642</v>
      </c>
      <c r="N2028">
        <v>1</v>
      </c>
      <c r="O2028">
        <f t="shared" si="347"/>
        <v>2.9411843031134226</v>
      </c>
      <c r="P2028">
        <f t="shared" si="348"/>
        <v>3.715897396447521</v>
      </c>
      <c r="Q2028">
        <f t="shared" si="349"/>
        <v>2.4503073732442162E-10</v>
      </c>
      <c r="R2028">
        <f t="shared" si="350"/>
        <v>2.4503073732442162E-12</v>
      </c>
      <c r="S2028">
        <f t="shared" si="351"/>
        <v>40811206.41921737</v>
      </c>
      <c r="T2028" s="4" t="str">
        <f t="shared" si="352"/>
        <v>Clay</v>
      </c>
    </row>
    <row r="2029" spans="2:20" x14ac:dyDescent="0.3">
      <c r="B2029" s="1">
        <v>20.190000000000001</v>
      </c>
      <c r="C2029" s="1">
        <v>0.85</v>
      </c>
      <c r="D2029" s="1">
        <v>51.45</v>
      </c>
      <c r="E2029" s="1">
        <v>526.89</v>
      </c>
      <c r="I2029">
        <f t="shared" si="343"/>
        <v>383.61</v>
      </c>
      <c r="J2029">
        <f t="shared" si="342"/>
        <v>188.25390000000002</v>
      </c>
      <c r="K2029">
        <f t="shared" si="344"/>
        <v>195.3561</v>
      </c>
      <c r="L2029">
        <f t="shared" si="345"/>
        <v>955.37799999999993</v>
      </c>
      <c r="M2029">
        <f t="shared" si="346"/>
        <v>8.9984049474612089</v>
      </c>
      <c r="N2029">
        <v>1</v>
      </c>
      <c r="O2029">
        <f t="shared" si="347"/>
        <v>2.9267988048491955</v>
      </c>
      <c r="P2029">
        <f t="shared" si="348"/>
        <v>3.7079174160333865</v>
      </c>
      <c r="Q2029">
        <f t="shared" si="349"/>
        <v>2.512772323960489E-10</v>
      </c>
      <c r="R2029">
        <f t="shared" si="350"/>
        <v>2.512772323960489E-12</v>
      </c>
      <c r="S2029">
        <f t="shared" si="351"/>
        <v>39796681.556244493</v>
      </c>
      <c r="T2029" s="4" t="str">
        <f t="shared" si="352"/>
        <v>Clay</v>
      </c>
    </row>
    <row r="2030" spans="2:20" x14ac:dyDescent="0.3">
      <c r="B2030" s="1">
        <v>20.2</v>
      </c>
      <c r="C2030" s="1">
        <v>0.85</v>
      </c>
      <c r="D2030" s="1">
        <v>49.13</v>
      </c>
      <c r="E2030" s="1">
        <v>528.79</v>
      </c>
      <c r="I2030">
        <f t="shared" si="343"/>
        <v>383.8</v>
      </c>
      <c r="J2030">
        <f t="shared" si="342"/>
        <v>188.352</v>
      </c>
      <c r="K2030">
        <f t="shared" si="344"/>
        <v>195.44800000000001</v>
      </c>
      <c r="L2030">
        <f t="shared" si="345"/>
        <v>955.75799999999992</v>
      </c>
      <c r="M2030">
        <f t="shared" si="346"/>
        <v>8.5897915581214033</v>
      </c>
      <c r="N2030">
        <v>1</v>
      </c>
      <c r="O2030">
        <f t="shared" si="347"/>
        <v>2.9263947443821365</v>
      </c>
      <c r="P2030">
        <f t="shared" si="348"/>
        <v>3.6961679004764569</v>
      </c>
      <c r="Q2030">
        <f t="shared" si="349"/>
        <v>2.6076540624398361E-10</v>
      </c>
      <c r="R2030">
        <f t="shared" si="350"/>
        <v>2.607654062439836E-12</v>
      </c>
      <c r="S2030">
        <f t="shared" si="351"/>
        <v>38348645.029408388</v>
      </c>
      <c r="T2030" s="4" t="str">
        <f t="shared" si="352"/>
        <v>Clay</v>
      </c>
    </row>
    <row r="2031" spans="2:20" x14ac:dyDescent="0.3">
      <c r="B2031" s="1">
        <v>20.21</v>
      </c>
      <c r="C2031" s="1">
        <v>0.83</v>
      </c>
      <c r="D2031" s="1">
        <v>46.1</v>
      </c>
      <c r="E2031" s="1">
        <v>537.55999999999995</v>
      </c>
      <c r="I2031">
        <f t="shared" si="343"/>
        <v>383.99</v>
      </c>
      <c r="J2031">
        <f t="shared" si="342"/>
        <v>188.45010000000002</v>
      </c>
      <c r="K2031">
        <f t="shared" si="344"/>
        <v>195.53989999999999</v>
      </c>
      <c r="L2031">
        <f t="shared" si="345"/>
        <v>937.51199999999994</v>
      </c>
      <c r="M2031">
        <f t="shared" si="346"/>
        <v>8.3284855886486913</v>
      </c>
      <c r="N2031">
        <v>1</v>
      </c>
      <c r="O2031">
        <f t="shared" si="347"/>
        <v>2.8307368470578127</v>
      </c>
      <c r="P2031">
        <f t="shared" si="348"/>
        <v>3.7001288633508658</v>
      </c>
      <c r="Q2031">
        <f t="shared" si="349"/>
        <v>2.5752740829255165E-10</v>
      </c>
      <c r="R2031">
        <f t="shared" si="350"/>
        <v>2.5752740829255165E-12</v>
      </c>
      <c r="S2031">
        <f t="shared" si="351"/>
        <v>38830818.305133492</v>
      </c>
      <c r="T2031" s="4" t="str">
        <f t="shared" si="352"/>
        <v>Clay</v>
      </c>
    </row>
    <row r="2032" spans="2:20" x14ac:dyDescent="0.3">
      <c r="B2032" s="1">
        <v>20.22</v>
      </c>
      <c r="C2032" s="1">
        <v>0.83</v>
      </c>
      <c r="D2032" s="1">
        <v>42</v>
      </c>
      <c r="E2032" s="1">
        <v>544.07000000000005</v>
      </c>
      <c r="I2032">
        <f t="shared" si="343"/>
        <v>384.17999999999995</v>
      </c>
      <c r="J2032">
        <f t="shared" ref="J2032:J2095" si="353">(B2032-$B$110)*$C$4</f>
        <v>188.54820000000001</v>
      </c>
      <c r="K2032">
        <f t="shared" si="344"/>
        <v>195.63179999999994</v>
      </c>
      <c r="L2032">
        <f t="shared" si="345"/>
        <v>938.81399999999996</v>
      </c>
      <c r="M2032">
        <f t="shared" si="346"/>
        <v>7.572561364791917</v>
      </c>
      <c r="N2032">
        <v>1</v>
      </c>
      <c r="O2032">
        <f t="shared" si="347"/>
        <v>2.8350912274998246</v>
      </c>
      <c r="P2032">
        <f t="shared" si="348"/>
        <v>3.6758294326820669</v>
      </c>
      <c r="Q2032">
        <f t="shared" si="349"/>
        <v>2.7804409570677439E-10</v>
      </c>
      <c r="R2032">
        <f t="shared" si="350"/>
        <v>2.7804409570677441E-12</v>
      </c>
      <c r="S2032">
        <f t="shared" si="351"/>
        <v>35965518.255586378</v>
      </c>
      <c r="T2032" s="4" t="str">
        <f t="shared" si="352"/>
        <v>Clay</v>
      </c>
    </row>
    <row r="2033" spans="2:20" x14ac:dyDescent="0.3">
      <c r="B2033" s="1">
        <v>20.23</v>
      </c>
      <c r="C2033" s="1">
        <v>0.84</v>
      </c>
      <c r="D2033" s="1">
        <v>38.270000000000003</v>
      </c>
      <c r="E2033" s="1">
        <v>526.62</v>
      </c>
      <c r="I2033">
        <f t="shared" si="343"/>
        <v>384.37</v>
      </c>
      <c r="J2033">
        <f t="shared" si="353"/>
        <v>188.64630000000002</v>
      </c>
      <c r="K2033">
        <f t="shared" si="344"/>
        <v>195.72369999999998</v>
      </c>
      <c r="L2033">
        <f t="shared" si="345"/>
        <v>945.32399999999996</v>
      </c>
      <c r="M2033">
        <f t="shared" si="346"/>
        <v>6.8223062853638634</v>
      </c>
      <c r="N2033">
        <v>1</v>
      </c>
      <c r="O2033">
        <f t="shared" si="347"/>
        <v>2.8660504578648371</v>
      </c>
      <c r="P2033">
        <f t="shared" si="348"/>
        <v>3.6462435651677545</v>
      </c>
      <c r="Q2033">
        <f t="shared" si="349"/>
        <v>3.0524342344404042E-10</v>
      </c>
      <c r="R2033">
        <f t="shared" si="350"/>
        <v>3.0524342344404041E-12</v>
      </c>
      <c r="S2033">
        <f t="shared" si="351"/>
        <v>32760738.584211554</v>
      </c>
      <c r="T2033" s="4" t="str">
        <f t="shared" si="352"/>
        <v>Clay</v>
      </c>
    </row>
    <row r="2034" spans="2:20" x14ac:dyDescent="0.3">
      <c r="B2034" s="1">
        <v>20.239999999999998</v>
      </c>
      <c r="C2034" s="1">
        <v>0.84</v>
      </c>
      <c r="D2034" s="1">
        <v>32.409999999999997</v>
      </c>
      <c r="E2034" s="1">
        <v>499.95</v>
      </c>
      <c r="I2034">
        <f t="shared" si="343"/>
        <v>384.55999999999995</v>
      </c>
      <c r="J2034">
        <f t="shared" si="353"/>
        <v>188.74439999999998</v>
      </c>
      <c r="K2034">
        <f t="shared" si="344"/>
        <v>195.81559999999996</v>
      </c>
      <c r="L2034">
        <f t="shared" si="345"/>
        <v>939.99</v>
      </c>
      <c r="M2034">
        <f t="shared" si="346"/>
        <v>5.8351187368345228</v>
      </c>
      <c r="N2034">
        <v>1</v>
      </c>
      <c r="O2034">
        <f t="shared" si="347"/>
        <v>2.8364951515609591</v>
      </c>
      <c r="P2034">
        <f t="shared" si="348"/>
        <v>3.6122012107103347</v>
      </c>
      <c r="Q2034">
        <f t="shared" si="349"/>
        <v>3.3984770489051622E-10</v>
      </c>
      <c r="R2034">
        <f t="shared" si="350"/>
        <v>3.3984770489051624E-12</v>
      </c>
      <c r="S2034">
        <f t="shared" si="351"/>
        <v>29424944.927085955</v>
      </c>
      <c r="T2034" s="4" t="str">
        <f t="shared" si="352"/>
        <v>Clay</v>
      </c>
    </row>
    <row r="2035" spans="2:20" x14ac:dyDescent="0.3">
      <c r="B2035" s="1">
        <v>20.25</v>
      </c>
      <c r="C2035" s="1">
        <v>0.77</v>
      </c>
      <c r="D2035" s="1">
        <v>29.45</v>
      </c>
      <c r="E2035" s="1">
        <v>500.41</v>
      </c>
      <c r="I2035">
        <f t="shared" si="343"/>
        <v>384.75</v>
      </c>
      <c r="J2035">
        <f t="shared" si="353"/>
        <v>188.8425</v>
      </c>
      <c r="K2035">
        <f t="shared" si="344"/>
        <v>195.9075</v>
      </c>
      <c r="L2035">
        <f t="shared" si="345"/>
        <v>870.08199999999999</v>
      </c>
      <c r="M2035">
        <f t="shared" si="346"/>
        <v>6.0680111758548785</v>
      </c>
      <c r="N2035">
        <v>1</v>
      </c>
      <c r="O2035">
        <f t="shared" si="347"/>
        <v>2.4773528323315852</v>
      </c>
      <c r="P2035">
        <f t="shared" si="348"/>
        <v>3.6707009447301489</v>
      </c>
      <c r="Q2035">
        <f t="shared" si="349"/>
        <v>2.8257888406505152E-10</v>
      </c>
      <c r="R2035">
        <f t="shared" si="350"/>
        <v>2.8257888406505152E-12</v>
      </c>
      <c r="S2035">
        <f t="shared" si="351"/>
        <v>35388348.40078827</v>
      </c>
      <c r="T2035" s="4" t="str">
        <f t="shared" si="352"/>
        <v>Clay</v>
      </c>
    </row>
    <row r="2036" spans="2:20" x14ac:dyDescent="0.3">
      <c r="B2036" s="1">
        <v>20.260000000000002</v>
      </c>
      <c r="C2036" s="1">
        <v>0.79</v>
      </c>
      <c r="D2036" s="1">
        <v>26.94</v>
      </c>
      <c r="E2036" s="1">
        <v>512.88</v>
      </c>
      <c r="I2036">
        <f t="shared" si="343"/>
        <v>384.94000000000005</v>
      </c>
      <c r="J2036">
        <f t="shared" si="353"/>
        <v>188.94060000000002</v>
      </c>
      <c r="K2036">
        <f t="shared" si="344"/>
        <v>195.99940000000004</v>
      </c>
      <c r="L2036">
        <f t="shared" si="345"/>
        <v>892.57600000000002</v>
      </c>
      <c r="M2036">
        <f t="shared" si="346"/>
        <v>5.3069522256104769</v>
      </c>
      <c r="N2036">
        <v>1</v>
      </c>
      <c r="O2036">
        <f t="shared" si="347"/>
        <v>2.5899875203699598</v>
      </c>
      <c r="P2036">
        <f t="shared" si="348"/>
        <v>3.6229617568652377</v>
      </c>
      <c r="Q2036">
        <f t="shared" si="349"/>
        <v>3.2850530935930263E-10</v>
      </c>
      <c r="R2036">
        <f t="shared" si="350"/>
        <v>3.2850530935930263E-12</v>
      </c>
      <c r="S2036">
        <f t="shared" si="351"/>
        <v>30440908.305267304</v>
      </c>
      <c r="T2036" s="4" t="str">
        <f t="shared" si="352"/>
        <v>Clay</v>
      </c>
    </row>
    <row r="2037" spans="2:20" x14ac:dyDescent="0.3">
      <c r="B2037" s="1">
        <v>20.27</v>
      </c>
      <c r="C2037" s="1">
        <v>0.83</v>
      </c>
      <c r="D2037" s="1">
        <v>25.31</v>
      </c>
      <c r="E2037" s="1">
        <v>590.26</v>
      </c>
      <c r="I2037">
        <f t="shared" si="343"/>
        <v>385.13</v>
      </c>
      <c r="J2037">
        <f t="shared" si="353"/>
        <v>189.03870000000001</v>
      </c>
      <c r="K2037">
        <f t="shared" si="344"/>
        <v>196.09129999999999</v>
      </c>
      <c r="L2037">
        <f t="shared" si="345"/>
        <v>948.05200000000002</v>
      </c>
      <c r="M2037">
        <f t="shared" si="346"/>
        <v>4.4961824195892151</v>
      </c>
      <c r="N2037">
        <v>1</v>
      </c>
      <c r="O2037">
        <f t="shared" si="347"/>
        <v>2.8707137950536308</v>
      </c>
      <c r="P2037">
        <f t="shared" si="348"/>
        <v>3.5467942180795449</v>
      </c>
      <c r="Q2037">
        <f t="shared" si="349"/>
        <v>4.1772639808400026E-10</v>
      </c>
      <c r="R2037">
        <f t="shared" si="350"/>
        <v>4.1772639808400027E-12</v>
      </c>
      <c r="S2037">
        <f t="shared" si="351"/>
        <v>23939114.324273825</v>
      </c>
      <c r="T2037" s="4" t="str">
        <f t="shared" si="352"/>
        <v>Silty clay to clay</v>
      </c>
    </row>
    <row r="2038" spans="2:20" x14ac:dyDescent="0.3">
      <c r="B2038" s="1">
        <v>20.28</v>
      </c>
      <c r="C2038" s="1">
        <v>0.9</v>
      </c>
      <c r="D2038" s="1">
        <v>22.73</v>
      </c>
      <c r="E2038" s="1">
        <v>567.75</v>
      </c>
      <c r="I2038">
        <f t="shared" si="343"/>
        <v>385.32000000000005</v>
      </c>
      <c r="J2038">
        <f t="shared" si="353"/>
        <v>189.13680000000002</v>
      </c>
      <c r="K2038">
        <f t="shared" si="344"/>
        <v>196.18320000000003</v>
      </c>
      <c r="L2038">
        <f t="shared" si="345"/>
        <v>1013.55</v>
      </c>
      <c r="M2038">
        <f t="shared" si="346"/>
        <v>3.6181016506693413</v>
      </c>
      <c r="N2038">
        <v>1</v>
      </c>
      <c r="O2038">
        <f t="shared" si="347"/>
        <v>3.2022619673855854</v>
      </c>
      <c r="P2038">
        <f t="shared" si="348"/>
        <v>3.4570955834716259</v>
      </c>
      <c r="Q2038">
        <f t="shared" si="349"/>
        <v>5.5434361628826861E-10</v>
      </c>
      <c r="R2038">
        <f t="shared" si="350"/>
        <v>5.543436162882686E-12</v>
      </c>
      <c r="S2038">
        <f t="shared" si="351"/>
        <v>18039352.679764282</v>
      </c>
      <c r="T2038" s="4" t="str">
        <f t="shared" si="352"/>
        <v>Silty clay to clay</v>
      </c>
    </row>
    <row r="2039" spans="2:20" x14ac:dyDescent="0.3">
      <c r="B2039" s="1">
        <v>20.29</v>
      </c>
      <c r="C2039" s="1">
        <v>0.9</v>
      </c>
      <c r="D2039" s="1">
        <v>20.73</v>
      </c>
      <c r="E2039" s="1">
        <v>459.19</v>
      </c>
      <c r="I2039">
        <f t="shared" si="343"/>
        <v>385.51</v>
      </c>
      <c r="J2039">
        <f t="shared" si="353"/>
        <v>189.23490000000001</v>
      </c>
      <c r="K2039">
        <f t="shared" si="344"/>
        <v>196.27509999999998</v>
      </c>
      <c r="L2039">
        <f t="shared" si="345"/>
        <v>991.83799999999997</v>
      </c>
      <c r="M2039">
        <f t="shared" si="346"/>
        <v>3.4189415629824125</v>
      </c>
      <c r="N2039">
        <v>1</v>
      </c>
      <c r="O2039">
        <f t="shared" si="347"/>
        <v>3.089174327258017</v>
      </c>
      <c r="P2039">
        <f t="shared" si="348"/>
        <v>3.4579582469104571</v>
      </c>
      <c r="Q2039">
        <f t="shared" si="349"/>
        <v>5.5283712748455251E-10</v>
      </c>
      <c r="R2039">
        <f t="shared" si="350"/>
        <v>5.528371274845525E-12</v>
      </c>
      <c r="S2039">
        <f t="shared" si="351"/>
        <v>18088510.164830457</v>
      </c>
      <c r="T2039" s="4" t="str">
        <f t="shared" si="352"/>
        <v>Silty clay to clay</v>
      </c>
    </row>
    <row r="2040" spans="2:20" x14ac:dyDescent="0.3">
      <c r="B2040" s="1">
        <v>20.3</v>
      </c>
      <c r="C2040" s="1">
        <v>0.89</v>
      </c>
      <c r="D2040" s="1">
        <v>20.82</v>
      </c>
      <c r="E2040" s="1">
        <v>469.85</v>
      </c>
      <c r="I2040">
        <f t="shared" si="343"/>
        <v>385.7</v>
      </c>
      <c r="J2040">
        <f t="shared" si="353"/>
        <v>189.33300000000003</v>
      </c>
      <c r="K2040">
        <f t="shared" si="344"/>
        <v>196.36699999999996</v>
      </c>
      <c r="L2040">
        <f t="shared" si="345"/>
        <v>983.97</v>
      </c>
      <c r="M2040">
        <f t="shared" si="346"/>
        <v>3.4800340983168137</v>
      </c>
      <c r="N2040">
        <v>1</v>
      </c>
      <c r="O2040">
        <f t="shared" si="347"/>
        <v>3.0466931816445744</v>
      </c>
      <c r="P2040">
        <f t="shared" si="348"/>
        <v>3.4670441783588646</v>
      </c>
      <c r="Q2040">
        <f t="shared" si="349"/>
        <v>5.3721666400064264E-10</v>
      </c>
      <c r="R2040">
        <f t="shared" si="350"/>
        <v>5.3721666400064265E-12</v>
      </c>
      <c r="S2040">
        <f t="shared" si="351"/>
        <v>18614463.530468665</v>
      </c>
      <c r="T2040" s="4" t="str">
        <f t="shared" si="352"/>
        <v>Silty clay to clay</v>
      </c>
    </row>
    <row r="2041" spans="2:20" x14ac:dyDescent="0.3">
      <c r="B2041" s="1">
        <v>20.309999999999999</v>
      </c>
      <c r="C2041" s="1">
        <v>0.88</v>
      </c>
      <c r="D2041" s="1">
        <v>22.32</v>
      </c>
      <c r="E2041" s="1">
        <v>484.05</v>
      </c>
      <c r="I2041">
        <f t="shared" si="343"/>
        <v>385.89</v>
      </c>
      <c r="J2041">
        <f t="shared" si="353"/>
        <v>189.43109999999999</v>
      </c>
      <c r="K2041">
        <f t="shared" si="344"/>
        <v>196.4589</v>
      </c>
      <c r="L2041">
        <f t="shared" si="345"/>
        <v>976.81</v>
      </c>
      <c r="M2041">
        <f t="shared" si="346"/>
        <v>3.777161037027009</v>
      </c>
      <c r="N2041">
        <v>1</v>
      </c>
      <c r="O2041">
        <f t="shared" si="347"/>
        <v>3.0078555870973518</v>
      </c>
      <c r="P2041">
        <f t="shared" si="348"/>
        <v>3.490032969679997</v>
      </c>
      <c r="Q2041">
        <f t="shared" si="349"/>
        <v>4.9963727553994597E-10</v>
      </c>
      <c r="R2041">
        <f t="shared" si="350"/>
        <v>4.9963727553994598E-12</v>
      </c>
      <c r="S2041">
        <f t="shared" si="351"/>
        <v>20014519.511566147</v>
      </c>
      <c r="T2041" s="4" t="str">
        <f t="shared" si="352"/>
        <v>Silty clay to clay</v>
      </c>
    </row>
    <row r="2042" spans="2:20" x14ac:dyDescent="0.3">
      <c r="B2042" s="1">
        <v>20.32</v>
      </c>
      <c r="C2042" s="1">
        <v>0.9</v>
      </c>
      <c r="D2042" s="1">
        <v>22.32</v>
      </c>
      <c r="E2042" s="1">
        <v>502.67</v>
      </c>
      <c r="I2042">
        <f t="shared" si="343"/>
        <v>386.08</v>
      </c>
      <c r="J2042">
        <f t="shared" si="353"/>
        <v>189.5292</v>
      </c>
      <c r="K2042">
        <f t="shared" si="344"/>
        <v>196.55079999999998</v>
      </c>
      <c r="L2042">
        <f t="shared" si="345"/>
        <v>1000.534</v>
      </c>
      <c r="M2042">
        <f t="shared" si="346"/>
        <v>3.6324932378990131</v>
      </c>
      <c r="N2042">
        <v>1</v>
      </c>
      <c r="O2042">
        <f t="shared" si="347"/>
        <v>3.1261841722343537</v>
      </c>
      <c r="P2042">
        <f t="shared" si="348"/>
        <v>3.4669392192794417</v>
      </c>
      <c r="Q2042">
        <f t="shared" si="349"/>
        <v>5.3739456469509152E-10</v>
      </c>
      <c r="R2042">
        <f t="shared" si="350"/>
        <v>5.373945646950915E-12</v>
      </c>
      <c r="S2042">
        <f t="shared" si="351"/>
        <v>18608301.343118031</v>
      </c>
      <c r="T2042" s="4" t="str">
        <f t="shared" si="352"/>
        <v>Silty clay to clay</v>
      </c>
    </row>
    <row r="2043" spans="2:20" x14ac:dyDescent="0.3">
      <c r="B2043" s="1">
        <v>20.329999999999998</v>
      </c>
      <c r="C2043" s="1">
        <v>0.93</v>
      </c>
      <c r="D2043" s="1">
        <v>23.05</v>
      </c>
      <c r="E2043" s="1">
        <v>530.6</v>
      </c>
      <c r="I2043">
        <f t="shared" si="343"/>
        <v>386.27</v>
      </c>
      <c r="J2043">
        <f t="shared" si="353"/>
        <v>189.62729999999999</v>
      </c>
      <c r="K2043">
        <f t="shared" si="344"/>
        <v>196.64269999999999</v>
      </c>
      <c r="L2043">
        <f t="shared" si="345"/>
        <v>1036.1199999999999</v>
      </c>
      <c r="M2043">
        <f t="shared" si="346"/>
        <v>3.5469723782411329</v>
      </c>
      <c r="N2043">
        <v>1</v>
      </c>
      <c r="O2043">
        <f t="shared" si="347"/>
        <v>3.304724762221023</v>
      </c>
      <c r="P2043">
        <f t="shared" si="348"/>
        <v>3.4409299854172319</v>
      </c>
      <c r="Q2043">
        <f t="shared" si="349"/>
        <v>5.8334559128966169E-10</v>
      </c>
      <c r="R2043">
        <f t="shared" si="350"/>
        <v>5.8334559128966171E-12</v>
      </c>
      <c r="S2043">
        <f t="shared" si="351"/>
        <v>17142496.916608177</v>
      </c>
      <c r="T2043" s="4" t="str">
        <f t="shared" si="352"/>
        <v>Silty clay to clay</v>
      </c>
    </row>
    <row r="2044" spans="2:20" x14ac:dyDescent="0.3">
      <c r="B2044" s="1">
        <v>20.34</v>
      </c>
      <c r="C2044" s="1">
        <v>0.93</v>
      </c>
      <c r="D2044" s="1">
        <v>23.34</v>
      </c>
      <c r="E2044" s="1">
        <v>528.52</v>
      </c>
      <c r="I2044">
        <f t="shared" si="343"/>
        <v>386.46</v>
      </c>
      <c r="J2044">
        <f t="shared" si="353"/>
        <v>189.72540000000001</v>
      </c>
      <c r="K2044">
        <f t="shared" si="344"/>
        <v>196.73459999999997</v>
      </c>
      <c r="L2044">
        <f t="shared" si="345"/>
        <v>1035.704</v>
      </c>
      <c r="M2044">
        <f t="shared" si="346"/>
        <v>3.5949504346593888</v>
      </c>
      <c r="N2044">
        <v>1</v>
      </c>
      <c r="O2044">
        <f t="shared" si="347"/>
        <v>3.3001007448613513</v>
      </c>
      <c r="P2044">
        <f t="shared" si="348"/>
        <v>3.444455980242962</v>
      </c>
      <c r="Q2044">
        <f t="shared" si="349"/>
        <v>5.7689305020011981E-10</v>
      </c>
      <c r="R2044">
        <f t="shared" si="350"/>
        <v>5.7689305020011983E-12</v>
      </c>
      <c r="S2044">
        <f t="shared" si="351"/>
        <v>17334235.516498379</v>
      </c>
      <c r="T2044" s="4" t="str">
        <f t="shared" si="352"/>
        <v>Silty clay to clay</v>
      </c>
    </row>
    <row r="2045" spans="2:20" x14ac:dyDescent="0.3">
      <c r="B2045" s="1">
        <v>20.350000000000001</v>
      </c>
      <c r="C2045" s="1">
        <v>0.93</v>
      </c>
      <c r="D2045" s="1">
        <v>23.43</v>
      </c>
      <c r="E2045" s="1">
        <v>520.29</v>
      </c>
      <c r="I2045">
        <f t="shared" si="343"/>
        <v>386.65000000000003</v>
      </c>
      <c r="J2045">
        <f t="shared" si="353"/>
        <v>189.82350000000002</v>
      </c>
      <c r="K2045">
        <f t="shared" si="344"/>
        <v>196.82650000000001</v>
      </c>
      <c r="L2045">
        <f t="shared" si="345"/>
        <v>1034.058</v>
      </c>
      <c r="M2045">
        <f t="shared" si="346"/>
        <v>3.6190470306205675</v>
      </c>
      <c r="N2045">
        <v>1</v>
      </c>
      <c r="O2045">
        <f t="shared" si="347"/>
        <v>3.2892318869664394</v>
      </c>
      <c r="P2045">
        <f t="shared" si="348"/>
        <v>3.4471797696638991</v>
      </c>
      <c r="Q2045">
        <f t="shared" si="349"/>
        <v>5.7195744251376748E-10</v>
      </c>
      <c r="R2045">
        <f t="shared" si="350"/>
        <v>5.7195744251376752E-12</v>
      </c>
      <c r="S2045">
        <f t="shared" si="351"/>
        <v>17483818.299574435</v>
      </c>
      <c r="T2045" s="4" t="str">
        <f t="shared" si="352"/>
        <v>Silty clay to clay</v>
      </c>
    </row>
    <row r="2046" spans="2:20" x14ac:dyDescent="0.3">
      <c r="B2046" s="1">
        <v>20.36</v>
      </c>
      <c r="C2046" s="1">
        <v>0.92</v>
      </c>
      <c r="D2046" s="1">
        <v>22.83</v>
      </c>
      <c r="E2046" s="1">
        <v>514.41999999999996</v>
      </c>
      <c r="I2046">
        <f t="shared" si="343"/>
        <v>386.84</v>
      </c>
      <c r="J2046">
        <f t="shared" si="353"/>
        <v>189.92160000000001</v>
      </c>
      <c r="K2046">
        <f t="shared" si="344"/>
        <v>196.91839999999996</v>
      </c>
      <c r="L2046">
        <f t="shared" si="345"/>
        <v>1022.884</v>
      </c>
      <c r="M2046">
        <f t="shared" si="346"/>
        <v>3.5893743200155956</v>
      </c>
      <c r="N2046">
        <v>1</v>
      </c>
      <c r="O2046">
        <f t="shared" si="347"/>
        <v>3.2299876497066817</v>
      </c>
      <c r="P2046">
        <f t="shared" si="348"/>
        <v>3.4521041561205372</v>
      </c>
      <c r="Q2046">
        <f t="shared" si="349"/>
        <v>5.6314120541020959E-10</v>
      </c>
      <c r="R2046">
        <f t="shared" si="350"/>
        <v>5.6314120541020962E-12</v>
      </c>
      <c r="S2046">
        <f t="shared" si="351"/>
        <v>17757535.594852608</v>
      </c>
      <c r="T2046" s="4" t="str">
        <f t="shared" si="352"/>
        <v>Silty clay to clay</v>
      </c>
    </row>
    <row r="2047" spans="2:20" x14ac:dyDescent="0.3">
      <c r="B2047" s="1">
        <v>20.37</v>
      </c>
      <c r="C2047" s="1">
        <v>0.9</v>
      </c>
      <c r="D2047" s="1">
        <v>22.32</v>
      </c>
      <c r="E2047" s="1">
        <v>521.29</v>
      </c>
      <c r="I2047">
        <f t="shared" si="343"/>
        <v>387.03000000000003</v>
      </c>
      <c r="J2047">
        <f t="shared" si="353"/>
        <v>190.01970000000003</v>
      </c>
      <c r="K2047">
        <f t="shared" si="344"/>
        <v>197.0103</v>
      </c>
      <c r="L2047">
        <f t="shared" si="345"/>
        <v>1004.2579999999999</v>
      </c>
      <c r="M2047">
        <f t="shared" si="346"/>
        <v>3.6161677694466237</v>
      </c>
      <c r="N2047">
        <v>1</v>
      </c>
      <c r="O2047">
        <f t="shared" si="347"/>
        <v>3.1329732506371486</v>
      </c>
      <c r="P2047">
        <f t="shared" si="348"/>
        <v>3.4651264924527689</v>
      </c>
      <c r="Q2047">
        <f t="shared" si="349"/>
        <v>5.4047636289377618E-10</v>
      </c>
      <c r="R2047">
        <f t="shared" si="350"/>
        <v>5.4047636289377616E-12</v>
      </c>
      <c r="S2047">
        <f t="shared" si="351"/>
        <v>18502196.740776569</v>
      </c>
      <c r="T2047" s="4" t="str">
        <f t="shared" si="352"/>
        <v>Silty clay to clay</v>
      </c>
    </row>
    <row r="2048" spans="2:20" x14ac:dyDescent="0.3">
      <c r="B2048" s="1">
        <v>20.38</v>
      </c>
      <c r="C2048" s="1">
        <v>0.91</v>
      </c>
      <c r="D2048" s="1">
        <v>20.5</v>
      </c>
      <c r="E2048" s="1">
        <v>527.07000000000005</v>
      </c>
      <c r="I2048">
        <f t="shared" si="343"/>
        <v>387.21999999999997</v>
      </c>
      <c r="J2048">
        <f t="shared" si="353"/>
        <v>190.11779999999999</v>
      </c>
      <c r="K2048">
        <f t="shared" si="344"/>
        <v>197.10219999999998</v>
      </c>
      <c r="L2048">
        <f t="shared" si="345"/>
        <v>1015.414</v>
      </c>
      <c r="M2048">
        <f t="shared" si="346"/>
        <v>3.2633231135604608</v>
      </c>
      <c r="N2048">
        <v>1</v>
      </c>
      <c r="O2048">
        <f t="shared" si="347"/>
        <v>3.1871485960075536</v>
      </c>
      <c r="P2048">
        <f t="shared" si="348"/>
        <v>3.436026644748567</v>
      </c>
      <c r="Q2048">
        <f t="shared" si="349"/>
        <v>5.9243880423025501E-10</v>
      </c>
      <c r="R2048">
        <f t="shared" si="350"/>
        <v>5.9243880423025501E-12</v>
      </c>
      <c r="S2048">
        <f t="shared" si="351"/>
        <v>16879380.50073006</v>
      </c>
      <c r="T2048" s="4" t="str">
        <f t="shared" si="352"/>
        <v>Silty clay to clay</v>
      </c>
    </row>
    <row r="2049" spans="2:20" x14ac:dyDescent="0.3">
      <c r="B2049" s="1">
        <v>20.39</v>
      </c>
      <c r="C2049" s="1">
        <v>0.91</v>
      </c>
      <c r="D2049" s="1">
        <v>20.059999999999999</v>
      </c>
      <c r="E2049" s="1">
        <v>495.44</v>
      </c>
      <c r="I2049">
        <f t="shared" si="343"/>
        <v>387.41</v>
      </c>
      <c r="J2049">
        <f t="shared" si="353"/>
        <v>190.2159</v>
      </c>
      <c r="K2049">
        <f t="shared" si="344"/>
        <v>197.19410000000002</v>
      </c>
      <c r="L2049">
        <f t="shared" si="345"/>
        <v>1009.088</v>
      </c>
      <c r="M2049">
        <f t="shared" si="346"/>
        <v>3.2267508259903037</v>
      </c>
      <c r="N2049">
        <v>1</v>
      </c>
      <c r="O2049">
        <f t="shared" si="347"/>
        <v>3.152619677769263</v>
      </c>
      <c r="P2049">
        <f t="shared" si="348"/>
        <v>3.4376478120060496</v>
      </c>
      <c r="Q2049">
        <f t="shared" si="349"/>
        <v>5.8941678272866292E-10</v>
      </c>
      <c r="R2049">
        <f t="shared" si="350"/>
        <v>5.894167827286629E-12</v>
      </c>
      <c r="S2049">
        <f t="shared" si="351"/>
        <v>16965923.422990628</v>
      </c>
      <c r="T2049" s="4" t="str">
        <f t="shared" si="352"/>
        <v>Silty clay to clay</v>
      </c>
    </row>
    <row r="2050" spans="2:20" x14ac:dyDescent="0.3">
      <c r="B2050" s="1">
        <v>20.399999999999999</v>
      </c>
      <c r="C2050" s="1">
        <v>0.9</v>
      </c>
      <c r="D2050" s="1">
        <v>19.93</v>
      </c>
      <c r="E2050" s="1">
        <v>465.88</v>
      </c>
      <c r="I2050">
        <f t="shared" si="343"/>
        <v>387.59999999999997</v>
      </c>
      <c r="J2050">
        <f t="shared" si="353"/>
        <v>190.31399999999999</v>
      </c>
      <c r="K2050">
        <f t="shared" si="344"/>
        <v>197.28599999999997</v>
      </c>
      <c r="L2050">
        <f t="shared" si="345"/>
        <v>993.17599999999993</v>
      </c>
      <c r="M2050">
        <f t="shared" si="346"/>
        <v>3.2910815488064253</v>
      </c>
      <c r="N2050">
        <v>1</v>
      </c>
      <c r="O2050">
        <f t="shared" si="347"/>
        <v>3.0695335705523967</v>
      </c>
      <c r="P2050">
        <f t="shared" si="348"/>
        <v>3.4519853279448998</v>
      </c>
      <c r="Q2050">
        <f t="shared" si="349"/>
        <v>5.6335233757044771E-10</v>
      </c>
      <c r="R2050">
        <f t="shared" si="350"/>
        <v>5.6335233757044775E-12</v>
      </c>
      <c r="S2050">
        <f t="shared" si="351"/>
        <v>17750880.458092518</v>
      </c>
      <c r="T2050" s="4" t="str">
        <f t="shared" si="352"/>
        <v>Silty clay to clay</v>
      </c>
    </row>
    <row r="2051" spans="2:20" x14ac:dyDescent="0.3">
      <c r="B2051" s="1">
        <v>20.41</v>
      </c>
      <c r="C2051" s="1">
        <v>0.84</v>
      </c>
      <c r="D2051" s="1">
        <v>18.88</v>
      </c>
      <c r="E2051" s="1">
        <v>455.84</v>
      </c>
      <c r="I2051">
        <f t="shared" si="343"/>
        <v>387.79</v>
      </c>
      <c r="J2051">
        <f t="shared" si="353"/>
        <v>190.41210000000001</v>
      </c>
      <c r="K2051">
        <f t="shared" si="344"/>
        <v>197.37790000000001</v>
      </c>
      <c r="L2051">
        <f t="shared" si="345"/>
        <v>931.16800000000001</v>
      </c>
      <c r="M2051">
        <f t="shared" si="346"/>
        <v>3.474560987010884</v>
      </c>
      <c r="N2051">
        <v>1</v>
      </c>
      <c r="O2051">
        <f t="shared" si="347"/>
        <v>2.7529829834039163</v>
      </c>
      <c r="P2051">
        <f t="shared" si="348"/>
        <v>3.5046910363691701</v>
      </c>
      <c r="Q2051">
        <f t="shared" si="349"/>
        <v>4.7706030354379229E-10</v>
      </c>
      <c r="R2051">
        <f t="shared" si="350"/>
        <v>4.7706030354379232E-12</v>
      </c>
      <c r="S2051">
        <f t="shared" si="351"/>
        <v>20961710.554653265</v>
      </c>
      <c r="T2051" s="4" t="str">
        <f t="shared" si="352"/>
        <v>Silty clay to clay</v>
      </c>
    </row>
    <row r="2052" spans="2:20" x14ac:dyDescent="0.3">
      <c r="B2052" s="1">
        <v>20.420000000000002</v>
      </c>
      <c r="C2052" s="1">
        <v>0.77</v>
      </c>
      <c r="D2052" s="1">
        <v>18.37</v>
      </c>
      <c r="E2052" s="1">
        <v>463.26</v>
      </c>
      <c r="I2052">
        <f t="shared" si="343"/>
        <v>387.98</v>
      </c>
      <c r="J2052">
        <f t="shared" si="353"/>
        <v>190.51020000000003</v>
      </c>
      <c r="K2052">
        <f t="shared" si="344"/>
        <v>197.46979999999999</v>
      </c>
      <c r="L2052">
        <f t="shared" si="345"/>
        <v>862.65199999999993</v>
      </c>
      <c r="M2052">
        <f t="shared" si="346"/>
        <v>3.8700407860585844</v>
      </c>
      <c r="N2052">
        <v>1</v>
      </c>
      <c r="O2052">
        <f t="shared" si="347"/>
        <v>2.4037700954778902</v>
      </c>
      <c r="P2052">
        <f t="shared" si="348"/>
        <v>3.579164425320343</v>
      </c>
      <c r="Q2052">
        <f t="shared" si="349"/>
        <v>3.7717659652432643E-10</v>
      </c>
      <c r="R2052">
        <f t="shared" si="350"/>
        <v>3.7717659652432644E-12</v>
      </c>
      <c r="S2052">
        <f t="shared" si="351"/>
        <v>26512779.669125199</v>
      </c>
      <c r="T2052" s="4" t="str">
        <f t="shared" si="352"/>
        <v>Silty clay to clay</v>
      </c>
    </row>
    <row r="2053" spans="2:20" x14ac:dyDescent="0.3">
      <c r="B2053" s="1">
        <v>20.43</v>
      </c>
      <c r="C2053" s="1">
        <v>0.76</v>
      </c>
      <c r="D2053" s="1">
        <v>18.05</v>
      </c>
      <c r="E2053" s="1">
        <v>473.47</v>
      </c>
      <c r="I2053">
        <f t="shared" si="343"/>
        <v>388.17</v>
      </c>
      <c r="J2053">
        <f t="shared" si="353"/>
        <v>190.60830000000001</v>
      </c>
      <c r="K2053">
        <f t="shared" si="344"/>
        <v>197.5617</v>
      </c>
      <c r="L2053">
        <f t="shared" si="345"/>
        <v>854.69399999999996</v>
      </c>
      <c r="M2053">
        <f t="shared" si="346"/>
        <v>3.8690399636460295</v>
      </c>
      <c r="N2053">
        <v>1</v>
      </c>
      <c r="O2053">
        <f t="shared" si="347"/>
        <v>2.3614091192776736</v>
      </c>
      <c r="P2053">
        <f t="shared" si="348"/>
        <v>3.5857743624254983</v>
      </c>
      <c r="Q2053">
        <f t="shared" si="349"/>
        <v>3.6939339311013392E-10</v>
      </c>
      <c r="R2053">
        <f t="shared" si="350"/>
        <v>3.6939339311013392E-12</v>
      </c>
      <c r="S2053">
        <f t="shared" si="351"/>
        <v>27071410.010353163</v>
      </c>
      <c r="T2053" s="4" t="str">
        <f t="shared" si="352"/>
        <v>Silty clay to clay</v>
      </c>
    </row>
    <row r="2054" spans="2:20" x14ac:dyDescent="0.3">
      <c r="B2054" s="1">
        <v>20.440000000000001</v>
      </c>
      <c r="C2054" s="1">
        <v>0.75</v>
      </c>
      <c r="D2054" s="1">
        <v>17.350000000000001</v>
      </c>
      <c r="E2054" s="1">
        <v>486.31</v>
      </c>
      <c r="I2054">
        <f t="shared" si="343"/>
        <v>388.36</v>
      </c>
      <c r="J2054">
        <f t="shared" si="353"/>
        <v>190.70640000000003</v>
      </c>
      <c r="K2054">
        <f t="shared" si="344"/>
        <v>197.65359999999998</v>
      </c>
      <c r="L2054">
        <f t="shared" si="345"/>
        <v>847.26199999999994</v>
      </c>
      <c r="M2054">
        <f t="shared" si="346"/>
        <v>3.7807636488836409</v>
      </c>
      <c r="N2054">
        <v>1</v>
      </c>
      <c r="O2054">
        <f t="shared" si="347"/>
        <v>2.3217487564102042</v>
      </c>
      <c r="P2054">
        <f t="shared" si="348"/>
        <v>3.5870956636744555</v>
      </c>
      <c r="Q2054">
        <f t="shared" si="349"/>
        <v>3.678569289019293E-10</v>
      </c>
      <c r="R2054">
        <f t="shared" si="350"/>
        <v>3.678569289019293E-12</v>
      </c>
      <c r="S2054">
        <f t="shared" si="351"/>
        <v>27184481.830614101</v>
      </c>
      <c r="T2054" s="4" t="str">
        <f t="shared" si="352"/>
        <v>Silty clay to clay</v>
      </c>
    </row>
    <row r="2055" spans="2:20" x14ac:dyDescent="0.3">
      <c r="B2055" s="1">
        <v>20.45</v>
      </c>
      <c r="C2055" s="1">
        <v>0.75</v>
      </c>
      <c r="D2055" s="1">
        <v>16.97</v>
      </c>
      <c r="E2055" s="1">
        <v>491.73</v>
      </c>
      <c r="I2055">
        <f t="shared" si="343"/>
        <v>388.55</v>
      </c>
      <c r="J2055">
        <f t="shared" si="353"/>
        <v>190.80449999999999</v>
      </c>
      <c r="K2055">
        <f t="shared" si="344"/>
        <v>197.74550000000002</v>
      </c>
      <c r="L2055">
        <f t="shared" si="345"/>
        <v>848.346</v>
      </c>
      <c r="M2055">
        <f t="shared" si="346"/>
        <v>3.6907672098060882</v>
      </c>
      <c r="N2055">
        <v>1</v>
      </c>
      <c r="O2055">
        <f t="shared" si="347"/>
        <v>2.3251907123044515</v>
      </c>
      <c r="P2055">
        <f t="shared" si="348"/>
        <v>3.5813063652421588</v>
      </c>
      <c r="Q2055">
        <f t="shared" si="349"/>
        <v>3.7463666577500262E-10</v>
      </c>
      <c r="R2055">
        <f t="shared" si="350"/>
        <v>3.746366657750026E-12</v>
      </c>
      <c r="S2055">
        <f t="shared" si="351"/>
        <v>26692528.824730009</v>
      </c>
      <c r="T2055" s="4" t="str">
        <f t="shared" si="352"/>
        <v>Silty clay to clay</v>
      </c>
    </row>
    <row r="2056" spans="2:20" x14ac:dyDescent="0.3">
      <c r="B2056" s="1">
        <v>20.46</v>
      </c>
      <c r="C2056" s="1">
        <v>0.75</v>
      </c>
      <c r="D2056" s="1">
        <v>16.809999999999999</v>
      </c>
      <c r="E2056" s="1">
        <v>500.86</v>
      </c>
      <c r="I2056">
        <f t="shared" si="343"/>
        <v>388.74</v>
      </c>
      <c r="J2056">
        <f t="shared" si="353"/>
        <v>190.90260000000001</v>
      </c>
      <c r="K2056">
        <f t="shared" si="344"/>
        <v>197.8374</v>
      </c>
      <c r="L2056">
        <f t="shared" si="345"/>
        <v>850.17200000000003</v>
      </c>
      <c r="M2056">
        <f t="shared" si="346"/>
        <v>3.6430069869449881</v>
      </c>
      <c r="N2056">
        <v>1</v>
      </c>
      <c r="O2056">
        <f t="shared" si="347"/>
        <v>2.3323800252126241</v>
      </c>
      <c r="P2056">
        <f t="shared" si="348"/>
        <v>3.5773242579256577</v>
      </c>
      <c r="Q2056">
        <f t="shared" si="349"/>
        <v>3.7937243023892716E-10</v>
      </c>
      <c r="R2056">
        <f t="shared" si="350"/>
        <v>3.7937243023892718E-12</v>
      </c>
      <c r="S2056">
        <f t="shared" si="351"/>
        <v>26359321.877190817</v>
      </c>
      <c r="T2056" s="4" t="str">
        <f t="shared" si="352"/>
        <v>Silty clay to clay</v>
      </c>
    </row>
    <row r="2057" spans="2:20" x14ac:dyDescent="0.3">
      <c r="B2057" s="1">
        <v>20.47</v>
      </c>
      <c r="C2057" s="1">
        <v>0.75</v>
      </c>
      <c r="D2057" s="1">
        <v>17.350000000000001</v>
      </c>
      <c r="E2057" s="1">
        <v>513.05999999999995</v>
      </c>
      <c r="I2057">
        <f t="shared" si="343"/>
        <v>388.92999999999995</v>
      </c>
      <c r="J2057">
        <f t="shared" si="353"/>
        <v>191.00069999999999</v>
      </c>
      <c r="K2057">
        <f t="shared" si="344"/>
        <v>197.92929999999996</v>
      </c>
      <c r="L2057">
        <f t="shared" si="345"/>
        <v>852.61199999999997</v>
      </c>
      <c r="M2057">
        <f t="shared" si="346"/>
        <v>3.7417885533620026</v>
      </c>
      <c r="N2057">
        <v>1</v>
      </c>
      <c r="O2057">
        <f t="shared" si="347"/>
        <v>2.3426647797976354</v>
      </c>
      <c r="P2057">
        <f t="shared" si="348"/>
        <v>3.5814704149164536</v>
      </c>
      <c r="Q2057">
        <f t="shared" si="349"/>
        <v>3.7444284088830506E-10</v>
      </c>
      <c r="R2057">
        <f t="shared" si="350"/>
        <v>3.7444284088830509E-12</v>
      </c>
      <c r="S2057">
        <f t="shared" si="351"/>
        <v>26706345.823775448</v>
      </c>
      <c r="T2057" s="4" t="str">
        <f t="shared" si="352"/>
        <v>Silty clay to clay</v>
      </c>
    </row>
    <row r="2058" spans="2:20" x14ac:dyDescent="0.3">
      <c r="B2058" s="1">
        <v>20.48</v>
      </c>
      <c r="C2058" s="1">
        <v>0.76</v>
      </c>
      <c r="D2058" s="1">
        <v>17.16</v>
      </c>
      <c r="E2058" s="1">
        <v>523.19000000000005</v>
      </c>
      <c r="I2058">
        <f t="shared" si="343"/>
        <v>389.12</v>
      </c>
      <c r="J2058">
        <f t="shared" si="353"/>
        <v>191.09880000000001</v>
      </c>
      <c r="K2058">
        <f t="shared" si="344"/>
        <v>198.02119999999999</v>
      </c>
      <c r="L2058">
        <f t="shared" si="345"/>
        <v>864.63800000000003</v>
      </c>
      <c r="M2058">
        <f t="shared" si="346"/>
        <v>3.6086962007747339</v>
      </c>
      <c r="N2058">
        <v>1</v>
      </c>
      <c r="O2058">
        <f t="shared" si="347"/>
        <v>2.4013489464764382</v>
      </c>
      <c r="P2058">
        <f t="shared" si="348"/>
        <v>3.5643036890423256</v>
      </c>
      <c r="Q2058">
        <f t="shared" si="349"/>
        <v>3.9527918552133073E-10</v>
      </c>
      <c r="R2058">
        <f t="shared" si="350"/>
        <v>3.9527918552133074E-12</v>
      </c>
      <c r="S2058">
        <f t="shared" si="351"/>
        <v>25298574.694265969</v>
      </c>
      <c r="T2058" s="4" t="str">
        <f t="shared" si="352"/>
        <v>Silty clay to clay</v>
      </c>
    </row>
    <row r="2059" spans="2:20" x14ac:dyDescent="0.3">
      <c r="B2059" s="1">
        <v>20.49</v>
      </c>
      <c r="C2059" s="1">
        <v>0.76</v>
      </c>
      <c r="D2059" s="1">
        <v>18.53</v>
      </c>
      <c r="E2059" s="1">
        <v>536.02</v>
      </c>
      <c r="I2059">
        <f t="shared" ref="I2059:I2122" si="354">B2059*$D$4</f>
        <v>389.30999999999995</v>
      </c>
      <c r="J2059">
        <f t="shared" si="353"/>
        <v>191.1969</v>
      </c>
      <c r="K2059">
        <f t="shared" si="344"/>
        <v>198.11309999999995</v>
      </c>
      <c r="L2059">
        <f t="shared" si="345"/>
        <v>867.20399999999995</v>
      </c>
      <c r="M2059">
        <f t="shared" si="346"/>
        <v>3.8774288859035684</v>
      </c>
      <c r="N2059">
        <v>1</v>
      </c>
      <c r="O2059">
        <f t="shared" si="347"/>
        <v>2.4122281666381484</v>
      </c>
      <c r="P2059">
        <f t="shared" si="348"/>
        <v>3.578266488136522</v>
      </c>
      <c r="Q2059">
        <f t="shared" si="349"/>
        <v>3.7824649404599446E-10</v>
      </c>
      <c r="R2059">
        <f t="shared" si="350"/>
        <v>3.7824649404599451E-12</v>
      </c>
      <c r="S2059">
        <f t="shared" si="351"/>
        <v>26437786.35733768</v>
      </c>
      <c r="T2059" s="4" t="str">
        <f t="shared" si="352"/>
        <v>Silty clay to clay</v>
      </c>
    </row>
    <row r="2060" spans="2:20" x14ac:dyDescent="0.3">
      <c r="B2060" s="1">
        <v>20.5</v>
      </c>
      <c r="C2060" s="1">
        <v>0.77</v>
      </c>
      <c r="D2060" s="1">
        <v>19.100000000000001</v>
      </c>
      <c r="E2060" s="1">
        <v>546.14</v>
      </c>
      <c r="I2060">
        <f t="shared" si="354"/>
        <v>389.5</v>
      </c>
      <c r="J2060">
        <f t="shared" si="353"/>
        <v>191.29500000000002</v>
      </c>
      <c r="K2060">
        <f t="shared" ref="K2060:K2123" si="355">I2060-J2060</f>
        <v>198.20499999999998</v>
      </c>
      <c r="L2060">
        <f t="shared" ref="L2060:L2123" si="356">(C2060*1000)+(E2060*(1-$E$4))</f>
        <v>879.22799999999995</v>
      </c>
      <c r="M2060">
        <f t="shared" ref="M2060:M2123" si="357">D2060*100/(L2060-I2060)</f>
        <v>3.9001241505488768</v>
      </c>
      <c r="N2060">
        <v>1</v>
      </c>
      <c r="O2060">
        <f t="shared" ref="O2060:O2123" si="358">(L2060-I2060)/K2060</f>
        <v>2.4708155697384022</v>
      </c>
      <c r="P2060">
        <f t="shared" ref="P2060:P2123" si="359">(((3.47-LOG(O2060))^2)+(1.22+LOG(M2060))^2)^0.5</f>
        <v>3.5705625222257793</v>
      </c>
      <c r="Q2060">
        <f t="shared" ref="Q2060:Q2123" si="360">IF(AND(P2060&gt;1,P2060&lt;=3.27),10^(0.952-3.04*P2060),IF(AND(P2060&gt;3.27,P2060&lt;4),10^(-4.52-1.37*P2060),0))</f>
        <v>3.8755143075737777E-10</v>
      </c>
      <c r="R2060">
        <f t="shared" ref="R2060:R2123" si="361">Q2060*0.01</f>
        <v>3.8755143075737779E-12</v>
      </c>
      <c r="S2060">
        <f t="shared" ref="S2060:S2123" si="362">0.01/Q2060</f>
        <v>25803026.918149576</v>
      </c>
      <c r="T2060" s="4" t="str">
        <f t="shared" ref="T2060:T2123" si="363">IF(P2060&gt;3.6,"Clay",IF(AND(2.95&lt;P2060,P2060&lt;3.6),"Silty clay to clay",IF(AND(2.6&lt;P2060,P2060&lt;2.95),"Silt mixtures - Clayey silt to silty clay",IF(AND(2.05&lt;P2060,P2060&lt;2.6),"Sand mixtures - silty sand to sandy silt",IF(AND(1.31&lt;P2060,P2060&lt;2.05),"Sands - clean sand to silty sand","Gavelly sand to dense sand")))))</f>
        <v>Silty clay to clay</v>
      </c>
    </row>
    <row r="2061" spans="2:20" x14ac:dyDescent="0.3">
      <c r="B2061" s="1">
        <v>20.51</v>
      </c>
      <c r="C2061" s="1">
        <v>0.82</v>
      </c>
      <c r="D2061" s="1">
        <v>20.149999999999999</v>
      </c>
      <c r="E2061" s="1">
        <v>557.62</v>
      </c>
      <c r="I2061">
        <f t="shared" si="354"/>
        <v>389.69000000000005</v>
      </c>
      <c r="J2061">
        <f t="shared" si="353"/>
        <v>191.39310000000003</v>
      </c>
      <c r="K2061">
        <f t="shared" si="355"/>
        <v>198.29690000000002</v>
      </c>
      <c r="L2061">
        <f t="shared" si="356"/>
        <v>931.524</v>
      </c>
      <c r="M2061">
        <f t="shared" si="357"/>
        <v>3.7188511610567074</v>
      </c>
      <c r="N2061">
        <v>1</v>
      </c>
      <c r="O2061">
        <f t="shared" si="358"/>
        <v>2.7324380764399234</v>
      </c>
      <c r="P2061">
        <f t="shared" si="359"/>
        <v>3.5224111868759995</v>
      </c>
      <c r="Q2061">
        <f t="shared" si="360"/>
        <v>4.5112477034440874E-10</v>
      </c>
      <c r="R2061">
        <f t="shared" si="361"/>
        <v>4.5112477034440873E-12</v>
      </c>
      <c r="S2061">
        <f t="shared" si="362"/>
        <v>22166816.493728675</v>
      </c>
      <c r="T2061" s="4" t="str">
        <f t="shared" si="363"/>
        <v>Silty clay to clay</v>
      </c>
    </row>
    <row r="2062" spans="2:20" x14ac:dyDescent="0.3">
      <c r="B2062" s="1">
        <v>20.52</v>
      </c>
      <c r="C2062" s="1">
        <v>0.85</v>
      </c>
      <c r="D2062" s="1">
        <v>21.46</v>
      </c>
      <c r="E2062" s="1">
        <v>576.79</v>
      </c>
      <c r="I2062">
        <f t="shared" si="354"/>
        <v>389.88</v>
      </c>
      <c r="J2062">
        <f t="shared" si="353"/>
        <v>191.49119999999999</v>
      </c>
      <c r="K2062">
        <f t="shared" si="355"/>
        <v>198.3888</v>
      </c>
      <c r="L2062">
        <f t="shared" si="356"/>
        <v>965.35799999999995</v>
      </c>
      <c r="M2062">
        <f t="shared" si="357"/>
        <v>3.7290739176823444</v>
      </c>
      <c r="N2062">
        <v>1</v>
      </c>
      <c r="O2062">
        <f t="shared" si="358"/>
        <v>2.9007585105610798</v>
      </c>
      <c r="P2062">
        <f t="shared" si="359"/>
        <v>3.5006886094821628</v>
      </c>
      <c r="Q2062">
        <f t="shared" si="360"/>
        <v>4.831217669891668E-10</v>
      </c>
      <c r="R2062">
        <f t="shared" si="361"/>
        <v>4.8312176698916681E-12</v>
      </c>
      <c r="S2062">
        <f t="shared" si="362"/>
        <v>20698715.485995136</v>
      </c>
      <c r="T2062" s="4" t="str">
        <f t="shared" si="363"/>
        <v>Silty clay to clay</v>
      </c>
    </row>
    <row r="2063" spans="2:20" x14ac:dyDescent="0.3">
      <c r="B2063" s="1">
        <v>20.53</v>
      </c>
      <c r="C2063" s="1">
        <v>0.89</v>
      </c>
      <c r="D2063" s="1">
        <v>21.36</v>
      </c>
      <c r="E2063" s="1">
        <v>585.37</v>
      </c>
      <c r="I2063">
        <f t="shared" si="354"/>
        <v>390.07000000000005</v>
      </c>
      <c r="J2063">
        <f t="shared" si="353"/>
        <v>191.58930000000001</v>
      </c>
      <c r="K2063">
        <f t="shared" si="355"/>
        <v>198.48070000000004</v>
      </c>
      <c r="L2063">
        <f t="shared" si="356"/>
        <v>1007.074</v>
      </c>
      <c r="M2063">
        <f t="shared" si="357"/>
        <v>3.4618900363692946</v>
      </c>
      <c r="N2063">
        <v>1</v>
      </c>
      <c r="O2063">
        <f t="shared" si="358"/>
        <v>3.1086347438315149</v>
      </c>
      <c r="P2063">
        <f t="shared" si="359"/>
        <v>3.4583629637915121</v>
      </c>
      <c r="Q2063">
        <f t="shared" si="360"/>
        <v>5.5213177276665596E-10</v>
      </c>
      <c r="R2063">
        <f t="shared" si="361"/>
        <v>5.5213177276665601E-12</v>
      </c>
      <c r="S2063">
        <f t="shared" si="362"/>
        <v>18111618.445523217</v>
      </c>
      <c r="T2063" s="4" t="str">
        <f t="shared" si="363"/>
        <v>Silty clay to clay</v>
      </c>
    </row>
    <row r="2064" spans="2:20" x14ac:dyDescent="0.3">
      <c r="B2064" s="1">
        <v>20.54</v>
      </c>
      <c r="C2064" s="1">
        <v>0.95</v>
      </c>
      <c r="D2064" s="1">
        <v>21.49</v>
      </c>
      <c r="E2064" s="1">
        <v>581.13</v>
      </c>
      <c r="I2064">
        <f t="shared" si="354"/>
        <v>390.26</v>
      </c>
      <c r="J2064">
        <f t="shared" si="353"/>
        <v>191.6874</v>
      </c>
      <c r="K2064">
        <f t="shared" si="355"/>
        <v>198.57259999999999</v>
      </c>
      <c r="L2064">
        <f t="shared" si="356"/>
        <v>1066.2259999999999</v>
      </c>
      <c r="M2064">
        <f t="shared" si="357"/>
        <v>3.1791539811173939</v>
      </c>
      <c r="N2064">
        <v>1</v>
      </c>
      <c r="O2064">
        <f t="shared" si="358"/>
        <v>3.4041252418510908</v>
      </c>
      <c r="P2064">
        <f t="shared" si="359"/>
        <v>3.4056084078080584</v>
      </c>
      <c r="Q2064">
        <f t="shared" si="360"/>
        <v>6.5210342510979076E-10</v>
      </c>
      <c r="R2064">
        <f t="shared" si="361"/>
        <v>6.5210342510979075E-12</v>
      </c>
      <c r="S2064">
        <f t="shared" si="362"/>
        <v>15334990.76211164</v>
      </c>
      <c r="T2064" s="4" t="str">
        <f t="shared" si="363"/>
        <v>Silty clay to clay</v>
      </c>
    </row>
    <row r="2065" spans="2:20" x14ac:dyDescent="0.3">
      <c r="B2065" s="1">
        <v>20.55</v>
      </c>
      <c r="C2065" s="1">
        <v>1.01</v>
      </c>
      <c r="D2065" s="1">
        <v>24.83</v>
      </c>
      <c r="E2065" s="1">
        <v>563.59</v>
      </c>
      <c r="I2065">
        <f t="shared" si="354"/>
        <v>390.45</v>
      </c>
      <c r="J2065">
        <f t="shared" si="353"/>
        <v>191.78550000000001</v>
      </c>
      <c r="K2065">
        <f t="shared" si="355"/>
        <v>198.66449999999998</v>
      </c>
      <c r="L2065">
        <f t="shared" si="356"/>
        <v>1122.7180000000001</v>
      </c>
      <c r="M2065">
        <f t="shared" si="357"/>
        <v>3.390835049462765</v>
      </c>
      <c r="N2065">
        <v>1</v>
      </c>
      <c r="O2065">
        <f t="shared" si="358"/>
        <v>3.6859529508291624</v>
      </c>
      <c r="P2065">
        <f t="shared" si="359"/>
        <v>3.3902207234609114</v>
      </c>
      <c r="Q2065">
        <f t="shared" si="360"/>
        <v>6.8453807441381815E-10</v>
      </c>
      <c r="R2065">
        <f t="shared" si="361"/>
        <v>6.8453807441381814E-12</v>
      </c>
      <c r="S2065">
        <f t="shared" si="362"/>
        <v>14608391.225810448</v>
      </c>
      <c r="T2065" s="4" t="str">
        <f t="shared" si="363"/>
        <v>Silty clay to clay</v>
      </c>
    </row>
    <row r="2066" spans="2:20" x14ac:dyDescent="0.3">
      <c r="B2066" s="1">
        <v>20.56</v>
      </c>
      <c r="C2066" s="1">
        <v>1.02</v>
      </c>
      <c r="D2066" s="1">
        <v>26.2</v>
      </c>
      <c r="E2066" s="1">
        <v>542.98</v>
      </c>
      <c r="I2066">
        <f t="shared" si="354"/>
        <v>390.64</v>
      </c>
      <c r="J2066">
        <f t="shared" si="353"/>
        <v>191.8836</v>
      </c>
      <c r="K2066">
        <f t="shared" si="355"/>
        <v>198.75639999999999</v>
      </c>
      <c r="L2066">
        <f t="shared" si="356"/>
        <v>1128.596</v>
      </c>
      <c r="M2066">
        <f t="shared" si="357"/>
        <v>3.5503471751703355</v>
      </c>
      <c r="N2066">
        <v>1</v>
      </c>
      <c r="O2066">
        <f t="shared" si="358"/>
        <v>3.7128666045470742</v>
      </c>
      <c r="P2066">
        <f t="shared" si="359"/>
        <v>3.3978735502858943</v>
      </c>
      <c r="Q2066">
        <f t="shared" si="360"/>
        <v>6.682104083263855E-10</v>
      </c>
      <c r="R2066">
        <f t="shared" si="361"/>
        <v>6.6821040832638553E-12</v>
      </c>
      <c r="S2066">
        <f t="shared" si="362"/>
        <v>14965346.057757795</v>
      </c>
      <c r="T2066" s="4" t="str">
        <f t="shared" si="363"/>
        <v>Silty clay to clay</v>
      </c>
    </row>
    <row r="2067" spans="2:20" x14ac:dyDescent="0.3">
      <c r="B2067" s="1">
        <v>20.57</v>
      </c>
      <c r="C2067" s="1">
        <v>1.1000000000000001</v>
      </c>
      <c r="D2067" s="1">
        <v>25.66</v>
      </c>
      <c r="E2067" s="1">
        <v>530.6</v>
      </c>
      <c r="I2067">
        <f t="shared" si="354"/>
        <v>390.83</v>
      </c>
      <c r="J2067">
        <f t="shared" si="353"/>
        <v>191.98170000000002</v>
      </c>
      <c r="K2067">
        <f t="shared" si="355"/>
        <v>198.84829999999997</v>
      </c>
      <c r="L2067">
        <f t="shared" si="356"/>
        <v>1206.1199999999999</v>
      </c>
      <c r="M2067">
        <f t="shared" si="357"/>
        <v>3.1473463430190485</v>
      </c>
      <c r="N2067">
        <v>1</v>
      </c>
      <c r="O2067">
        <f t="shared" si="358"/>
        <v>4.1000601966423655</v>
      </c>
      <c r="P2067">
        <f t="shared" si="359"/>
        <v>3.3339137785993587</v>
      </c>
      <c r="Q2067">
        <f t="shared" si="360"/>
        <v>8.1759480505270616E-10</v>
      </c>
      <c r="R2067">
        <f t="shared" si="361"/>
        <v>8.1759480505270625E-12</v>
      </c>
      <c r="S2067">
        <f t="shared" si="362"/>
        <v>12230997.47968109</v>
      </c>
      <c r="T2067" s="4" t="str">
        <f t="shared" si="363"/>
        <v>Silty clay to clay</v>
      </c>
    </row>
    <row r="2068" spans="2:20" x14ac:dyDescent="0.3">
      <c r="B2068" s="1">
        <v>20.58</v>
      </c>
      <c r="C2068" s="1">
        <v>1.17</v>
      </c>
      <c r="D2068" s="1">
        <v>25.34</v>
      </c>
      <c r="E2068" s="1">
        <v>480.61</v>
      </c>
      <c r="I2068">
        <f t="shared" si="354"/>
        <v>391.02</v>
      </c>
      <c r="J2068">
        <f t="shared" si="353"/>
        <v>192.07980000000001</v>
      </c>
      <c r="K2068">
        <f t="shared" si="355"/>
        <v>198.94019999999998</v>
      </c>
      <c r="L2068">
        <f t="shared" si="356"/>
        <v>1266.1220000000001</v>
      </c>
      <c r="M2068">
        <f t="shared" si="357"/>
        <v>2.8956624484917182</v>
      </c>
      <c r="N2068">
        <v>1</v>
      </c>
      <c r="O2068">
        <f t="shared" si="358"/>
        <v>4.3988193437022796</v>
      </c>
      <c r="P2068">
        <f t="shared" si="359"/>
        <v>3.2891191479687873</v>
      </c>
      <c r="Q2068">
        <f t="shared" si="360"/>
        <v>9.4168741688467669E-10</v>
      </c>
      <c r="R2068">
        <f t="shared" si="361"/>
        <v>9.4168741688467674E-12</v>
      </c>
      <c r="S2068">
        <f t="shared" si="362"/>
        <v>10619235.025017485</v>
      </c>
      <c r="T2068" s="4" t="str">
        <f t="shared" si="363"/>
        <v>Silty clay to clay</v>
      </c>
    </row>
    <row r="2069" spans="2:20" x14ac:dyDescent="0.3">
      <c r="B2069" s="1">
        <v>20.59</v>
      </c>
      <c r="C2069" s="1">
        <v>1.19</v>
      </c>
      <c r="D2069" s="1">
        <v>25.73</v>
      </c>
      <c r="E2069" s="1">
        <v>453.31</v>
      </c>
      <c r="I2069">
        <f t="shared" si="354"/>
        <v>391.21</v>
      </c>
      <c r="J2069">
        <f t="shared" si="353"/>
        <v>192.17790000000002</v>
      </c>
      <c r="K2069">
        <f t="shared" si="355"/>
        <v>199.03209999999996</v>
      </c>
      <c r="L2069">
        <f t="shared" si="356"/>
        <v>1280.662</v>
      </c>
      <c r="M2069">
        <f t="shared" si="357"/>
        <v>2.8927924160044611</v>
      </c>
      <c r="N2069">
        <v>1</v>
      </c>
      <c r="O2069">
        <f t="shared" si="358"/>
        <v>4.4688871795052165</v>
      </c>
      <c r="P2069">
        <f t="shared" si="359"/>
        <v>3.2830021686440425</v>
      </c>
      <c r="Q2069">
        <f t="shared" si="360"/>
        <v>9.6003491722269667E-10</v>
      </c>
      <c r="R2069">
        <f t="shared" si="361"/>
        <v>9.6003491722269674E-12</v>
      </c>
      <c r="S2069">
        <f t="shared" si="362"/>
        <v>10416287.804332359</v>
      </c>
      <c r="T2069" s="4" t="str">
        <f t="shared" si="363"/>
        <v>Silty clay to clay</v>
      </c>
    </row>
    <row r="2070" spans="2:20" x14ac:dyDescent="0.3">
      <c r="B2070" s="1">
        <v>20.6</v>
      </c>
      <c r="C2070" s="1">
        <v>1.0900000000000001</v>
      </c>
      <c r="D2070" s="1">
        <v>26.14</v>
      </c>
      <c r="E2070" s="1">
        <v>459.55</v>
      </c>
      <c r="I2070">
        <f t="shared" si="354"/>
        <v>391.40000000000003</v>
      </c>
      <c r="J2070">
        <f t="shared" si="353"/>
        <v>192.27600000000001</v>
      </c>
      <c r="K2070">
        <f t="shared" si="355"/>
        <v>199.12400000000002</v>
      </c>
      <c r="L2070">
        <f t="shared" si="356"/>
        <v>1181.9100000000001</v>
      </c>
      <c r="M2070">
        <f t="shared" si="357"/>
        <v>3.3067260376212824</v>
      </c>
      <c r="N2070">
        <v>1</v>
      </c>
      <c r="O2070">
        <f t="shared" si="358"/>
        <v>3.9699383298848954</v>
      </c>
      <c r="P2070">
        <f t="shared" si="359"/>
        <v>3.356991040410803</v>
      </c>
      <c r="Q2070">
        <f t="shared" si="360"/>
        <v>7.6019021408361919E-10</v>
      </c>
      <c r="R2070">
        <f t="shared" si="361"/>
        <v>7.601902140836192E-12</v>
      </c>
      <c r="S2070">
        <f t="shared" si="362"/>
        <v>13154602.38074049</v>
      </c>
      <c r="T2070" s="4" t="str">
        <f t="shared" si="363"/>
        <v>Silty clay to clay</v>
      </c>
    </row>
    <row r="2071" spans="2:20" x14ac:dyDescent="0.3">
      <c r="B2071" s="1">
        <v>20.61</v>
      </c>
      <c r="C2071" s="1">
        <v>1.05</v>
      </c>
      <c r="D2071" s="1">
        <v>25.38</v>
      </c>
      <c r="E2071" s="1">
        <v>455.3</v>
      </c>
      <c r="I2071">
        <f t="shared" si="354"/>
        <v>391.59</v>
      </c>
      <c r="J2071">
        <f t="shared" si="353"/>
        <v>192.3741</v>
      </c>
      <c r="K2071">
        <f t="shared" si="355"/>
        <v>199.21589999999998</v>
      </c>
      <c r="L2071">
        <f t="shared" si="356"/>
        <v>1141.06</v>
      </c>
      <c r="M2071">
        <f t="shared" si="357"/>
        <v>3.3863930510894362</v>
      </c>
      <c r="N2071">
        <v>1</v>
      </c>
      <c r="O2071">
        <f t="shared" si="358"/>
        <v>3.7620993103462128</v>
      </c>
      <c r="P2071">
        <f t="shared" si="359"/>
        <v>3.3823238828733766</v>
      </c>
      <c r="Q2071">
        <f t="shared" si="360"/>
        <v>7.0180471308217928E-10</v>
      </c>
      <c r="R2071">
        <f t="shared" si="361"/>
        <v>7.0180471308217932E-12</v>
      </c>
      <c r="S2071">
        <f t="shared" si="362"/>
        <v>14248978.118260413</v>
      </c>
      <c r="T2071" s="4" t="str">
        <f t="shared" si="363"/>
        <v>Silty clay to clay</v>
      </c>
    </row>
    <row r="2072" spans="2:20" x14ac:dyDescent="0.3">
      <c r="B2072" s="1">
        <v>20.62</v>
      </c>
      <c r="C2072" s="1">
        <v>1.06</v>
      </c>
      <c r="D2072" s="1">
        <v>26.33</v>
      </c>
      <c r="E2072" s="1">
        <v>461.27</v>
      </c>
      <c r="I2072">
        <f t="shared" si="354"/>
        <v>391.78000000000003</v>
      </c>
      <c r="J2072">
        <f t="shared" si="353"/>
        <v>192.47220000000002</v>
      </c>
      <c r="K2072">
        <f t="shared" si="355"/>
        <v>199.30780000000001</v>
      </c>
      <c r="L2072">
        <f t="shared" si="356"/>
        <v>1152.2539999999999</v>
      </c>
      <c r="M2072">
        <f t="shared" si="357"/>
        <v>3.46231429345382</v>
      </c>
      <c r="N2072">
        <v>1</v>
      </c>
      <c r="O2072">
        <f t="shared" si="358"/>
        <v>3.8155757075237391</v>
      </c>
      <c r="P2072">
        <f t="shared" si="359"/>
        <v>3.382078597699647</v>
      </c>
      <c r="Q2072">
        <f t="shared" si="360"/>
        <v>7.0234795323855388E-10</v>
      </c>
      <c r="R2072">
        <f t="shared" si="361"/>
        <v>7.0234795323855387E-12</v>
      </c>
      <c r="S2072">
        <f t="shared" si="362"/>
        <v>14237957.060869344</v>
      </c>
      <c r="T2072" s="4" t="str">
        <f t="shared" si="363"/>
        <v>Silty clay to clay</v>
      </c>
    </row>
    <row r="2073" spans="2:20" x14ac:dyDescent="0.3">
      <c r="B2073" s="1">
        <v>20.63</v>
      </c>
      <c r="C2073" s="1">
        <v>1.1000000000000001</v>
      </c>
      <c r="D2073" s="1">
        <v>27.1</v>
      </c>
      <c r="E2073" s="1">
        <v>482.33</v>
      </c>
      <c r="I2073">
        <f t="shared" si="354"/>
        <v>391.96999999999997</v>
      </c>
      <c r="J2073">
        <f t="shared" si="353"/>
        <v>192.5703</v>
      </c>
      <c r="K2073">
        <f t="shared" si="355"/>
        <v>199.39969999999997</v>
      </c>
      <c r="L2073">
        <f t="shared" si="356"/>
        <v>1196.4659999999999</v>
      </c>
      <c r="M2073">
        <f t="shared" si="357"/>
        <v>3.3685686442194869</v>
      </c>
      <c r="N2073">
        <v>1</v>
      </c>
      <c r="O2073">
        <f t="shared" si="358"/>
        <v>4.0345898213487787</v>
      </c>
      <c r="P2073">
        <f t="shared" si="359"/>
        <v>3.3551766831143128</v>
      </c>
      <c r="Q2073">
        <f t="shared" si="360"/>
        <v>7.6455361153476804E-10</v>
      </c>
      <c r="R2073">
        <f t="shared" si="361"/>
        <v>7.6455361153476811E-12</v>
      </c>
      <c r="S2073">
        <f t="shared" si="362"/>
        <v>13079527.516619744</v>
      </c>
      <c r="T2073" s="4" t="str">
        <f t="shared" si="363"/>
        <v>Silty clay to clay</v>
      </c>
    </row>
    <row r="2074" spans="2:20" x14ac:dyDescent="0.3">
      <c r="B2074" s="1">
        <v>20.64</v>
      </c>
      <c r="C2074" s="1">
        <v>1.1499999999999999</v>
      </c>
      <c r="D2074" s="1">
        <v>26.94</v>
      </c>
      <c r="E2074" s="1">
        <v>508.27</v>
      </c>
      <c r="I2074">
        <f t="shared" si="354"/>
        <v>392.16</v>
      </c>
      <c r="J2074">
        <f t="shared" si="353"/>
        <v>192.66840000000002</v>
      </c>
      <c r="K2074">
        <f t="shared" si="355"/>
        <v>199.49160000000001</v>
      </c>
      <c r="L2074">
        <f t="shared" si="356"/>
        <v>1251.654</v>
      </c>
      <c r="M2074">
        <f t="shared" si="357"/>
        <v>3.13440233439675</v>
      </c>
      <c r="N2074">
        <v>1</v>
      </c>
      <c r="O2074">
        <f t="shared" si="358"/>
        <v>4.3084220087462324</v>
      </c>
      <c r="P2074">
        <f t="shared" si="359"/>
        <v>3.3145555006694591</v>
      </c>
      <c r="Q2074">
        <f t="shared" si="360"/>
        <v>8.690784158951112E-10</v>
      </c>
      <c r="R2074">
        <f t="shared" si="361"/>
        <v>8.6907841589511119E-12</v>
      </c>
      <c r="S2074">
        <f t="shared" si="362"/>
        <v>11506441.555910068</v>
      </c>
      <c r="T2074" s="4" t="str">
        <f t="shared" si="363"/>
        <v>Silty clay to clay</v>
      </c>
    </row>
    <row r="2075" spans="2:20" x14ac:dyDescent="0.3">
      <c r="B2075" s="1">
        <v>20.65</v>
      </c>
      <c r="C2075" s="1">
        <v>1.22</v>
      </c>
      <c r="D2075" s="1">
        <v>26.71</v>
      </c>
      <c r="E2075" s="1">
        <v>514.87</v>
      </c>
      <c r="I2075">
        <f t="shared" si="354"/>
        <v>392.34999999999997</v>
      </c>
      <c r="J2075">
        <f t="shared" si="353"/>
        <v>192.76650000000001</v>
      </c>
      <c r="K2075">
        <f t="shared" si="355"/>
        <v>199.58349999999996</v>
      </c>
      <c r="L2075">
        <f t="shared" si="356"/>
        <v>1322.9739999999999</v>
      </c>
      <c r="M2075">
        <f t="shared" si="357"/>
        <v>2.8701172546592395</v>
      </c>
      <c r="N2075">
        <v>1</v>
      </c>
      <c r="O2075">
        <f t="shared" si="358"/>
        <v>4.6628303441917804</v>
      </c>
      <c r="P2075">
        <f t="shared" si="359"/>
        <v>3.2654113347911515</v>
      </c>
      <c r="Q2075">
        <f t="shared" si="360"/>
        <v>1.059618524756598E-9</v>
      </c>
      <c r="R2075">
        <f t="shared" si="361"/>
        <v>1.059618524756598E-11</v>
      </c>
      <c r="S2075">
        <f t="shared" si="362"/>
        <v>9437358.6025188379</v>
      </c>
      <c r="T2075" s="4" t="str">
        <f t="shared" si="363"/>
        <v>Silty clay to clay</v>
      </c>
    </row>
    <row r="2076" spans="2:20" x14ac:dyDescent="0.3">
      <c r="B2076" s="1">
        <v>20.66</v>
      </c>
      <c r="C2076" s="1">
        <v>1.25</v>
      </c>
      <c r="D2076" s="1">
        <v>26.62</v>
      </c>
      <c r="E2076" s="1">
        <v>505.38</v>
      </c>
      <c r="I2076">
        <f t="shared" si="354"/>
        <v>392.54</v>
      </c>
      <c r="J2076">
        <f t="shared" si="353"/>
        <v>192.86460000000002</v>
      </c>
      <c r="K2076">
        <f t="shared" si="355"/>
        <v>199.6754</v>
      </c>
      <c r="L2076">
        <f t="shared" si="356"/>
        <v>1351.076</v>
      </c>
      <c r="M2076">
        <f t="shared" si="357"/>
        <v>2.777151823197042</v>
      </c>
      <c r="N2076">
        <v>1</v>
      </c>
      <c r="O2076">
        <f t="shared" si="358"/>
        <v>4.8004711647003093</v>
      </c>
      <c r="P2076">
        <f t="shared" si="359"/>
        <v>3.2472298016021117</v>
      </c>
      <c r="Q2076">
        <f t="shared" si="360"/>
        <v>1.203431577870649E-9</v>
      </c>
      <c r="R2076">
        <f t="shared" si="361"/>
        <v>1.203431577870649E-11</v>
      </c>
      <c r="S2076">
        <f t="shared" si="362"/>
        <v>8309570.8837007526</v>
      </c>
      <c r="T2076" s="4" t="str">
        <f t="shared" si="363"/>
        <v>Silty clay to clay</v>
      </c>
    </row>
    <row r="2077" spans="2:20" x14ac:dyDescent="0.3">
      <c r="B2077" s="1">
        <v>20.67</v>
      </c>
      <c r="C2077" s="1">
        <v>1.27</v>
      </c>
      <c r="D2077" s="1">
        <v>25.98</v>
      </c>
      <c r="E2077" s="1">
        <v>479.26</v>
      </c>
      <c r="I2077">
        <f t="shared" si="354"/>
        <v>392.73</v>
      </c>
      <c r="J2077">
        <f t="shared" si="353"/>
        <v>192.96270000000001</v>
      </c>
      <c r="K2077">
        <f t="shared" si="355"/>
        <v>199.76730000000001</v>
      </c>
      <c r="L2077">
        <f t="shared" si="356"/>
        <v>1365.8519999999999</v>
      </c>
      <c r="M2077">
        <f t="shared" si="357"/>
        <v>2.6697577487714801</v>
      </c>
      <c r="N2077">
        <v>1</v>
      </c>
      <c r="O2077">
        <f t="shared" si="358"/>
        <v>4.8712777316407632</v>
      </c>
      <c r="P2077">
        <f t="shared" si="359"/>
        <v>3.2330141744955192</v>
      </c>
      <c r="Q2077">
        <f t="shared" si="360"/>
        <v>1.3293425608057197E-9</v>
      </c>
      <c r="R2077">
        <f t="shared" si="361"/>
        <v>1.3293425608057198E-11</v>
      </c>
      <c r="S2077">
        <f t="shared" si="362"/>
        <v>7522515.4861053731</v>
      </c>
      <c r="T2077" s="4" t="str">
        <f t="shared" si="363"/>
        <v>Silty clay to clay</v>
      </c>
    </row>
    <row r="2078" spans="2:20" x14ac:dyDescent="0.3">
      <c r="B2078" s="1">
        <v>20.68</v>
      </c>
      <c r="C2078" s="1">
        <v>1.26</v>
      </c>
      <c r="D2078" s="1">
        <v>25.69</v>
      </c>
      <c r="E2078" s="1">
        <v>454.49</v>
      </c>
      <c r="I2078">
        <f t="shared" si="354"/>
        <v>392.92</v>
      </c>
      <c r="J2078">
        <f t="shared" si="353"/>
        <v>193.0608</v>
      </c>
      <c r="K2078">
        <f t="shared" si="355"/>
        <v>199.85920000000002</v>
      </c>
      <c r="L2078">
        <f t="shared" si="356"/>
        <v>1350.8979999999999</v>
      </c>
      <c r="M2078">
        <f t="shared" si="357"/>
        <v>2.6816899761789941</v>
      </c>
      <c r="N2078">
        <v>1</v>
      </c>
      <c r="O2078">
        <f t="shared" si="358"/>
        <v>4.7932644581785562</v>
      </c>
      <c r="P2078">
        <f t="shared" si="359"/>
        <v>3.24003519217244</v>
      </c>
      <c r="Q2078">
        <f t="shared" si="360"/>
        <v>1.2655899451738552E-9</v>
      </c>
      <c r="R2078">
        <f t="shared" si="361"/>
        <v>1.2655899451738552E-11</v>
      </c>
      <c r="S2078">
        <f t="shared" si="362"/>
        <v>7901453.4195167702</v>
      </c>
      <c r="T2078" s="4" t="str">
        <f t="shared" si="363"/>
        <v>Silty clay to clay</v>
      </c>
    </row>
    <row r="2079" spans="2:20" x14ac:dyDescent="0.3">
      <c r="B2079" s="1">
        <v>20.69</v>
      </c>
      <c r="C2079" s="1">
        <v>1.05</v>
      </c>
      <c r="D2079" s="1">
        <v>24.71</v>
      </c>
      <c r="E2079" s="1">
        <v>429.27</v>
      </c>
      <c r="I2079">
        <f t="shared" si="354"/>
        <v>393.11</v>
      </c>
      <c r="J2079">
        <f t="shared" si="353"/>
        <v>193.15890000000002</v>
      </c>
      <c r="K2079">
        <f t="shared" si="355"/>
        <v>199.9511</v>
      </c>
      <c r="L2079">
        <f t="shared" si="356"/>
        <v>1135.854</v>
      </c>
      <c r="M2079">
        <f t="shared" si="357"/>
        <v>3.3268528591277748</v>
      </c>
      <c r="N2079">
        <v>1</v>
      </c>
      <c r="O2079">
        <f t="shared" si="358"/>
        <v>3.7146282266014041</v>
      </c>
      <c r="P2079">
        <f t="shared" si="359"/>
        <v>3.3830713842399844</v>
      </c>
      <c r="Q2079">
        <f t="shared" si="360"/>
        <v>7.0015179020898855E-10</v>
      </c>
      <c r="R2079">
        <f t="shared" si="361"/>
        <v>7.0015179020898854E-12</v>
      </c>
      <c r="S2079">
        <f t="shared" si="362"/>
        <v>14282617.197929462</v>
      </c>
      <c r="T2079" s="4" t="str">
        <f t="shared" si="363"/>
        <v>Silty clay to clay</v>
      </c>
    </row>
    <row r="2080" spans="2:20" x14ac:dyDescent="0.3">
      <c r="B2080" s="1">
        <v>20.7</v>
      </c>
      <c r="C2080" s="1">
        <v>0.97</v>
      </c>
      <c r="D2080" s="1">
        <v>23.78</v>
      </c>
      <c r="E2080" s="1">
        <v>425.83</v>
      </c>
      <c r="I2080">
        <f t="shared" si="354"/>
        <v>393.3</v>
      </c>
      <c r="J2080">
        <f t="shared" si="353"/>
        <v>193.25700000000001</v>
      </c>
      <c r="K2080">
        <f t="shared" si="355"/>
        <v>200.04300000000001</v>
      </c>
      <c r="L2080">
        <f t="shared" si="356"/>
        <v>1055.1659999999999</v>
      </c>
      <c r="M2080">
        <f t="shared" si="357"/>
        <v>3.5928722732395983</v>
      </c>
      <c r="N2080">
        <v>1</v>
      </c>
      <c r="O2080">
        <f t="shared" si="358"/>
        <v>3.3086186469908969</v>
      </c>
      <c r="P2080">
        <f t="shared" si="359"/>
        <v>3.4433672510967255</v>
      </c>
      <c r="Q2080">
        <f t="shared" si="360"/>
        <v>5.7887776178797325E-10</v>
      </c>
      <c r="R2080">
        <f t="shared" si="361"/>
        <v>5.7887776178797324E-12</v>
      </c>
      <c r="S2080">
        <f t="shared" si="362"/>
        <v>17274804.216201212</v>
      </c>
      <c r="T2080" s="4" t="str">
        <f t="shared" si="363"/>
        <v>Silty clay to clay</v>
      </c>
    </row>
    <row r="2081" spans="2:20" x14ac:dyDescent="0.3">
      <c r="B2081" s="1">
        <v>20.71</v>
      </c>
      <c r="C2081" s="1">
        <v>0.94</v>
      </c>
      <c r="D2081" s="1">
        <v>25.47</v>
      </c>
      <c r="E2081" s="1">
        <v>426.83</v>
      </c>
      <c r="I2081">
        <f t="shared" si="354"/>
        <v>393.49</v>
      </c>
      <c r="J2081">
        <f t="shared" si="353"/>
        <v>193.35510000000002</v>
      </c>
      <c r="K2081">
        <f t="shared" si="355"/>
        <v>200.13489999999999</v>
      </c>
      <c r="L2081">
        <f t="shared" si="356"/>
        <v>1025.366</v>
      </c>
      <c r="M2081">
        <f t="shared" si="357"/>
        <v>4.0308541549291315</v>
      </c>
      <c r="N2081">
        <v>1</v>
      </c>
      <c r="O2081">
        <f t="shared" si="358"/>
        <v>3.1572504345818748</v>
      </c>
      <c r="P2081">
        <f t="shared" si="359"/>
        <v>3.4867003522007836</v>
      </c>
      <c r="Q2081">
        <f t="shared" si="360"/>
        <v>5.0491760958904649E-10</v>
      </c>
      <c r="R2081">
        <f t="shared" si="361"/>
        <v>5.0491760958904648E-12</v>
      </c>
      <c r="S2081">
        <f t="shared" si="362"/>
        <v>19805211.404963717</v>
      </c>
      <c r="T2081" s="4" t="str">
        <f t="shared" si="363"/>
        <v>Silty clay to clay</v>
      </c>
    </row>
    <row r="2082" spans="2:20" x14ac:dyDescent="0.3">
      <c r="B2082" s="1">
        <v>20.72</v>
      </c>
      <c r="C2082" s="1">
        <v>0.94</v>
      </c>
      <c r="D2082" s="1">
        <v>26.59</v>
      </c>
      <c r="E2082" s="1">
        <v>426.83</v>
      </c>
      <c r="I2082">
        <f t="shared" si="354"/>
        <v>393.67999999999995</v>
      </c>
      <c r="J2082">
        <f t="shared" si="353"/>
        <v>193.45320000000001</v>
      </c>
      <c r="K2082">
        <f t="shared" si="355"/>
        <v>200.22679999999994</v>
      </c>
      <c r="L2082">
        <f t="shared" si="356"/>
        <v>1025.366</v>
      </c>
      <c r="M2082">
        <f t="shared" si="357"/>
        <v>4.2093698451445807</v>
      </c>
      <c r="N2082">
        <v>1</v>
      </c>
      <c r="O2082">
        <f t="shared" si="358"/>
        <v>3.1548523973813705</v>
      </c>
      <c r="P2082">
        <f t="shared" si="359"/>
        <v>3.4968703396832974</v>
      </c>
      <c r="Q2082">
        <f t="shared" si="360"/>
        <v>4.8897610257024279E-10</v>
      </c>
      <c r="R2082">
        <f t="shared" si="361"/>
        <v>4.8897610257024279E-12</v>
      </c>
      <c r="S2082">
        <f t="shared" si="362"/>
        <v>20450897.185846567</v>
      </c>
      <c r="T2082" s="4" t="str">
        <f t="shared" si="363"/>
        <v>Silty clay to clay</v>
      </c>
    </row>
    <row r="2083" spans="2:20" x14ac:dyDescent="0.3">
      <c r="B2083" s="1">
        <v>20.73</v>
      </c>
      <c r="C2083" s="1">
        <v>0.94</v>
      </c>
      <c r="D2083" s="1">
        <v>26.33</v>
      </c>
      <c r="E2083" s="1">
        <v>426.83</v>
      </c>
      <c r="I2083">
        <f t="shared" si="354"/>
        <v>393.87</v>
      </c>
      <c r="J2083">
        <f t="shared" si="353"/>
        <v>193.55130000000003</v>
      </c>
      <c r="K2083">
        <f t="shared" si="355"/>
        <v>200.31869999999998</v>
      </c>
      <c r="L2083">
        <f t="shared" si="356"/>
        <v>1025.366</v>
      </c>
      <c r="M2083">
        <f t="shared" si="357"/>
        <v>4.1694642563056616</v>
      </c>
      <c r="N2083">
        <v>1</v>
      </c>
      <c r="O2083">
        <f t="shared" si="358"/>
        <v>3.1524565604708901</v>
      </c>
      <c r="P2083">
        <f t="shared" si="359"/>
        <v>3.4949708799096926</v>
      </c>
      <c r="Q2083">
        <f t="shared" si="360"/>
        <v>4.919148060735816E-10</v>
      </c>
      <c r="R2083">
        <f t="shared" si="361"/>
        <v>4.9191480607358158E-12</v>
      </c>
      <c r="S2083">
        <f t="shared" si="362"/>
        <v>20328723.340976607</v>
      </c>
      <c r="T2083" s="4" t="str">
        <f t="shared" si="363"/>
        <v>Silty clay to clay</v>
      </c>
    </row>
    <row r="2084" spans="2:20" x14ac:dyDescent="0.3">
      <c r="B2084" s="1">
        <v>20.74</v>
      </c>
      <c r="C2084" s="1">
        <v>1.1100000000000001</v>
      </c>
      <c r="D2084" s="1">
        <v>23.24</v>
      </c>
      <c r="E2084" s="1">
        <v>292.24</v>
      </c>
      <c r="I2084">
        <f t="shared" si="354"/>
        <v>394.05999999999995</v>
      </c>
      <c r="J2084">
        <f t="shared" si="353"/>
        <v>193.64939999999999</v>
      </c>
      <c r="K2084">
        <f t="shared" si="355"/>
        <v>200.41059999999996</v>
      </c>
      <c r="L2084">
        <f t="shared" si="356"/>
        <v>1168.4480000000001</v>
      </c>
      <c r="M2084">
        <f t="shared" si="357"/>
        <v>3.0010795621832975</v>
      </c>
      <c r="N2084">
        <v>1</v>
      </c>
      <c r="O2084">
        <f t="shared" si="358"/>
        <v>3.8640071932322955</v>
      </c>
      <c r="P2084">
        <f t="shared" si="359"/>
        <v>3.345477733028372</v>
      </c>
      <c r="Q2084">
        <f t="shared" si="360"/>
        <v>7.88307222768407E-10</v>
      </c>
      <c r="R2084">
        <f t="shared" si="361"/>
        <v>7.8830722276840701E-12</v>
      </c>
      <c r="S2084">
        <f t="shared" si="362"/>
        <v>12685409.58546799</v>
      </c>
      <c r="T2084" s="4" t="str">
        <f t="shared" si="363"/>
        <v>Silty clay to clay</v>
      </c>
    </row>
    <row r="2085" spans="2:20" x14ac:dyDescent="0.3">
      <c r="B2085" s="1">
        <v>20.75</v>
      </c>
      <c r="C2085" s="1">
        <v>1.08</v>
      </c>
      <c r="D2085" s="1">
        <v>23.18</v>
      </c>
      <c r="E2085" s="1">
        <v>292.69</v>
      </c>
      <c r="I2085">
        <f t="shared" si="354"/>
        <v>394.25</v>
      </c>
      <c r="J2085">
        <f t="shared" si="353"/>
        <v>193.7475</v>
      </c>
      <c r="K2085">
        <f t="shared" si="355"/>
        <v>200.5025</v>
      </c>
      <c r="L2085">
        <f t="shared" si="356"/>
        <v>1138.538</v>
      </c>
      <c r="M2085">
        <f t="shared" si="357"/>
        <v>3.1143858291414075</v>
      </c>
      <c r="N2085">
        <v>1</v>
      </c>
      <c r="O2085">
        <f t="shared" si="358"/>
        <v>3.7121133152953205</v>
      </c>
      <c r="P2085">
        <f t="shared" si="359"/>
        <v>3.3686558253959484</v>
      </c>
      <c r="Q2085">
        <f t="shared" si="360"/>
        <v>7.3272585982874464E-10</v>
      </c>
      <c r="R2085">
        <f t="shared" si="361"/>
        <v>7.3272585982874466E-12</v>
      </c>
      <c r="S2085">
        <f t="shared" si="362"/>
        <v>13647668.996338189</v>
      </c>
      <c r="T2085" s="4" t="str">
        <f t="shared" si="363"/>
        <v>Silty clay to clay</v>
      </c>
    </row>
    <row r="2086" spans="2:20" x14ac:dyDescent="0.3">
      <c r="B2086" s="1">
        <v>20.76</v>
      </c>
      <c r="C2086" s="1">
        <v>1.04</v>
      </c>
      <c r="D2086" s="1">
        <v>26.17</v>
      </c>
      <c r="E2086" s="1">
        <v>306.61</v>
      </c>
      <c r="I2086">
        <f t="shared" si="354"/>
        <v>394.44000000000005</v>
      </c>
      <c r="J2086">
        <f t="shared" si="353"/>
        <v>193.84560000000002</v>
      </c>
      <c r="K2086">
        <f t="shared" si="355"/>
        <v>200.59440000000004</v>
      </c>
      <c r="L2086">
        <f t="shared" si="356"/>
        <v>1101.3219999999999</v>
      </c>
      <c r="M2086">
        <f t="shared" si="357"/>
        <v>3.7021737715771526</v>
      </c>
      <c r="N2086">
        <v>1</v>
      </c>
      <c r="O2086">
        <f t="shared" si="358"/>
        <v>3.5239368596531095</v>
      </c>
      <c r="P2086">
        <f t="shared" si="359"/>
        <v>3.4267101344405289</v>
      </c>
      <c r="Q2086">
        <f t="shared" si="360"/>
        <v>6.1010855649332152E-10</v>
      </c>
      <c r="R2086">
        <f t="shared" si="361"/>
        <v>6.1010855649332153E-12</v>
      </c>
      <c r="S2086">
        <f t="shared" si="362"/>
        <v>16390525.74098666</v>
      </c>
      <c r="T2086" s="4" t="str">
        <f t="shared" si="363"/>
        <v>Silty clay to clay</v>
      </c>
    </row>
    <row r="2087" spans="2:20" x14ac:dyDescent="0.3">
      <c r="B2087" s="1">
        <v>20.77</v>
      </c>
      <c r="C2087" s="1">
        <v>0.99</v>
      </c>
      <c r="D2087" s="1">
        <v>26.3</v>
      </c>
      <c r="E2087" s="1">
        <v>315.92</v>
      </c>
      <c r="I2087">
        <f t="shared" si="354"/>
        <v>394.63</v>
      </c>
      <c r="J2087">
        <f t="shared" si="353"/>
        <v>193.94370000000001</v>
      </c>
      <c r="K2087">
        <f t="shared" si="355"/>
        <v>200.68629999999999</v>
      </c>
      <c r="L2087">
        <f t="shared" si="356"/>
        <v>1053.184</v>
      </c>
      <c r="M2087">
        <f t="shared" si="357"/>
        <v>3.9935980952207415</v>
      </c>
      <c r="N2087">
        <v>1</v>
      </c>
      <c r="O2087">
        <f t="shared" si="358"/>
        <v>3.2815095001502343</v>
      </c>
      <c r="P2087">
        <f t="shared" si="359"/>
        <v>3.4703096268930111</v>
      </c>
      <c r="Q2087">
        <f t="shared" si="360"/>
        <v>5.3171120335247988E-10</v>
      </c>
      <c r="R2087">
        <f t="shared" si="361"/>
        <v>5.3171120335247991E-12</v>
      </c>
      <c r="S2087">
        <f t="shared" si="362"/>
        <v>18807201.986622125</v>
      </c>
      <c r="T2087" s="4" t="str">
        <f t="shared" si="363"/>
        <v>Silty clay to clay</v>
      </c>
    </row>
    <row r="2088" spans="2:20" x14ac:dyDescent="0.3">
      <c r="B2088" s="1">
        <v>20.78</v>
      </c>
      <c r="C2088" s="1">
        <v>0.92</v>
      </c>
      <c r="D2088" s="1">
        <v>26.36</v>
      </c>
      <c r="E2088" s="1">
        <v>329.84</v>
      </c>
      <c r="I2088">
        <f t="shared" si="354"/>
        <v>394.82000000000005</v>
      </c>
      <c r="J2088">
        <f t="shared" si="353"/>
        <v>194.04180000000002</v>
      </c>
      <c r="K2088">
        <f t="shared" si="355"/>
        <v>200.77820000000003</v>
      </c>
      <c r="L2088">
        <f t="shared" si="356"/>
        <v>985.96799999999996</v>
      </c>
      <c r="M2088">
        <f t="shared" si="357"/>
        <v>4.4591202203170788</v>
      </c>
      <c r="N2088">
        <v>1</v>
      </c>
      <c r="O2088">
        <f t="shared" si="358"/>
        <v>2.9442837917662366</v>
      </c>
      <c r="P2088">
        <f t="shared" si="359"/>
        <v>3.5355643868901732</v>
      </c>
      <c r="Q2088">
        <f t="shared" si="360"/>
        <v>4.3278957398954298E-10</v>
      </c>
      <c r="R2088">
        <f t="shared" si="361"/>
        <v>4.3278957398954296E-12</v>
      </c>
      <c r="S2088">
        <f t="shared" si="362"/>
        <v>23105917.057608277</v>
      </c>
      <c r="T2088" s="4" t="str">
        <f t="shared" si="363"/>
        <v>Silty clay to clay</v>
      </c>
    </row>
    <row r="2089" spans="2:20" x14ac:dyDescent="0.3">
      <c r="B2089" s="1">
        <v>20.79</v>
      </c>
      <c r="C2089" s="1">
        <v>0.84</v>
      </c>
      <c r="D2089" s="1">
        <v>26.24</v>
      </c>
      <c r="E2089" s="1">
        <v>355.33</v>
      </c>
      <c r="I2089">
        <f t="shared" si="354"/>
        <v>395.01</v>
      </c>
      <c r="J2089">
        <f t="shared" si="353"/>
        <v>194.13990000000001</v>
      </c>
      <c r="K2089">
        <f t="shared" si="355"/>
        <v>200.87009999999998</v>
      </c>
      <c r="L2089">
        <f t="shared" si="356"/>
        <v>911.06600000000003</v>
      </c>
      <c r="M2089">
        <f t="shared" si="357"/>
        <v>5.0847194878075248</v>
      </c>
      <c r="N2089">
        <v>1</v>
      </c>
      <c r="O2089">
        <f t="shared" si="358"/>
        <v>2.5691031168899707</v>
      </c>
      <c r="P2089">
        <f t="shared" si="359"/>
        <v>3.6159980086110934</v>
      </c>
      <c r="Q2089">
        <f t="shared" si="360"/>
        <v>3.358015745652104E-10</v>
      </c>
      <c r="R2089">
        <f t="shared" si="361"/>
        <v>3.3580157456521043E-12</v>
      </c>
      <c r="S2089">
        <f t="shared" si="362"/>
        <v>29779491.096632924</v>
      </c>
      <c r="T2089" s="4" t="str">
        <f t="shared" si="363"/>
        <v>Clay</v>
      </c>
    </row>
    <row r="2090" spans="2:20" x14ac:dyDescent="0.3">
      <c r="B2090" s="1">
        <v>20.8</v>
      </c>
      <c r="C2090" s="1">
        <v>0.81</v>
      </c>
      <c r="D2090" s="1">
        <v>27.48</v>
      </c>
      <c r="E2090" s="1">
        <v>411.64</v>
      </c>
      <c r="I2090">
        <f t="shared" si="354"/>
        <v>395.2</v>
      </c>
      <c r="J2090">
        <f t="shared" si="353"/>
        <v>194.23800000000003</v>
      </c>
      <c r="K2090">
        <f t="shared" si="355"/>
        <v>200.96199999999996</v>
      </c>
      <c r="L2090">
        <f t="shared" si="356"/>
        <v>892.32799999999997</v>
      </c>
      <c r="M2090">
        <f t="shared" si="357"/>
        <v>5.5277514040649489</v>
      </c>
      <c r="N2090">
        <v>1</v>
      </c>
      <c r="O2090">
        <f t="shared" si="358"/>
        <v>2.4737413043261913</v>
      </c>
      <c r="P2090">
        <f t="shared" si="359"/>
        <v>3.6492938373902133</v>
      </c>
      <c r="Q2090">
        <f t="shared" si="360"/>
        <v>3.0232039251757137E-10</v>
      </c>
      <c r="R2090">
        <f t="shared" si="361"/>
        <v>3.0232039251757138E-12</v>
      </c>
      <c r="S2090">
        <f t="shared" si="362"/>
        <v>33077490.792880546</v>
      </c>
      <c r="T2090" s="4" t="str">
        <f t="shared" si="363"/>
        <v>Clay</v>
      </c>
    </row>
    <row r="2091" spans="2:20" x14ac:dyDescent="0.3">
      <c r="B2091" s="1">
        <v>20.81</v>
      </c>
      <c r="C2091" s="1">
        <v>0.82</v>
      </c>
      <c r="D2091" s="1">
        <v>28.88</v>
      </c>
      <c r="E2091" s="1">
        <v>446.17</v>
      </c>
      <c r="I2091">
        <f t="shared" si="354"/>
        <v>395.39</v>
      </c>
      <c r="J2091">
        <f t="shared" si="353"/>
        <v>194.33609999999999</v>
      </c>
      <c r="K2091">
        <f t="shared" si="355"/>
        <v>201.0539</v>
      </c>
      <c r="L2091">
        <f t="shared" si="356"/>
        <v>909.23399999999992</v>
      </c>
      <c r="M2091">
        <f t="shared" si="357"/>
        <v>5.6203828399280722</v>
      </c>
      <c r="N2091">
        <v>1</v>
      </c>
      <c r="O2091">
        <f t="shared" si="358"/>
        <v>2.5557524623993859</v>
      </c>
      <c r="P2091">
        <f t="shared" si="359"/>
        <v>3.641259242603931</v>
      </c>
      <c r="Q2091">
        <f t="shared" si="360"/>
        <v>3.1008077272039096E-10</v>
      </c>
      <c r="R2091">
        <f t="shared" si="361"/>
        <v>3.1008077272039095E-12</v>
      </c>
      <c r="S2091">
        <f t="shared" si="362"/>
        <v>32249661.635799963</v>
      </c>
      <c r="T2091" s="4" t="str">
        <f t="shared" si="363"/>
        <v>Clay</v>
      </c>
    </row>
    <row r="2092" spans="2:20" x14ac:dyDescent="0.3">
      <c r="B2092" s="1">
        <v>20.82</v>
      </c>
      <c r="C2092" s="1">
        <v>0.82</v>
      </c>
      <c r="D2092" s="1">
        <v>29.01</v>
      </c>
      <c r="E2092" s="1">
        <v>464.7</v>
      </c>
      <c r="I2092">
        <f t="shared" si="354"/>
        <v>395.58</v>
      </c>
      <c r="J2092">
        <f t="shared" si="353"/>
        <v>194.4342</v>
      </c>
      <c r="K2092">
        <f t="shared" si="355"/>
        <v>201.14579999999998</v>
      </c>
      <c r="L2092">
        <f t="shared" si="356"/>
        <v>912.93999999999994</v>
      </c>
      <c r="M2092">
        <f t="shared" si="357"/>
        <v>5.6073140559764969</v>
      </c>
      <c r="N2092">
        <v>1</v>
      </c>
      <c r="O2092">
        <f t="shared" si="358"/>
        <v>2.5720646416678843</v>
      </c>
      <c r="P2092">
        <f t="shared" si="359"/>
        <v>3.6383884839120553</v>
      </c>
      <c r="Q2092">
        <f t="shared" si="360"/>
        <v>3.1290159506813347E-10</v>
      </c>
      <c r="R2092">
        <f t="shared" si="361"/>
        <v>3.1290159506813347E-12</v>
      </c>
      <c r="S2092">
        <f t="shared" si="362"/>
        <v>31958929.444966644</v>
      </c>
      <c r="T2092" s="4" t="str">
        <f t="shared" si="363"/>
        <v>Clay</v>
      </c>
    </row>
    <row r="2093" spans="2:20" x14ac:dyDescent="0.3">
      <c r="B2093" s="1">
        <v>20.83</v>
      </c>
      <c r="C2093" s="1">
        <v>0.82</v>
      </c>
      <c r="D2093" s="1">
        <v>28.05</v>
      </c>
      <c r="E2093" s="1">
        <v>481.88</v>
      </c>
      <c r="I2093">
        <f t="shared" si="354"/>
        <v>395.77</v>
      </c>
      <c r="J2093">
        <f t="shared" si="353"/>
        <v>194.53229999999999</v>
      </c>
      <c r="K2093">
        <f t="shared" si="355"/>
        <v>201.23769999999999</v>
      </c>
      <c r="L2093">
        <f t="shared" si="356"/>
        <v>916.37599999999998</v>
      </c>
      <c r="M2093">
        <f t="shared" si="357"/>
        <v>5.3879517331724953</v>
      </c>
      <c r="N2093">
        <v>1</v>
      </c>
      <c r="O2093">
        <f t="shared" si="358"/>
        <v>2.5870202253355115</v>
      </c>
      <c r="P2093">
        <f t="shared" si="359"/>
        <v>3.6269170598793328</v>
      </c>
      <c r="Q2093">
        <f t="shared" si="360"/>
        <v>3.2443195827543521E-10</v>
      </c>
      <c r="R2093">
        <f t="shared" si="361"/>
        <v>3.2443195827543524E-12</v>
      </c>
      <c r="S2093">
        <f t="shared" si="362"/>
        <v>30823104.028211154</v>
      </c>
      <c r="T2093" s="4" t="str">
        <f t="shared" si="363"/>
        <v>Clay</v>
      </c>
    </row>
    <row r="2094" spans="2:20" x14ac:dyDescent="0.3">
      <c r="B2094" s="1">
        <v>20.84</v>
      </c>
      <c r="C2094" s="1">
        <v>0.83</v>
      </c>
      <c r="D2094" s="1">
        <v>28.05</v>
      </c>
      <c r="E2094" s="1">
        <v>500.86</v>
      </c>
      <c r="I2094">
        <f t="shared" si="354"/>
        <v>395.96</v>
      </c>
      <c r="J2094">
        <f t="shared" si="353"/>
        <v>194.63040000000001</v>
      </c>
      <c r="K2094">
        <f t="shared" si="355"/>
        <v>201.32959999999997</v>
      </c>
      <c r="L2094">
        <f t="shared" si="356"/>
        <v>930.17200000000003</v>
      </c>
      <c r="M2094">
        <f t="shared" si="357"/>
        <v>5.2507244314991057</v>
      </c>
      <c r="N2094">
        <v>1</v>
      </c>
      <c r="O2094">
        <f t="shared" si="358"/>
        <v>2.6534200634183946</v>
      </c>
      <c r="P2094">
        <f t="shared" si="359"/>
        <v>3.6116130023487791</v>
      </c>
      <c r="Q2094">
        <f t="shared" si="360"/>
        <v>3.4047888713882384E-10</v>
      </c>
      <c r="R2094">
        <f t="shared" si="361"/>
        <v>3.4047888713882385E-12</v>
      </c>
      <c r="S2094">
        <f t="shared" si="362"/>
        <v>29370396.749219544</v>
      </c>
      <c r="T2094" s="4" t="str">
        <f t="shared" si="363"/>
        <v>Clay</v>
      </c>
    </row>
    <row r="2095" spans="2:20" x14ac:dyDescent="0.3">
      <c r="B2095" s="1">
        <v>20.85</v>
      </c>
      <c r="C2095" s="1">
        <v>0.87</v>
      </c>
      <c r="D2095" s="1">
        <v>28.05</v>
      </c>
      <c r="E2095" s="1">
        <v>525.45000000000005</v>
      </c>
      <c r="I2095">
        <f t="shared" si="354"/>
        <v>396.15000000000003</v>
      </c>
      <c r="J2095">
        <f t="shared" si="353"/>
        <v>194.72850000000003</v>
      </c>
      <c r="K2095">
        <f t="shared" si="355"/>
        <v>201.42150000000001</v>
      </c>
      <c r="L2095">
        <f t="shared" si="356"/>
        <v>975.09</v>
      </c>
      <c r="M2095">
        <f t="shared" si="357"/>
        <v>4.8450616644211832</v>
      </c>
      <c r="N2095">
        <v>1</v>
      </c>
      <c r="O2095">
        <f t="shared" si="358"/>
        <v>2.8742711180286116</v>
      </c>
      <c r="P2095">
        <f t="shared" si="359"/>
        <v>3.5635839661176165</v>
      </c>
      <c r="Q2095">
        <f t="shared" si="360"/>
        <v>3.9617764530338041E-10</v>
      </c>
      <c r="R2095">
        <f t="shared" si="361"/>
        <v>3.9617764530338041E-12</v>
      </c>
      <c r="S2095">
        <f t="shared" si="362"/>
        <v>25241202.068184119</v>
      </c>
      <c r="T2095" s="4" t="str">
        <f t="shared" si="363"/>
        <v>Silty clay to clay</v>
      </c>
    </row>
    <row r="2096" spans="2:20" x14ac:dyDescent="0.3">
      <c r="B2096" s="1">
        <v>20.86</v>
      </c>
      <c r="C2096" s="1">
        <v>1</v>
      </c>
      <c r="D2096" s="1">
        <v>37.44</v>
      </c>
      <c r="E2096" s="1">
        <v>585.37</v>
      </c>
      <c r="I2096">
        <f t="shared" si="354"/>
        <v>396.34</v>
      </c>
      <c r="J2096">
        <f t="shared" ref="J2096:J2159" si="364">(B2096-$B$110)*$C$4</f>
        <v>194.82660000000001</v>
      </c>
      <c r="K2096">
        <f t="shared" si="355"/>
        <v>201.51339999999996</v>
      </c>
      <c r="L2096">
        <f t="shared" si="356"/>
        <v>1117.0740000000001</v>
      </c>
      <c r="M2096">
        <f t="shared" si="357"/>
        <v>5.1947042875735008</v>
      </c>
      <c r="N2096">
        <v>1</v>
      </c>
      <c r="O2096">
        <f t="shared" si="358"/>
        <v>3.5766058237318226</v>
      </c>
      <c r="P2096">
        <f t="shared" si="359"/>
        <v>3.5003623629184957</v>
      </c>
      <c r="Q2096">
        <f t="shared" si="360"/>
        <v>4.8361923173061106E-10</v>
      </c>
      <c r="R2096">
        <f t="shared" si="361"/>
        <v>4.8361923173061107E-12</v>
      </c>
      <c r="S2096">
        <f t="shared" si="362"/>
        <v>20677424.188065104</v>
      </c>
      <c r="T2096" s="4" t="str">
        <f t="shared" si="363"/>
        <v>Silty clay to clay</v>
      </c>
    </row>
    <row r="2097" spans="2:20" x14ac:dyDescent="0.3">
      <c r="B2097" s="1">
        <v>20.87</v>
      </c>
      <c r="C2097" s="1">
        <v>1.1200000000000001</v>
      </c>
      <c r="D2097" s="1">
        <v>36.840000000000003</v>
      </c>
      <c r="E2097" s="1">
        <v>605.26</v>
      </c>
      <c r="I2097">
        <f t="shared" si="354"/>
        <v>396.53000000000003</v>
      </c>
      <c r="J2097">
        <f t="shared" si="364"/>
        <v>194.92470000000003</v>
      </c>
      <c r="K2097">
        <f t="shared" si="355"/>
        <v>201.6053</v>
      </c>
      <c r="L2097">
        <f t="shared" si="356"/>
        <v>1241.0519999999999</v>
      </c>
      <c r="M2097">
        <f t="shared" si="357"/>
        <v>4.3622309424739685</v>
      </c>
      <c r="N2097">
        <v>1</v>
      </c>
      <c r="O2097">
        <f t="shared" si="358"/>
        <v>4.1889870950813295</v>
      </c>
      <c r="P2097">
        <f t="shared" si="359"/>
        <v>3.4013231686803027</v>
      </c>
      <c r="Q2097">
        <f t="shared" si="360"/>
        <v>6.609783869499577E-10</v>
      </c>
      <c r="R2097">
        <f t="shared" si="361"/>
        <v>6.6097838694995768E-12</v>
      </c>
      <c r="S2097">
        <f t="shared" si="362"/>
        <v>15129087.724251254</v>
      </c>
      <c r="T2097" s="4" t="str">
        <f t="shared" si="363"/>
        <v>Silty clay to clay</v>
      </c>
    </row>
    <row r="2098" spans="2:20" x14ac:dyDescent="0.3">
      <c r="B2098" s="1">
        <v>20.88</v>
      </c>
      <c r="C2098" s="1">
        <v>1.24</v>
      </c>
      <c r="D2098" s="1">
        <v>35.82</v>
      </c>
      <c r="E2098" s="1">
        <v>537.20000000000005</v>
      </c>
      <c r="I2098">
        <f t="shared" si="354"/>
        <v>396.71999999999997</v>
      </c>
      <c r="J2098">
        <f t="shared" si="364"/>
        <v>195.02279999999999</v>
      </c>
      <c r="K2098">
        <f t="shared" si="355"/>
        <v>201.69719999999998</v>
      </c>
      <c r="L2098">
        <f t="shared" si="356"/>
        <v>1347.44</v>
      </c>
      <c r="M2098">
        <f t="shared" si="357"/>
        <v>3.7676708179064287</v>
      </c>
      <c r="N2098">
        <v>1</v>
      </c>
      <c r="O2098">
        <f t="shared" si="358"/>
        <v>4.7136003871149432</v>
      </c>
      <c r="P2098">
        <f t="shared" si="359"/>
        <v>3.323719877948546</v>
      </c>
      <c r="Q2098">
        <f t="shared" si="360"/>
        <v>8.443135657255894E-10</v>
      </c>
      <c r="R2098">
        <f t="shared" si="361"/>
        <v>8.4431356572558937E-12</v>
      </c>
      <c r="S2098">
        <f t="shared" si="362"/>
        <v>11843940.931360213</v>
      </c>
      <c r="T2098" s="4" t="str">
        <f t="shared" si="363"/>
        <v>Silty clay to clay</v>
      </c>
    </row>
    <row r="2099" spans="2:20" x14ac:dyDescent="0.3">
      <c r="B2099" s="1">
        <v>20.89</v>
      </c>
      <c r="C2099" s="1">
        <v>1.36</v>
      </c>
      <c r="D2099" s="1">
        <v>36.14</v>
      </c>
      <c r="E2099" s="1">
        <v>481.33</v>
      </c>
      <c r="I2099">
        <f t="shared" si="354"/>
        <v>396.91</v>
      </c>
      <c r="J2099">
        <f t="shared" si="364"/>
        <v>195.12090000000001</v>
      </c>
      <c r="K2099">
        <f t="shared" si="355"/>
        <v>201.78910000000002</v>
      </c>
      <c r="L2099">
        <f t="shared" si="356"/>
        <v>1456.2660000000001</v>
      </c>
      <c r="M2099">
        <f t="shared" si="357"/>
        <v>3.4115066134519463</v>
      </c>
      <c r="N2099">
        <v>1</v>
      </c>
      <c r="O2099">
        <f t="shared" si="358"/>
        <v>5.2498177552702296</v>
      </c>
      <c r="P2099">
        <f t="shared" si="359"/>
        <v>3.2610622827356002</v>
      </c>
      <c r="Q2099">
        <f t="shared" si="360"/>
        <v>1.0923722536336437E-9</v>
      </c>
      <c r="R2099">
        <f t="shared" si="361"/>
        <v>1.0923722536336436E-11</v>
      </c>
      <c r="S2099">
        <f t="shared" si="362"/>
        <v>9154388.5033112243</v>
      </c>
      <c r="T2099" s="4" t="str">
        <f t="shared" si="363"/>
        <v>Silty clay to clay</v>
      </c>
    </row>
    <row r="2100" spans="2:20" x14ac:dyDescent="0.3">
      <c r="B2100" s="1">
        <v>20.9</v>
      </c>
      <c r="C2100" s="1">
        <v>1.47</v>
      </c>
      <c r="D2100" s="1">
        <v>32.83</v>
      </c>
      <c r="E2100" s="1">
        <v>468.23</v>
      </c>
      <c r="I2100">
        <f t="shared" si="354"/>
        <v>397.09999999999997</v>
      </c>
      <c r="J2100">
        <f t="shared" si="364"/>
        <v>195.21899999999999</v>
      </c>
      <c r="K2100">
        <f t="shared" si="355"/>
        <v>201.88099999999997</v>
      </c>
      <c r="L2100">
        <f t="shared" si="356"/>
        <v>1563.646</v>
      </c>
      <c r="M2100">
        <f t="shared" si="357"/>
        <v>2.8142910781057924</v>
      </c>
      <c r="N2100">
        <v>1</v>
      </c>
      <c r="O2100">
        <f t="shared" si="358"/>
        <v>5.7783842956989524</v>
      </c>
      <c r="P2100">
        <f t="shared" si="359"/>
        <v>3.1813684732986891</v>
      </c>
      <c r="Q2100">
        <f t="shared" si="360"/>
        <v>1.9082700807852475E-9</v>
      </c>
      <c r="R2100">
        <f t="shared" si="361"/>
        <v>1.9082700807852476E-11</v>
      </c>
      <c r="S2100">
        <f t="shared" si="362"/>
        <v>5240348.3661416676</v>
      </c>
      <c r="T2100" s="4" t="str">
        <f t="shared" si="363"/>
        <v>Silty clay to clay</v>
      </c>
    </row>
    <row r="2101" spans="2:20" x14ac:dyDescent="0.3">
      <c r="B2101" s="1">
        <v>20.91</v>
      </c>
      <c r="C2101" s="1">
        <v>1.61</v>
      </c>
      <c r="D2101" s="1">
        <v>29.96</v>
      </c>
      <c r="E2101" s="1">
        <v>467.96</v>
      </c>
      <c r="I2101">
        <f t="shared" si="354"/>
        <v>397.29</v>
      </c>
      <c r="J2101">
        <f t="shared" si="364"/>
        <v>195.31710000000001</v>
      </c>
      <c r="K2101">
        <f t="shared" si="355"/>
        <v>201.97290000000001</v>
      </c>
      <c r="L2101">
        <f t="shared" si="356"/>
        <v>1703.5919999999999</v>
      </c>
      <c r="M2101">
        <f t="shared" si="357"/>
        <v>2.293497215804615</v>
      </c>
      <c r="N2101">
        <v>1</v>
      </c>
      <c r="O2101">
        <f t="shared" si="358"/>
        <v>6.4677092817897837</v>
      </c>
      <c r="P2101">
        <f t="shared" si="359"/>
        <v>3.0934741907051833</v>
      </c>
      <c r="Q2101">
        <f t="shared" si="360"/>
        <v>3.5305182456025497E-9</v>
      </c>
      <c r="R2101">
        <f t="shared" si="361"/>
        <v>3.5305182456025495E-11</v>
      </c>
      <c r="S2101">
        <f t="shared" si="362"/>
        <v>2832445.3534422428</v>
      </c>
      <c r="T2101" s="4" t="str">
        <f t="shared" si="363"/>
        <v>Silty clay to clay</v>
      </c>
    </row>
    <row r="2102" spans="2:20" x14ac:dyDescent="0.3">
      <c r="B2102" s="1">
        <v>20.92</v>
      </c>
      <c r="C2102" s="1">
        <v>1.65</v>
      </c>
      <c r="D2102" s="1">
        <v>29.74</v>
      </c>
      <c r="E2102" s="1">
        <v>460</v>
      </c>
      <c r="I2102">
        <f t="shared" si="354"/>
        <v>397.48</v>
      </c>
      <c r="J2102">
        <f t="shared" si="364"/>
        <v>195.41520000000003</v>
      </c>
      <c r="K2102">
        <f t="shared" si="355"/>
        <v>202.06479999999999</v>
      </c>
      <c r="L2102">
        <f t="shared" si="356"/>
        <v>1742</v>
      </c>
      <c r="M2102">
        <f t="shared" si="357"/>
        <v>2.2119418082289592</v>
      </c>
      <c r="N2102">
        <v>1</v>
      </c>
      <c r="O2102">
        <f t="shared" si="358"/>
        <v>6.6539050839136751</v>
      </c>
      <c r="P2102">
        <f t="shared" si="359"/>
        <v>3.0748528747806332</v>
      </c>
      <c r="Q2102">
        <f t="shared" si="360"/>
        <v>4.0220481056687299E-9</v>
      </c>
      <c r="R2102">
        <f t="shared" si="361"/>
        <v>4.0220481056687299E-11</v>
      </c>
      <c r="S2102">
        <f t="shared" si="362"/>
        <v>2486295.4736682195</v>
      </c>
      <c r="T2102" s="4" t="str">
        <f t="shared" si="363"/>
        <v>Silty clay to clay</v>
      </c>
    </row>
    <row r="2103" spans="2:20" x14ac:dyDescent="0.3">
      <c r="B2103" s="1">
        <v>20.93</v>
      </c>
      <c r="C2103" s="1">
        <v>1.68</v>
      </c>
      <c r="D2103" s="1">
        <v>28.05</v>
      </c>
      <c r="E2103" s="1">
        <v>443.46</v>
      </c>
      <c r="I2103">
        <f t="shared" si="354"/>
        <v>397.67</v>
      </c>
      <c r="J2103">
        <f t="shared" si="364"/>
        <v>195.51330000000002</v>
      </c>
      <c r="K2103">
        <f t="shared" si="355"/>
        <v>202.1567</v>
      </c>
      <c r="L2103">
        <f t="shared" si="356"/>
        <v>1768.692</v>
      </c>
      <c r="M2103">
        <f t="shared" si="357"/>
        <v>2.0459190297456935</v>
      </c>
      <c r="N2103">
        <v>1</v>
      </c>
      <c r="O2103">
        <f t="shared" si="358"/>
        <v>6.7819765558104184</v>
      </c>
      <c r="P2103">
        <f t="shared" si="359"/>
        <v>3.0505835639443477</v>
      </c>
      <c r="Q2103">
        <f t="shared" si="360"/>
        <v>4.7667894075085265E-9</v>
      </c>
      <c r="R2103">
        <f t="shared" si="361"/>
        <v>4.7667894075085266E-11</v>
      </c>
      <c r="S2103">
        <f t="shared" si="362"/>
        <v>2097848.0786770759</v>
      </c>
      <c r="T2103" s="4" t="str">
        <f t="shared" si="363"/>
        <v>Silty clay to clay</v>
      </c>
    </row>
    <row r="2104" spans="2:20" x14ac:dyDescent="0.3">
      <c r="B2104" s="1">
        <v>20.94</v>
      </c>
      <c r="C2104" s="1">
        <v>1.66</v>
      </c>
      <c r="D2104" s="1">
        <v>25.69</v>
      </c>
      <c r="E2104" s="1">
        <v>424.39</v>
      </c>
      <c r="I2104">
        <f t="shared" si="354"/>
        <v>397.86</v>
      </c>
      <c r="J2104">
        <f t="shared" si="364"/>
        <v>195.61140000000003</v>
      </c>
      <c r="K2104">
        <f t="shared" si="355"/>
        <v>202.24859999999998</v>
      </c>
      <c r="L2104">
        <f t="shared" si="356"/>
        <v>1744.8779999999999</v>
      </c>
      <c r="M2104">
        <f t="shared" si="357"/>
        <v>1.9071757021806686</v>
      </c>
      <c r="N2104">
        <v>1</v>
      </c>
      <c r="O2104">
        <f t="shared" si="358"/>
        <v>6.6602092672087725</v>
      </c>
      <c r="P2104">
        <f t="shared" si="359"/>
        <v>3.0422358052840526</v>
      </c>
      <c r="Q2104">
        <f t="shared" si="360"/>
        <v>5.0536266246090321E-9</v>
      </c>
      <c r="R2104">
        <f t="shared" si="361"/>
        <v>5.053626624609032E-11</v>
      </c>
      <c r="S2104">
        <f t="shared" si="362"/>
        <v>1978776.9740059969</v>
      </c>
      <c r="T2104" s="4" t="str">
        <f t="shared" si="363"/>
        <v>Silty clay to clay</v>
      </c>
    </row>
    <row r="2105" spans="2:20" x14ac:dyDescent="0.3">
      <c r="B2105" s="1">
        <v>20.95</v>
      </c>
      <c r="C2105" s="1">
        <v>1.59</v>
      </c>
      <c r="D2105" s="1">
        <v>24.68</v>
      </c>
      <c r="E2105" s="1">
        <v>402.87</v>
      </c>
      <c r="I2105">
        <f t="shared" si="354"/>
        <v>398.05</v>
      </c>
      <c r="J2105">
        <f t="shared" si="364"/>
        <v>195.70949999999999</v>
      </c>
      <c r="K2105">
        <f t="shared" si="355"/>
        <v>202.34050000000002</v>
      </c>
      <c r="L2105">
        <f t="shared" si="356"/>
        <v>1670.5740000000001</v>
      </c>
      <c r="M2105">
        <f t="shared" si="357"/>
        <v>1.9394526154320073</v>
      </c>
      <c r="N2105">
        <v>1</v>
      </c>
      <c r="O2105">
        <f t="shared" si="358"/>
        <v>6.2890227117161421</v>
      </c>
      <c r="P2105">
        <f t="shared" si="359"/>
        <v>3.0675013294800286</v>
      </c>
      <c r="Q2105">
        <f t="shared" si="360"/>
        <v>4.2344397550826564E-9</v>
      </c>
      <c r="R2105">
        <f t="shared" si="361"/>
        <v>4.2344397550826566E-11</v>
      </c>
      <c r="S2105">
        <f t="shared" si="362"/>
        <v>2361587.5011556991</v>
      </c>
      <c r="T2105" s="4" t="str">
        <f t="shared" si="363"/>
        <v>Silty clay to clay</v>
      </c>
    </row>
    <row r="2106" spans="2:20" x14ac:dyDescent="0.3">
      <c r="B2106" s="1">
        <v>20.96</v>
      </c>
      <c r="C2106" s="1">
        <v>1.47</v>
      </c>
      <c r="D2106" s="1">
        <v>23.53</v>
      </c>
      <c r="E2106" s="1">
        <v>388.77</v>
      </c>
      <c r="I2106">
        <f t="shared" si="354"/>
        <v>398.24</v>
      </c>
      <c r="J2106">
        <f t="shared" si="364"/>
        <v>195.80760000000001</v>
      </c>
      <c r="K2106">
        <f t="shared" si="355"/>
        <v>202.4324</v>
      </c>
      <c r="L2106">
        <f t="shared" si="356"/>
        <v>1547.7539999999999</v>
      </c>
      <c r="M2106">
        <f t="shared" si="357"/>
        <v>2.0469520162433867</v>
      </c>
      <c r="N2106">
        <v>1</v>
      </c>
      <c r="O2106">
        <f t="shared" si="358"/>
        <v>5.6785079858757781</v>
      </c>
      <c r="P2106">
        <f t="shared" si="359"/>
        <v>3.1176392241180744</v>
      </c>
      <c r="Q2106">
        <f t="shared" si="360"/>
        <v>2.9811014699167878E-9</v>
      </c>
      <c r="R2106">
        <f t="shared" si="361"/>
        <v>2.9811014699167881E-11</v>
      </c>
      <c r="S2106">
        <f t="shared" si="362"/>
        <v>3354464.8180926</v>
      </c>
      <c r="T2106" s="4" t="str">
        <f t="shared" si="363"/>
        <v>Silty clay to clay</v>
      </c>
    </row>
    <row r="2107" spans="2:20" x14ac:dyDescent="0.3">
      <c r="B2107" s="1">
        <v>20.97</v>
      </c>
      <c r="C2107" s="1">
        <v>1.32</v>
      </c>
      <c r="D2107" s="1">
        <v>22.54</v>
      </c>
      <c r="E2107" s="1">
        <v>378.2</v>
      </c>
      <c r="I2107">
        <f t="shared" si="354"/>
        <v>398.42999999999995</v>
      </c>
      <c r="J2107">
        <f t="shared" si="364"/>
        <v>195.9057</v>
      </c>
      <c r="K2107">
        <f t="shared" si="355"/>
        <v>202.52429999999995</v>
      </c>
      <c r="L2107">
        <f t="shared" si="356"/>
        <v>1395.6399999999999</v>
      </c>
      <c r="M2107">
        <f t="shared" si="357"/>
        <v>2.2603062544499153</v>
      </c>
      <c r="N2107">
        <v>1</v>
      </c>
      <c r="O2107">
        <f t="shared" si="358"/>
        <v>4.9239029588054377</v>
      </c>
      <c r="P2107">
        <f t="shared" si="359"/>
        <v>3.1927366384951137</v>
      </c>
      <c r="Q2107">
        <f t="shared" si="360"/>
        <v>1.762303155996736E-9</v>
      </c>
      <c r="R2107">
        <f t="shared" si="361"/>
        <v>1.7623031559967362E-11</v>
      </c>
      <c r="S2107">
        <f t="shared" si="362"/>
        <v>5674392.6071812138</v>
      </c>
      <c r="T2107" s="4" t="str">
        <f t="shared" si="363"/>
        <v>Silty clay to clay</v>
      </c>
    </row>
    <row r="2108" spans="2:20" x14ac:dyDescent="0.3">
      <c r="B2108" s="1">
        <v>20.98</v>
      </c>
      <c r="C2108" s="1">
        <v>1.06</v>
      </c>
      <c r="D2108" s="1">
        <v>21.75</v>
      </c>
      <c r="E2108" s="1">
        <v>377.29</v>
      </c>
      <c r="I2108">
        <f t="shared" si="354"/>
        <v>398.62</v>
      </c>
      <c r="J2108">
        <f t="shared" si="364"/>
        <v>196.00380000000001</v>
      </c>
      <c r="K2108">
        <f t="shared" si="355"/>
        <v>202.61619999999999</v>
      </c>
      <c r="L2108">
        <f t="shared" si="356"/>
        <v>1135.4580000000001</v>
      </c>
      <c r="M2108">
        <f t="shared" si="357"/>
        <v>2.9518021600406055</v>
      </c>
      <c r="N2108">
        <v>1</v>
      </c>
      <c r="O2108">
        <f t="shared" si="358"/>
        <v>3.6366193818658137</v>
      </c>
      <c r="P2108">
        <f t="shared" si="359"/>
        <v>3.3645852501364799</v>
      </c>
      <c r="Q2108">
        <f t="shared" si="360"/>
        <v>7.4219531279948098E-10</v>
      </c>
      <c r="R2108">
        <f t="shared" si="361"/>
        <v>7.4219531279948099E-12</v>
      </c>
      <c r="S2108">
        <f t="shared" si="362"/>
        <v>13473542.378327714</v>
      </c>
      <c r="T2108" s="4" t="str">
        <f t="shared" si="363"/>
        <v>Silty clay to clay</v>
      </c>
    </row>
    <row r="2109" spans="2:20" x14ac:dyDescent="0.3">
      <c r="B2109" s="1">
        <v>20.99</v>
      </c>
      <c r="C2109" s="1">
        <v>0.98</v>
      </c>
      <c r="D2109" s="1">
        <v>21.4</v>
      </c>
      <c r="E2109" s="1">
        <v>404.14</v>
      </c>
      <c r="I2109">
        <f t="shared" si="354"/>
        <v>398.80999999999995</v>
      </c>
      <c r="J2109">
        <f t="shared" si="364"/>
        <v>196.1019</v>
      </c>
      <c r="K2109">
        <f t="shared" si="355"/>
        <v>202.70809999999994</v>
      </c>
      <c r="L2109">
        <f t="shared" si="356"/>
        <v>1060.828</v>
      </c>
      <c r="M2109">
        <f t="shared" si="357"/>
        <v>3.2325405049409532</v>
      </c>
      <c r="N2109">
        <v>1</v>
      </c>
      <c r="O2109">
        <f t="shared" si="358"/>
        <v>3.2658685074745422</v>
      </c>
      <c r="P2109">
        <f t="shared" si="359"/>
        <v>3.424801611592593</v>
      </c>
      <c r="Q2109">
        <f t="shared" si="360"/>
        <v>6.1379280341405632E-10</v>
      </c>
      <c r="R2109">
        <f t="shared" si="361"/>
        <v>6.1379280341405634E-12</v>
      </c>
      <c r="S2109">
        <f t="shared" si="362"/>
        <v>16292142.795382591</v>
      </c>
      <c r="T2109" s="4" t="str">
        <f t="shared" si="363"/>
        <v>Silty clay to clay</v>
      </c>
    </row>
    <row r="2110" spans="2:20" x14ac:dyDescent="0.3">
      <c r="B2110" s="1">
        <v>21</v>
      </c>
      <c r="C2110" s="1">
        <v>0.96</v>
      </c>
      <c r="D2110" s="1">
        <v>21.4</v>
      </c>
      <c r="E2110" s="1">
        <v>467.78</v>
      </c>
      <c r="I2110">
        <f t="shared" si="354"/>
        <v>399</v>
      </c>
      <c r="J2110">
        <f t="shared" si="364"/>
        <v>196.20000000000002</v>
      </c>
      <c r="K2110">
        <f t="shared" si="355"/>
        <v>202.79999999999998</v>
      </c>
      <c r="L2110">
        <f t="shared" si="356"/>
        <v>1053.556</v>
      </c>
      <c r="M2110">
        <f t="shared" si="357"/>
        <v>3.2693917709103575</v>
      </c>
      <c r="N2110">
        <v>1</v>
      </c>
      <c r="O2110">
        <f t="shared" si="358"/>
        <v>3.2275936883629197</v>
      </c>
      <c r="P2110">
        <f t="shared" si="359"/>
        <v>3.4317071660737128</v>
      </c>
      <c r="Q2110">
        <f t="shared" si="360"/>
        <v>6.0056660948944212E-10</v>
      </c>
      <c r="R2110">
        <f t="shared" si="361"/>
        <v>6.0056660948944211E-12</v>
      </c>
      <c r="S2110">
        <f t="shared" si="362"/>
        <v>16650942.36341456</v>
      </c>
      <c r="T2110" s="4" t="str">
        <f t="shared" si="363"/>
        <v>Silty clay to clay</v>
      </c>
    </row>
    <row r="2111" spans="2:20" x14ac:dyDescent="0.3">
      <c r="B2111" s="1">
        <v>21.01</v>
      </c>
      <c r="C2111" s="1">
        <v>0.98</v>
      </c>
      <c r="D2111" s="1">
        <v>21.71</v>
      </c>
      <c r="E2111" s="1">
        <v>494.98</v>
      </c>
      <c r="I2111">
        <f t="shared" si="354"/>
        <v>399.19000000000005</v>
      </c>
      <c r="J2111">
        <f t="shared" si="364"/>
        <v>196.29810000000003</v>
      </c>
      <c r="K2111">
        <f t="shared" si="355"/>
        <v>202.89190000000002</v>
      </c>
      <c r="L2111">
        <f t="shared" si="356"/>
        <v>1078.9960000000001</v>
      </c>
      <c r="M2111">
        <f t="shared" si="357"/>
        <v>3.1935581621815632</v>
      </c>
      <c r="N2111">
        <v>1</v>
      </c>
      <c r="O2111">
        <f t="shared" si="358"/>
        <v>3.3505822558712297</v>
      </c>
      <c r="P2111">
        <f t="shared" si="359"/>
        <v>3.4125416085560549</v>
      </c>
      <c r="Q2111">
        <f t="shared" si="360"/>
        <v>6.3799605937124771E-10</v>
      </c>
      <c r="R2111">
        <f t="shared" si="361"/>
        <v>6.3799605937124771E-12</v>
      </c>
      <c r="S2111">
        <f t="shared" si="362"/>
        <v>15674078.002699755</v>
      </c>
      <c r="T2111" s="4" t="str">
        <f t="shared" si="363"/>
        <v>Silty clay to clay</v>
      </c>
    </row>
    <row r="2112" spans="2:20" x14ac:dyDescent="0.3">
      <c r="B2112" s="1">
        <v>21.02</v>
      </c>
      <c r="C2112" s="1">
        <v>0.99</v>
      </c>
      <c r="D2112" s="1">
        <v>22.03</v>
      </c>
      <c r="E2112" s="1">
        <v>502.85</v>
      </c>
      <c r="I2112">
        <f t="shared" si="354"/>
        <v>399.38</v>
      </c>
      <c r="J2112">
        <f t="shared" si="364"/>
        <v>196.39619999999999</v>
      </c>
      <c r="K2112">
        <f t="shared" si="355"/>
        <v>202.9838</v>
      </c>
      <c r="L2112">
        <f t="shared" si="356"/>
        <v>1090.57</v>
      </c>
      <c r="M2112">
        <f t="shared" si="357"/>
        <v>3.1872567600804413</v>
      </c>
      <c r="N2112">
        <v>1</v>
      </c>
      <c r="O2112">
        <f t="shared" si="358"/>
        <v>3.4051485882124579</v>
      </c>
      <c r="P2112">
        <f t="shared" si="359"/>
        <v>3.40605502248797</v>
      </c>
      <c r="Q2112">
        <f t="shared" si="360"/>
        <v>6.5118534656972953E-10</v>
      </c>
      <c r="R2112">
        <f t="shared" si="361"/>
        <v>6.5118534656972958E-12</v>
      </c>
      <c r="S2112">
        <f t="shared" si="362"/>
        <v>15356610.913739581</v>
      </c>
      <c r="T2112" s="4" t="str">
        <f t="shared" si="363"/>
        <v>Silty clay to clay</v>
      </c>
    </row>
    <row r="2113" spans="2:20" x14ac:dyDescent="0.3">
      <c r="B2113" s="1">
        <v>21.03</v>
      </c>
      <c r="C2113" s="1">
        <v>0.99</v>
      </c>
      <c r="D2113" s="1">
        <v>21.27</v>
      </c>
      <c r="E2113" s="1">
        <v>474.28</v>
      </c>
      <c r="I2113">
        <f t="shared" si="354"/>
        <v>399.57000000000005</v>
      </c>
      <c r="J2113">
        <f t="shared" si="364"/>
        <v>196.49430000000001</v>
      </c>
      <c r="K2113">
        <f t="shared" si="355"/>
        <v>203.07570000000004</v>
      </c>
      <c r="L2113">
        <f t="shared" si="356"/>
        <v>1084.856</v>
      </c>
      <c r="M2113">
        <f t="shared" si="357"/>
        <v>3.1038135902382367</v>
      </c>
      <c r="N2113">
        <v>1</v>
      </c>
      <c r="O2113">
        <f t="shared" si="358"/>
        <v>3.3745347178416707</v>
      </c>
      <c r="P2113">
        <f t="shared" si="359"/>
        <v>3.4036292547700735</v>
      </c>
      <c r="Q2113">
        <f t="shared" si="360"/>
        <v>6.5618745149911969E-10</v>
      </c>
      <c r="R2113">
        <f t="shared" si="361"/>
        <v>6.561874514991197E-12</v>
      </c>
      <c r="S2113">
        <f t="shared" si="362"/>
        <v>15239547.749890819</v>
      </c>
      <c r="T2113" s="4" t="str">
        <f t="shared" si="363"/>
        <v>Silty clay to clay</v>
      </c>
    </row>
    <row r="2114" spans="2:20" x14ac:dyDescent="0.3">
      <c r="B2114" s="1">
        <v>21.04</v>
      </c>
      <c r="C2114" s="1">
        <v>0.96</v>
      </c>
      <c r="D2114" s="1">
        <v>19.489999999999998</v>
      </c>
      <c r="E2114" s="1">
        <v>473.47</v>
      </c>
      <c r="I2114">
        <f t="shared" si="354"/>
        <v>399.76</v>
      </c>
      <c r="J2114">
        <f t="shared" si="364"/>
        <v>196.5924</v>
      </c>
      <c r="K2114">
        <f t="shared" si="355"/>
        <v>203.16759999999999</v>
      </c>
      <c r="L2114">
        <f t="shared" si="356"/>
        <v>1054.694</v>
      </c>
      <c r="M2114">
        <f t="shared" si="357"/>
        <v>2.9758723779800711</v>
      </c>
      <c r="N2114">
        <v>1</v>
      </c>
      <c r="O2114">
        <f t="shared" si="358"/>
        <v>3.2236143952086849</v>
      </c>
      <c r="P2114">
        <f t="shared" si="359"/>
        <v>3.4117064760077058</v>
      </c>
      <c r="Q2114">
        <f t="shared" si="360"/>
        <v>6.396790506042752E-10</v>
      </c>
      <c r="R2114">
        <f t="shared" si="361"/>
        <v>6.396790506042752E-12</v>
      </c>
      <c r="S2114">
        <f t="shared" si="362"/>
        <v>15632839.610041102</v>
      </c>
      <c r="T2114" s="4" t="str">
        <f t="shared" si="363"/>
        <v>Silty clay to clay</v>
      </c>
    </row>
    <row r="2115" spans="2:20" x14ac:dyDescent="0.3">
      <c r="B2115" s="1">
        <v>21.05</v>
      </c>
      <c r="C2115" s="1">
        <v>0.91</v>
      </c>
      <c r="D2115" s="1">
        <v>18.18</v>
      </c>
      <c r="E2115" s="1">
        <v>484.77</v>
      </c>
      <c r="I2115">
        <f t="shared" si="354"/>
        <v>399.95</v>
      </c>
      <c r="J2115">
        <f t="shared" si="364"/>
        <v>196.69050000000001</v>
      </c>
      <c r="K2115">
        <f t="shared" si="355"/>
        <v>203.25949999999997</v>
      </c>
      <c r="L2115">
        <f t="shared" si="356"/>
        <v>1006.954</v>
      </c>
      <c r="M2115">
        <f t="shared" si="357"/>
        <v>2.9950379239675526</v>
      </c>
      <c r="N2115">
        <v>1</v>
      </c>
      <c r="O2115">
        <f t="shared" si="358"/>
        <v>2.9863499615024143</v>
      </c>
      <c r="P2115">
        <f t="shared" si="359"/>
        <v>3.4419417597964199</v>
      </c>
      <c r="Q2115">
        <f t="shared" si="360"/>
        <v>5.814867043657411E-10</v>
      </c>
      <c r="R2115">
        <f t="shared" si="361"/>
        <v>5.8148670436574115E-12</v>
      </c>
      <c r="S2115">
        <f t="shared" si="362"/>
        <v>17197297.762650549</v>
      </c>
      <c r="T2115" s="4" t="str">
        <f t="shared" si="363"/>
        <v>Silty clay to clay</v>
      </c>
    </row>
    <row r="2116" spans="2:20" x14ac:dyDescent="0.3">
      <c r="B2116" s="1">
        <v>21.06</v>
      </c>
      <c r="C2116" s="1">
        <v>0.92</v>
      </c>
      <c r="D2116" s="1">
        <v>16.97</v>
      </c>
      <c r="E2116" s="1">
        <v>495.07</v>
      </c>
      <c r="I2116">
        <f t="shared" si="354"/>
        <v>400.14</v>
      </c>
      <c r="J2116">
        <f t="shared" si="364"/>
        <v>196.7886</v>
      </c>
      <c r="K2116">
        <f t="shared" si="355"/>
        <v>203.35139999999998</v>
      </c>
      <c r="L2116">
        <f t="shared" si="356"/>
        <v>1019.014</v>
      </c>
      <c r="M2116">
        <f t="shared" si="357"/>
        <v>2.7420767393685952</v>
      </c>
      <c r="N2116">
        <v>1</v>
      </c>
      <c r="O2116">
        <f t="shared" si="358"/>
        <v>3.0433722118460955</v>
      </c>
      <c r="P2116">
        <f t="shared" si="359"/>
        <v>3.416032187823046</v>
      </c>
      <c r="Q2116">
        <f t="shared" si="360"/>
        <v>6.310095072372315E-10</v>
      </c>
      <c r="R2116">
        <f t="shared" si="361"/>
        <v>6.3100950723723149E-12</v>
      </c>
      <c r="S2116">
        <f t="shared" si="362"/>
        <v>15847621.763708934</v>
      </c>
      <c r="T2116" s="4" t="str">
        <f t="shared" si="363"/>
        <v>Silty clay to clay</v>
      </c>
    </row>
    <row r="2117" spans="2:20" x14ac:dyDescent="0.3">
      <c r="B2117" s="1">
        <v>21.07</v>
      </c>
      <c r="C2117" s="1">
        <v>0.92</v>
      </c>
      <c r="D2117" s="1">
        <v>15.25</v>
      </c>
      <c r="E2117" s="1">
        <v>486.94</v>
      </c>
      <c r="I2117">
        <f t="shared" si="354"/>
        <v>400.33</v>
      </c>
      <c r="J2117">
        <f t="shared" si="364"/>
        <v>196.88670000000002</v>
      </c>
      <c r="K2117">
        <f t="shared" si="355"/>
        <v>203.44329999999997</v>
      </c>
      <c r="L2117">
        <f t="shared" si="356"/>
        <v>1017.3879999999999</v>
      </c>
      <c r="M2117">
        <f t="shared" si="357"/>
        <v>2.4714046329518458</v>
      </c>
      <c r="N2117">
        <v>1</v>
      </c>
      <c r="O2117">
        <f t="shared" si="358"/>
        <v>3.0330711308752862</v>
      </c>
      <c r="P2117">
        <f t="shared" si="359"/>
        <v>3.3956492027020255</v>
      </c>
      <c r="Q2117">
        <f t="shared" si="360"/>
        <v>6.7291559343114827E-10</v>
      </c>
      <c r="R2117">
        <f t="shared" si="361"/>
        <v>6.7291559343114829E-12</v>
      </c>
      <c r="S2117">
        <f t="shared" si="362"/>
        <v>14860704.815905243</v>
      </c>
      <c r="T2117" s="4" t="str">
        <f t="shared" si="363"/>
        <v>Silty clay to clay</v>
      </c>
    </row>
    <row r="2118" spans="2:20" x14ac:dyDescent="0.3">
      <c r="B2118" s="1">
        <v>21.08</v>
      </c>
      <c r="C2118" s="1">
        <v>0.89</v>
      </c>
      <c r="D2118" s="1">
        <v>15.19</v>
      </c>
      <c r="E2118" s="1">
        <v>482.96</v>
      </c>
      <c r="I2118">
        <f t="shared" si="354"/>
        <v>400.52</v>
      </c>
      <c r="J2118">
        <f t="shared" si="364"/>
        <v>196.98480000000001</v>
      </c>
      <c r="K2118">
        <f t="shared" si="355"/>
        <v>203.53519999999997</v>
      </c>
      <c r="L2118">
        <f t="shared" si="356"/>
        <v>986.59199999999998</v>
      </c>
      <c r="M2118">
        <f t="shared" si="357"/>
        <v>2.591831720334703</v>
      </c>
      <c r="N2118">
        <v>1</v>
      </c>
      <c r="O2118">
        <f t="shared" si="358"/>
        <v>2.8794626187509582</v>
      </c>
      <c r="P2118">
        <f t="shared" si="359"/>
        <v>3.4253345464700189</v>
      </c>
      <c r="Q2118">
        <f t="shared" si="360"/>
        <v>6.127617831957202E-10</v>
      </c>
      <c r="R2118">
        <f t="shared" si="361"/>
        <v>6.1276178319572025E-12</v>
      </c>
      <c r="S2118">
        <f t="shared" si="362"/>
        <v>16319555.615637885</v>
      </c>
      <c r="T2118" s="4" t="str">
        <f t="shared" si="363"/>
        <v>Silty clay to clay</v>
      </c>
    </row>
    <row r="2119" spans="2:20" x14ac:dyDescent="0.3">
      <c r="B2119" s="1">
        <v>21.09</v>
      </c>
      <c r="C2119" s="1">
        <v>0.86</v>
      </c>
      <c r="D2119" s="1">
        <v>15.51</v>
      </c>
      <c r="E2119" s="1">
        <v>486.58</v>
      </c>
      <c r="I2119">
        <f t="shared" si="354"/>
        <v>400.71</v>
      </c>
      <c r="J2119">
        <f t="shared" si="364"/>
        <v>197.0829</v>
      </c>
      <c r="K2119">
        <f t="shared" si="355"/>
        <v>203.62709999999998</v>
      </c>
      <c r="L2119">
        <f t="shared" si="356"/>
        <v>957.31600000000003</v>
      </c>
      <c r="M2119">
        <f t="shared" si="357"/>
        <v>2.7865312267564488</v>
      </c>
      <c r="N2119">
        <v>1</v>
      </c>
      <c r="O2119">
        <f t="shared" si="358"/>
        <v>2.733457383619371</v>
      </c>
      <c r="P2119">
        <f t="shared" si="359"/>
        <v>3.4602416194508012</v>
      </c>
      <c r="Q2119">
        <f t="shared" si="360"/>
        <v>5.488693522698266E-10</v>
      </c>
      <c r="R2119">
        <f t="shared" si="361"/>
        <v>5.4886935226982663E-12</v>
      </c>
      <c r="S2119">
        <f t="shared" si="362"/>
        <v>18219271.960887253</v>
      </c>
      <c r="T2119" s="4" t="str">
        <f t="shared" si="363"/>
        <v>Silty clay to clay</v>
      </c>
    </row>
    <row r="2120" spans="2:20" x14ac:dyDescent="0.3">
      <c r="B2120" s="1">
        <v>21.1</v>
      </c>
      <c r="C2120" s="1">
        <v>0.86</v>
      </c>
      <c r="D2120" s="1">
        <v>15.82</v>
      </c>
      <c r="E2120" s="1">
        <v>488.48</v>
      </c>
      <c r="I2120">
        <f t="shared" si="354"/>
        <v>400.90000000000003</v>
      </c>
      <c r="J2120">
        <f t="shared" si="364"/>
        <v>197.18100000000001</v>
      </c>
      <c r="K2120">
        <f t="shared" si="355"/>
        <v>203.71900000000002</v>
      </c>
      <c r="L2120">
        <f t="shared" si="356"/>
        <v>957.69600000000003</v>
      </c>
      <c r="M2120">
        <f t="shared" si="357"/>
        <v>2.8412560435060592</v>
      </c>
      <c r="N2120">
        <v>1</v>
      </c>
      <c r="O2120">
        <f t="shared" si="358"/>
        <v>2.7331569465783749</v>
      </c>
      <c r="P2120">
        <f t="shared" si="359"/>
        <v>3.4643557542220882</v>
      </c>
      <c r="Q2120">
        <f t="shared" si="360"/>
        <v>5.4179203578251432E-10</v>
      </c>
      <c r="R2120">
        <f t="shared" si="361"/>
        <v>5.4179203578251429E-12</v>
      </c>
      <c r="S2120">
        <f t="shared" si="362"/>
        <v>18457266.514737383</v>
      </c>
      <c r="T2120" s="4" t="str">
        <f t="shared" si="363"/>
        <v>Silty clay to clay</v>
      </c>
    </row>
    <row r="2121" spans="2:20" x14ac:dyDescent="0.3">
      <c r="B2121" s="1">
        <v>21.11</v>
      </c>
      <c r="C2121" s="1">
        <v>0.84</v>
      </c>
      <c r="D2121" s="1">
        <v>16.11</v>
      </c>
      <c r="E2121" s="1">
        <v>480.25</v>
      </c>
      <c r="I2121">
        <f t="shared" si="354"/>
        <v>401.09</v>
      </c>
      <c r="J2121">
        <f t="shared" si="364"/>
        <v>197.2791</v>
      </c>
      <c r="K2121">
        <f t="shared" si="355"/>
        <v>203.81089999999998</v>
      </c>
      <c r="L2121">
        <f t="shared" si="356"/>
        <v>936.05</v>
      </c>
      <c r="M2121">
        <f t="shared" si="357"/>
        <v>3.0114401076716013</v>
      </c>
      <c r="N2121">
        <v>1</v>
      </c>
      <c r="O2121">
        <f t="shared" si="358"/>
        <v>2.6247860148794793</v>
      </c>
      <c r="P2121">
        <f t="shared" si="359"/>
        <v>3.4919710616546391</v>
      </c>
      <c r="Q2121">
        <f t="shared" si="360"/>
        <v>4.9659191613676597E-10</v>
      </c>
      <c r="R2121">
        <f t="shared" si="361"/>
        <v>4.9659191613676594E-12</v>
      </c>
      <c r="S2121">
        <f t="shared" si="362"/>
        <v>20137258.934448518</v>
      </c>
      <c r="T2121" s="4" t="str">
        <f t="shared" si="363"/>
        <v>Silty clay to clay</v>
      </c>
    </row>
    <row r="2122" spans="2:20" x14ac:dyDescent="0.3">
      <c r="B2122" s="1">
        <v>21.12</v>
      </c>
      <c r="C2122" s="1">
        <v>0.83</v>
      </c>
      <c r="D2122" s="1">
        <v>16.649999999999999</v>
      </c>
      <c r="E2122" s="1">
        <v>495.07</v>
      </c>
      <c r="I2122">
        <f t="shared" si="354"/>
        <v>401.28000000000003</v>
      </c>
      <c r="J2122">
        <f t="shared" si="364"/>
        <v>197.37720000000002</v>
      </c>
      <c r="K2122">
        <f t="shared" si="355"/>
        <v>203.90280000000001</v>
      </c>
      <c r="L2122">
        <f t="shared" si="356"/>
        <v>929.01400000000001</v>
      </c>
      <c r="M2122">
        <f t="shared" si="357"/>
        <v>3.1549985409316057</v>
      </c>
      <c r="N2122">
        <v>1</v>
      </c>
      <c r="O2122">
        <f t="shared" si="358"/>
        <v>2.5881645568378655</v>
      </c>
      <c r="P2122">
        <f t="shared" si="359"/>
        <v>3.5071721847306416</v>
      </c>
      <c r="Q2122">
        <f t="shared" si="360"/>
        <v>4.733409814338032E-10</v>
      </c>
      <c r="R2122">
        <f t="shared" si="361"/>
        <v>4.7334098143380321E-12</v>
      </c>
      <c r="S2122">
        <f t="shared" si="362"/>
        <v>21126419.203570485</v>
      </c>
      <c r="T2122" s="4" t="str">
        <f t="shared" si="363"/>
        <v>Silty clay to clay</v>
      </c>
    </row>
    <row r="2123" spans="2:20" x14ac:dyDescent="0.3">
      <c r="B2123" s="1">
        <v>21.13</v>
      </c>
      <c r="C2123" s="1">
        <v>0.83</v>
      </c>
      <c r="D2123" s="1">
        <v>19.55</v>
      </c>
      <c r="E2123" s="1">
        <v>510.17</v>
      </c>
      <c r="I2123">
        <f t="shared" ref="I2123:I2186" si="365">B2123*$D$4</f>
        <v>401.46999999999997</v>
      </c>
      <c r="J2123">
        <f t="shared" si="364"/>
        <v>197.4753</v>
      </c>
      <c r="K2123">
        <f t="shared" si="355"/>
        <v>203.99469999999997</v>
      </c>
      <c r="L2123">
        <f t="shared" si="356"/>
        <v>932.03399999999999</v>
      </c>
      <c r="M2123">
        <f t="shared" si="357"/>
        <v>3.6847581064678336</v>
      </c>
      <c r="N2123">
        <v>1</v>
      </c>
      <c r="O2123">
        <f t="shared" si="358"/>
        <v>2.6008714932299721</v>
      </c>
      <c r="P2123">
        <f t="shared" si="359"/>
        <v>3.5388636060852634</v>
      </c>
      <c r="Q2123">
        <f t="shared" si="360"/>
        <v>4.2830866409293053E-10</v>
      </c>
      <c r="R2123">
        <f t="shared" si="361"/>
        <v>4.2830866409293056E-12</v>
      </c>
      <c r="S2123">
        <f t="shared" si="362"/>
        <v>23347648.176059991</v>
      </c>
      <c r="T2123" s="4" t="str">
        <f t="shared" si="363"/>
        <v>Silty clay to clay</v>
      </c>
    </row>
    <row r="2124" spans="2:20" x14ac:dyDescent="0.3">
      <c r="B2124" s="1">
        <v>21.14</v>
      </c>
      <c r="C2124" s="1">
        <v>0.83</v>
      </c>
      <c r="D2124" s="1">
        <v>19.8</v>
      </c>
      <c r="E2124" s="1">
        <v>515.04999999999995</v>
      </c>
      <c r="I2124">
        <f t="shared" si="365"/>
        <v>401.66</v>
      </c>
      <c r="J2124">
        <f t="shared" si="364"/>
        <v>197.57340000000002</v>
      </c>
      <c r="K2124">
        <f t="shared" ref="K2124:K2187" si="366">I2124-J2124</f>
        <v>204.0866</v>
      </c>
      <c r="L2124">
        <f t="shared" ref="L2124:L2187" si="367">(C2124*1000)+(E2124*(1-$E$4))</f>
        <v>933.01</v>
      </c>
      <c r="M2124">
        <f t="shared" ref="M2124:M2187" si="368">D2124*100/(L2124-I2124)</f>
        <v>3.7263573915498265</v>
      </c>
      <c r="N2124">
        <v>1</v>
      </c>
      <c r="O2124">
        <f t="shared" ref="O2124:O2187" si="369">(L2124-I2124)/K2124</f>
        <v>2.6035516295533361</v>
      </c>
      <c r="P2124">
        <f t="shared" ref="P2124:P2187" si="370">(((3.47-LOG(O2124))^2)+(1.22+LOG(M2124))^2)^0.5</f>
        <v>3.5409414076242376</v>
      </c>
      <c r="Q2124">
        <f t="shared" ref="Q2124:Q2187" si="371">IF(AND(P2124&gt;1,P2124&lt;=3.27),10^(0.952-3.04*P2124),IF(AND(P2124&gt;3.27,P2124&lt;4),10^(-4.52-1.37*P2124),0))</f>
        <v>4.2551049044357589E-10</v>
      </c>
      <c r="R2124">
        <f t="shared" ref="R2124:R2187" si="372">Q2124*0.01</f>
        <v>4.2551049044357592E-12</v>
      </c>
      <c r="S2124">
        <f t="shared" ref="S2124:S2187" si="373">0.01/Q2124</f>
        <v>23501183.224825885</v>
      </c>
      <c r="T2124" s="4" t="str">
        <f t="shared" ref="T2124:T2187" si="374">IF(P2124&gt;3.6,"Clay",IF(AND(2.95&lt;P2124,P2124&lt;3.6),"Silty clay to clay",IF(AND(2.6&lt;P2124,P2124&lt;2.95),"Silt mixtures - Clayey silt to silty clay",IF(AND(2.05&lt;P2124,P2124&lt;2.6),"Sand mixtures - silty sand to sandy silt",IF(AND(1.31&lt;P2124,P2124&lt;2.05),"Sands - clean sand to silty sand","Gavelly sand to dense sand")))))</f>
        <v>Silty clay to clay</v>
      </c>
    </row>
    <row r="2125" spans="2:20" x14ac:dyDescent="0.3">
      <c r="B2125" s="1">
        <v>21.15</v>
      </c>
      <c r="C2125" s="1">
        <v>0.83</v>
      </c>
      <c r="D2125" s="1">
        <v>19.87</v>
      </c>
      <c r="E2125" s="1">
        <v>511.98</v>
      </c>
      <c r="I2125">
        <f t="shared" si="365"/>
        <v>401.84999999999997</v>
      </c>
      <c r="J2125">
        <f t="shared" si="364"/>
        <v>197.67150000000001</v>
      </c>
      <c r="K2125">
        <f t="shared" si="366"/>
        <v>204.17849999999996</v>
      </c>
      <c r="L2125">
        <f t="shared" si="367"/>
        <v>932.39599999999996</v>
      </c>
      <c r="M2125">
        <f t="shared" si="368"/>
        <v>3.7451983428392635</v>
      </c>
      <c r="N2125">
        <v>1</v>
      </c>
      <c r="O2125">
        <f t="shared" si="369"/>
        <v>2.5984420494812146</v>
      </c>
      <c r="P2125">
        <f t="shared" si="370"/>
        <v>3.5427856799163617</v>
      </c>
      <c r="Q2125">
        <f t="shared" si="371"/>
        <v>4.2304212842627389E-10</v>
      </c>
      <c r="R2125">
        <f t="shared" si="372"/>
        <v>4.230421284262739E-12</v>
      </c>
      <c r="S2125">
        <f t="shared" si="373"/>
        <v>23638307.695737589</v>
      </c>
      <c r="T2125" s="4" t="str">
        <f t="shared" si="374"/>
        <v>Silty clay to clay</v>
      </c>
    </row>
    <row r="2126" spans="2:20" x14ac:dyDescent="0.3">
      <c r="B2126" s="1">
        <v>21.16</v>
      </c>
      <c r="C2126" s="1">
        <v>0.8</v>
      </c>
      <c r="D2126" s="1">
        <v>19.61</v>
      </c>
      <c r="E2126" s="1">
        <v>497.42</v>
      </c>
      <c r="I2126">
        <f t="shared" si="365"/>
        <v>402.04</v>
      </c>
      <c r="J2126">
        <f t="shared" si="364"/>
        <v>197.76960000000003</v>
      </c>
      <c r="K2126">
        <f t="shared" si="366"/>
        <v>204.2704</v>
      </c>
      <c r="L2126">
        <f t="shared" si="367"/>
        <v>899.48399999999992</v>
      </c>
      <c r="M2126">
        <f t="shared" si="368"/>
        <v>3.9421522824679771</v>
      </c>
      <c r="N2126">
        <v>1</v>
      </c>
      <c r="O2126">
        <f t="shared" si="369"/>
        <v>2.4352231160265996</v>
      </c>
      <c r="P2126">
        <f t="shared" si="370"/>
        <v>3.5783545103154131</v>
      </c>
      <c r="Q2126">
        <f t="shared" si="371"/>
        <v>3.7814148106470659E-10</v>
      </c>
      <c r="R2126">
        <f t="shared" si="372"/>
        <v>3.7814148106470662E-12</v>
      </c>
      <c r="S2126">
        <f t="shared" si="373"/>
        <v>26445128.346786231</v>
      </c>
      <c r="T2126" s="4" t="str">
        <f t="shared" si="374"/>
        <v>Silty clay to clay</v>
      </c>
    </row>
    <row r="2127" spans="2:20" x14ac:dyDescent="0.3">
      <c r="B2127" s="1">
        <v>21.17</v>
      </c>
      <c r="C2127" s="1">
        <v>0.78</v>
      </c>
      <c r="D2127" s="1">
        <v>19.39</v>
      </c>
      <c r="E2127" s="1">
        <v>507.28</v>
      </c>
      <c r="I2127">
        <f t="shared" si="365"/>
        <v>402.23</v>
      </c>
      <c r="J2127">
        <f t="shared" si="364"/>
        <v>197.86770000000001</v>
      </c>
      <c r="K2127">
        <f t="shared" si="366"/>
        <v>204.3623</v>
      </c>
      <c r="L2127">
        <f t="shared" si="367"/>
        <v>881.45600000000002</v>
      </c>
      <c r="M2127">
        <f t="shared" si="368"/>
        <v>4.0461076819705104</v>
      </c>
      <c r="N2127">
        <v>1</v>
      </c>
      <c r="O2127">
        <f t="shared" si="369"/>
        <v>2.3449824160327029</v>
      </c>
      <c r="P2127">
        <f t="shared" si="370"/>
        <v>3.5982218322215354</v>
      </c>
      <c r="Q2127">
        <f t="shared" si="371"/>
        <v>3.5516984835875773E-10</v>
      </c>
      <c r="R2127">
        <f t="shared" si="372"/>
        <v>3.5516984835875773E-12</v>
      </c>
      <c r="S2127">
        <f t="shared" si="373"/>
        <v>28155543.175216217</v>
      </c>
      <c r="T2127" s="4" t="str">
        <f t="shared" si="374"/>
        <v>Silty clay to clay</v>
      </c>
    </row>
    <row r="2128" spans="2:20" x14ac:dyDescent="0.3">
      <c r="B2128" s="1">
        <v>21.18</v>
      </c>
      <c r="C2128" s="1">
        <v>0.77</v>
      </c>
      <c r="D2128" s="1">
        <v>18.940000000000001</v>
      </c>
      <c r="E2128" s="1">
        <v>526.26</v>
      </c>
      <c r="I2128">
        <f t="shared" si="365"/>
        <v>402.42</v>
      </c>
      <c r="J2128">
        <f t="shared" si="364"/>
        <v>197.9658</v>
      </c>
      <c r="K2128">
        <f t="shared" si="366"/>
        <v>204.45420000000001</v>
      </c>
      <c r="L2128">
        <f t="shared" si="367"/>
        <v>875.25199999999995</v>
      </c>
      <c r="M2128">
        <f t="shared" si="368"/>
        <v>4.0056510557661085</v>
      </c>
      <c r="N2128">
        <v>1</v>
      </c>
      <c r="O2128">
        <f t="shared" si="369"/>
        <v>2.3126548635342288</v>
      </c>
      <c r="P2128">
        <f t="shared" si="370"/>
        <v>3.6012060274393094</v>
      </c>
      <c r="Q2128">
        <f t="shared" si="371"/>
        <v>3.5184204998117945E-10</v>
      </c>
      <c r="R2128">
        <f t="shared" si="372"/>
        <v>3.5184204998117948E-12</v>
      </c>
      <c r="S2128">
        <f t="shared" si="373"/>
        <v>28421844.405848917</v>
      </c>
      <c r="T2128" s="4" t="str">
        <f t="shared" si="374"/>
        <v>Clay</v>
      </c>
    </row>
    <row r="2129" spans="2:20" x14ac:dyDescent="0.3">
      <c r="B2129" s="1">
        <v>21.19</v>
      </c>
      <c r="C2129" s="1">
        <v>0.8</v>
      </c>
      <c r="D2129" s="1">
        <v>18.43</v>
      </c>
      <c r="E2129" s="1">
        <v>549.30999999999995</v>
      </c>
      <c r="I2129">
        <f t="shared" si="365"/>
        <v>402.61</v>
      </c>
      <c r="J2129">
        <f t="shared" si="364"/>
        <v>198.06390000000002</v>
      </c>
      <c r="K2129">
        <f t="shared" si="366"/>
        <v>204.5461</v>
      </c>
      <c r="L2129">
        <f t="shared" si="367"/>
        <v>909.86199999999997</v>
      </c>
      <c r="M2129">
        <f t="shared" si="368"/>
        <v>3.6333025793885487</v>
      </c>
      <c r="N2129">
        <v>1</v>
      </c>
      <c r="O2129">
        <f t="shared" si="369"/>
        <v>2.4798908412333454</v>
      </c>
      <c r="P2129">
        <f t="shared" si="370"/>
        <v>3.553672567835739</v>
      </c>
      <c r="Q2129">
        <f t="shared" si="371"/>
        <v>4.0876018032093322E-10</v>
      </c>
      <c r="R2129">
        <f t="shared" si="372"/>
        <v>4.0876018032093322E-12</v>
      </c>
      <c r="S2129">
        <f t="shared" si="373"/>
        <v>24464222.498748824</v>
      </c>
      <c r="T2129" s="4" t="str">
        <f t="shared" si="374"/>
        <v>Silty clay to clay</v>
      </c>
    </row>
    <row r="2130" spans="2:20" x14ac:dyDescent="0.3">
      <c r="B2130" s="1">
        <v>21.2</v>
      </c>
      <c r="C2130" s="1">
        <v>0.81</v>
      </c>
      <c r="D2130" s="1">
        <v>18.559999999999999</v>
      </c>
      <c r="E2130" s="1">
        <v>562.51</v>
      </c>
      <c r="I2130">
        <f t="shared" si="365"/>
        <v>402.8</v>
      </c>
      <c r="J2130">
        <f t="shared" si="364"/>
        <v>198.16200000000001</v>
      </c>
      <c r="K2130">
        <f t="shared" si="366"/>
        <v>204.63800000000001</v>
      </c>
      <c r="L2130">
        <f t="shared" si="367"/>
        <v>922.50199999999995</v>
      </c>
      <c r="M2130">
        <f t="shared" si="368"/>
        <v>3.571277385886527</v>
      </c>
      <c r="N2130">
        <v>1</v>
      </c>
      <c r="O2130">
        <f t="shared" si="369"/>
        <v>2.5396162980482608</v>
      </c>
      <c r="P2130">
        <f t="shared" si="370"/>
        <v>3.5409815060332441</v>
      </c>
      <c r="Q2130">
        <f t="shared" si="371"/>
        <v>4.2545667013274264E-10</v>
      </c>
      <c r="R2130">
        <f t="shared" si="372"/>
        <v>4.2545667013274264E-12</v>
      </c>
      <c r="S2130">
        <f t="shared" si="373"/>
        <v>23504156.126827195</v>
      </c>
      <c r="T2130" s="4" t="str">
        <f t="shared" si="374"/>
        <v>Silty clay to clay</v>
      </c>
    </row>
    <row r="2131" spans="2:20" x14ac:dyDescent="0.3">
      <c r="B2131" s="1">
        <v>21.21</v>
      </c>
      <c r="C2131" s="1">
        <v>0.84</v>
      </c>
      <c r="D2131" s="1">
        <v>18.02</v>
      </c>
      <c r="E2131" s="1">
        <v>575.79</v>
      </c>
      <c r="I2131">
        <f t="shared" si="365"/>
        <v>402.99</v>
      </c>
      <c r="J2131">
        <f t="shared" si="364"/>
        <v>198.26010000000002</v>
      </c>
      <c r="K2131">
        <f t="shared" si="366"/>
        <v>204.72989999999999</v>
      </c>
      <c r="L2131">
        <f t="shared" si="367"/>
        <v>955.15800000000002</v>
      </c>
      <c r="M2131">
        <f t="shared" si="368"/>
        <v>3.2634995146404715</v>
      </c>
      <c r="N2131">
        <v>1</v>
      </c>
      <c r="O2131">
        <f t="shared" si="369"/>
        <v>2.6970559747257243</v>
      </c>
      <c r="P2131">
        <f t="shared" si="370"/>
        <v>3.4988353056203456</v>
      </c>
      <c r="Q2131">
        <f t="shared" si="371"/>
        <v>4.8595452595776251E-10</v>
      </c>
      <c r="R2131">
        <f t="shared" si="372"/>
        <v>4.8595452595776253E-12</v>
      </c>
      <c r="S2131">
        <f t="shared" si="373"/>
        <v>20578057.134648781</v>
      </c>
      <c r="T2131" s="4" t="str">
        <f t="shared" si="374"/>
        <v>Silty clay to clay</v>
      </c>
    </row>
    <row r="2132" spans="2:20" x14ac:dyDescent="0.3">
      <c r="B2132" s="1">
        <v>21.22</v>
      </c>
      <c r="C2132" s="1">
        <v>0.88</v>
      </c>
      <c r="D2132" s="1">
        <v>17.670000000000002</v>
      </c>
      <c r="E2132" s="1">
        <v>584.11</v>
      </c>
      <c r="I2132">
        <f t="shared" si="365"/>
        <v>403.17999999999995</v>
      </c>
      <c r="J2132">
        <f t="shared" si="364"/>
        <v>198.35820000000001</v>
      </c>
      <c r="K2132">
        <f t="shared" si="366"/>
        <v>204.82179999999994</v>
      </c>
      <c r="L2132">
        <f t="shared" si="367"/>
        <v>996.822</v>
      </c>
      <c r="M2132">
        <f t="shared" si="368"/>
        <v>2.9765414172177844</v>
      </c>
      <c r="N2132">
        <v>1</v>
      </c>
      <c r="O2132">
        <f t="shared" si="369"/>
        <v>2.8983340640498239</v>
      </c>
      <c r="P2132">
        <f t="shared" si="370"/>
        <v>3.4519315030757567</v>
      </c>
      <c r="Q2132">
        <f t="shared" si="371"/>
        <v>5.6344799885531638E-10</v>
      </c>
      <c r="R2132">
        <f t="shared" si="372"/>
        <v>5.6344799885531641E-12</v>
      </c>
      <c r="S2132">
        <f t="shared" si="373"/>
        <v>17747866.742477909</v>
      </c>
      <c r="T2132" s="4" t="str">
        <f t="shared" si="374"/>
        <v>Silty clay to clay</v>
      </c>
    </row>
    <row r="2133" spans="2:20" x14ac:dyDescent="0.3">
      <c r="B2133" s="1">
        <v>21.23</v>
      </c>
      <c r="C2133" s="1">
        <v>0.92</v>
      </c>
      <c r="D2133" s="1">
        <v>17.829999999999998</v>
      </c>
      <c r="E2133" s="1">
        <v>598.21</v>
      </c>
      <c r="I2133">
        <f t="shared" si="365"/>
        <v>403.37</v>
      </c>
      <c r="J2133">
        <f t="shared" si="364"/>
        <v>198.45630000000003</v>
      </c>
      <c r="K2133">
        <f t="shared" si="366"/>
        <v>204.91369999999998</v>
      </c>
      <c r="L2133">
        <f t="shared" si="367"/>
        <v>1039.6420000000001</v>
      </c>
      <c r="M2133">
        <f t="shared" si="368"/>
        <v>2.8022606683933908</v>
      </c>
      <c r="N2133">
        <v>1</v>
      </c>
      <c r="O2133">
        <f t="shared" si="369"/>
        <v>3.1050730136638016</v>
      </c>
      <c r="P2133">
        <f t="shared" si="370"/>
        <v>3.4130105429363753</v>
      </c>
      <c r="Q2133">
        <f t="shared" si="371"/>
        <v>6.3705298672956523E-10</v>
      </c>
      <c r="R2133">
        <f t="shared" si="372"/>
        <v>6.3705298672956521E-12</v>
      </c>
      <c r="S2133">
        <f t="shared" si="373"/>
        <v>15697281.400934851</v>
      </c>
      <c r="T2133" s="4" t="str">
        <f t="shared" si="374"/>
        <v>Silty clay to clay</v>
      </c>
    </row>
    <row r="2134" spans="2:20" x14ac:dyDescent="0.3">
      <c r="B2134" s="1">
        <v>21.24</v>
      </c>
      <c r="C2134" s="1">
        <v>0.96</v>
      </c>
      <c r="D2134" s="1">
        <v>19.329999999999998</v>
      </c>
      <c r="E2134" s="1">
        <v>582.66</v>
      </c>
      <c r="I2134">
        <f t="shared" si="365"/>
        <v>403.55999999999995</v>
      </c>
      <c r="J2134">
        <f t="shared" si="364"/>
        <v>198.55439999999999</v>
      </c>
      <c r="K2134">
        <f t="shared" si="366"/>
        <v>205.00559999999996</v>
      </c>
      <c r="L2134">
        <f t="shared" si="367"/>
        <v>1076.5319999999999</v>
      </c>
      <c r="M2134">
        <f t="shared" si="368"/>
        <v>2.872333470040358</v>
      </c>
      <c r="N2134">
        <v>1</v>
      </c>
      <c r="O2134">
        <f t="shared" si="369"/>
        <v>3.2827005701307677</v>
      </c>
      <c r="P2134">
        <f t="shared" si="370"/>
        <v>3.3972373994886595</v>
      </c>
      <c r="Q2134">
        <f t="shared" si="371"/>
        <v>6.6955269538768026E-10</v>
      </c>
      <c r="R2134">
        <f t="shared" si="372"/>
        <v>6.695526953876803E-12</v>
      </c>
      <c r="S2134">
        <f t="shared" si="373"/>
        <v>14935344.251298791</v>
      </c>
      <c r="T2134" s="4" t="str">
        <f t="shared" si="374"/>
        <v>Silty clay to clay</v>
      </c>
    </row>
    <row r="2135" spans="2:20" x14ac:dyDescent="0.3">
      <c r="B2135" s="1">
        <v>21.25</v>
      </c>
      <c r="C2135" s="1">
        <v>1.01</v>
      </c>
      <c r="D2135" s="1">
        <v>20.54</v>
      </c>
      <c r="E2135" s="1">
        <v>538.54999999999995</v>
      </c>
      <c r="I2135">
        <f t="shared" si="365"/>
        <v>403.75</v>
      </c>
      <c r="J2135">
        <f t="shared" si="364"/>
        <v>198.6525</v>
      </c>
      <c r="K2135">
        <f t="shared" si="366"/>
        <v>205.0975</v>
      </c>
      <c r="L2135">
        <f t="shared" si="367"/>
        <v>1117.71</v>
      </c>
      <c r="M2135">
        <f t="shared" si="368"/>
        <v>2.8769118718135469</v>
      </c>
      <c r="N2135">
        <v>1</v>
      </c>
      <c r="O2135">
        <f t="shared" si="369"/>
        <v>3.4810760735747635</v>
      </c>
      <c r="P2135">
        <f t="shared" si="370"/>
        <v>3.3754490266074444</v>
      </c>
      <c r="Q2135">
        <f t="shared" si="371"/>
        <v>7.1719100423885126E-10</v>
      </c>
      <c r="R2135">
        <f t="shared" si="372"/>
        <v>7.1719100423885129E-12</v>
      </c>
      <c r="S2135">
        <f t="shared" si="373"/>
        <v>13943286.99174485</v>
      </c>
      <c r="T2135" s="4" t="str">
        <f t="shared" si="374"/>
        <v>Silty clay to clay</v>
      </c>
    </row>
    <row r="2136" spans="2:20" x14ac:dyDescent="0.3">
      <c r="B2136" s="1">
        <v>21.26</v>
      </c>
      <c r="C2136" s="1">
        <v>0.99</v>
      </c>
      <c r="D2136" s="1">
        <v>19.87</v>
      </c>
      <c r="E2136" s="1">
        <v>497.88</v>
      </c>
      <c r="I2136">
        <f t="shared" si="365"/>
        <v>403.94000000000005</v>
      </c>
      <c r="J2136">
        <f t="shared" si="364"/>
        <v>198.75060000000002</v>
      </c>
      <c r="K2136">
        <f t="shared" si="366"/>
        <v>205.18940000000003</v>
      </c>
      <c r="L2136">
        <f t="shared" si="367"/>
        <v>1089.576</v>
      </c>
      <c r="M2136">
        <f t="shared" si="368"/>
        <v>2.8980391928078455</v>
      </c>
      <c r="N2136">
        <v>1</v>
      </c>
      <c r="O2136">
        <f t="shared" si="369"/>
        <v>3.3414786533807295</v>
      </c>
      <c r="P2136">
        <f t="shared" si="370"/>
        <v>3.3924551521444197</v>
      </c>
      <c r="Q2136">
        <f t="shared" si="371"/>
        <v>6.7973000556487969E-10</v>
      </c>
      <c r="R2136">
        <f t="shared" si="372"/>
        <v>6.7973000556487968E-12</v>
      </c>
      <c r="S2136">
        <f t="shared" si="373"/>
        <v>14711723.652231075</v>
      </c>
      <c r="T2136" s="4" t="str">
        <f t="shared" si="374"/>
        <v>Silty clay to clay</v>
      </c>
    </row>
    <row r="2137" spans="2:20" x14ac:dyDescent="0.3">
      <c r="B2137" s="1">
        <v>21.27</v>
      </c>
      <c r="C2137" s="1">
        <v>0.95</v>
      </c>
      <c r="D2137" s="1">
        <v>21.56</v>
      </c>
      <c r="E2137" s="1">
        <v>477.45</v>
      </c>
      <c r="I2137">
        <f t="shared" si="365"/>
        <v>404.13</v>
      </c>
      <c r="J2137">
        <f t="shared" si="364"/>
        <v>198.84870000000001</v>
      </c>
      <c r="K2137">
        <f t="shared" si="366"/>
        <v>205.28129999999999</v>
      </c>
      <c r="L2137">
        <f t="shared" si="367"/>
        <v>1045.49</v>
      </c>
      <c r="M2137">
        <f t="shared" si="368"/>
        <v>3.3616065860047399</v>
      </c>
      <c r="N2137">
        <v>1</v>
      </c>
      <c r="O2137">
        <f t="shared" si="369"/>
        <v>3.1242982190779194</v>
      </c>
      <c r="P2137">
        <f t="shared" si="370"/>
        <v>3.450003452534125</v>
      </c>
      <c r="Q2137">
        <f t="shared" si="371"/>
        <v>5.6688539744861628E-10</v>
      </c>
      <c r="R2137">
        <f t="shared" si="372"/>
        <v>5.6688539744861632E-12</v>
      </c>
      <c r="S2137">
        <f t="shared" si="373"/>
        <v>17640249.766543724</v>
      </c>
      <c r="T2137" s="4" t="str">
        <f t="shared" si="374"/>
        <v>Silty clay to clay</v>
      </c>
    </row>
    <row r="2138" spans="2:20" x14ac:dyDescent="0.3">
      <c r="B2138" s="1">
        <v>21.28</v>
      </c>
      <c r="C2138" s="1">
        <v>0.89</v>
      </c>
      <c r="D2138" s="1">
        <v>20.76</v>
      </c>
      <c r="E2138" s="1">
        <v>469.4</v>
      </c>
      <c r="I2138">
        <f t="shared" si="365"/>
        <v>404.32000000000005</v>
      </c>
      <c r="J2138">
        <f t="shared" si="364"/>
        <v>198.94680000000002</v>
      </c>
      <c r="K2138">
        <f t="shared" si="366"/>
        <v>205.37320000000003</v>
      </c>
      <c r="L2138">
        <f t="shared" si="367"/>
        <v>983.88</v>
      </c>
      <c r="M2138">
        <f t="shared" si="368"/>
        <v>3.5820277451860036</v>
      </c>
      <c r="N2138">
        <v>1</v>
      </c>
      <c r="O2138">
        <f t="shared" si="369"/>
        <v>2.821984562737494</v>
      </c>
      <c r="P2138">
        <f t="shared" si="370"/>
        <v>3.5020827853141432</v>
      </c>
      <c r="Q2138">
        <f t="shared" si="371"/>
        <v>4.8100166989684436E-10</v>
      </c>
      <c r="R2138">
        <f t="shared" si="372"/>
        <v>4.8100166989684434E-12</v>
      </c>
      <c r="S2138">
        <f t="shared" si="373"/>
        <v>20789948.613160949</v>
      </c>
      <c r="T2138" s="4" t="str">
        <f t="shared" si="374"/>
        <v>Silty clay to clay</v>
      </c>
    </row>
    <row r="2139" spans="2:20" x14ac:dyDescent="0.3">
      <c r="B2139" s="1">
        <v>21.29</v>
      </c>
      <c r="C2139" s="1">
        <v>0.84</v>
      </c>
      <c r="D2139" s="1">
        <v>20.059999999999999</v>
      </c>
      <c r="E2139" s="1">
        <v>472.02</v>
      </c>
      <c r="I2139">
        <f t="shared" si="365"/>
        <v>404.51</v>
      </c>
      <c r="J2139">
        <f t="shared" si="364"/>
        <v>199.04490000000001</v>
      </c>
      <c r="K2139">
        <f t="shared" si="366"/>
        <v>205.46509999999998</v>
      </c>
      <c r="L2139">
        <f t="shared" si="367"/>
        <v>934.404</v>
      </c>
      <c r="M2139">
        <f t="shared" si="368"/>
        <v>3.7856627929359452</v>
      </c>
      <c r="N2139">
        <v>1</v>
      </c>
      <c r="O2139">
        <f t="shared" si="369"/>
        <v>2.5789976010524418</v>
      </c>
      <c r="P2139">
        <f t="shared" si="370"/>
        <v>3.5479623380327778</v>
      </c>
      <c r="Q2139">
        <f t="shared" si="371"/>
        <v>4.1618995773776754E-10</v>
      </c>
      <c r="R2139">
        <f t="shared" si="372"/>
        <v>4.1618995773776754E-12</v>
      </c>
      <c r="S2139">
        <f t="shared" si="373"/>
        <v>24027489.885521907</v>
      </c>
      <c r="T2139" s="4" t="str">
        <f t="shared" si="374"/>
        <v>Silty clay to clay</v>
      </c>
    </row>
    <row r="2140" spans="2:20" x14ac:dyDescent="0.3">
      <c r="B2140" s="1">
        <v>21.3</v>
      </c>
      <c r="C2140" s="1">
        <v>0.82</v>
      </c>
      <c r="D2140" s="1">
        <v>19.93</v>
      </c>
      <c r="E2140" s="1">
        <v>498.51</v>
      </c>
      <c r="I2140">
        <f t="shared" si="365"/>
        <v>404.7</v>
      </c>
      <c r="J2140">
        <f t="shared" si="364"/>
        <v>199.14300000000003</v>
      </c>
      <c r="K2140">
        <f t="shared" si="366"/>
        <v>205.55699999999996</v>
      </c>
      <c r="L2140">
        <f t="shared" si="367"/>
        <v>919.702</v>
      </c>
      <c r="M2140">
        <f t="shared" si="368"/>
        <v>3.8698878839305482</v>
      </c>
      <c r="N2140">
        <v>1</v>
      </c>
      <c r="O2140">
        <f t="shared" si="369"/>
        <v>2.505397529638981</v>
      </c>
      <c r="P2140">
        <f t="shared" si="370"/>
        <v>3.5636459008499362</v>
      </c>
      <c r="Q2140">
        <f t="shared" si="371"/>
        <v>3.9610024938417203E-10</v>
      </c>
      <c r="R2140">
        <f t="shared" si="372"/>
        <v>3.9610024938417207E-12</v>
      </c>
      <c r="S2140">
        <f t="shared" si="373"/>
        <v>25246134.067189496</v>
      </c>
      <c r="T2140" s="4" t="str">
        <f t="shared" si="374"/>
        <v>Silty clay to clay</v>
      </c>
    </row>
    <row r="2141" spans="2:20" x14ac:dyDescent="0.3">
      <c r="B2141" s="1">
        <v>21.31</v>
      </c>
      <c r="C2141" s="1">
        <v>0.82</v>
      </c>
      <c r="D2141" s="1">
        <v>18.66</v>
      </c>
      <c r="E2141" s="1">
        <v>512.25</v>
      </c>
      <c r="I2141">
        <f t="shared" si="365"/>
        <v>404.89</v>
      </c>
      <c r="J2141">
        <f t="shared" si="364"/>
        <v>199.24109999999999</v>
      </c>
      <c r="K2141">
        <f t="shared" si="366"/>
        <v>205.6489</v>
      </c>
      <c r="L2141">
        <f t="shared" si="367"/>
        <v>922.44999999999993</v>
      </c>
      <c r="M2141">
        <f t="shared" si="368"/>
        <v>3.6053790864827269</v>
      </c>
      <c r="N2141">
        <v>1</v>
      </c>
      <c r="O2141">
        <f t="shared" si="369"/>
        <v>2.5167165980464761</v>
      </c>
      <c r="P2141">
        <f t="shared" si="370"/>
        <v>3.5464535296941699</v>
      </c>
      <c r="Q2141">
        <f t="shared" si="371"/>
        <v>4.1817557651886876E-10</v>
      </c>
      <c r="R2141">
        <f t="shared" si="372"/>
        <v>4.1817557651886881E-12</v>
      </c>
      <c r="S2141">
        <f t="shared" si="373"/>
        <v>23913400.402877867</v>
      </c>
      <c r="T2141" s="4" t="str">
        <f t="shared" si="374"/>
        <v>Silty clay to clay</v>
      </c>
    </row>
    <row r="2142" spans="2:20" x14ac:dyDescent="0.3">
      <c r="B2142" s="1">
        <v>21.32</v>
      </c>
      <c r="C2142" s="1">
        <v>0.82</v>
      </c>
      <c r="D2142" s="1">
        <v>18.02</v>
      </c>
      <c r="E2142" s="1">
        <v>528.61</v>
      </c>
      <c r="I2142">
        <f t="shared" si="365"/>
        <v>405.08</v>
      </c>
      <c r="J2142">
        <f t="shared" si="364"/>
        <v>199.33920000000001</v>
      </c>
      <c r="K2142">
        <f t="shared" si="366"/>
        <v>205.74079999999998</v>
      </c>
      <c r="L2142">
        <f t="shared" si="367"/>
        <v>925.72199999999998</v>
      </c>
      <c r="M2142">
        <f t="shared" si="368"/>
        <v>3.4611114739110556</v>
      </c>
      <c r="N2142">
        <v>1</v>
      </c>
      <c r="O2142">
        <f t="shared" si="369"/>
        <v>2.5305724484399792</v>
      </c>
      <c r="P2142">
        <f t="shared" si="370"/>
        <v>3.5355320054624477</v>
      </c>
      <c r="Q2142">
        <f t="shared" si="371"/>
        <v>4.3283378507936317E-10</v>
      </c>
      <c r="R2142">
        <f t="shared" si="372"/>
        <v>4.3283378507936318E-12</v>
      </c>
      <c r="S2142">
        <f t="shared" si="373"/>
        <v>23103556.941994324</v>
      </c>
      <c r="T2142" s="4" t="str">
        <f t="shared" si="374"/>
        <v>Silty clay to clay</v>
      </c>
    </row>
    <row r="2143" spans="2:20" x14ac:dyDescent="0.3">
      <c r="B2143" s="1">
        <v>21.33</v>
      </c>
      <c r="C2143" s="1">
        <v>0.87</v>
      </c>
      <c r="D2143" s="1">
        <v>19.23</v>
      </c>
      <c r="E2143" s="1">
        <v>566.21</v>
      </c>
      <c r="I2143">
        <f t="shared" si="365"/>
        <v>405.27</v>
      </c>
      <c r="J2143">
        <f t="shared" si="364"/>
        <v>199.43729999999999</v>
      </c>
      <c r="K2143">
        <f t="shared" si="366"/>
        <v>205.83269999999999</v>
      </c>
      <c r="L2143">
        <f t="shared" si="367"/>
        <v>983.24199999999996</v>
      </c>
      <c r="M2143">
        <f t="shared" si="368"/>
        <v>3.3271507962323437</v>
      </c>
      <c r="N2143">
        <v>1</v>
      </c>
      <c r="O2143">
        <f t="shared" si="369"/>
        <v>2.8079697735102345</v>
      </c>
      <c r="P2143">
        <f t="shared" si="370"/>
        <v>3.4878258067836527</v>
      </c>
      <c r="Q2143">
        <f t="shared" si="371"/>
        <v>5.0312818237051627E-10</v>
      </c>
      <c r="R2143">
        <f t="shared" si="372"/>
        <v>5.0312818237051628E-12</v>
      </c>
      <c r="S2143">
        <f t="shared" si="373"/>
        <v>19875650.679881312</v>
      </c>
      <c r="T2143" s="4" t="str">
        <f t="shared" si="374"/>
        <v>Silty clay to clay</v>
      </c>
    </row>
    <row r="2144" spans="2:20" x14ac:dyDescent="0.3">
      <c r="B2144" s="1">
        <v>21.34</v>
      </c>
      <c r="C2144" s="1">
        <v>0.93</v>
      </c>
      <c r="D2144" s="1">
        <v>19.96</v>
      </c>
      <c r="E2144" s="1">
        <v>592.52</v>
      </c>
      <c r="I2144">
        <f t="shared" si="365"/>
        <v>405.46</v>
      </c>
      <c r="J2144">
        <f t="shared" si="364"/>
        <v>199.53540000000001</v>
      </c>
      <c r="K2144">
        <f t="shared" si="366"/>
        <v>205.92459999999997</v>
      </c>
      <c r="L2144">
        <f t="shared" si="367"/>
        <v>1048.5039999999999</v>
      </c>
      <c r="M2144">
        <f t="shared" si="368"/>
        <v>3.1039866634320519</v>
      </c>
      <c r="N2144">
        <v>1</v>
      </c>
      <c r="O2144">
        <f t="shared" si="369"/>
        <v>3.1227157901484328</v>
      </c>
      <c r="P2144">
        <f t="shared" si="370"/>
        <v>3.4327942913916716</v>
      </c>
      <c r="Q2144">
        <f t="shared" si="371"/>
        <v>5.9851056465646379E-10</v>
      </c>
      <c r="R2144">
        <f t="shared" si="372"/>
        <v>5.9851056465646378E-12</v>
      </c>
      <c r="S2144">
        <f t="shared" si="373"/>
        <v>16708142.830761647</v>
      </c>
      <c r="T2144" s="4" t="str">
        <f t="shared" si="374"/>
        <v>Silty clay to clay</v>
      </c>
    </row>
    <row r="2145" spans="2:20" x14ac:dyDescent="0.3">
      <c r="B2145" s="1">
        <v>21.35</v>
      </c>
      <c r="C2145" s="1">
        <v>1</v>
      </c>
      <c r="D2145" s="1">
        <v>20.82</v>
      </c>
      <c r="E2145" s="1">
        <v>608.51</v>
      </c>
      <c r="I2145">
        <f t="shared" si="365"/>
        <v>405.65000000000003</v>
      </c>
      <c r="J2145">
        <f t="shared" si="364"/>
        <v>199.63350000000003</v>
      </c>
      <c r="K2145">
        <f t="shared" si="366"/>
        <v>206.01650000000001</v>
      </c>
      <c r="L2145">
        <f t="shared" si="367"/>
        <v>1121.702</v>
      </c>
      <c r="M2145">
        <f t="shared" si="368"/>
        <v>2.9076100618390845</v>
      </c>
      <c r="N2145">
        <v>1</v>
      </c>
      <c r="O2145">
        <f t="shared" si="369"/>
        <v>3.4757021889023445</v>
      </c>
      <c r="P2145">
        <f t="shared" si="370"/>
        <v>3.3783258742922984</v>
      </c>
      <c r="Q2145">
        <f t="shared" si="371"/>
        <v>7.107118427025145E-10</v>
      </c>
      <c r="R2145">
        <f t="shared" si="372"/>
        <v>7.1071184270251449E-12</v>
      </c>
      <c r="S2145">
        <f t="shared" si="373"/>
        <v>14070400.124436565</v>
      </c>
      <c r="T2145" s="4" t="str">
        <f t="shared" si="374"/>
        <v>Silty clay to clay</v>
      </c>
    </row>
    <row r="2146" spans="2:20" x14ac:dyDescent="0.3">
      <c r="B2146" s="1">
        <v>21.36</v>
      </c>
      <c r="C2146" s="1">
        <v>1.1599999999999999</v>
      </c>
      <c r="D2146" s="1">
        <v>19.899999999999999</v>
      </c>
      <c r="E2146" s="1">
        <v>587.63</v>
      </c>
      <c r="I2146">
        <f t="shared" si="365"/>
        <v>405.84</v>
      </c>
      <c r="J2146">
        <f t="shared" si="364"/>
        <v>199.73160000000001</v>
      </c>
      <c r="K2146">
        <f t="shared" si="366"/>
        <v>206.10839999999996</v>
      </c>
      <c r="L2146">
        <f t="shared" si="367"/>
        <v>1277.5260000000001</v>
      </c>
      <c r="M2146">
        <f t="shared" si="368"/>
        <v>2.2829321567628704</v>
      </c>
      <c r="N2146">
        <v>1</v>
      </c>
      <c r="O2146">
        <f t="shared" si="369"/>
        <v>4.2292599428262037</v>
      </c>
      <c r="P2146">
        <f t="shared" si="370"/>
        <v>3.2524563718213884</v>
      </c>
      <c r="Q2146">
        <f t="shared" si="371"/>
        <v>1.1601993816412404E-9</v>
      </c>
      <c r="R2146">
        <f t="shared" si="372"/>
        <v>1.1601993816412404E-11</v>
      </c>
      <c r="S2146">
        <f t="shared" si="373"/>
        <v>8619208.179419823</v>
      </c>
      <c r="T2146" s="4" t="str">
        <f t="shared" si="374"/>
        <v>Silty clay to clay</v>
      </c>
    </row>
    <row r="2147" spans="2:20" x14ac:dyDescent="0.3">
      <c r="B2147" s="1">
        <v>21.37</v>
      </c>
      <c r="C2147" s="1">
        <v>1.28</v>
      </c>
      <c r="D2147" s="1">
        <v>20.059999999999999</v>
      </c>
      <c r="E2147" s="1">
        <v>529.05999999999995</v>
      </c>
      <c r="I2147">
        <f t="shared" si="365"/>
        <v>406.03000000000003</v>
      </c>
      <c r="J2147">
        <f t="shared" si="364"/>
        <v>199.82970000000003</v>
      </c>
      <c r="K2147">
        <f t="shared" si="366"/>
        <v>206.2003</v>
      </c>
      <c r="L2147">
        <f t="shared" si="367"/>
        <v>1385.8119999999999</v>
      </c>
      <c r="M2147">
        <f t="shared" si="368"/>
        <v>2.0473942162644341</v>
      </c>
      <c r="N2147">
        <v>1</v>
      </c>
      <c r="O2147">
        <f t="shared" si="369"/>
        <v>4.7516031741951874</v>
      </c>
      <c r="P2147">
        <f t="shared" si="370"/>
        <v>3.1853288399854018</v>
      </c>
      <c r="Q2147">
        <f t="shared" si="371"/>
        <v>1.856095536866736E-9</v>
      </c>
      <c r="R2147">
        <f t="shared" si="372"/>
        <v>1.8560955368667362E-11</v>
      </c>
      <c r="S2147">
        <f t="shared" si="373"/>
        <v>5387653.7071367251</v>
      </c>
      <c r="T2147" s="4" t="str">
        <f t="shared" si="374"/>
        <v>Silty clay to clay</v>
      </c>
    </row>
    <row r="2148" spans="2:20" x14ac:dyDescent="0.3">
      <c r="B2148" s="1">
        <v>21.38</v>
      </c>
      <c r="C2148" s="1">
        <v>1.4</v>
      </c>
      <c r="D2148" s="1">
        <v>20.149999999999999</v>
      </c>
      <c r="E2148" s="1">
        <v>501.85</v>
      </c>
      <c r="I2148">
        <f t="shared" si="365"/>
        <v>406.21999999999997</v>
      </c>
      <c r="J2148">
        <f t="shared" si="364"/>
        <v>199.92779999999999</v>
      </c>
      <c r="K2148">
        <f t="shared" si="366"/>
        <v>206.29219999999998</v>
      </c>
      <c r="L2148">
        <f t="shared" si="367"/>
        <v>1500.37</v>
      </c>
      <c r="M2148">
        <f t="shared" si="368"/>
        <v>1.8416122103916281</v>
      </c>
      <c r="N2148">
        <v>1</v>
      </c>
      <c r="O2148">
        <f t="shared" si="369"/>
        <v>5.3038844900582767</v>
      </c>
      <c r="P2148">
        <f t="shared" si="370"/>
        <v>3.1213887039924</v>
      </c>
      <c r="Q2148">
        <f t="shared" si="371"/>
        <v>2.9038778219549271E-9</v>
      </c>
      <c r="R2148">
        <f t="shared" si="372"/>
        <v>2.9038778219549273E-11</v>
      </c>
      <c r="S2148">
        <f t="shared" si="373"/>
        <v>3443671.0540624172</v>
      </c>
      <c r="T2148" s="4" t="str">
        <f t="shared" si="374"/>
        <v>Silty clay to clay</v>
      </c>
    </row>
    <row r="2149" spans="2:20" x14ac:dyDescent="0.3">
      <c r="B2149" s="1">
        <v>21.39</v>
      </c>
      <c r="C2149" s="1">
        <v>1.49</v>
      </c>
      <c r="D2149" s="1">
        <v>19.489999999999998</v>
      </c>
      <c r="E2149" s="1">
        <v>499.23</v>
      </c>
      <c r="I2149">
        <f t="shared" si="365"/>
        <v>406.41</v>
      </c>
      <c r="J2149">
        <f t="shared" si="364"/>
        <v>200.02590000000001</v>
      </c>
      <c r="K2149">
        <f t="shared" si="366"/>
        <v>206.38410000000002</v>
      </c>
      <c r="L2149">
        <f t="shared" si="367"/>
        <v>1589.846</v>
      </c>
      <c r="M2149">
        <f t="shared" si="368"/>
        <v>1.6468993676041628</v>
      </c>
      <c r="N2149">
        <v>1</v>
      </c>
      <c r="O2149">
        <f t="shared" si="369"/>
        <v>5.7341432794483671</v>
      </c>
      <c r="P2149">
        <f t="shared" si="370"/>
        <v>3.0686177841463231</v>
      </c>
      <c r="Q2149">
        <f t="shared" si="371"/>
        <v>4.2014764751972321E-9</v>
      </c>
      <c r="R2149">
        <f t="shared" si="372"/>
        <v>4.201476475197232E-11</v>
      </c>
      <c r="S2149">
        <f t="shared" si="373"/>
        <v>2380115.6710107643</v>
      </c>
      <c r="T2149" s="4" t="str">
        <f t="shared" si="374"/>
        <v>Silty clay to clay</v>
      </c>
    </row>
    <row r="2150" spans="2:20" x14ac:dyDescent="0.3">
      <c r="B2150" s="1">
        <v>21.4</v>
      </c>
      <c r="C2150" s="1">
        <v>1.53</v>
      </c>
      <c r="D2150" s="1">
        <v>19.87</v>
      </c>
      <c r="E2150" s="1">
        <v>508.18</v>
      </c>
      <c r="I2150">
        <f t="shared" si="365"/>
        <v>406.59999999999997</v>
      </c>
      <c r="J2150">
        <f t="shared" si="364"/>
        <v>200.124</v>
      </c>
      <c r="K2150">
        <f t="shared" si="366"/>
        <v>206.47599999999997</v>
      </c>
      <c r="L2150">
        <f t="shared" si="367"/>
        <v>1631.636</v>
      </c>
      <c r="M2150">
        <f t="shared" si="368"/>
        <v>1.6219931495890731</v>
      </c>
      <c r="N2150">
        <v>1</v>
      </c>
      <c r="O2150">
        <f t="shared" si="369"/>
        <v>5.9330672814273822</v>
      </c>
      <c r="P2150">
        <f t="shared" si="370"/>
        <v>3.0524322867197378</v>
      </c>
      <c r="Q2150">
        <f t="shared" si="371"/>
        <v>4.7055007651391454E-9</v>
      </c>
      <c r="R2150">
        <f t="shared" si="372"/>
        <v>4.7055007651391456E-11</v>
      </c>
      <c r="S2150">
        <f t="shared" si="373"/>
        <v>2125172.324715219</v>
      </c>
      <c r="T2150" s="4" t="str">
        <f t="shared" si="374"/>
        <v>Silty clay to clay</v>
      </c>
    </row>
    <row r="2151" spans="2:20" x14ac:dyDescent="0.3">
      <c r="B2151" s="1">
        <v>21.41</v>
      </c>
      <c r="C2151" s="1">
        <v>1.75</v>
      </c>
      <c r="D2151" s="1">
        <v>19.96</v>
      </c>
      <c r="E2151" s="1">
        <v>504.2</v>
      </c>
      <c r="I2151">
        <f t="shared" si="365"/>
        <v>406.79</v>
      </c>
      <c r="J2151">
        <f t="shared" si="364"/>
        <v>200.22210000000001</v>
      </c>
      <c r="K2151">
        <f t="shared" si="366"/>
        <v>206.56790000000001</v>
      </c>
      <c r="L2151">
        <f t="shared" si="367"/>
        <v>1850.84</v>
      </c>
      <c r="M2151">
        <f t="shared" si="368"/>
        <v>1.3822236072158167</v>
      </c>
      <c r="N2151">
        <v>1</v>
      </c>
      <c r="O2151">
        <f t="shared" si="369"/>
        <v>6.990679577998324</v>
      </c>
      <c r="P2151">
        <f t="shared" si="370"/>
        <v>2.9570799324105312</v>
      </c>
      <c r="Q2151">
        <f t="shared" si="371"/>
        <v>9.1722736979731566E-9</v>
      </c>
      <c r="R2151">
        <f t="shared" si="372"/>
        <v>9.1722736979731572E-11</v>
      </c>
      <c r="S2151">
        <f t="shared" si="373"/>
        <v>1090242.2157561381</v>
      </c>
      <c r="T2151" s="4" t="str">
        <f t="shared" si="374"/>
        <v>Silty clay to clay</v>
      </c>
    </row>
    <row r="2152" spans="2:20" x14ac:dyDescent="0.3">
      <c r="B2152" s="1">
        <v>21.42</v>
      </c>
      <c r="C2152" s="1">
        <v>2.0099999999999998</v>
      </c>
      <c r="D2152" s="1">
        <v>19.260000000000002</v>
      </c>
      <c r="E2152" s="1">
        <v>516.23</v>
      </c>
      <c r="I2152">
        <f t="shared" si="365"/>
        <v>406.98</v>
      </c>
      <c r="J2152">
        <f t="shared" si="364"/>
        <v>200.32020000000003</v>
      </c>
      <c r="K2152">
        <f t="shared" si="366"/>
        <v>206.65979999999999</v>
      </c>
      <c r="L2152">
        <f t="shared" si="367"/>
        <v>2113.2459999999996</v>
      </c>
      <c r="M2152">
        <f t="shared" si="368"/>
        <v>1.1287806238886555</v>
      </c>
      <c r="N2152">
        <v>1</v>
      </c>
      <c r="O2152">
        <f t="shared" si="369"/>
        <v>8.2564001320043854</v>
      </c>
      <c r="P2152">
        <f t="shared" si="370"/>
        <v>2.8527903221176603</v>
      </c>
      <c r="Q2152">
        <f t="shared" si="371"/>
        <v>1.9033445845021547E-8</v>
      </c>
      <c r="R2152">
        <f t="shared" si="372"/>
        <v>1.9033445845021546E-10</v>
      </c>
      <c r="S2152">
        <f t="shared" si="373"/>
        <v>525390.93979220977</v>
      </c>
      <c r="T2152" s="4" t="str">
        <f t="shared" si="374"/>
        <v>Silt mixtures - Clayey silt to silty clay</v>
      </c>
    </row>
    <row r="2153" spans="2:20" x14ac:dyDescent="0.3">
      <c r="B2153" s="1">
        <v>21.43</v>
      </c>
      <c r="C2153" s="1">
        <v>2.35</v>
      </c>
      <c r="D2153" s="1">
        <v>18.28</v>
      </c>
      <c r="E2153" s="1">
        <v>553.74</v>
      </c>
      <c r="I2153">
        <f t="shared" si="365"/>
        <v>407.17</v>
      </c>
      <c r="J2153">
        <f t="shared" si="364"/>
        <v>200.41830000000002</v>
      </c>
      <c r="K2153">
        <f t="shared" si="366"/>
        <v>206.7517</v>
      </c>
      <c r="L2153">
        <f t="shared" si="367"/>
        <v>2460.748</v>
      </c>
      <c r="M2153">
        <f t="shared" si="368"/>
        <v>0.89015367324737604</v>
      </c>
      <c r="N2153">
        <v>1</v>
      </c>
      <c r="O2153">
        <f t="shared" si="369"/>
        <v>9.9325809654769461</v>
      </c>
      <c r="P2153">
        <f t="shared" si="370"/>
        <v>2.7355200871892915</v>
      </c>
      <c r="Q2153">
        <f t="shared" si="371"/>
        <v>4.3253268875548142E-8</v>
      </c>
      <c r="R2153">
        <f t="shared" si="372"/>
        <v>4.3253268875548143E-10</v>
      </c>
      <c r="S2153">
        <f t="shared" si="373"/>
        <v>231196.39879179586</v>
      </c>
      <c r="T2153" s="4" t="str">
        <f t="shared" si="374"/>
        <v>Silt mixtures - Clayey silt to silty clay</v>
      </c>
    </row>
    <row r="2154" spans="2:20" x14ac:dyDescent="0.3">
      <c r="B2154" s="1">
        <v>21.44</v>
      </c>
      <c r="C2154" s="1">
        <v>2.85</v>
      </c>
      <c r="D2154" s="1">
        <v>18.53</v>
      </c>
      <c r="E2154" s="1">
        <v>579.77</v>
      </c>
      <c r="I2154">
        <f t="shared" si="365"/>
        <v>407.36</v>
      </c>
      <c r="J2154">
        <f t="shared" si="364"/>
        <v>200.51640000000003</v>
      </c>
      <c r="K2154">
        <f t="shared" si="366"/>
        <v>206.84359999999998</v>
      </c>
      <c r="L2154">
        <f t="shared" si="367"/>
        <v>2965.9540000000002</v>
      </c>
      <c r="M2154">
        <f t="shared" si="368"/>
        <v>0.72422588343441752</v>
      </c>
      <c r="N2154">
        <v>1</v>
      </c>
      <c r="O2154">
        <f t="shared" si="369"/>
        <v>12.369703486112213</v>
      </c>
      <c r="P2154">
        <f t="shared" si="370"/>
        <v>2.6113795772061459</v>
      </c>
      <c r="Q2154">
        <f t="shared" si="371"/>
        <v>1.0313500293824697E-7</v>
      </c>
      <c r="R2154">
        <f t="shared" si="372"/>
        <v>1.0313500293824696E-9</v>
      </c>
      <c r="S2154">
        <f t="shared" si="373"/>
        <v>96960.291996962391</v>
      </c>
      <c r="T2154" s="4" t="str">
        <f t="shared" si="374"/>
        <v>Silt mixtures - Clayey silt to silty clay</v>
      </c>
    </row>
    <row r="2155" spans="2:20" x14ac:dyDescent="0.3">
      <c r="B2155" s="1">
        <v>21.45</v>
      </c>
      <c r="C2155" s="1">
        <v>3.37</v>
      </c>
      <c r="D2155" s="1">
        <v>19.8</v>
      </c>
      <c r="E2155" s="1">
        <v>567.57000000000005</v>
      </c>
      <c r="I2155">
        <f t="shared" si="365"/>
        <v>407.55</v>
      </c>
      <c r="J2155">
        <f t="shared" si="364"/>
        <v>200.61449999999999</v>
      </c>
      <c r="K2155">
        <f t="shared" si="366"/>
        <v>206.93550000000002</v>
      </c>
      <c r="L2155">
        <f t="shared" si="367"/>
        <v>3483.5140000000001</v>
      </c>
      <c r="M2155">
        <f t="shared" si="368"/>
        <v>0.64370064148995243</v>
      </c>
      <c r="N2155">
        <v>1</v>
      </c>
      <c r="O2155">
        <f t="shared" si="369"/>
        <v>14.86436111735299</v>
      </c>
      <c r="P2155">
        <f t="shared" si="370"/>
        <v>2.517602534117533</v>
      </c>
      <c r="Q2155">
        <f t="shared" si="371"/>
        <v>1.9883292265781619E-7</v>
      </c>
      <c r="R2155">
        <f t="shared" si="372"/>
        <v>1.9883292265781618E-9</v>
      </c>
      <c r="S2155">
        <f t="shared" si="373"/>
        <v>50293.481916018587</v>
      </c>
      <c r="T2155" s="4" t="str">
        <f t="shared" si="374"/>
        <v>Sand mixtures - silty sand to sandy silt</v>
      </c>
    </row>
    <row r="2156" spans="2:20" x14ac:dyDescent="0.3">
      <c r="B2156" s="1">
        <v>21.46</v>
      </c>
      <c r="C2156" s="1">
        <v>3.87</v>
      </c>
      <c r="D2156" s="1">
        <v>19.77</v>
      </c>
      <c r="E2156" s="1">
        <v>469.22</v>
      </c>
      <c r="I2156">
        <f t="shared" si="365"/>
        <v>407.74</v>
      </c>
      <c r="J2156">
        <f t="shared" si="364"/>
        <v>200.71260000000001</v>
      </c>
      <c r="K2156">
        <f t="shared" si="366"/>
        <v>207.0274</v>
      </c>
      <c r="L2156">
        <f t="shared" si="367"/>
        <v>3963.8440000000001</v>
      </c>
      <c r="M2156">
        <f t="shared" si="368"/>
        <v>0.5559454954073334</v>
      </c>
      <c r="N2156">
        <v>1</v>
      </c>
      <c r="O2156">
        <f t="shared" si="369"/>
        <v>17.176972709892507</v>
      </c>
      <c r="P2156">
        <f t="shared" si="370"/>
        <v>2.4344918901952313</v>
      </c>
      <c r="Q2156">
        <f t="shared" si="371"/>
        <v>3.5574979115927658E-7</v>
      </c>
      <c r="R2156">
        <f t="shared" si="372"/>
        <v>3.5574979115927658E-9</v>
      </c>
      <c r="S2156">
        <f t="shared" si="373"/>
        <v>28109.644049018687</v>
      </c>
      <c r="T2156" s="4" t="str">
        <f t="shared" si="374"/>
        <v>Sand mixtures - silty sand to sandy silt</v>
      </c>
    </row>
    <row r="2157" spans="2:20" x14ac:dyDescent="0.3">
      <c r="B2157" s="1">
        <v>21.47</v>
      </c>
      <c r="C2157" s="1">
        <v>3.78</v>
      </c>
      <c r="D2157" s="1">
        <v>19.23</v>
      </c>
      <c r="E2157" s="1">
        <v>420.23</v>
      </c>
      <c r="I2157">
        <f t="shared" si="365"/>
        <v>407.92999999999995</v>
      </c>
      <c r="J2157">
        <f t="shared" si="364"/>
        <v>200.8107</v>
      </c>
      <c r="K2157">
        <f t="shared" si="366"/>
        <v>207.11929999999995</v>
      </c>
      <c r="L2157">
        <f t="shared" si="367"/>
        <v>3864.0459999999998</v>
      </c>
      <c r="M2157">
        <f t="shared" si="368"/>
        <v>0.55640493548248959</v>
      </c>
      <c r="N2157">
        <v>1</v>
      </c>
      <c r="O2157">
        <f t="shared" si="369"/>
        <v>16.686595599734069</v>
      </c>
      <c r="P2157">
        <f t="shared" si="370"/>
        <v>2.4461869315412064</v>
      </c>
      <c r="Q2157">
        <f t="shared" si="371"/>
        <v>3.2778700197362014E-7</v>
      </c>
      <c r="R2157">
        <f t="shared" si="372"/>
        <v>3.2778700197362014E-9</v>
      </c>
      <c r="S2157">
        <f t="shared" si="373"/>
        <v>30507.616042703205</v>
      </c>
      <c r="T2157" s="4" t="str">
        <f t="shared" si="374"/>
        <v>Sand mixtures - silty sand to sandy silt</v>
      </c>
    </row>
    <row r="2158" spans="2:20" x14ac:dyDescent="0.3">
      <c r="B2158" s="1">
        <v>21.48</v>
      </c>
      <c r="C2158" s="1">
        <v>3.57</v>
      </c>
      <c r="D2158" s="1">
        <v>17.96</v>
      </c>
      <c r="E2158" s="1">
        <v>382.27</v>
      </c>
      <c r="I2158">
        <f t="shared" si="365"/>
        <v>408.12</v>
      </c>
      <c r="J2158">
        <f t="shared" si="364"/>
        <v>200.90880000000001</v>
      </c>
      <c r="K2158">
        <f t="shared" si="366"/>
        <v>207.21119999999999</v>
      </c>
      <c r="L2158">
        <f t="shared" si="367"/>
        <v>3646.4540000000002</v>
      </c>
      <c r="M2158">
        <f t="shared" si="368"/>
        <v>0.55460616477485025</v>
      </c>
      <c r="N2158">
        <v>1</v>
      </c>
      <c r="O2158">
        <f t="shared" si="369"/>
        <v>15.628180330020774</v>
      </c>
      <c r="P2158">
        <f t="shared" si="370"/>
        <v>2.4718129776571525</v>
      </c>
      <c r="Q2158">
        <f t="shared" si="371"/>
        <v>2.7396087707842181E-7</v>
      </c>
      <c r="R2158">
        <f t="shared" si="372"/>
        <v>2.739608770784218E-9</v>
      </c>
      <c r="S2158">
        <f t="shared" si="373"/>
        <v>36501.562218088104</v>
      </c>
      <c r="T2158" s="4" t="str">
        <f t="shared" si="374"/>
        <v>Sand mixtures - silty sand to sandy silt</v>
      </c>
    </row>
    <row r="2159" spans="2:20" x14ac:dyDescent="0.3">
      <c r="B2159" s="1">
        <v>21.49</v>
      </c>
      <c r="C2159" s="1">
        <v>3.29</v>
      </c>
      <c r="D2159" s="1">
        <v>16.87</v>
      </c>
      <c r="E2159" s="1">
        <v>357.77</v>
      </c>
      <c r="I2159">
        <f t="shared" si="365"/>
        <v>408.30999999999995</v>
      </c>
      <c r="J2159">
        <f t="shared" si="364"/>
        <v>201.0069</v>
      </c>
      <c r="K2159">
        <f t="shared" si="366"/>
        <v>207.30309999999994</v>
      </c>
      <c r="L2159">
        <f t="shared" si="367"/>
        <v>3361.5540000000001</v>
      </c>
      <c r="M2159">
        <f t="shared" si="368"/>
        <v>0.57123624055445466</v>
      </c>
      <c r="N2159">
        <v>1</v>
      </c>
      <c r="O2159">
        <f t="shared" si="369"/>
        <v>14.246019475830323</v>
      </c>
      <c r="P2159">
        <f t="shared" si="370"/>
        <v>2.5138505642907805</v>
      </c>
      <c r="Q2159">
        <f t="shared" si="371"/>
        <v>2.0412410077424656E-7</v>
      </c>
      <c r="R2159">
        <f t="shared" si="372"/>
        <v>2.0412410077424657E-9</v>
      </c>
      <c r="S2159">
        <f t="shared" si="373"/>
        <v>48989.805525510274</v>
      </c>
      <c r="T2159" s="4" t="str">
        <f t="shared" si="374"/>
        <v>Sand mixtures - silty sand to sandy silt</v>
      </c>
    </row>
    <row r="2160" spans="2:20" x14ac:dyDescent="0.3">
      <c r="B2160" s="1">
        <v>21.5</v>
      </c>
      <c r="C2160" s="1">
        <v>2.99</v>
      </c>
      <c r="D2160" s="1">
        <v>16.329999999999998</v>
      </c>
      <c r="E2160" s="1">
        <v>342.13</v>
      </c>
      <c r="I2160">
        <f t="shared" si="365"/>
        <v>408.5</v>
      </c>
      <c r="J2160">
        <f t="shared" ref="J2160:J2223" si="375">(B2160-$B$110)*$C$4</f>
        <v>201.10500000000002</v>
      </c>
      <c r="K2160">
        <f t="shared" si="366"/>
        <v>207.39499999999998</v>
      </c>
      <c r="L2160">
        <f t="shared" si="367"/>
        <v>3058.4259999999999</v>
      </c>
      <c r="M2160">
        <f t="shared" si="368"/>
        <v>0.61624362340684224</v>
      </c>
      <c r="N2160">
        <v>1</v>
      </c>
      <c r="O2160">
        <f t="shared" si="369"/>
        <v>12.777193278526484</v>
      </c>
      <c r="P2160">
        <f t="shared" si="370"/>
        <v>2.5702212552883972</v>
      </c>
      <c r="Q2160">
        <f t="shared" si="371"/>
        <v>1.3757115514002094E-7</v>
      </c>
      <c r="R2160">
        <f t="shared" si="372"/>
        <v>1.3757115514002094E-9</v>
      </c>
      <c r="S2160">
        <f t="shared" si="373"/>
        <v>72689.656416869708</v>
      </c>
      <c r="T2160" s="4" t="str">
        <f t="shared" si="374"/>
        <v>Sand mixtures - silty sand to sandy silt</v>
      </c>
    </row>
    <row r="2161" spans="2:20" x14ac:dyDescent="0.3">
      <c r="B2161" s="1">
        <v>21.51</v>
      </c>
      <c r="C2161" s="1">
        <v>2.46</v>
      </c>
      <c r="D2161" s="1">
        <v>17.190000000000001</v>
      </c>
      <c r="E2161" s="1">
        <v>325.5</v>
      </c>
      <c r="I2161">
        <f t="shared" si="365"/>
        <v>408.69000000000005</v>
      </c>
      <c r="J2161">
        <f t="shared" si="375"/>
        <v>201.20310000000003</v>
      </c>
      <c r="K2161">
        <f t="shared" si="366"/>
        <v>207.48690000000002</v>
      </c>
      <c r="L2161">
        <f t="shared" si="367"/>
        <v>2525.1</v>
      </c>
      <c r="M2161">
        <f t="shared" si="368"/>
        <v>0.81222447446383284</v>
      </c>
      <c r="N2161">
        <v>1</v>
      </c>
      <c r="O2161">
        <f t="shared" si="369"/>
        <v>10.200210230139829</v>
      </c>
      <c r="P2161">
        <f t="shared" si="370"/>
        <v>2.7082490796470364</v>
      </c>
      <c r="Q2161">
        <f t="shared" si="371"/>
        <v>5.23507367305797E-8</v>
      </c>
      <c r="R2161">
        <f t="shared" si="372"/>
        <v>5.2350736730579701E-10</v>
      </c>
      <c r="S2161">
        <f t="shared" si="373"/>
        <v>191019.27927899986</v>
      </c>
      <c r="T2161" s="4" t="str">
        <f t="shared" si="374"/>
        <v>Silt mixtures - Clayey silt to silty clay</v>
      </c>
    </row>
    <row r="2162" spans="2:20" x14ac:dyDescent="0.3">
      <c r="B2162" s="1">
        <v>21.52</v>
      </c>
      <c r="C2162" s="1">
        <v>2.2999999999999998</v>
      </c>
      <c r="D2162" s="1">
        <v>16.559999999999999</v>
      </c>
      <c r="E2162" s="1">
        <v>324.87</v>
      </c>
      <c r="I2162">
        <f t="shared" si="365"/>
        <v>408.88</v>
      </c>
      <c r="J2162">
        <f t="shared" si="375"/>
        <v>201.30119999999999</v>
      </c>
      <c r="K2162">
        <f t="shared" si="366"/>
        <v>207.5788</v>
      </c>
      <c r="L2162">
        <f t="shared" si="367"/>
        <v>2364.9740000000002</v>
      </c>
      <c r="M2162">
        <f t="shared" si="368"/>
        <v>0.84658508231199514</v>
      </c>
      <c r="N2162">
        <v>1</v>
      </c>
      <c r="O2162">
        <f t="shared" si="369"/>
        <v>9.4233804222781909</v>
      </c>
      <c r="P2162">
        <f t="shared" si="370"/>
        <v>2.7470223714455022</v>
      </c>
      <c r="Q2162">
        <f t="shared" si="371"/>
        <v>3.9907267379105653E-8</v>
      </c>
      <c r="R2162">
        <f t="shared" si="372"/>
        <v>3.9907267379105653E-10</v>
      </c>
      <c r="S2162">
        <f t="shared" si="373"/>
        <v>250580.92564954035</v>
      </c>
      <c r="T2162" s="4" t="str">
        <f t="shared" si="374"/>
        <v>Silt mixtures - Clayey silt to silty clay</v>
      </c>
    </row>
    <row r="2163" spans="2:20" x14ac:dyDescent="0.3">
      <c r="B2163" s="1">
        <v>21.53</v>
      </c>
      <c r="C2163" s="1">
        <v>2.2000000000000002</v>
      </c>
      <c r="D2163" s="1">
        <v>15.66</v>
      </c>
      <c r="E2163" s="1">
        <v>326.31</v>
      </c>
      <c r="I2163">
        <f t="shared" si="365"/>
        <v>409.07000000000005</v>
      </c>
      <c r="J2163">
        <f t="shared" si="375"/>
        <v>201.39930000000001</v>
      </c>
      <c r="K2163">
        <f t="shared" si="366"/>
        <v>207.67070000000004</v>
      </c>
      <c r="L2163">
        <f t="shared" si="367"/>
        <v>2265.2620000000002</v>
      </c>
      <c r="M2163">
        <f t="shared" si="368"/>
        <v>0.84366272454573665</v>
      </c>
      <c r="N2163">
        <v>1</v>
      </c>
      <c r="O2163">
        <f t="shared" si="369"/>
        <v>8.9381506394498587</v>
      </c>
      <c r="P2163">
        <f t="shared" si="370"/>
        <v>2.7672759817611836</v>
      </c>
      <c r="Q2163">
        <f t="shared" si="371"/>
        <v>3.4632274528038457E-8</v>
      </c>
      <c r="R2163">
        <f t="shared" si="372"/>
        <v>3.4632274528038458E-10</v>
      </c>
      <c r="S2163">
        <f t="shared" si="373"/>
        <v>288747.99984343944</v>
      </c>
      <c r="T2163" s="4" t="str">
        <f t="shared" si="374"/>
        <v>Silt mixtures - Clayey silt to silty clay</v>
      </c>
    </row>
    <row r="2164" spans="2:20" x14ac:dyDescent="0.3">
      <c r="B2164" s="1">
        <v>21.54</v>
      </c>
      <c r="C2164" s="1">
        <v>2.13</v>
      </c>
      <c r="D2164" s="1">
        <v>14.71</v>
      </c>
      <c r="E2164" s="1">
        <v>334.27</v>
      </c>
      <c r="I2164">
        <f t="shared" si="365"/>
        <v>409.26</v>
      </c>
      <c r="J2164">
        <f t="shared" si="375"/>
        <v>201.4974</v>
      </c>
      <c r="K2164">
        <f t="shared" si="366"/>
        <v>207.76259999999999</v>
      </c>
      <c r="L2164">
        <f t="shared" si="367"/>
        <v>2196.8539999999998</v>
      </c>
      <c r="M2164">
        <f t="shared" si="368"/>
        <v>0.82289378908186095</v>
      </c>
      <c r="N2164">
        <v>1</v>
      </c>
      <c r="O2164">
        <f t="shared" si="369"/>
        <v>8.604022090597633</v>
      </c>
      <c r="P2164">
        <f t="shared" si="370"/>
        <v>2.7779027895132202</v>
      </c>
      <c r="Q2164">
        <f t="shared" si="371"/>
        <v>3.2149596002975485E-8</v>
      </c>
      <c r="R2164">
        <f t="shared" si="372"/>
        <v>3.2149596002975485E-10</v>
      </c>
      <c r="S2164">
        <f t="shared" si="373"/>
        <v>311045.89927271521</v>
      </c>
      <c r="T2164" s="4" t="str">
        <f t="shared" si="374"/>
        <v>Silt mixtures - Clayey silt to silty clay</v>
      </c>
    </row>
    <row r="2165" spans="2:20" x14ac:dyDescent="0.3">
      <c r="B2165" s="1">
        <v>21.55</v>
      </c>
      <c r="C2165" s="1">
        <v>2.11</v>
      </c>
      <c r="D2165" s="1">
        <v>13.88</v>
      </c>
      <c r="E2165" s="1">
        <v>343.58</v>
      </c>
      <c r="I2165">
        <f t="shared" si="365"/>
        <v>409.45</v>
      </c>
      <c r="J2165">
        <f t="shared" si="375"/>
        <v>201.59550000000002</v>
      </c>
      <c r="K2165">
        <f t="shared" si="366"/>
        <v>207.85449999999997</v>
      </c>
      <c r="L2165">
        <f t="shared" si="367"/>
        <v>2178.7159999999999</v>
      </c>
      <c r="M2165">
        <f t="shared" si="368"/>
        <v>0.7845061172260136</v>
      </c>
      <c r="N2165">
        <v>1</v>
      </c>
      <c r="O2165">
        <f t="shared" si="369"/>
        <v>8.5120408747465177</v>
      </c>
      <c r="P2165">
        <f t="shared" si="370"/>
        <v>2.7737616681176531</v>
      </c>
      <c r="Q2165">
        <f t="shared" si="371"/>
        <v>3.3095163343648085E-8</v>
      </c>
      <c r="R2165">
        <f t="shared" si="372"/>
        <v>3.3095163343648086E-10</v>
      </c>
      <c r="S2165">
        <f t="shared" si="373"/>
        <v>302158.95586202893</v>
      </c>
      <c r="T2165" s="4" t="str">
        <f t="shared" si="374"/>
        <v>Silt mixtures - Clayey silt to silty clay</v>
      </c>
    </row>
    <row r="2166" spans="2:20" x14ac:dyDescent="0.3">
      <c r="B2166" s="1">
        <v>21.56</v>
      </c>
      <c r="C2166" s="1">
        <v>2.09</v>
      </c>
      <c r="D2166" s="1">
        <v>13.09</v>
      </c>
      <c r="E2166" s="1">
        <v>352.71</v>
      </c>
      <c r="I2166">
        <f t="shared" si="365"/>
        <v>409.64</v>
      </c>
      <c r="J2166">
        <f t="shared" si="375"/>
        <v>201.6936</v>
      </c>
      <c r="K2166">
        <f t="shared" si="366"/>
        <v>207.94639999999998</v>
      </c>
      <c r="L2166">
        <f t="shared" si="367"/>
        <v>2160.5419999999999</v>
      </c>
      <c r="M2166">
        <f t="shared" si="368"/>
        <v>0.74761465804482485</v>
      </c>
      <c r="N2166">
        <v>1</v>
      </c>
      <c r="O2166">
        <f t="shared" si="369"/>
        <v>8.4199678378659133</v>
      </c>
      <c r="P2166">
        <f t="shared" si="370"/>
        <v>2.7697610260732253</v>
      </c>
      <c r="Q2166">
        <f t="shared" si="371"/>
        <v>3.4035056879640365E-8</v>
      </c>
      <c r="R2166">
        <f t="shared" si="372"/>
        <v>3.4035056879640364E-10</v>
      </c>
      <c r="S2166">
        <f t="shared" si="373"/>
        <v>293814.69921920303</v>
      </c>
      <c r="T2166" s="4" t="str">
        <f t="shared" si="374"/>
        <v>Silt mixtures - Clayey silt to silty clay</v>
      </c>
    </row>
    <row r="2167" spans="2:20" x14ac:dyDescent="0.3">
      <c r="B2167" s="1">
        <v>21.57</v>
      </c>
      <c r="C2167" s="1">
        <v>2.25</v>
      </c>
      <c r="D2167" s="1">
        <v>13.02</v>
      </c>
      <c r="E2167" s="1">
        <v>376.12</v>
      </c>
      <c r="I2167">
        <f t="shared" si="365"/>
        <v>409.83</v>
      </c>
      <c r="J2167">
        <f t="shared" si="375"/>
        <v>201.79170000000002</v>
      </c>
      <c r="K2167">
        <f t="shared" si="366"/>
        <v>208.03829999999996</v>
      </c>
      <c r="L2167">
        <f t="shared" si="367"/>
        <v>2325.2240000000002</v>
      </c>
      <c r="M2167">
        <f t="shared" si="368"/>
        <v>0.67975570561461496</v>
      </c>
      <c r="N2167">
        <v>1</v>
      </c>
      <c r="O2167">
        <f t="shared" si="369"/>
        <v>9.2069296855434821</v>
      </c>
      <c r="P2167">
        <f t="shared" si="370"/>
        <v>2.717886503981608</v>
      </c>
      <c r="Q2167">
        <f t="shared" si="371"/>
        <v>4.8935612430494964E-8</v>
      </c>
      <c r="R2167">
        <f t="shared" si="372"/>
        <v>4.8935612430494966E-10</v>
      </c>
      <c r="S2167">
        <f t="shared" si="373"/>
        <v>204350.15530261045</v>
      </c>
      <c r="T2167" s="4" t="str">
        <f t="shared" si="374"/>
        <v>Silt mixtures - Clayey silt to silty clay</v>
      </c>
    </row>
    <row r="2168" spans="2:20" x14ac:dyDescent="0.3">
      <c r="B2168" s="1">
        <v>21.58</v>
      </c>
      <c r="C2168" s="1">
        <v>2.42</v>
      </c>
      <c r="D2168" s="1">
        <v>13.05</v>
      </c>
      <c r="E2168" s="1">
        <v>392.57</v>
      </c>
      <c r="I2168">
        <f t="shared" si="365"/>
        <v>410.02</v>
      </c>
      <c r="J2168">
        <f t="shared" si="375"/>
        <v>201.88979999999998</v>
      </c>
      <c r="K2168">
        <f t="shared" si="366"/>
        <v>208.1302</v>
      </c>
      <c r="L2168">
        <f t="shared" si="367"/>
        <v>2498.5140000000001</v>
      </c>
      <c r="M2168">
        <f t="shared" si="368"/>
        <v>0.62485216620205752</v>
      </c>
      <c r="N2168">
        <v>1</v>
      </c>
      <c r="O2168">
        <f t="shared" si="369"/>
        <v>10.034555292792685</v>
      </c>
      <c r="P2168">
        <f t="shared" si="370"/>
        <v>2.6693266870922931</v>
      </c>
      <c r="Q2168">
        <f t="shared" si="371"/>
        <v>6.8745910962300079E-8</v>
      </c>
      <c r="R2168">
        <f t="shared" si="372"/>
        <v>6.8745910962300084E-10</v>
      </c>
      <c r="S2168">
        <f t="shared" si="373"/>
        <v>145463.19715632178</v>
      </c>
      <c r="T2168" s="4" t="str">
        <f t="shared" si="374"/>
        <v>Silt mixtures - Clayey silt to silty clay</v>
      </c>
    </row>
    <row r="2169" spans="2:20" x14ac:dyDescent="0.3">
      <c r="B2169" s="1">
        <v>21.59</v>
      </c>
      <c r="C2169" s="1">
        <v>2.59</v>
      </c>
      <c r="D2169" s="1">
        <v>13.21</v>
      </c>
      <c r="E2169" s="1">
        <v>397.54</v>
      </c>
      <c r="I2169">
        <f t="shared" si="365"/>
        <v>410.21</v>
      </c>
      <c r="J2169">
        <f t="shared" si="375"/>
        <v>201.9879</v>
      </c>
      <c r="K2169">
        <f t="shared" si="366"/>
        <v>208.22209999999998</v>
      </c>
      <c r="L2169">
        <f t="shared" si="367"/>
        <v>2669.5079999999998</v>
      </c>
      <c r="M2169">
        <f t="shared" si="368"/>
        <v>0.58469489195316426</v>
      </c>
      <c r="N2169">
        <v>1</v>
      </c>
      <c r="O2169">
        <f t="shared" si="369"/>
        <v>10.850423658199587</v>
      </c>
      <c r="P2169">
        <f t="shared" si="370"/>
        <v>2.6269905280127466</v>
      </c>
      <c r="Q2169">
        <f t="shared" si="371"/>
        <v>9.2458915453426521E-8</v>
      </c>
      <c r="R2169">
        <f t="shared" si="372"/>
        <v>9.2458915453426523E-10</v>
      </c>
      <c r="S2169">
        <f t="shared" si="373"/>
        <v>108156.14644579309</v>
      </c>
      <c r="T2169" s="4" t="str">
        <f t="shared" si="374"/>
        <v>Silt mixtures - Clayey silt to silty clay</v>
      </c>
    </row>
    <row r="2170" spans="2:20" x14ac:dyDescent="0.3">
      <c r="B2170" s="1">
        <v>21.6</v>
      </c>
      <c r="C2170" s="1">
        <v>2.71</v>
      </c>
      <c r="D2170" s="1">
        <v>13.31</v>
      </c>
      <c r="E2170" s="1">
        <v>385.61</v>
      </c>
      <c r="I2170">
        <f t="shared" si="365"/>
        <v>410.40000000000003</v>
      </c>
      <c r="J2170">
        <f t="shared" si="375"/>
        <v>202.08600000000001</v>
      </c>
      <c r="K2170">
        <f t="shared" si="366"/>
        <v>208.31400000000002</v>
      </c>
      <c r="L2170">
        <f t="shared" si="367"/>
        <v>2787.1219999999998</v>
      </c>
      <c r="M2170">
        <f t="shared" si="368"/>
        <v>0.5600150122732066</v>
      </c>
      <c r="N2170">
        <v>1</v>
      </c>
      <c r="O2170">
        <f t="shared" si="369"/>
        <v>11.409324385302954</v>
      </c>
      <c r="P2170">
        <f t="shared" si="370"/>
        <v>2.5997548450999473</v>
      </c>
      <c r="Q2170">
        <f t="shared" si="371"/>
        <v>1.1187814859976981E-7</v>
      </c>
      <c r="R2170">
        <f t="shared" si="372"/>
        <v>1.1187814859976981E-9</v>
      </c>
      <c r="S2170">
        <f t="shared" si="373"/>
        <v>89382.95927450282</v>
      </c>
      <c r="T2170" s="4" t="str">
        <f t="shared" si="374"/>
        <v>Sand mixtures - silty sand to sandy silt</v>
      </c>
    </row>
    <row r="2171" spans="2:20" x14ac:dyDescent="0.3">
      <c r="B2171" s="1">
        <v>21.61</v>
      </c>
      <c r="C2171" s="1">
        <v>2.64</v>
      </c>
      <c r="D2171" s="1">
        <v>13.72</v>
      </c>
      <c r="E2171" s="1">
        <v>359.22</v>
      </c>
      <c r="I2171">
        <f t="shared" si="365"/>
        <v>410.59</v>
      </c>
      <c r="J2171">
        <f t="shared" si="375"/>
        <v>202.1841</v>
      </c>
      <c r="K2171">
        <f t="shared" si="366"/>
        <v>208.40589999999997</v>
      </c>
      <c r="L2171">
        <f t="shared" si="367"/>
        <v>2711.8440000000001</v>
      </c>
      <c r="M2171">
        <f t="shared" si="368"/>
        <v>0.5961966823305902</v>
      </c>
      <c r="N2171">
        <v>1</v>
      </c>
      <c r="O2171">
        <f t="shared" si="369"/>
        <v>11.042172990304017</v>
      </c>
      <c r="P2171">
        <f t="shared" si="370"/>
        <v>2.6231402173071445</v>
      </c>
      <c r="Q2171">
        <f t="shared" si="371"/>
        <v>9.4984718371580115E-8</v>
      </c>
      <c r="R2171">
        <f t="shared" si="372"/>
        <v>9.4984718371580123E-10</v>
      </c>
      <c r="S2171">
        <f t="shared" si="373"/>
        <v>105280.09317119846</v>
      </c>
      <c r="T2171" s="4" t="str">
        <f t="shared" si="374"/>
        <v>Silt mixtures - Clayey silt to silty clay</v>
      </c>
    </row>
    <row r="2172" spans="2:20" x14ac:dyDescent="0.3">
      <c r="B2172" s="1">
        <v>21.62</v>
      </c>
      <c r="C2172" s="1">
        <v>2.52</v>
      </c>
      <c r="D2172" s="1">
        <v>14.23</v>
      </c>
      <c r="E2172" s="1">
        <v>348.64</v>
      </c>
      <c r="I2172">
        <f t="shared" si="365"/>
        <v>410.78000000000003</v>
      </c>
      <c r="J2172">
        <f t="shared" si="375"/>
        <v>202.28220000000002</v>
      </c>
      <c r="K2172">
        <f t="shared" si="366"/>
        <v>208.49780000000001</v>
      </c>
      <c r="L2172">
        <f t="shared" si="367"/>
        <v>2589.7280000000001</v>
      </c>
      <c r="M2172">
        <f t="shared" si="368"/>
        <v>0.65306744355533042</v>
      </c>
      <c r="N2172">
        <v>1</v>
      </c>
      <c r="O2172">
        <f t="shared" si="369"/>
        <v>10.450700199234715</v>
      </c>
      <c r="P2172">
        <f t="shared" si="370"/>
        <v>2.6604184737090133</v>
      </c>
      <c r="Q2172">
        <f t="shared" si="371"/>
        <v>7.3169121362956808E-8</v>
      </c>
      <c r="R2172">
        <f t="shared" si="372"/>
        <v>7.3169121362956813E-10</v>
      </c>
      <c r="S2172">
        <f t="shared" si="373"/>
        <v>136669.67449827382</v>
      </c>
      <c r="T2172" s="4" t="str">
        <f t="shared" si="374"/>
        <v>Silt mixtures - Clayey silt to silty clay</v>
      </c>
    </row>
    <row r="2173" spans="2:20" x14ac:dyDescent="0.3">
      <c r="B2173" s="1">
        <v>21.63</v>
      </c>
      <c r="C2173" s="1">
        <v>2.37</v>
      </c>
      <c r="D2173" s="1">
        <v>14.04</v>
      </c>
      <c r="E2173" s="1">
        <v>340.78</v>
      </c>
      <c r="I2173">
        <f t="shared" si="365"/>
        <v>410.96999999999997</v>
      </c>
      <c r="J2173">
        <f t="shared" si="375"/>
        <v>202.38030000000001</v>
      </c>
      <c r="K2173">
        <f t="shared" si="366"/>
        <v>208.58969999999997</v>
      </c>
      <c r="L2173">
        <f t="shared" si="367"/>
        <v>2438.1559999999999</v>
      </c>
      <c r="M2173">
        <f t="shared" si="368"/>
        <v>0.69258568281351596</v>
      </c>
      <c r="N2173">
        <v>1</v>
      </c>
      <c r="O2173">
        <f t="shared" si="369"/>
        <v>9.7185335613407577</v>
      </c>
      <c r="P2173">
        <f t="shared" si="370"/>
        <v>2.6994277461335692</v>
      </c>
      <c r="Q2173">
        <f t="shared" si="371"/>
        <v>5.568518306653115E-8</v>
      </c>
      <c r="R2173">
        <f t="shared" si="372"/>
        <v>5.5685183066531148E-10</v>
      </c>
      <c r="S2173">
        <f t="shared" si="373"/>
        <v>179580.98455117352</v>
      </c>
      <c r="T2173" s="4" t="str">
        <f t="shared" si="374"/>
        <v>Silt mixtures - Clayey silt to silty clay</v>
      </c>
    </row>
    <row r="2174" spans="2:20" x14ac:dyDescent="0.3">
      <c r="B2174" s="1">
        <v>21.64</v>
      </c>
      <c r="C2174" s="1">
        <v>2.2200000000000002</v>
      </c>
      <c r="D2174" s="1">
        <v>14.2</v>
      </c>
      <c r="E2174" s="1">
        <v>333.91</v>
      </c>
      <c r="I2174">
        <f t="shared" si="365"/>
        <v>411.16</v>
      </c>
      <c r="J2174">
        <f t="shared" si="375"/>
        <v>202.47840000000002</v>
      </c>
      <c r="K2174">
        <f t="shared" si="366"/>
        <v>208.6816</v>
      </c>
      <c r="L2174">
        <f t="shared" si="367"/>
        <v>2286.7820000000002</v>
      </c>
      <c r="M2174">
        <f t="shared" si="368"/>
        <v>0.75708218393684867</v>
      </c>
      <c r="N2174">
        <v>1</v>
      </c>
      <c r="O2174">
        <f t="shared" si="369"/>
        <v>8.9879606060141377</v>
      </c>
      <c r="P2174">
        <f t="shared" si="370"/>
        <v>2.745919982190995</v>
      </c>
      <c r="Q2174">
        <f t="shared" si="371"/>
        <v>4.0216405771118904E-8</v>
      </c>
      <c r="R2174">
        <f t="shared" si="372"/>
        <v>4.0216405771118905E-10</v>
      </c>
      <c r="S2174">
        <f t="shared" si="373"/>
        <v>248654.74197053735</v>
      </c>
      <c r="T2174" s="4" t="str">
        <f t="shared" si="374"/>
        <v>Silt mixtures - Clayey silt to silty clay</v>
      </c>
    </row>
    <row r="2175" spans="2:20" x14ac:dyDescent="0.3">
      <c r="B2175" s="1">
        <v>21.65</v>
      </c>
      <c r="C2175" s="1">
        <v>2.0299999999999998</v>
      </c>
      <c r="D2175" s="1">
        <v>14.49</v>
      </c>
      <c r="E2175" s="1">
        <v>329.3</v>
      </c>
      <c r="I2175">
        <f t="shared" si="365"/>
        <v>411.34999999999997</v>
      </c>
      <c r="J2175">
        <f t="shared" si="375"/>
        <v>202.57650000000001</v>
      </c>
      <c r="K2175">
        <f t="shared" si="366"/>
        <v>208.77349999999996</v>
      </c>
      <c r="L2175">
        <f t="shared" si="367"/>
        <v>2095.8599999999997</v>
      </c>
      <c r="M2175">
        <f t="shared" si="368"/>
        <v>0.86019079732385095</v>
      </c>
      <c r="N2175">
        <v>1</v>
      </c>
      <c r="O2175">
        <f t="shared" si="369"/>
        <v>8.068600660524444</v>
      </c>
      <c r="P2175">
        <f t="shared" si="370"/>
        <v>2.8112439401862859</v>
      </c>
      <c r="Q2175">
        <f t="shared" si="371"/>
        <v>2.5457656475182557E-8</v>
      </c>
      <c r="R2175">
        <f t="shared" si="372"/>
        <v>2.5457656475182557E-10</v>
      </c>
      <c r="S2175">
        <f t="shared" si="373"/>
        <v>392809.13424802158</v>
      </c>
      <c r="T2175" s="4" t="str">
        <f t="shared" si="374"/>
        <v>Silt mixtures - Clayey silt to silty clay</v>
      </c>
    </row>
    <row r="2176" spans="2:20" x14ac:dyDescent="0.3">
      <c r="B2176" s="1">
        <v>21.66</v>
      </c>
      <c r="C2176" s="1">
        <v>1.88</v>
      </c>
      <c r="D2176" s="1">
        <v>14.9</v>
      </c>
      <c r="E2176" s="1">
        <v>331.56</v>
      </c>
      <c r="I2176">
        <f t="shared" si="365"/>
        <v>411.54</v>
      </c>
      <c r="J2176">
        <f t="shared" si="375"/>
        <v>202.6746</v>
      </c>
      <c r="K2176">
        <f t="shared" si="366"/>
        <v>208.86540000000002</v>
      </c>
      <c r="L2176">
        <f t="shared" si="367"/>
        <v>1946.3119999999999</v>
      </c>
      <c r="M2176">
        <f t="shared" si="368"/>
        <v>0.97082824028585357</v>
      </c>
      <c r="N2176">
        <v>1</v>
      </c>
      <c r="O2176">
        <f t="shared" si="369"/>
        <v>7.3481390407410698</v>
      </c>
      <c r="P2176">
        <f t="shared" si="370"/>
        <v>2.8700322452457749</v>
      </c>
      <c r="Q2176">
        <f t="shared" si="371"/>
        <v>1.6869490827235641E-8</v>
      </c>
      <c r="R2176">
        <f t="shared" si="372"/>
        <v>1.6869490827235641E-10</v>
      </c>
      <c r="S2176">
        <f t="shared" si="373"/>
        <v>592786.11917883682</v>
      </c>
      <c r="T2176" s="4" t="str">
        <f t="shared" si="374"/>
        <v>Silt mixtures - Clayey silt to silty clay</v>
      </c>
    </row>
    <row r="2177" spans="2:20" x14ac:dyDescent="0.3">
      <c r="B2177" s="1">
        <v>21.67</v>
      </c>
      <c r="C2177" s="1">
        <v>1.78</v>
      </c>
      <c r="D2177" s="1">
        <v>16.11</v>
      </c>
      <c r="E2177" s="1">
        <v>339.42</v>
      </c>
      <c r="I2177">
        <f t="shared" si="365"/>
        <v>411.73</v>
      </c>
      <c r="J2177">
        <f t="shared" si="375"/>
        <v>202.77270000000001</v>
      </c>
      <c r="K2177">
        <f t="shared" si="366"/>
        <v>208.9573</v>
      </c>
      <c r="L2177">
        <f t="shared" si="367"/>
        <v>1847.884</v>
      </c>
      <c r="M2177">
        <f t="shared" si="368"/>
        <v>1.1217459965992505</v>
      </c>
      <c r="N2177">
        <v>1</v>
      </c>
      <c r="O2177">
        <f t="shared" si="369"/>
        <v>6.8729544265742328</v>
      </c>
      <c r="P2177">
        <f t="shared" si="370"/>
        <v>2.9231089016798206</v>
      </c>
      <c r="Q2177">
        <f t="shared" si="371"/>
        <v>1.163453254785214E-8</v>
      </c>
      <c r="R2177">
        <f t="shared" si="372"/>
        <v>1.163453254785214E-10</v>
      </c>
      <c r="S2177">
        <f t="shared" si="373"/>
        <v>859510.25181893609</v>
      </c>
      <c r="T2177" s="4" t="str">
        <f t="shared" si="374"/>
        <v>Silt mixtures - Clayey silt to silty clay</v>
      </c>
    </row>
    <row r="2178" spans="2:20" x14ac:dyDescent="0.3">
      <c r="B2178" s="1">
        <v>21.68</v>
      </c>
      <c r="C2178" s="1">
        <v>1.63</v>
      </c>
      <c r="D2178" s="1">
        <v>16.84</v>
      </c>
      <c r="E2178" s="1">
        <v>362.2</v>
      </c>
      <c r="I2178">
        <f t="shared" si="365"/>
        <v>411.92</v>
      </c>
      <c r="J2178">
        <f t="shared" si="375"/>
        <v>202.8708</v>
      </c>
      <c r="K2178">
        <f t="shared" si="366"/>
        <v>209.04920000000001</v>
      </c>
      <c r="L2178">
        <f t="shared" si="367"/>
        <v>1702.44</v>
      </c>
      <c r="M2178">
        <f t="shared" si="368"/>
        <v>1.3049003502464123</v>
      </c>
      <c r="N2178">
        <v>1</v>
      </c>
      <c r="O2178">
        <f t="shared" si="369"/>
        <v>6.1732836097913788</v>
      </c>
      <c r="P2178">
        <f t="shared" si="370"/>
        <v>2.9938938070258811</v>
      </c>
      <c r="Q2178">
        <f t="shared" si="371"/>
        <v>7.0886384589219423E-9</v>
      </c>
      <c r="R2178">
        <f t="shared" si="372"/>
        <v>7.088638458921942E-11</v>
      </c>
      <c r="S2178">
        <f t="shared" si="373"/>
        <v>1410708.1434536618</v>
      </c>
      <c r="T2178" s="4" t="str">
        <f t="shared" si="374"/>
        <v>Silty clay to clay</v>
      </c>
    </row>
    <row r="2179" spans="2:20" x14ac:dyDescent="0.3">
      <c r="B2179" s="1">
        <v>21.69</v>
      </c>
      <c r="C2179" s="1">
        <v>1.58</v>
      </c>
      <c r="D2179" s="1">
        <v>17.7</v>
      </c>
      <c r="E2179" s="1">
        <v>377.93</v>
      </c>
      <c r="I2179">
        <f t="shared" si="365"/>
        <v>412.11</v>
      </c>
      <c r="J2179">
        <f t="shared" si="375"/>
        <v>202.96890000000002</v>
      </c>
      <c r="K2179">
        <f t="shared" si="366"/>
        <v>209.14109999999999</v>
      </c>
      <c r="L2179">
        <f t="shared" si="367"/>
        <v>1655.586</v>
      </c>
      <c r="M2179">
        <f t="shared" si="368"/>
        <v>1.4234291614795942</v>
      </c>
      <c r="N2179">
        <v>1</v>
      </c>
      <c r="O2179">
        <f t="shared" si="369"/>
        <v>5.9456319202681831</v>
      </c>
      <c r="P2179">
        <f t="shared" si="370"/>
        <v>3.0254585931607005</v>
      </c>
      <c r="Q2179">
        <f t="shared" si="371"/>
        <v>5.6833692971503543E-9</v>
      </c>
      <c r="R2179">
        <f t="shared" si="372"/>
        <v>5.6833692971503542E-11</v>
      </c>
      <c r="S2179">
        <f t="shared" si="373"/>
        <v>1759519.6576463908</v>
      </c>
      <c r="T2179" s="4" t="str">
        <f t="shared" si="374"/>
        <v>Silty clay to clay</v>
      </c>
    </row>
    <row r="2180" spans="2:20" x14ac:dyDescent="0.3">
      <c r="B2180" s="1">
        <v>21.7</v>
      </c>
      <c r="C2180" s="1">
        <v>1.55</v>
      </c>
      <c r="D2180" s="1">
        <v>18.18</v>
      </c>
      <c r="E2180" s="1">
        <v>398.08</v>
      </c>
      <c r="I2180">
        <f t="shared" si="365"/>
        <v>412.3</v>
      </c>
      <c r="J2180">
        <f t="shared" si="375"/>
        <v>203.06700000000001</v>
      </c>
      <c r="K2180">
        <f t="shared" si="366"/>
        <v>209.233</v>
      </c>
      <c r="L2180">
        <f t="shared" si="367"/>
        <v>1629.616</v>
      </c>
      <c r="M2180">
        <f t="shared" si="368"/>
        <v>1.4934495233776603</v>
      </c>
      <c r="N2180">
        <v>1</v>
      </c>
      <c r="O2180">
        <f t="shared" si="369"/>
        <v>5.8179923816988719</v>
      </c>
      <c r="P2180">
        <f t="shared" si="370"/>
        <v>3.0433566346005656</v>
      </c>
      <c r="Q2180">
        <f t="shared" si="371"/>
        <v>5.0141327848800462E-9</v>
      </c>
      <c r="R2180">
        <f t="shared" si="372"/>
        <v>5.0141327848800462E-11</v>
      </c>
      <c r="S2180">
        <f t="shared" si="373"/>
        <v>1994362.8198588346</v>
      </c>
      <c r="T2180" s="4" t="str">
        <f t="shared" si="374"/>
        <v>Silty clay to clay</v>
      </c>
    </row>
    <row r="2181" spans="2:20" x14ac:dyDescent="0.3">
      <c r="B2181" s="1">
        <v>21.71</v>
      </c>
      <c r="C2181" s="1">
        <v>1.54</v>
      </c>
      <c r="D2181" s="1">
        <v>18.72</v>
      </c>
      <c r="E2181" s="1">
        <v>415.98</v>
      </c>
      <c r="I2181">
        <f t="shared" si="365"/>
        <v>412.49</v>
      </c>
      <c r="J2181">
        <f t="shared" si="375"/>
        <v>203.16510000000002</v>
      </c>
      <c r="K2181">
        <f t="shared" si="366"/>
        <v>209.32489999999999</v>
      </c>
      <c r="L2181">
        <f t="shared" si="367"/>
        <v>1623.1959999999999</v>
      </c>
      <c r="M2181">
        <f t="shared" si="368"/>
        <v>1.5462052719652832</v>
      </c>
      <c r="N2181">
        <v>1</v>
      </c>
      <c r="O2181">
        <f t="shared" si="369"/>
        <v>5.7838604007454437</v>
      </c>
      <c r="P2181">
        <f t="shared" si="370"/>
        <v>3.052559308112722</v>
      </c>
      <c r="Q2181">
        <f t="shared" si="371"/>
        <v>4.7013188141995463E-9</v>
      </c>
      <c r="R2181">
        <f t="shared" si="372"/>
        <v>4.7013188141995465E-11</v>
      </c>
      <c r="S2181">
        <f t="shared" si="373"/>
        <v>2127062.7232930204</v>
      </c>
      <c r="T2181" s="4" t="str">
        <f t="shared" si="374"/>
        <v>Silty clay to clay</v>
      </c>
    </row>
    <row r="2182" spans="2:20" x14ac:dyDescent="0.3">
      <c r="B2182" s="1">
        <v>21.72</v>
      </c>
      <c r="C2182" s="1">
        <v>1.54</v>
      </c>
      <c r="D2182" s="1">
        <v>18.53</v>
      </c>
      <c r="E2182" s="1">
        <v>415.98</v>
      </c>
      <c r="I2182">
        <f t="shared" si="365"/>
        <v>412.67999999999995</v>
      </c>
      <c r="J2182">
        <f t="shared" si="375"/>
        <v>203.26320000000001</v>
      </c>
      <c r="K2182">
        <f t="shared" si="366"/>
        <v>209.41679999999994</v>
      </c>
      <c r="L2182">
        <f t="shared" si="367"/>
        <v>1623.1959999999999</v>
      </c>
      <c r="M2182">
        <f t="shared" si="368"/>
        <v>1.530752175105492</v>
      </c>
      <c r="N2182">
        <v>1</v>
      </c>
      <c r="O2182">
        <f t="shared" si="369"/>
        <v>5.7804149428317135</v>
      </c>
      <c r="P2182">
        <f t="shared" si="370"/>
        <v>3.0507775587006951</v>
      </c>
      <c r="Q2182">
        <f t="shared" si="371"/>
        <v>4.7603208061084738E-9</v>
      </c>
      <c r="R2182">
        <f t="shared" si="372"/>
        <v>4.7603208061084742E-11</v>
      </c>
      <c r="S2182">
        <f t="shared" si="373"/>
        <v>2100698.7569341832</v>
      </c>
      <c r="T2182" s="4" t="str">
        <f t="shared" si="374"/>
        <v>Silty clay to clay</v>
      </c>
    </row>
    <row r="2183" spans="2:20" x14ac:dyDescent="0.3">
      <c r="B2183" s="1">
        <v>21.73</v>
      </c>
      <c r="C2183" s="1">
        <v>1.54</v>
      </c>
      <c r="D2183" s="1">
        <v>17.670000000000002</v>
      </c>
      <c r="E2183" s="1">
        <v>415.98</v>
      </c>
      <c r="I2183">
        <f t="shared" si="365"/>
        <v>412.87</v>
      </c>
      <c r="J2183">
        <f t="shared" si="375"/>
        <v>203.36130000000003</v>
      </c>
      <c r="K2183">
        <f t="shared" si="366"/>
        <v>209.50869999999998</v>
      </c>
      <c r="L2183">
        <f t="shared" si="367"/>
        <v>1623.1959999999999</v>
      </c>
      <c r="M2183">
        <f t="shared" si="368"/>
        <v>1.4599372400493753</v>
      </c>
      <c r="N2183">
        <v>1</v>
      </c>
      <c r="O2183">
        <f t="shared" si="369"/>
        <v>5.7769725075856044</v>
      </c>
      <c r="P2183">
        <f t="shared" si="370"/>
        <v>3.0415897819003126</v>
      </c>
      <c r="Q2183">
        <f t="shared" si="371"/>
        <v>5.0765312391781375E-9</v>
      </c>
      <c r="R2183">
        <f t="shared" si="372"/>
        <v>5.0765312391781377E-11</v>
      </c>
      <c r="S2183">
        <f t="shared" si="373"/>
        <v>1969849.0029619015</v>
      </c>
      <c r="T2183" s="4" t="str">
        <f t="shared" si="374"/>
        <v>Silty clay to clay</v>
      </c>
    </row>
    <row r="2184" spans="2:20" x14ac:dyDescent="0.3">
      <c r="B2184" s="1">
        <v>21.74</v>
      </c>
      <c r="C2184" s="1">
        <v>1.64</v>
      </c>
      <c r="D2184" s="1">
        <v>16.940000000000001</v>
      </c>
      <c r="E2184" s="1">
        <v>308.33</v>
      </c>
      <c r="I2184">
        <f t="shared" si="365"/>
        <v>413.05999999999995</v>
      </c>
      <c r="J2184">
        <f t="shared" si="375"/>
        <v>203.45939999999999</v>
      </c>
      <c r="K2184">
        <f t="shared" si="366"/>
        <v>209.60059999999996</v>
      </c>
      <c r="L2184">
        <f t="shared" si="367"/>
        <v>1701.6659999999999</v>
      </c>
      <c r="M2184">
        <f t="shared" si="368"/>
        <v>1.3145988766155057</v>
      </c>
      <c r="N2184">
        <v>1</v>
      </c>
      <c r="O2184">
        <f t="shared" si="369"/>
        <v>6.1479117903288456</v>
      </c>
      <c r="P2184">
        <f t="shared" si="370"/>
        <v>2.9969299156313771</v>
      </c>
      <c r="Q2184">
        <f t="shared" si="371"/>
        <v>6.93957791909772E-9</v>
      </c>
      <c r="R2184">
        <f t="shared" si="372"/>
        <v>6.9395779190977198E-11</v>
      </c>
      <c r="S2184">
        <f t="shared" si="373"/>
        <v>1441009.8303644662</v>
      </c>
      <c r="T2184" s="4" t="str">
        <f t="shared" si="374"/>
        <v>Silty clay to clay</v>
      </c>
    </row>
    <row r="2185" spans="2:20" x14ac:dyDescent="0.3">
      <c r="B2185" s="1">
        <v>21.75</v>
      </c>
      <c r="C2185" s="1">
        <v>1.54</v>
      </c>
      <c r="D2185" s="1">
        <v>16.11</v>
      </c>
      <c r="E2185" s="1">
        <v>322.14999999999998</v>
      </c>
      <c r="I2185">
        <f t="shared" si="365"/>
        <v>413.25</v>
      </c>
      <c r="J2185">
        <f t="shared" si="375"/>
        <v>203.5575</v>
      </c>
      <c r="K2185">
        <f t="shared" si="366"/>
        <v>209.6925</v>
      </c>
      <c r="L2185">
        <f t="shared" si="367"/>
        <v>1604.43</v>
      </c>
      <c r="M2185">
        <f t="shared" si="368"/>
        <v>1.3524404372135193</v>
      </c>
      <c r="N2185">
        <v>1</v>
      </c>
      <c r="O2185">
        <f t="shared" si="369"/>
        <v>5.6806037411924608</v>
      </c>
      <c r="P2185">
        <f t="shared" si="370"/>
        <v>3.0331557006695538</v>
      </c>
      <c r="Q2185">
        <f t="shared" si="371"/>
        <v>5.3852599270289149E-9</v>
      </c>
      <c r="R2185">
        <f t="shared" si="372"/>
        <v>5.385259927028915E-11</v>
      </c>
      <c r="S2185">
        <f t="shared" si="373"/>
        <v>1856920.5823862748</v>
      </c>
      <c r="T2185" s="4" t="str">
        <f t="shared" si="374"/>
        <v>Silty clay to clay</v>
      </c>
    </row>
    <row r="2186" spans="2:20" x14ac:dyDescent="0.3">
      <c r="B2186" s="1">
        <v>21.76</v>
      </c>
      <c r="C2186" s="1">
        <v>1.43</v>
      </c>
      <c r="D2186" s="1">
        <v>15.7</v>
      </c>
      <c r="E2186" s="1">
        <v>343.94</v>
      </c>
      <c r="I2186">
        <f t="shared" si="365"/>
        <v>413.44000000000005</v>
      </c>
      <c r="J2186">
        <f t="shared" si="375"/>
        <v>203.65560000000002</v>
      </c>
      <c r="K2186">
        <f t="shared" si="366"/>
        <v>209.78440000000003</v>
      </c>
      <c r="L2186">
        <f t="shared" si="367"/>
        <v>1498.788</v>
      </c>
      <c r="M2186">
        <f t="shared" si="368"/>
        <v>1.4465406487135923</v>
      </c>
      <c r="N2186">
        <v>1</v>
      </c>
      <c r="O2186">
        <f t="shared" si="369"/>
        <v>5.1736354085432463</v>
      </c>
      <c r="P2186">
        <f t="shared" si="370"/>
        <v>3.0825272361923659</v>
      </c>
      <c r="Q2186">
        <f t="shared" si="371"/>
        <v>3.8116867456033298E-9</v>
      </c>
      <c r="R2186">
        <f t="shared" si="372"/>
        <v>3.81168674560333E-11</v>
      </c>
      <c r="S2186">
        <f t="shared" si="373"/>
        <v>2623510.4475819557</v>
      </c>
      <c r="T2186" s="4" t="str">
        <f t="shared" si="374"/>
        <v>Silty clay to clay</v>
      </c>
    </row>
    <row r="2187" spans="2:20" x14ac:dyDescent="0.3">
      <c r="B2187" s="1">
        <v>21.77</v>
      </c>
      <c r="C2187" s="1">
        <v>1.25</v>
      </c>
      <c r="D2187" s="1">
        <v>15.89</v>
      </c>
      <c r="E2187" s="1">
        <v>414.99</v>
      </c>
      <c r="I2187">
        <f t="shared" ref="I2187:I2250" si="376">B2187*$D$4</f>
        <v>413.63</v>
      </c>
      <c r="J2187">
        <f t="shared" si="375"/>
        <v>203.75370000000001</v>
      </c>
      <c r="K2187">
        <f t="shared" si="366"/>
        <v>209.87629999999999</v>
      </c>
      <c r="L2187">
        <f t="shared" si="367"/>
        <v>1332.998</v>
      </c>
      <c r="M2187">
        <f t="shared" si="368"/>
        <v>1.7283612220568911</v>
      </c>
      <c r="N2187">
        <v>1</v>
      </c>
      <c r="O2187">
        <f t="shared" si="369"/>
        <v>4.3805231939004079</v>
      </c>
      <c r="P2187">
        <f t="shared" si="370"/>
        <v>3.1819748009807758</v>
      </c>
      <c r="Q2187">
        <f t="shared" si="371"/>
        <v>1.9001881483039105E-9</v>
      </c>
      <c r="R2187">
        <f t="shared" si="372"/>
        <v>1.9001881483039104E-11</v>
      </c>
      <c r="S2187">
        <f t="shared" si="373"/>
        <v>5262636.7599050142</v>
      </c>
      <c r="T2187" s="4" t="str">
        <f t="shared" si="374"/>
        <v>Silty clay to clay</v>
      </c>
    </row>
    <row r="2188" spans="2:20" x14ac:dyDescent="0.3">
      <c r="B2188" s="1">
        <v>21.78</v>
      </c>
      <c r="C2188" s="1">
        <v>1.19</v>
      </c>
      <c r="D2188" s="1">
        <v>16.239999999999998</v>
      </c>
      <c r="E2188" s="1">
        <v>434.78</v>
      </c>
      <c r="I2188">
        <f t="shared" si="376"/>
        <v>413.82000000000005</v>
      </c>
      <c r="J2188">
        <f t="shared" si="375"/>
        <v>203.85180000000003</v>
      </c>
      <c r="K2188">
        <f t="shared" ref="K2188:K2251" si="377">I2188-J2188</f>
        <v>209.96820000000002</v>
      </c>
      <c r="L2188">
        <f t="shared" ref="L2188:L2251" si="378">(C2188*1000)+(E2188*(1-$E$4))</f>
        <v>1276.9559999999999</v>
      </c>
      <c r="M2188">
        <f t="shared" ref="M2188:M2251" si="379">D2188*100/(L2188-I2188)</f>
        <v>1.8815111407704002</v>
      </c>
      <c r="N2188">
        <v>1</v>
      </c>
      <c r="O2188">
        <f t="shared" ref="O2188:O2251" si="380">(L2188-I2188)/K2188</f>
        <v>4.1107939202222035</v>
      </c>
      <c r="P2188">
        <f t="shared" ref="P2188:P2251" si="381">(((3.47-LOG(O2188))^2)+(1.22+LOG(M2188))^2)^0.5</f>
        <v>3.2234625689411311</v>
      </c>
      <c r="Q2188">
        <f t="shared" ref="Q2188:Q2251" si="382">IF(AND(P2188&gt;1,P2188&lt;=3.27),10^(0.952-3.04*P2188),IF(AND(P2188&gt;3.27,P2188&lt;4),10^(-4.52-1.37*P2188),0))</f>
        <v>1.4212608410904475E-9</v>
      </c>
      <c r="R2188">
        <f t="shared" ref="R2188:R2251" si="383">Q2188*0.01</f>
        <v>1.4212608410904475E-11</v>
      </c>
      <c r="S2188">
        <f t="shared" ref="S2188:S2251" si="384">0.01/Q2188</f>
        <v>7036006.1368661961</v>
      </c>
      <c r="T2188" s="4" t="str">
        <f t="shared" ref="T2188:T2251" si="385">IF(P2188&gt;3.6,"Clay",IF(AND(2.95&lt;P2188,P2188&lt;3.6),"Silty clay to clay",IF(AND(2.6&lt;P2188,P2188&lt;2.95),"Silt mixtures - Clayey silt to silty clay",IF(AND(2.05&lt;P2188,P2188&lt;2.6),"Sand mixtures - silty sand to sandy silt",IF(AND(1.31&lt;P2188,P2188&lt;2.05),"Sands - clean sand to silty sand","Gavelly sand to dense sand")))))</f>
        <v>Silty clay to clay</v>
      </c>
    </row>
    <row r="2189" spans="2:20" x14ac:dyDescent="0.3">
      <c r="B2189" s="1">
        <v>21.79</v>
      </c>
      <c r="C2189" s="1">
        <v>1.17</v>
      </c>
      <c r="D2189" s="1">
        <v>17.61</v>
      </c>
      <c r="E2189" s="1">
        <v>421.31</v>
      </c>
      <c r="I2189">
        <f t="shared" si="376"/>
        <v>414.01</v>
      </c>
      <c r="J2189">
        <f t="shared" si="375"/>
        <v>203.94990000000001</v>
      </c>
      <c r="K2189">
        <f t="shared" si="377"/>
        <v>210.06009999999998</v>
      </c>
      <c r="L2189">
        <f t="shared" si="378"/>
        <v>1254.2619999999999</v>
      </c>
      <c r="M2189">
        <f t="shared" si="379"/>
        <v>2.0957998314791277</v>
      </c>
      <c r="N2189">
        <v>1</v>
      </c>
      <c r="O2189">
        <f t="shared" si="380"/>
        <v>4.0000552222911443</v>
      </c>
      <c r="P2189">
        <f t="shared" si="381"/>
        <v>3.2558876996054584</v>
      </c>
      <c r="Q2189">
        <f t="shared" si="382"/>
        <v>1.1326647716144448E-9</v>
      </c>
      <c r="R2189">
        <f t="shared" si="383"/>
        <v>1.1326647716144449E-11</v>
      </c>
      <c r="S2189">
        <f t="shared" si="384"/>
        <v>8828737.5493690781</v>
      </c>
      <c r="T2189" s="4" t="str">
        <f t="shared" si="385"/>
        <v>Silty clay to clay</v>
      </c>
    </row>
    <row r="2190" spans="2:20" x14ac:dyDescent="0.3">
      <c r="B2190" s="1">
        <v>21.8</v>
      </c>
      <c r="C2190" s="1">
        <v>1.08</v>
      </c>
      <c r="D2190" s="1">
        <v>18.21</v>
      </c>
      <c r="E2190" s="1">
        <v>432.16</v>
      </c>
      <c r="I2190">
        <f t="shared" si="376"/>
        <v>414.2</v>
      </c>
      <c r="J2190">
        <f t="shared" si="375"/>
        <v>204.04800000000003</v>
      </c>
      <c r="K2190">
        <f t="shared" si="377"/>
        <v>210.15199999999996</v>
      </c>
      <c r="L2190">
        <f t="shared" si="378"/>
        <v>1166.432</v>
      </c>
      <c r="M2190">
        <f t="shared" si="379"/>
        <v>2.4207957119612034</v>
      </c>
      <c r="N2190">
        <v>1</v>
      </c>
      <c r="O2190">
        <f t="shared" si="380"/>
        <v>3.5794662910655148</v>
      </c>
      <c r="P2190">
        <f t="shared" si="381"/>
        <v>3.3281823209629002</v>
      </c>
      <c r="Q2190">
        <f t="shared" si="382"/>
        <v>8.3251145951598306E-10</v>
      </c>
      <c r="R2190">
        <f t="shared" si="383"/>
        <v>8.3251145951598311E-12</v>
      </c>
      <c r="S2190">
        <f t="shared" si="384"/>
        <v>12011846.666728092</v>
      </c>
      <c r="T2190" s="4" t="str">
        <f t="shared" si="385"/>
        <v>Silty clay to clay</v>
      </c>
    </row>
    <row r="2191" spans="2:20" x14ac:dyDescent="0.3">
      <c r="B2191" s="1">
        <v>21.81</v>
      </c>
      <c r="C2191" s="1">
        <v>1.06</v>
      </c>
      <c r="D2191" s="1">
        <v>18.309999999999999</v>
      </c>
      <c r="E2191" s="1">
        <v>471.75</v>
      </c>
      <c r="I2191">
        <f t="shared" si="376"/>
        <v>414.39</v>
      </c>
      <c r="J2191">
        <f t="shared" si="375"/>
        <v>204.14609999999999</v>
      </c>
      <c r="K2191">
        <f t="shared" si="377"/>
        <v>210.2439</v>
      </c>
      <c r="L2191">
        <f t="shared" si="378"/>
        <v>1154.3499999999999</v>
      </c>
      <c r="M2191">
        <f t="shared" si="379"/>
        <v>2.4744580788150712</v>
      </c>
      <c r="N2191">
        <v>1</v>
      </c>
      <c r="O2191">
        <f t="shared" si="380"/>
        <v>3.5195313633356302</v>
      </c>
      <c r="P2191">
        <f t="shared" si="381"/>
        <v>3.3392003425608907</v>
      </c>
      <c r="Q2191">
        <f t="shared" si="382"/>
        <v>8.0407309539160739E-10</v>
      </c>
      <c r="R2191">
        <f t="shared" si="383"/>
        <v>8.0407309539160741E-12</v>
      </c>
      <c r="S2191">
        <f t="shared" si="384"/>
        <v>12436680.268638643</v>
      </c>
      <c r="T2191" s="4" t="str">
        <f t="shared" si="385"/>
        <v>Silty clay to clay</v>
      </c>
    </row>
    <row r="2192" spans="2:20" x14ac:dyDescent="0.3">
      <c r="B2192" s="1">
        <v>21.82</v>
      </c>
      <c r="C2192" s="1">
        <v>1.08</v>
      </c>
      <c r="D2192" s="1">
        <v>18.850000000000001</v>
      </c>
      <c r="E2192" s="1">
        <v>509.9</v>
      </c>
      <c r="I2192">
        <f t="shared" si="376"/>
        <v>414.58</v>
      </c>
      <c r="J2192">
        <f t="shared" si="375"/>
        <v>204.24420000000001</v>
      </c>
      <c r="K2192">
        <f t="shared" si="377"/>
        <v>210.33579999999998</v>
      </c>
      <c r="L2192">
        <f t="shared" si="378"/>
        <v>1181.98</v>
      </c>
      <c r="M2192">
        <f t="shared" si="379"/>
        <v>2.4563461037268701</v>
      </c>
      <c r="N2192">
        <v>1</v>
      </c>
      <c r="O2192">
        <f t="shared" si="380"/>
        <v>3.6484516663354509</v>
      </c>
      <c r="P2192">
        <f t="shared" si="381"/>
        <v>3.3239832846153252</v>
      </c>
      <c r="Q2192">
        <f t="shared" si="382"/>
        <v>8.4361229394244414E-10</v>
      </c>
      <c r="R2192">
        <f t="shared" si="383"/>
        <v>8.4361229394244408E-12</v>
      </c>
      <c r="S2192">
        <f t="shared" si="384"/>
        <v>11853786.474906748</v>
      </c>
      <c r="T2192" s="4" t="str">
        <f t="shared" si="385"/>
        <v>Silty clay to clay</v>
      </c>
    </row>
    <row r="2193" spans="2:20" x14ac:dyDescent="0.3">
      <c r="B2193" s="1">
        <v>21.83</v>
      </c>
      <c r="C2193" s="1">
        <v>1.1399999999999999</v>
      </c>
      <c r="D2193" s="1">
        <v>18.850000000000001</v>
      </c>
      <c r="E2193" s="1">
        <v>550.12</v>
      </c>
      <c r="I2193">
        <f t="shared" si="376"/>
        <v>414.77</v>
      </c>
      <c r="J2193">
        <f t="shared" si="375"/>
        <v>204.34229999999999</v>
      </c>
      <c r="K2193">
        <f t="shared" si="377"/>
        <v>210.42769999999999</v>
      </c>
      <c r="L2193">
        <f t="shared" si="378"/>
        <v>1250.0239999999999</v>
      </c>
      <c r="M2193">
        <f t="shared" si="379"/>
        <v>2.2567985307463365</v>
      </c>
      <c r="N2193">
        <v>1</v>
      </c>
      <c r="O2193">
        <f t="shared" si="380"/>
        <v>3.9693158267661528</v>
      </c>
      <c r="P2193">
        <f t="shared" si="381"/>
        <v>3.2741645265055346</v>
      </c>
      <c r="Q2193">
        <f t="shared" si="382"/>
        <v>9.8717602350177415E-10</v>
      </c>
      <c r="R2193">
        <f t="shared" si="383"/>
        <v>9.8717602350177417E-12</v>
      </c>
      <c r="S2193">
        <f t="shared" si="384"/>
        <v>10129905.672270441</v>
      </c>
      <c r="T2193" s="4" t="str">
        <f t="shared" si="385"/>
        <v>Silty clay to clay</v>
      </c>
    </row>
    <row r="2194" spans="2:20" x14ac:dyDescent="0.3">
      <c r="B2194" s="1">
        <v>21.84</v>
      </c>
      <c r="C2194" s="1">
        <v>1.23</v>
      </c>
      <c r="D2194" s="1">
        <v>18.850000000000001</v>
      </c>
      <c r="E2194" s="1">
        <v>581.85</v>
      </c>
      <c r="I2194">
        <f t="shared" si="376"/>
        <v>414.96</v>
      </c>
      <c r="J2194">
        <f t="shared" si="375"/>
        <v>204.44040000000001</v>
      </c>
      <c r="K2194">
        <f t="shared" si="377"/>
        <v>210.51959999999997</v>
      </c>
      <c r="L2194">
        <f t="shared" si="378"/>
        <v>1346.37</v>
      </c>
      <c r="M2194">
        <f t="shared" si="379"/>
        <v>2.0238133582418061</v>
      </c>
      <c r="N2194">
        <v>1</v>
      </c>
      <c r="O2194">
        <f t="shared" si="380"/>
        <v>4.424338636402501</v>
      </c>
      <c r="P2194">
        <f t="shared" si="381"/>
        <v>3.2101446621283007</v>
      </c>
      <c r="Q2194">
        <f t="shared" si="382"/>
        <v>1.5601279849780374E-9</v>
      </c>
      <c r="R2194">
        <f t="shared" si="383"/>
        <v>1.5601279849780374E-11</v>
      </c>
      <c r="S2194">
        <f t="shared" si="384"/>
        <v>6409730.5453698235</v>
      </c>
      <c r="T2194" s="4" t="str">
        <f t="shared" si="385"/>
        <v>Silty clay to clay</v>
      </c>
    </row>
    <row r="2195" spans="2:20" x14ac:dyDescent="0.3">
      <c r="B2195" s="1">
        <v>21.85</v>
      </c>
      <c r="C2195" s="1">
        <v>1.36</v>
      </c>
      <c r="D2195" s="1">
        <v>20.47</v>
      </c>
      <c r="E2195" s="1">
        <v>590.08000000000004</v>
      </c>
      <c r="I2195">
        <f t="shared" si="376"/>
        <v>415.15000000000003</v>
      </c>
      <c r="J2195">
        <f t="shared" si="375"/>
        <v>204.53850000000003</v>
      </c>
      <c r="K2195">
        <f t="shared" si="377"/>
        <v>210.61150000000001</v>
      </c>
      <c r="L2195">
        <f t="shared" si="378"/>
        <v>1478.0160000000001</v>
      </c>
      <c r="M2195">
        <f t="shared" si="379"/>
        <v>1.92592481084163</v>
      </c>
      <c r="N2195">
        <v>1</v>
      </c>
      <c r="O2195">
        <f t="shared" si="380"/>
        <v>5.0465715309942709</v>
      </c>
      <c r="P2195">
        <f t="shared" si="381"/>
        <v>3.1496425582946297</v>
      </c>
      <c r="Q2195">
        <f t="shared" si="382"/>
        <v>2.3827946854523188E-9</v>
      </c>
      <c r="R2195">
        <f t="shared" si="383"/>
        <v>2.3827946854523187E-11</v>
      </c>
      <c r="S2195">
        <f t="shared" si="384"/>
        <v>4196752.6875282293</v>
      </c>
      <c r="T2195" s="4" t="str">
        <f t="shared" si="385"/>
        <v>Silty clay to clay</v>
      </c>
    </row>
    <row r="2196" spans="2:20" x14ac:dyDescent="0.3">
      <c r="B2196" s="1">
        <v>21.86</v>
      </c>
      <c r="C2196" s="1">
        <v>1.64</v>
      </c>
      <c r="D2196" s="1">
        <v>20.76</v>
      </c>
      <c r="E2196" s="1">
        <v>604.54</v>
      </c>
      <c r="I2196">
        <f t="shared" si="376"/>
        <v>415.34</v>
      </c>
      <c r="J2196">
        <f t="shared" si="375"/>
        <v>204.63660000000002</v>
      </c>
      <c r="K2196">
        <f t="shared" si="377"/>
        <v>210.70339999999996</v>
      </c>
      <c r="L2196">
        <f t="shared" si="378"/>
        <v>1760.9079999999999</v>
      </c>
      <c r="M2196">
        <f t="shared" si="379"/>
        <v>1.5428428737901021</v>
      </c>
      <c r="N2196">
        <v>1</v>
      </c>
      <c r="O2196">
        <f t="shared" si="380"/>
        <v>6.3860763518766204</v>
      </c>
      <c r="P2196">
        <f t="shared" si="381"/>
        <v>3.0140250951027365</v>
      </c>
      <c r="Q2196">
        <f t="shared" si="382"/>
        <v>6.1569228391823449E-9</v>
      </c>
      <c r="R2196">
        <f t="shared" si="383"/>
        <v>6.1569228391823456E-11</v>
      </c>
      <c r="S2196">
        <f t="shared" si="384"/>
        <v>1624187.9687626597</v>
      </c>
      <c r="T2196" s="4" t="str">
        <f t="shared" si="385"/>
        <v>Silty clay to clay</v>
      </c>
    </row>
    <row r="2197" spans="2:20" x14ac:dyDescent="0.3">
      <c r="B2197" s="1">
        <v>21.87</v>
      </c>
      <c r="C2197" s="1">
        <v>1.86</v>
      </c>
      <c r="D2197" s="1">
        <v>19.14</v>
      </c>
      <c r="E2197" s="1">
        <v>629.85</v>
      </c>
      <c r="I2197">
        <f t="shared" si="376"/>
        <v>415.53000000000003</v>
      </c>
      <c r="J2197">
        <f t="shared" si="375"/>
        <v>204.73470000000003</v>
      </c>
      <c r="K2197">
        <f t="shared" si="377"/>
        <v>210.7953</v>
      </c>
      <c r="L2197">
        <f t="shared" si="378"/>
        <v>1985.97</v>
      </c>
      <c r="M2197">
        <f t="shared" si="379"/>
        <v>1.2187667150607473</v>
      </c>
      <c r="N2197">
        <v>1</v>
      </c>
      <c r="O2197">
        <f t="shared" si="380"/>
        <v>7.4500712302409022</v>
      </c>
      <c r="P2197">
        <f t="shared" si="381"/>
        <v>2.9076105363991065</v>
      </c>
      <c r="Q2197">
        <f t="shared" si="382"/>
        <v>1.2967730293232646E-8</v>
      </c>
      <c r="R2197">
        <f t="shared" si="383"/>
        <v>1.2967730293232645E-10</v>
      </c>
      <c r="S2197">
        <f t="shared" si="384"/>
        <v>771144.97092977108</v>
      </c>
      <c r="T2197" s="4" t="str">
        <f t="shared" si="385"/>
        <v>Silt mixtures - Clayey silt to silty clay</v>
      </c>
    </row>
    <row r="2198" spans="2:20" x14ac:dyDescent="0.3">
      <c r="B2198" s="1">
        <v>21.88</v>
      </c>
      <c r="C2198" s="1">
        <v>2.2400000000000002</v>
      </c>
      <c r="D2198" s="1">
        <v>18.53</v>
      </c>
      <c r="E2198" s="1">
        <v>655.88</v>
      </c>
      <c r="I2198">
        <f t="shared" si="376"/>
        <v>415.71999999999997</v>
      </c>
      <c r="J2198">
        <f t="shared" si="375"/>
        <v>204.83279999999999</v>
      </c>
      <c r="K2198">
        <f t="shared" si="377"/>
        <v>210.88719999999998</v>
      </c>
      <c r="L2198">
        <f t="shared" si="378"/>
        <v>2371.1759999999999</v>
      </c>
      <c r="M2198">
        <f t="shared" si="379"/>
        <v>0.94760505989395827</v>
      </c>
      <c r="N2198">
        <v>1</v>
      </c>
      <c r="O2198">
        <f t="shared" si="380"/>
        <v>9.2725210444256465</v>
      </c>
      <c r="P2198">
        <f t="shared" si="381"/>
        <v>2.7741549666580578</v>
      </c>
      <c r="Q2198">
        <f t="shared" si="382"/>
        <v>3.3004176529384123E-8</v>
      </c>
      <c r="R2198">
        <f t="shared" si="383"/>
        <v>3.3004176529384121E-10</v>
      </c>
      <c r="S2198">
        <f t="shared" si="384"/>
        <v>302991.95591493841</v>
      </c>
      <c r="T2198" s="4" t="str">
        <f t="shared" si="385"/>
        <v>Silt mixtures - Clayey silt to silty clay</v>
      </c>
    </row>
    <row r="2199" spans="2:20" x14ac:dyDescent="0.3">
      <c r="B2199" s="1">
        <v>21.89</v>
      </c>
      <c r="C2199" s="1">
        <v>2.9</v>
      </c>
      <c r="D2199" s="1">
        <v>17.86</v>
      </c>
      <c r="E2199" s="1">
        <v>682.18</v>
      </c>
      <c r="I2199">
        <f t="shared" si="376"/>
        <v>415.91</v>
      </c>
      <c r="J2199">
        <f t="shared" si="375"/>
        <v>204.93090000000001</v>
      </c>
      <c r="K2199">
        <f t="shared" si="377"/>
        <v>210.97910000000002</v>
      </c>
      <c r="L2199">
        <f t="shared" si="378"/>
        <v>3036.4360000000001</v>
      </c>
      <c r="M2199">
        <f t="shared" si="379"/>
        <v>0.68154256053937257</v>
      </c>
      <c r="N2199">
        <v>1</v>
      </c>
      <c r="O2199">
        <f t="shared" si="380"/>
        <v>12.420784807594686</v>
      </c>
      <c r="P2199">
        <f t="shared" si="381"/>
        <v>2.5989450278280488</v>
      </c>
      <c r="Q2199">
        <f t="shared" si="382"/>
        <v>1.1251414269296619E-7</v>
      </c>
      <c r="R2199">
        <f t="shared" si="383"/>
        <v>1.125141426929662E-9</v>
      </c>
      <c r="S2199">
        <f t="shared" si="384"/>
        <v>88877.715820032186</v>
      </c>
      <c r="T2199" s="4" t="str">
        <f t="shared" si="385"/>
        <v>Sand mixtures - silty sand to sandy silt</v>
      </c>
    </row>
    <row r="2200" spans="2:20" x14ac:dyDescent="0.3">
      <c r="B2200" s="1">
        <v>21.9</v>
      </c>
      <c r="C2200" s="1">
        <v>3.69</v>
      </c>
      <c r="D2200" s="1">
        <v>16.809999999999999</v>
      </c>
      <c r="E2200" s="1">
        <v>623.70000000000005</v>
      </c>
      <c r="I2200">
        <f t="shared" si="376"/>
        <v>416.09999999999997</v>
      </c>
      <c r="J2200">
        <f t="shared" si="375"/>
        <v>205.029</v>
      </c>
      <c r="K2200">
        <f t="shared" si="377"/>
        <v>211.07099999999997</v>
      </c>
      <c r="L2200">
        <f t="shared" si="378"/>
        <v>3814.74</v>
      </c>
      <c r="M2200">
        <f t="shared" si="379"/>
        <v>0.49460960854930203</v>
      </c>
      <c r="N2200">
        <v>1</v>
      </c>
      <c r="O2200">
        <f t="shared" si="380"/>
        <v>16.101880409909462</v>
      </c>
      <c r="P2200">
        <f t="shared" si="381"/>
        <v>2.4408202610240077</v>
      </c>
      <c r="Q2200">
        <f t="shared" si="382"/>
        <v>3.4033483724806906E-7</v>
      </c>
      <c r="R2200">
        <f t="shared" si="383"/>
        <v>3.4033483724806905E-9</v>
      </c>
      <c r="S2200">
        <f t="shared" si="384"/>
        <v>29382.828043286765</v>
      </c>
      <c r="T2200" s="4" t="str">
        <f t="shared" si="385"/>
        <v>Sand mixtures - silty sand to sandy silt</v>
      </c>
    </row>
    <row r="2201" spans="2:20" x14ac:dyDescent="0.3">
      <c r="B2201" s="1">
        <v>21.91</v>
      </c>
      <c r="C2201" s="1">
        <v>4.55</v>
      </c>
      <c r="D2201" s="1">
        <v>16.21</v>
      </c>
      <c r="E2201" s="1">
        <v>521.29</v>
      </c>
      <c r="I2201">
        <f t="shared" si="376"/>
        <v>416.29</v>
      </c>
      <c r="J2201">
        <f t="shared" si="375"/>
        <v>205.12710000000001</v>
      </c>
      <c r="K2201">
        <f t="shared" si="377"/>
        <v>211.16290000000001</v>
      </c>
      <c r="L2201">
        <f t="shared" si="378"/>
        <v>4654.2579999999998</v>
      </c>
      <c r="M2201">
        <f t="shared" si="379"/>
        <v>0.38249462950168572</v>
      </c>
      <c r="N2201">
        <v>1</v>
      </c>
      <c r="O2201">
        <f t="shared" si="380"/>
        <v>20.069661858214676</v>
      </c>
      <c r="P2201">
        <f t="shared" si="381"/>
        <v>2.3112961841172641</v>
      </c>
      <c r="Q2201">
        <f t="shared" si="382"/>
        <v>8.4267401154069507E-7</v>
      </c>
      <c r="R2201">
        <f t="shared" si="383"/>
        <v>8.4267401154069501E-9</v>
      </c>
      <c r="S2201">
        <f t="shared" si="384"/>
        <v>11866.985172257295</v>
      </c>
      <c r="T2201" s="4" t="str">
        <f t="shared" si="385"/>
        <v>Sand mixtures - silty sand to sandy silt</v>
      </c>
    </row>
    <row r="2202" spans="2:20" x14ac:dyDescent="0.3">
      <c r="B2202" s="1">
        <v>21.92</v>
      </c>
      <c r="C2202" s="1">
        <v>5.36</v>
      </c>
      <c r="D2202" s="1">
        <v>15.7</v>
      </c>
      <c r="E2202" s="1">
        <v>470.76</v>
      </c>
      <c r="I2202">
        <f t="shared" si="376"/>
        <v>416.48</v>
      </c>
      <c r="J2202">
        <f t="shared" si="375"/>
        <v>205.22520000000003</v>
      </c>
      <c r="K2202">
        <f t="shared" si="377"/>
        <v>211.25479999999999</v>
      </c>
      <c r="L2202">
        <f t="shared" si="378"/>
        <v>5454.152</v>
      </c>
      <c r="M2202">
        <f t="shared" si="379"/>
        <v>0.31165188999998411</v>
      </c>
      <c r="N2202">
        <v>1</v>
      </c>
      <c r="O2202">
        <f t="shared" si="380"/>
        <v>23.846426211380763</v>
      </c>
      <c r="P2202">
        <f t="shared" si="381"/>
        <v>2.2109278076999872</v>
      </c>
      <c r="Q2202">
        <f t="shared" si="382"/>
        <v>1.7012943691024147E-6</v>
      </c>
      <c r="R2202">
        <f t="shared" si="383"/>
        <v>1.7012943691024146E-8</v>
      </c>
      <c r="S2202">
        <f t="shared" si="384"/>
        <v>5877.8775628793137</v>
      </c>
      <c r="T2202" s="4" t="str">
        <f t="shared" si="385"/>
        <v>Sand mixtures - silty sand to sandy silt</v>
      </c>
    </row>
    <row r="2203" spans="2:20" x14ac:dyDescent="0.3">
      <c r="B2203" s="1">
        <v>21.93</v>
      </c>
      <c r="C2203" s="1">
        <v>6.03</v>
      </c>
      <c r="D2203" s="1">
        <v>15.03</v>
      </c>
      <c r="E2203" s="1">
        <v>435.32</v>
      </c>
      <c r="I2203">
        <f t="shared" si="376"/>
        <v>416.67</v>
      </c>
      <c r="J2203">
        <f t="shared" si="375"/>
        <v>205.32330000000002</v>
      </c>
      <c r="K2203">
        <f t="shared" si="377"/>
        <v>211.3467</v>
      </c>
      <c r="L2203">
        <f t="shared" si="378"/>
        <v>6117.0640000000003</v>
      </c>
      <c r="M2203">
        <f t="shared" si="379"/>
        <v>0.2636659851933042</v>
      </c>
      <c r="N2203">
        <v>1</v>
      </c>
      <c r="O2203">
        <f t="shared" si="380"/>
        <v>26.971767243112858</v>
      </c>
      <c r="P2203">
        <f t="shared" si="381"/>
        <v>2.1374846968135093</v>
      </c>
      <c r="Q2203">
        <f t="shared" si="382"/>
        <v>2.8447658228483058E-6</v>
      </c>
      <c r="R2203">
        <f t="shared" si="383"/>
        <v>2.8447658228483059E-8</v>
      </c>
      <c r="S2203">
        <f t="shared" si="384"/>
        <v>3515.2278334065322</v>
      </c>
      <c r="T2203" s="4" t="str">
        <f t="shared" si="385"/>
        <v>Sand mixtures - silty sand to sandy silt</v>
      </c>
    </row>
    <row r="2204" spans="2:20" x14ac:dyDescent="0.3">
      <c r="B2204" s="1">
        <v>21.94</v>
      </c>
      <c r="C2204" s="1">
        <v>6.96</v>
      </c>
      <c r="D2204" s="1">
        <v>14.65</v>
      </c>
      <c r="E2204" s="1">
        <v>352.53</v>
      </c>
      <c r="I2204">
        <f t="shared" si="376"/>
        <v>416.86</v>
      </c>
      <c r="J2204">
        <f t="shared" si="375"/>
        <v>205.42140000000003</v>
      </c>
      <c r="K2204">
        <f t="shared" si="377"/>
        <v>211.43859999999998</v>
      </c>
      <c r="L2204">
        <f t="shared" si="378"/>
        <v>7030.5060000000003</v>
      </c>
      <c r="M2204">
        <f t="shared" si="379"/>
        <v>0.2215117047389594</v>
      </c>
      <c r="N2204">
        <v>1</v>
      </c>
      <c r="O2204">
        <f t="shared" si="380"/>
        <v>31.279274456035942</v>
      </c>
      <c r="P2204">
        <f t="shared" si="381"/>
        <v>2.0540897306348067</v>
      </c>
      <c r="Q2204">
        <f t="shared" si="382"/>
        <v>5.0999652728487182E-6</v>
      </c>
      <c r="R2204">
        <f t="shared" si="383"/>
        <v>5.0999652728487181E-8</v>
      </c>
      <c r="S2204">
        <f t="shared" si="384"/>
        <v>1960.7976652778736</v>
      </c>
      <c r="T2204" s="4" t="str">
        <f t="shared" si="385"/>
        <v>Sand mixtures - silty sand to sandy silt</v>
      </c>
    </row>
    <row r="2205" spans="2:20" x14ac:dyDescent="0.3">
      <c r="B2205" s="1">
        <v>21.95</v>
      </c>
      <c r="C2205" s="1">
        <v>6.96</v>
      </c>
      <c r="D2205" s="1">
        <v>14.14</v>
      </c>
      <c r="E2205" s="1">
        <v>352.53</v>
      </c>
      <c r="I2205">
        <f t="shared" si="376"/>
        <v>417.05</v>
      </c>
      <c r="J2205">
        <f t="shared" si="375"/>
        <v>205.51949999999999</v>
      </c>
      <c r="K2205">
        <f t="shared" si="377"/>
        <v>211.53050000000002</v>
      </c>
      <c r="L2205">
        <f t="shared" si="378"/>
        <v>7030.5060000000003</v>
      </c>
      <c r="M2205">
        <f t="shared" si="379"/>
        <v>0.21380651810490611</v>
      </c>
      <c r="N2205">
        <v>1</v>
      </c>
      <c r="O2205">
        <f t="shared" si="380"/>
        <v>31.264786874706008</v>
      </c>
      <c r="P2205">
        <f t="shared" si="381"/>
        <v>2.0501046124708422</v>
      </c>
      <c r="Q2205">
        <f t="shared" si="382"/>
        <v>5.244232988449436E-6</v>
      </c>
      <c r="R2205">
        <f t="shared" si="383"/>
        <v>5.2442329884494359E-8</v>
      </c>
      <c r="S2205">
        <f t="shared" si="384"/>
        <v>1906.8565454710476</v>
      </c>
      <c r="T2205" s="4" t="str">
        <f t="shared" si="385"/>
        <v>Sand mixtures - silty sand to sandy silt</v>
      </c>
    </row>
    <row r="2206" spans="2:20" x14ac:dyDescent="0.3">
      <c r="B2206" s="1">
        <v>21.96</v>
      </c>
      <c r="C2206" s="1">
        <v>7.01</v>
      </c>
      <c r="D2206" s="1">
        <v>13.85</v>
      </c>
      <c r="E2206" s="1">
        <v>322.79000000000002</v>
      </c>
      <c r="I2206">
        <f t="shared" si="376"/>
        <v>417.24</v>
      </c>
      <c r="J2206">
        <f t="shared" si="375"/>
        <v>205.61760000000001</v>
      </c>
      <c r="K2206">
        <f t="shared" si="377"/>
        <v>211.6224</v>
      </c>
      <c r="L2206">
        <f t="shared" si="378"/>
        <v>7074.558</v>
      </c>
      <c r="M2206">
        <f t="shared" si="379"/>
        <v>0.2080417369276937</v>
      </c>
      <c r="N2206">
        <v>1</v>
      </c>
      <c r="O2206">
        <f t="shared" si="380"/>
        <v>31.458475095264017</v>
      </c>
      <c r="P2206">
        <f t="shared" si="381"/>
        <v>2.0443641162127997</v>
      </c>
      <c r="Q2206">
        <f t="shared" si="382"/>
        <v>5.4592513065837808E-6</v>
      </c>
      <c r="R2206">
        <f t="shared" si="383"/>
        <v>5.4592513065837811E-8</v>
      </c>
      <c r="S2206">
        <f t="shared" si="384"/>
        <v>1831.7530075855163</v>
      </c>
      <c r="T2206" s="4" t="str">
        <f t="shared" si="385"/>
        <v>Sands - clean sand to silty sand</v>
      </c>
    </row>
    <row r="2207" spans="2:20" x14ac:dyDescent="0.3">
      <c r="B2207" s="1">
        <v>21.97</v>
      </c>
      <c r="C2207" s="1">
        <v>6.85</v>
      </c>
      <c r="D2207" s="1">
        <v>13.6</v>
      </c>
      <c r="E2207" s="1">
        <v>324.32</v>
      </c>
      <c r="I2207">
        <f t="shared" si="376"/>
        <v>417.42999999999995</v>
      </c>
      <c r="J2207">
        <f t="shared" si="375"/>
        <v>205.7157</v>
      </c>
      <c r="K2207">
        <f t="shared" si="377"/>
        <v>211.71429999999995</v>
      </c>
      <c r="L2207">
        <f t="shared" si="378"/>
        <v>6914.8639999999996</v>
      </c>
      <c r="M2207">
        <f t="shared" si="379"/>
        <v>0.20931339972056665</v>
      </c>
      <c r="N2207">
        <v>1</v>
      </c>
      <c r="O2207">
        <f t="shared" si="380"/>
        <v>30.689632207177318</v>
      </c>
      <c r="P2207">
        <f t="shared" si="381"/>
        <v>2.0554277928797693</v>
      </c>
      <c r="Q2207">
        <f t="shared" si="382"/>
        <v>5.0524207447961771E-6</v>
      </c>
      <c r="R2207">
        <f t="shared" si="383"/>
        <v>5.0524207447961771E-8</v>
      </c>
      <c r="S2207">
        <f t="shared" si="384"/>
        <v>1979.2492559729239</v>
      </c>
      <c r="T2207" s="4" t="str">
        <f t="shared" si="385"/>
        <v>Sand mixtures - silty sand to sandy silt</v>
      </c>
    </row>
    <row r="2208" spans="2:20" x14ac:dyDescent="0.3">
      <c r="B2208" s="1">
        <v>21.98</v>
      </c>
      <c r="C2208" s="1">
        <v>6.69</v>
      </c>
      <c r="D2208" s="1">
        <v>13.91</v>
      </c>
      <c r="E2208" s="1">
        <v>322.06</v>
      </c>
      <c r="I2208">
        <f t="shared" si="376"/>
        <v>417.62</v>
      </c>
      <c r="J2208">
        <f t="shared" si="375"/>
        <v>205.81380000000001</v>
      </c>
      <c r="K2208">
        <f t="shared" si="377"/>
        <v>211.80619999999999</v>
      </c>
      <c r="L2208">
        <f t="shared" si="378"/>
        <v>6754.4120000000003</v>
      </c>
      <c r="M2208">
        <f t="shared" si="379"/>
        <v>0.21951170245133497</v>
      </c>
      <c r="N2208">
        <v>1</v>
      </c>
      <c r="O2208">
        <f t="shared" si="380"/>
        <v>29.917877758063742</v>
      </c>
      <c r="P2208">
        <f t="shared" si="381"/>
        <v>2.0716048766470698</v>
      </c>
      <c r="Q2208">
        <f t="shared" si="382"/>
        <v>4.5115022156730744E-6</v>
      </c>
      <c r="R2208">
        <f t="shared" si="383"/>
        <v>4.5115022156730746E-8</v>
      </c>
      <c r="S2208">
        <f t="shared" si="384"/>
        <v>2216.556597325774</v>
      </c>
      <c r="T2208" s="4" t="str">
        <f t="shared" si="385"/>
        <v>Sand mixtures - silty sand to sandy silt</v>
      </c>
    </row>
    <row r="2209" spans="2:20" x14ac:dyDescent="0.3">
      <c r="B2209" s="1">
        <v>21.99</v>
      </c>
      <c r="C2209" s="1">
        <v>6.46</v>
      </c>
      <c r="D2209" s="1">
        <v>14.1</v>
      </c>
      <c r="E2209" s="1">
        <v>318</v>
      </c>
      <c r="I2209">
        <f t="shared" si="376"/>
        <v>417.80999999999995</v>
      </c>
      <c r="J2209">
        <f t="shared" si="375"/>
        <v>205.9119</v>
      </c>
      <c r="K2209">
        <f t="shared" si="377"/>
        <v>211.89809999999994</v>
      </c>
      <c r="L2209">
        <f t="shared" si="378"/>
        <v>6523.6</v>
      </c>
      <c r="M2209">
        <f t="shared" si="379"/>
        <v>0.23092834833821665</v>
      </c>
      <c r="N2209">
        <v>1</v>
      </c>
      <c r="O2209">
        <f t="shared" si="380"/>
        <v>28.814746333261141</v>
      </c>
      <c r="P2209">
        <f t="shared" si="381"/>
        <v>2.0933452534600017</v>
      </c>
      <c r="Q2209">
        <f t="shared" si="382"/>
        <v>3.8746317195392302E-6</v>
      </c>
      <c r="R2209">
        <f t="shared" si="383"/>
        <v>3.8746317195392303E-8</v>
      </c>
      <c r="S2209">
        <f t="shared" si="384"/>
        <v>2580.8904494255253</v>
      </c>
      <c r="T2209" s="4" t="str">
        <f t="shared" si="385"/>
        <v>Sand mixtures - silty sand to sandy silt</v>
      </c>
    </row>
    <row r="2210" spans="2:20" x14ac:dyDescent="0.3">
      <c r="B2210" s="1">
        <v>22</v>
      </c>
      <c r="C2210" s="1">
        <v>6.15</v>
      </c>
      <c r="D2210" s="1">
        <v>14.71</v>
      </c>
      <c r="E2210" s="1">
        <v>313.02999999999997</v>
      </c>
      <c r="I2210">
        <f t="shared" si="376"/>
        <v>418</v>
      </c>
      <c r="J2210">
        <f t="shared" si="375"/>
        <v>206.01000000000002</v>
      </c>
      <c r="K2210">
        <f t="shared" si="377"/>
        <v>211.98999999999998</v>
      </c>
      <c r="L2210">
        <f t="shared" si="378"/>
        <v>6212.6059999999998</v>
      </c>
      <c r="M2210">
        <f t="shared" si="379"/>
        <v>0.25385677645727767</v>
      </c>
      <c r="N2210">
        <v>1</v>
      </c>
      <c r="O2210">
        <f t="shared" si="380"/>
        <v>27.334336525307798</v>
      </c>
      <c r="P2210">
        <f t="shared" si="381"/>
        <v>2.127060246957988</v>
      </c>
      <c r="Q2210">
        <f t="shared" si="382"/>
        <v>3.0601086693576098E-6</v>
      </c>
      <c r="R2210">
        <f t="shared" si="383"/>
        <v>3.0601086693576099E-8</v>
      </c>
      <c r="S2210">
        <f t="shared" si="384"/>
        <v>3267.8578052259954</v>
      </c>
      <c r="T2210" s="4" t="str">
        <f t="shared" si="385"/>
        <v>Sand mixtures - silty sand to sandy silt</v>
      </c>
    </row>
    <row r="2211" spans="2:20" x14ac:dyDescent="0.3">
      <c r="B2211" s="1">
        <v>22.01</v>
      </c>
      <c r="C2211" s="1">
        <v>5.27</v>
      </c>
      <c r="D2211" s="1">
        <v>15.41</v>
      </c>
      <c r="E2211" s="1">
        <v>302.54000000000002</v>
      </c>
      <c r="I2211">
        <f t="shared" si="376"/>
        <v>418.19000000000005</v>
      </c>
      <c r="J2211">
        <f t="shared" si="375"/>
        <v>206.10810000000004</v>
      </c>
      <c r="K2211">
        <f t="shared" si="377"/>
        <v>212.08190000000002</v>
      </c>
      <c r="L2211">
        <f t="shared" si="378"/>
        <v>5330.5079999999998</v>
      </c>
      <c r="M2211">
        <f t="shared" si="379"/>
        <v>0.31370118954025372</v>
      </c>
      <c r="N2211">
        <v>1</v>
      </c>
      <c r="O2211">
        <f t="shared" si="380"/>
        <v>23.162363219114873</v>
      </c>
      <c r="P2211">
        <f t="shared" si="381"/>
        <v>2.2238108259522611</v>
      </c>
      <c r="Q2211">
        <f t="shared" si="382"/>
        <v>1.5545872056203508E-6</v>
      </c>
      <c r="R2211">
        <f t="shared" si="383"/>
        <v>1.5545872056203509E-8</v>
      </c>
      <c r="S2211">
        <f t="shared" si="384"/>
        <v>6432.575775644279</v>
      </c>
      <c r="T2211" s="4" t="str">
        <f t="shared" si="385"/>
        <v>Sand mixtures - silty sand to sandy silt</v>
      </c>
    </row>
    <row r="2212" spans="2:20" x14ac:dyDescent="0.3">
      <c r="B2212" s="1">
        <v>22.02</v>
      </c>
      <c r="C2212" s="1">
        <v>4.84</v>
      </c>
      <c r="D2212" s="1">
        <v>15.7</v>
      </c>
      <c r="E2212" s="1">
        <v>297.20999999999998</v>
      </c>
      <c r="I2212">
        <f t="shared" si="376"/>
        <v>418.38</v>
      </c>
      <c r="J2212">
        <f t="shared" si="375"/>
        <v>206.2062</v>
      </c>
      <c r="K2212">
        <f t="shared" si="377"/>
        <v>212.1738</v>
      </c>
      <c r="L2212">
        <f t="shared" si="378"/>
        <v>4899.442</v>
      </c>
      <c r="M2212">
        <f t="shared" si="379"/>
        <v>0.35036337368239939</v>
      </c>
      <c r="N2212">
        <v>1</v>
      </c>
      <c r="O2212">
        <f t="shared" si="380"/>
        <v>21.119770678566343</v>
      </c>
      <c r="P2212">
        <f t="shared" si="381"/>
        <v>2.2774650991930896</v>
      </c>
      <c r="Q2212">
        <f t="shared" si="382"/>
        <v>1.0678397872611371E-6</v>
      </c>
      <c r="R2212">
        <f t="shared" si="383"/>
        <v>1.0678397872611371E-8</v>
      </c>
      <c r="S2212">
        <f t="shared" si="384"/>
        <v>9364.7006969543927</v>
      </c>
      <c r="T2212" s="4" t="str">
        <f t="shared" si="385"/>
        <v>Sand mixtures - silty sand to sandy silt</v>
      </c>
    </row>
    <row r="2213" spans="2:20" x14ac:dyDescent="0.3">
      <c r="B2213" s="1">
        <v>22.03</v>
      </c>
      <c r="C2213" s="1">
        <v>4.45</v>
      </c>
      <c r="D2213" s="1">
        <v>15.44</v>
      </c>
      <c r="E2213" s="1">
        <v>292.33</v>
      </c>
      <c r="I2213">
        <f t="shared" si="376"/>
        <v>418.57000000000005</v>
      </c>
      <c r="J2213">
        <f t="shared" si="375"/>
        <v>206.30430000000001</v>
      </c>
      <c r="K2213">
        <f t="shared" si="377"/>
        <v>212.26570000000004</v>
      </c>
      <c r="L2213">
        <f t="shared" si="378"/>
        <v>4508.4660000000003</v>
      </c>
      <c r="M2213">
        <f t="shared" si="379"/>
        <v>0.3775157118909625</v>
      </c>
      <c r="N2213">
        <v>1</v>
      </c>
      <c r="O2213">
        <f t="shared" si="380"/>
        <v>19.267813876664952</v>
      </c>
      <c r="P2213">
        <f t="shared" si="381"/>
        <v>2.325954148012384</v>
      </c>
      <c r="Q2213">
        <f t="shared" si="382"/>
        <v>7.6050030058495438E-7</v>
      </c>
      <c r="R2213">
        <f t="shared" si="383"/>
        <v>7.6050030058495436E-9</v>
      </c>
      <c r="S2213">
        <f t="shared" si="384"/>
        <v>13149.238721284259</v>
      </c>
      <c r="T2213" s="4" t="str">
        <f t="shared" si="385"/>
        <v>Sand mixtures - silty sand to sandy silt</v>
      </c>
    </row>
    <row r="2214" spans="2:20" x14ac:dyDescent="0.3">
      <c r="B2214" s="1">
        <v>22.04</v>
      </c>
      <c r="C2214" s="1">
        <v>4.1100000000000003</v>
      </c>
      <c r="D2214" s="1">
        <v>15.22</v>
      </c>
      <c r="E2214" s="1">
        <v>289.16000000000003</v>
      </c>
      <c r="I2214">
        <f t="shared" si="376"/>
        <v>418.76</v>
      </c>
      <c r="J2214">
        <f t="shared" si="375"/>
        <v>206.4024</v>
      </c>
      <c r="K2214">
        <f t="shared" si="377"/>
        <v>212.35759999999999</v>
      </c>
      <c r="L2214">
        <f t="shared" si="378"/>
        <v>4167.8320000000003</v>
      </c>
      <c r="M2214">
        <f t="shared" si="379"/>
        <v>0.40596712999910378</v>
      </c>
      <c r="N2214">
        <v>1</v>
      </c>
      <c r="O2214">
        <f t="shared" si="380"/>
        <v>17.654522371697553</v>
      </c>
      <c r="P2214">
        <f t="shared" si="381"/>
        <v>2.3725021581969283</v>
      </c>
      <c r="Q2214">
        <f t="shared" si="382"/>
        <v>5.4902666677633917E-7</v>
      </c>
      <c r="R2214">
        <f t="shared" si="383"/>
        <v>5.4902666677633915E-9</v>
      </c>
      <c r="S2214">
        <f t="shared" si="384"/>
        <v>18214.051529984736</v>
      </c>
      <c r="T2214" s="4" t="str">
        <f t="shared" si="385"/>
        <v>Sand mixtures - silty sand to sandy silt</v>
      </c>
    </row>
    <row r="2215" spans="2:20" x14ac:dyDescent="0.3">
      <c r="B2215" s="1">
        <v>22.05</v>
      </c>
      <c r="C2215" s="1">
        <v>3.82</v>
      </c>
      <c r="D2215" s="1">
        <v>15.31</v>
      </c>
      <c r="E2215" s="1">
        <v>286.99</v>
      </c>
      <c r="I2215">
        <f t="shared" si="376"/>
        <v>418.95</v>
      </c>
      <c r="J2215">
        <f t="shared" si="375"/>
        <v>206.50050000000002</v>
      </c>
      <c r="K2215">
        <f t="shared" si="377"/>
        <v>212.44949999999997</v>
      </c>
      <c r="L2215">
        <f t="shared" si="378"/>
        <v>3877.3980000000001</v>
      </c>
      <c r="M2215">
        <f t="shared" si="379"/>
        <v>0.44268411726878643</v>
      </c>
      <c r="N2215">
        <v>1</v>
      </c>
      <c r="O2215">
        <f t="shared" si="380"/>
        <v>16.278918048759827</v>
      </c>
      <c r="P2215">
        <f t="shared" si="381"/>
        <v>2.418754623691667</v>
      </c>
      <c r="Q2215">
        <f t="shared" si="382"/>
        <v>3.9717869449819258E-7</v>
      </c>
      <c r="R2215">
        <f t="shared" si="383"/>
        <v>3.971786944981926E-9</v>
      </c>
      <c r="S2215">
        <f t="shared" si="384"/>
        <v>25177.58414165266</v>
      </c>
      <c r="T2215" s="4" t="str">
        <f t="shared" si="385"/>
        <v>Sand mixtures - silty sand to sandy silt</v>
      </c>
    </row>
    <row r="2216" spans="2:20" x14ac:dyDescent="0.3">
      <c r="B2216" s="1">
        <v>22.06</v>
      </c>
      <c r="C2216" s="1">
        <v>3.58</v>
      </c>
      <c r="D2216" s="1">
        <v>15.98</v>
      </c>
      <c r="E2216" s="1">
        <v>287.35000000000002</v>
      </c>
      <c r="I2216">
        <f t="shared" si="376"/>
        <v>419.14</v>
      </c>
      <c r="J2216">
        <f t="shared" si="375"/>
        <v>206.5986</v>
      </c>
      <c r="K2216">
        <f t="shared" si="377"/>
        <v>212.54139999999998</v>
      </c>
      <c r="L2216">
        <f t="shared" si="378"/>
        <v>3637.47</v>
      </c>
      <c r="M2216">
        <f t="shared" si="379"/>
        <v>0.49653080945707867</v>
      </c>
      <c r="N2216">
        <v>1</v>
      </c>
      <c r="O2216">
        <f t="shared" si="380"/>
        <v>15.142132309281862</v>
      </c>
      <c r="P2216">
        <f t="shared" si="381"/>
        <v>2.4662118422716532</v>
      </c>
      <c r="Q2216">
        <f t="shared" si="382"/>
        <v>2.8491544953887584E-7</v>
      </c>
      <c r="R2216">
        <f t="shared" si="383"/>
        <v>2.8491544953887584E-9</v>
      </c>
      <c r="S2216">
        <f t="shared" si="384"/>
        <v>35098.131800801246</v>
      </c>
      <c r="T2216" s="4" t="str">
        <f t="shared" si="385"/>
        <v>Sand mixtures - silty sand to sandy silt</v>
      </c>
    </row>
    <row r="2217" spans="2:20" x14ac:dyDescent="0.3">
      <c r="B2217" s="1">
        <v>22.07</v>
      </c>
      <c r="C2217" s="1">
        <v>3.37</v>
      </c>
      <c r="D2217" s="1">
        <v>15.79</v>
      </c>
      <c r="E2217" s="1">
        <v>288.08</v>
      </c>
      <c r="I2217">
        <f t="shared" si="376"/>
        <v>419.33</v>
      </c>
      <c r="J2217">
        <f t="shared" si="375"/>
        <v>206.69670000000002</v>
      </c>
      <c r="K2217">
        <f t="shared" si="377"/>
        <v>212.63329999999996</v>
      </c>
      <c r="L2217">
        <f t="shared" si="378"/>
        <v>3427.616</v>
      </c>
      <c r="M2217">
        <f t="shared" si="379"/>
        <v>0.52488360481682927</v>
      </c>
      <c r="N2217">
        <v>1</v>
      </c>
      <c r="O2217">
        <f t="shared" si="380"/>
        <v>14.14776519011839</v>
      </c>
      <c r="P2217">
        <f t="shared" si="381"/>
        <v>2.5025841321417119</v>
      </c>
      <c r="Q2217">
        <f t="shared" si="382"/>
        <v>2.2087381794040059E-7</v>
      </c>
      <c r="R2217">
        <f t="shared" si="383"/>
        <v>2.2087381794040057E-9</v>
      </c>
      <c r="S2217">
        <f t="shared" si="384"/>
        <v>45274.718811164603</v>
      </c>
      <c r="T2217" s="4" t="str">
        <f t="shared" si="385"/>
        <v>Sand mixtures - silty sand to sandy silt</v>
      </c>
    </row>
    <row r="2218" spans="2:20" x14ac:dyDescent="0.3">
      <c r="B2218" s="1">
        <v>22.08</v>
      </c>
      <c r="C2218" s="1">
        <v>3.1</v>
      </c>
      <c r="D2218" s="1">
        <v>15.73</v>
      </c>
      <c r="E2218" s="1">
        <v>288.35000000000002</v>
      </c>
      <c r="I2218">
        <f t="shared" si="376"/>
        <v>419.52</v>
      </c>
      <c r="J2218">
        <f t="shared" si="375"/>
        <v>206.79479999999998</v>
      </c>
      <c r="K2218">
        <f t="shared" si="377"/>
        <v>212.7252</v>
      </c>
      <c r="L2218">
        <f t="shared" si="378"/>
        <v>3157.67</v>
      </c>
      <c r="M2218">
        <f t="shared" si="379"/>
        <v>0.57447546701239882</v>
      </c>
      <c r="N2218">
        <v>1</v>
      </c>
      <c r="O2218">
        <f t="shared" si="380"/>
        <v>12.871770716398434</v>
      </c>
      <c r="P2218">
        <f t="shared" si="381"/>
        <v>2.5554412579585182</v>
      </c>
      <c r="Q2218">
        <f t="shared" si="382"/>
        <v>1.5256628659758492E-7</v>
      </c>
      <c r="R2218">
        <f t="shared" si="383"/>
        <v>1.5256628659758493E-9</v>
      </c>
      <c r="S2218">
        <f t="shared" si="384"/>
        <v>65545.280173046413</v>
      </c>
      <c r="T2218" s="4" t="str">
        <f t="shared" si="385"/>
        <v>Sand mixtures - silty sand to sandy silt</v>
      </c>
    </row>
    <row r="2219" spans="2:20" x14ac:dyDescent="0.3">
      <c r="B2219" s="1">
        <v>22.09</v>
      </c>
      <c r="C2219" s="1">
        <v>2.84</v>
      </c>
      <c r="D2219" s="1">
        <v>15.6</v>
      </c>
      <c r="E2219" s="1">
        <v>289.43</v>
      </c>
      <c r="I2219">
        <f t="shared" si="376"/>
        <v>419.71</v>
      </c>
      <c r="J2219">
        <f t="shared" si="375"/>
        <v>206.8929</v>
      </c>
      <c r="K2219">
        <f t="shared" si="377"/>
        <v>212.81709999999998</v>
      </c>
      <c r="L2219">
        <f t="shared" si="378"/>
        <v>2897.886</v>
      </c>
      <c r="M2219">
        <f t="shared" si="379"/>
        <v>0.6294952416616092</v>
      </c>
      <c r="N2219">
        <v>1</v>
      </c>
      <c r="O2219">
        <f t="shared" si="380"/>
        <v>11.644628180724199</v>
      </c>
      <c r="P2219">
        <f t="shared" si="381"/>
        <v>2.6109304133316309</v>
      </c>
      <c r="Q2219">
        <f t="shared" si="382"/>
        <v>1.0345977830733901E-7</v>
      </c>
      <c r="R2219">
        <f t="shared" si="383"/>
        <v>1.0345977830733901E-9</v>
      </c>
      <c r="S2219">
        <f t="shared" si="384"/>
        <v>96655.919465571104</v>
      </c>
      <c r="T2219" s="4" t="str">
        <f t="shared" si="385"/>
        <v>Silt mixtures - Clayey silt to silty clay</v>
      </c>
    </row>
    <row r="2220" spans="2:20" x14ac:dyDescent="0.3">
      <c r="B2220" s="1">
        <v>22.1</v>
      </c>
      <c r="C2220" s="1">
        <v>2.56</v>
      </c>
      <c r="D2220" s="1">
        <v>15.79</v>
      </c>
      <c r="E2220" s="1">
        <v>294.77</v>
      </c>
      <c r="I2220">
        <f t="shared" si="376"/>
        <v>419.90000000000003</v>
      </c>
      <c r="J2220">
        <f t="shared" si="375"/>
        <v>206.99100000000001</v>
      </c>
      <c r="K2220">
        <f t="shared" si="377"/>
        <v>212.90900000000002</v>
      </c>
      <c r="L2220">
        <f t="shared" si="378"/>
        <v>2618.9540000000002</v>
      </c>
      <c r="M2220">
        <f t="shared" si="379"/>
        <v>0.71803602821940704</v>
      </c>
      <c r="N2220">
        <v>1</v>
      </c>
      <c r="O2220">
        <f t="shared" si="380"/>
        <v>10.328609875580646</v>
      </c>
      <c r="P2220">
        <f t="shared" si="381"/>
        <v>2.6813841646430125</v>
      </c>
      <c r="Q2220">
        <f t="shared" si="382"/>
        <v>6.3181821099210152E-8</v>
      </c>
      <c r="R2220">
        <f t="shared" si="383"/>
        <v>6.3181821099210149E-10</v>
      </c>
      <c r="S2220">
        <f t="shared" si="384"/>
        <v>158273.37398676234</v>
      </c>
      <c r="T2220" s="4" t="str">
        <f t="shared" si="385"/>
        <v>Silt mixtures - Clayey silt to silty clay</v>
      </c>
    </row>
    <row r="2221" spans="2:20" x14ac:dyDescent="0.3">
      <c r="B2221" s="1">
        <v>22.11</v>
      </c>
      <c r="C2221" s="1">
        <v>2.02</v>
      </c>
      <c r="D2221" s="1">
        <v>16.329999999999998</v>
      </c>
      <c r="E2221" s="1">
        <v>366.81</v>
      </c>
      <c r="I2221">
        <f t="shared" si="376"/>
        <v>420.09</v>
      </c>
      <c r="J2221">
        <f t="shared" si="375"/>
        <v>207.0891</v>
      </c>
      <c r="K2221">
        <f t="shared" si="377"/>
        <v>213.00089999999997</v>
      </c>
      <c r="L2221">
        <f t="shared" si="378"/>
        <v>2093.3620000000001</v>
      </c>
      <c r="M2221">
        <f t="shared" si="379"/>
        <v>0.97593218556217975</v>
      </c>
      <c r="N2221">
        <v>1</v>
      </c>
      <c r="O2221">
        <f t="shared" si="380"/>
        <v>7.8557038960868262</v>
      </c>
      <c r="P2221">
        <f t="shared" si="381"/>
        <v>2.8447087038896437</v>
      </c>
      <c r="Q2221">
        <f t="shared" si="382"/>
        <v>2.0141209191683793E-8</v>
      </c>
      <c r="R2221">
        <f t="shared" si="383"/>
        <v>2.0141209191683792E-10</v>
      </c>
      <c r="S2221">
        <f t="shared" si="384"/>
        <v>496494.52050420846</v>
      </c>
      <c r="T2221" s="4" t="str">
        <f t="shared" si="385"/>
        <v>Silt mixtures - Clayey silt to silty clay</v>
      </c>
    </row>
    <row r="2222" spans="2:20" x14ac:dyDescent="0.3">
      <c r="B2222" s="1">
        <v>22.12</v>
      </c>
      <c r="C2222" s="1">
        <v>1.79</v>
      </c>
      <c r="D2222" s="1">
        <v>15.6</v>
      </c>
      <c r="E2222" s="1">
        <v>385.79</v>
      </c>
      <c r="I2222">
        <f t="shared" si="376"/>
        <v>420.28000000000003</v>
      </c>
      <c r="J2222">
        <f t="shared" si="375"/>
        <v>207.18720000000002</v>
      </c>
      <c r="K2222">
        <f t="shared" si="377"/>
        <v>213.09280000000001</v>
      </c>
      <c r="L2222">
        <f t="shared" si="378"/>
        <v>1867.1579999999999</v>
      </c>
      <c r="M2222">
        <f t="shared" si="379"/>
        <v>1.0781835095979067</v>
      </c>
      <c r="N2222">
        <v>1</v>
      </c>
      <c r="O2222">
        <f t="shared" si="380"/>
        <v>6.7898962330027102</v>
      </c>
      <c r="P2222">
        <f t="shared" si="381"/>
        <v>2.9204460396247991</v>
      </c>
      <c r="Q2222">
        <f t="shared" si="382"/>
        <v>1.1853430005592211E-8</v>
      </c>
      <c r="R2222">
        <f t="shared" si="383"/>
        <v>1.1853430005592212E-10</v>
      </c>
      <c r="S2222">
        <f t="shared" si="384"/>
        <v>843637.66397424205</v>
      </c>
      <c r="T2222" s="4" t="str">
        <f t="shared" si="385"/>
        <v>Silt mixtures - Clayey silt to silty clay</v>
      </c>
    </row>
    <row r="2223" spans="2:20" x14ac:dyDescent="0.3">
      <c r="B2223" s="1">
        <v>22.13</v>
      </c>
      <c r="C2223" s="1">
        <v>1.61</v>
      </c>
      <c r="D2223" s="1">
        <v>15.03</v>
      </c>
      <c r="E2223" s="1">
        <v>393.38</v>
      </c>
      <c r="I2223">
        <f t="shared" si="376"/>
        <v>420.46999999999997</v>
      </c>
      <c r="J2223">
        <f t="shared" si="375"/>
        <v>207.28530000000001</v>
      </c>
      <c r="K2223">
        <f t="shared" si="377"/>
        <v>213.18469999999996</v>
      </c>
      <c r="L2223">
        <f t="shared" si="378"/>
        <v>1688.6759999999999</v>
      </c>
      <c r="M2223">
        <f t="shared" si="379"/>
        <v>1.1851386919790634</v>
      </c>
      <c r="N2223">
        <v>1</v>
      </c>
      <c r="O2223">
        <f t="shared" si="380"/>
        <v>5.9488603075173785</v>
      </c>
      <c r="P2223">
        <f t="shared" si="381"/>
        <v>2.9899692271388618</v>
      </c>
      <c r="Q2223">
        <f t="shared" si="382"/>
        <v>7.2860735255166154E-9</v>
      </c>
      <c r="R2223">
        <f t="shared" si="383"/>
        <v>7.2860735255166154E-11</v>
      </c>
      <c r="S2223">
        <f t="shared" si="384"/>
        <v>1372481.3460883866</v>
      </c>
      <c r="T2223" s="4" t="str">
        <f t="shared" si="385"/>
        <v>Silty clay to clay</v>
      </c>
    </row>
    <row r="2224" spans="2:20" x14ac:dyDescent="0.3">
      <c r="B2224" s="1">
        <v>22.14</v>
      </c>
      <c r="C2224" s="1">
        <v>1.45</v>
      </c>
      <c r="D2224" s="1">
        <v>13.12</v>
      </c>
      <c r="E2224" s="1">
        <v>395.73</v>
      </c>
      <c r="I2224">
        <f t="shared" si="376"/>
        <v>420.66</v>
      </c>
      <c r="J2224">
        <f t="shared" ref="J2224:J2287" si="386">(B2224-$B$110)*$C$4</f>
        <v>207.38340000000002</v>
      </c>
      <c r="K2224">
        <f t="shared" si="377"/>
        <v>213.2766</v>
      </c>
      <c r="L2224">
        <f t="shared" si="378"/>
        <v>1529.146</v>
      </c>
      <c r="M2224">
        <f t="shared" si="379"/>
        <v>1.1835963647714092</v>
      </c>
      <c r="N2224">
        <v>1</v>
      </c>
      <c r="O2224">
        <f t="shared" si="380"/>
        <v>5.1974103113046617</v>
      </c>
      <c r="P2224">
        <f t="shared" si="381"/>
        <v>3.0427068275722307</v>
      </c>
      <c r="Q2224">
        <f t="shared" si="382"/>
        <v>5.0369918038778282E-9</v>
      </c>
      <c r="R2224">
        <f t="shared" si="383"/>
        <v>5.0369918038778286E-11</v>
      </c>
      <c r="S2224">
        <f t="shared" si="384"/>
        <v>1985311.9459716615</v>
      </c>
      <c r="T2224" s="4" t="str">
        <f t="shared" si="385"/>
        <v>Silty clay to clay</v>
      </c>
    </row>
    <row r="2225" spans="2:20" x14ac:dyDescent="0.3">
      <c r="B2225" s="1">
        <v>22.15</v>
      </c>
      <c r="C2225" s="1">
        <v>1.3</v>
      </c>
      <c r="D2225" s="1">
        <v>12.54</v>
      </c>
      <c r="E2225" s="1">
        <v>397</v>
      </c>
      <c r="I2225">
        <f t="shared" si="376"/>
        <v>420.84999999999997</v>
      </c>
      <c r="J2225">
        <f t="shared" si="386"/>
        <v>207.48149999999998</v>
      </c>
      <c r="K2225">
        <f t="shared" si="377"/>
        <v>213.36849999999998</v>
      </c>
      <c r="L2225">
        <f t="shared" si="378"/>
        <v>1379.4</v>
      </c>
      <c r="M2225">
        <f t="shared" si="379"/>
        <v>1.3082259663032703</v>
      </c>
      <c r="N2225">
        <v>1</v>
      </c>
      <c r="O2225">
        <f t="shared" si="380"/>
        <v>4.4924625706231254</v>
      </c>
      <c r="P2225">
        <f t="shared" si="381"/>
        <v>3.1185115985731486</v>
      </c>
      <c r="Q2225">
        <f t="shared" si="382"/>
        <v>2.9629528486938633E-9</v>
      </c>
      <c r="R2225">
        <f t="shared" si="383"/>
        <v>2.9629528486938632E-11</v>
      </c>
      <c r="S2225">
        <f t="shared" si="384"/>
        <v>3375011.5208239737</v>
      </c>
      <c r="T2225" s="4" t="str">
        <f t="shared" si="385"/>
        <v>Silty clay to clay</v>
      </c>
    </row>
    <row r="2226" spans="2:20" x14ac:dyDescent="0.3">
      <c r="B2226" s="1">
        <v>22.16</v>
      </c>
      <c r="C2226" s="1">
        <v>1.1599999999999999</v>
      </c>
      <c r="D2226" s="1">
        <v>12.48</v>
      </c>
      <c r="E2226" s="1">
        <v>426.92</v>
      </c>
      <c r="I2226">
        <f t="shared" si="376"/>
        <v>421.04</v>
      </c>
      <c r="J2226">
        <f t="shared" si="386"/>
        <v>207.5796</v>
      </c>
      <c r="K2226">
        <f t="shared" si="377"/>
        <v>213.46040000000002</v>
      </c>
      <c r="L2226">
        <f t="shared" si="378"/>
        <v>1245.384</v>
      </c>
      <c r="M2226">
        <f t="shared" si="379"/>
        <v>1.5139310773172363</v>
      </c>
      <c r="N2226">
        <v>1</v>
      </c>
      <c r="O2226">
        <f t="shared" si="380"/>
        <v>3.861812308044021</v>
      </c>
      <c r="P2226">
        <f t="shared" si="381"/>
        <v>3.2051817895611188</v>
      </c>
      <c r="Q2226">
        <f t="shared" si="382"/>
        <v>1.6152783038266154E-9</v>
      </c>
      <c r="R2226">
        <f t="shared" si="383"/>
        <v>1.6152783038266155E-11</v>
      </c>
      <c r="S2226">
        <f t="shared" si="384"/>
        <v>6190883.6243945519</v>
      </c>
      <c r="T2226" s="4" t="str">
        <f t="shared" si="385"/>
        <v>Silty clay to clay</v>
      </c>
    </row>
    <row r="2227" spans="2:20" x14ac:dyDescent="0.3">
      <c r="B2227" s="1">
        <v>22.17</v>
      </c>
      <c r="C2227" s="1">
        <v>1.1000000000000001</v>
      </c>
      <c r="D2227" s="1">
        <v>12.51</v>
      </c>
      <c r="E2227" s="1">
        <v>484.32</v>
      </c>
      <c r="I2227">
        <f t="shared" si="376"/>
        <v>421.23</v>
      </c>
      <c r="J2227">
        <f t="shared" si="386"/>
        <v>207.67770000000002</v>
      </c>
      <c r="K2227">
        <f t="shared" si="377"/>
        <v>213.5523</v>
      </c>
      <c r="L2227">
        <f t="shared" si="378"/>
        <v>1196.864</v>
      </c>
      <c r="M2227">
        <f t="shared" si="379"/>
        <v>1.612874113306018</v>
      </c>
      <c r="N2227">
        <v>1</v>
      </c>
      <c r="O2227">
        <f t="shared" si="380"/>
        <v>3.6320564096008332</v>
      </c>
      <c r="P2227">
        <f t="shared" si="381"/>
        <v>3.2411811250219542</v>
      </c>
      <c r="Q2227">
        <f t="shared" si="382"/>
        <v>1.2554787893438415E-9</v>
      </c>
      <c r="R2227">
        <f t="shared" si="383"/>
        <v>1.2554787893438415E-11</v>
      </c>
      <c r="S2227">
        <f t="shared" si="384"/>
        <v>7965088.7652401999</v>
      </c>
      <c r="T2227" s="4" t="str">
        <f t="shared" si="385"/>
        <v>Silty clay to clay</v>
      </c>
    </row>
    <row r="2228" spans="2:20" x14ac:dyDescent="0.3">
      <c r="B2228" s="1">
        <v>22.18</v>
      </c>
      <c r="C2228" s="1">
        <v>1.05</v>
      </c>
      <c r="D2228" s="1">
        <v>11.81</v>
      </c>
      <c r="E2228" s="1">
        <v>536.02</v>
      </c>
      <c r="I2228">
        <f t="shared" si="376"/>
        <v>421.42</v>
      </c>
      <c r="J2228">
        <f t="shared" si="386"/>
        <v>207.7758</v>
      </c>
      <c r="K2228">
        <f t="shared" si="377"/>
        <v>213.64420000000001</v>
      </c>
      <c r="L2228">
        <f t="shared" si="378"/>
        <v>1157.204</v>
      </c>
      <c r="M2228">
        <f t="shared" si="379"/>
        <v>1.605090624422385</v>
      </c>
      <c r="N2228">
        <v>1</v>
      </c>
      <c r="O2228">
        <f t="shared" si="380"/>
        <v>3.443968991435292</v>
      </c>
      <c r="P2228">
        <f t="shared" si="381"/>
        <v>3.2610106616307601</v>
      </c>
      <c r="Q2228">
        <f t="shared" si="382"/>
        <v>1.0927670432256716E-9</v>
      </c>
      <c r="R2228">
        <f t="shared" si="383"/>
        <v>1.0927670432256716E-11</v>
      </c>
      <c r="S2228">
        <f t="shared" si="384"/>
        <v>9151081.2501094621</v>
      </c>
      <c r="T2228" s="4" t="str">
        <f t="shared" si="385"/>
        <v>Silty clay to clay</v>
      </c>
    </row>
    <row r="2229" spans="2:20" x14ac:dyDescent="0.3">
      <c r="B2229" s="1">
        <v>22.19</v>
      </c>
      <c r="C2229" s="1">
        <v>1.03</v>
      </c>
      <c r="D2229" s="1">
        <v>11.53</v>
      </c>
      <c r="E2229" s="1">
        <v>574.44000000000005</v>
      </c>
      <c r="I2229">
        <f t="shared" si="376"/>
        <v>421.61</v>
      </c>
      <c r="J2229">
        <f t="shared" si="386"/>
        <v>207.87390000000002</v>
      </c>
      <c r="K2229">
        <f t="shared" si="377"/>
        <v>213.73609999999999</v>
      </c>
      <c r="L2229">
        <f t="shared" si="378"/>
        <v>1144.8879999999999</v>
      </c>
      <c r="M2229">
        <f t="shared" si="379"/>
        <v>1.5941311639507909</v>
      </c>
      <c r="N2229">
        <v>1</v>
      </c>
      <c r="O2229">
        <f t="shared" si="380"/>
        <v>3.3839767825837561</v>
      </c>
      <c r="P2229">
        <f t="shared" si="381"/>
        <v>3.2665795632655317</v>
      </c>
      <c r="Q2229">
        <f t="shared" si="382"/>
        <v>1.0509888961607491E-9</v>
      </c>
      <c r="R2229">
        <f t="shared" si="383"/>
        <v>1.0509888961607491E-11</v>
      </c>
      <c r="S2229">
        <f t="shared" si="384"/>
        <v>9514848.3837744538</v>
      </c>
      <c r="T2229" s="4" t="str">
        <f t="shared" si="385"/>
        <v>Silty clay to clay</v>
      </c>
    </row>
    <row r="2230" spans="2:20" x14ac:dyDescent="0.3">
      <c r="B2230" s="1">
        <v>22.2</v>
      </c>
      <c r="C2230" s="1">
        <v>1.02</v>
      </c>
      <c r="D2230" s="1">
        <v>11.05</v>
      </c>
      <c r="E2230" s="1">
        <v>595.41</v>
      </c>
      <c r="I2230">
        <f t="shared" si="376"/>
        <v>421.8</v>
      </c>
      <c r="J2230">
        <f t="shared" si="386"/>
        <v>207.97200000000001</v>
      </c>
      <c r="K2230">
        <f t="shared" si="377"/>
        <v>213.828</v>
      </c>
      <c r="L2230">
        <f t="shared" si="378"/>
        <v>1139.0819999999999</v>
      </c>
      <c r="M2230">
        <f t="shared" si="379"/>
        <v>1.5405377522369168</v>
      </c>
      <c r="N2230">
        <v>1</v>
      </c>
      <c r="O2230">
        <f t="shared" si="380"/>
        <v>3.3544811717829282</v>
      </c>
      <c r="P2230">
        <f t="shared" si="381"/>
        <v>3.2635691292558842</v>
      </c>
      <c r="Q2230">
        <f t="shared" si="382"/>
        <v>1.0733709742572388E-9</v>
      </c>
      <c r="R2230">
        <f t="shared" si="383"/>
        <v>1.0733709742572389E-11</v>
      </c>
      <c r="S2230">
        <f t="shared" si="384"/>
        <v>9316443.4662674684</v>
      </c>
      <c r="T2230" s="4" t="str">
        <f t="shared" si="385"/>
        <v>Silty clay to clay</v>
      </c>
    </row>
    <row r="2231" spans="2:20" x14ac:dyDescent="0.3">
      <c r="B2231" s="1">
        <v>22.21</v>
      </c>
      <c r="C2231" s="1">
        <v>1.01</v>
      </c>
      <c r="D2231" s="1">
        <v>10.98</v>
      </c>
      <c r="E2231" s="1">
        <v>608.61</v>
      </c>
      <c r="I2231">
        <f t="shared" si="376"/>
        <v>421.99</v>
      </c>
      <c r="J2231">
        <f t="shared" si="386"/>
        <v>208.07010000000002</v>
      </c>
      <c r="K2231">
        <f t="shared" si="377"/>
        <v>213.91989999999998</v>
      </c>
      <c r="L2231">
        <f t="shared" si="378"/>
        <v>1131.722</v>
      </c>
      <c r="M2231">
        <f t="shared" si="379"/>
        <v>1.5470628349856002</v>
      </c>
      <c r="N2231">
        <v>1</v>
      </c>
      <c r="O2231">
        <f t="shared" si="380"/>
        <v>3.317746502312314</v>
      </c>
      <c r="P2231">
        <f t="shared" si="381"/>
        <v>3.2686753434972133</v>
      </c>
      <c r="Q2231">
        <f t="shared" si="382"/>
        <v>1.0356832577874103E-9</v>
      </c>
      <c r="R2231">
        <f t="shared" si="383"/>
        <v>1.0356832577874104E-11</v>
      </c>
      <c r="S2231">
        <f t="shared" si="384"/>
        <v>9655461.6720980648</v>
      </c>
      <c r="T2231" s="4" t="str">
        <f t="shared" si="385"/>
        <v>Silty clay to clay</v>
      </c>
    </row>
    <row r="2232" spans="2:20" x14ac:dyDescent="0.3">
      <c r="B2232" s="1">
        <v>22.22</v>
      </c>
      <c r="C2232" s="1">
        <v>1.02</v>
      </c>
      <c r="D2232" s="1">
        <v>12.07</v>
      </c>
      <c r="E2232" s="1">
        <v>622.62</v>
      </c>
      <c r="I2232">
        <f t="shared" si="376"/>
        <v>422.17999999999995</v>
      </c>
      <c r="J2232">
        <f t="shared" si="386"/>
        <v>208.16820000000001</v>
      </c>
      <c r="K2232">
        <f t="shared" si="377"/>
        <v>214.01179999999994</v>
      </c>
      <c r="L2232">
        <f t="shared" si="378"/>
        <v>1144.5239999999999</v>
      </c>
      <c r="M2232">
        <f t="shared" si="379"/>
        <v>1.6709490215188332</v>
      </c>
      <c r="N2232">
        <v>1</v>
      </c>
      <c r="O2232">
        <f t="shared" si="380"/>
        <v>3.3752531402474077</v>
      </c>
      <c r="P2232">
        <f t="shared" si="381"/>
        <v>3.2765384673479327</v>
      </c>
      <c r="Q2232">
        <f t="shared" si="382"/>
        <v>9.7981097498294545E-10</v>
      </c>
      <c r="R2232">
        <f t="shared" si="383"/>
        <v>9.7981097498294542E-12</v>
      </c>
      <c r="S2232">
        <f t="shared" si="384"/>
        <v>10206050.202871079</v>
      </c>
      <c r="T2232" s="4" t="str">
        <f t="shared" si="385"/>
        <v>Silty clay to clay</v>
      </c>
    </row>
    <row r="2233" spans="2:20" x14ac:dyDescent="0.3">
      <c r="B2233" s="1">
        <v>22.23</v>
      </c>
      <c r="C2233" s="1">
        <v>1.03</v>
      </c>
      <c r="D2233" s="1">
        <v>12.67</v>
      </c>
      <c r="E2233" s="1">
        <v>621.44000000000005</v>
      </c>
      <c r="I2233">
        <f t="shared" si="376"/>
        <v>422.37</v>
      </c>
      <c r="J2233">
        <f t="shared" si="386"/>
        <v>208.2663</v>
      </c>
      <c r="K2233">
        <f t="shared" si="377"/>
        <v>214.1037</v>
      </c>
      <c r="L2233">
        <f t="shared" si="378"/>
        <v>1154.288</v>
      </c>
      <c r="M2233">
        <f t="shared" si="379"/>
        <v>1.7310682344197028</v>
      </c>
      <c r="N2233">
        <v>1</v>
      </c>
      <c r="O2233">
        <f t="shared" si="380"/>
        <v>3.4185210250920464</v>
      </c>
      <c r="P2233">
        <f t="shared" si="381"/>
        <v>3.2783724710718047</v>
      </c>
      <c r="Q2233">
        <f t="shared" si="382"/>
        <v>9.7415870260588908E-10</v>
      </c>
      <c r="R2233">
        <f t="shared" si="383"/>
        <v>9.7415870260588907E-12</v>
      </c>
      <c r="S2233">
        <f t="shared" si="384"/>
        <v>10265267.839059334</v>
      </c>
      <c r="T2233" s="4" t="str">
        <f t="shared" si="385"/>
        <v>Silty clay to clay</v>
      </c>
    </row>
    <row r="2234" spans="2:20" x14ac:dyDescent="0.3">
      <c r="B2234" s="1">
        <v>22.24</v>
      </c>
      <c r="C2234" s="1">
        <v>1.01</v>
      </c>
      <c r="D2234" s="1">
        <v>13.09</v>
      </c>
      <c r="E2234" s="1">
        <v>638.89</v>
      </c>
      <c r="I2234">
        <f t="shared" si="376"/>
        <v>422.55999999999995</v>
      </c>
      <c r="J2234">
        <f t="shared" si="386"/>
        <v>208.36439999999999</v>
      </c>
      <c r="K2234">
        <f t="shared" si="377"/>
        <v>214.19559999999996</v>
      </c>
      <c r="L2234">
        <f t="shared" si="378"/>
        <v>1137.778</v>
      </c>
      <c r="M2234">
        <f t="shared" si="379"/>
        <v>1.8302112083308864</v>
      </c>
      <c r="N2234">
        <v>1</v>
      </c>
      <c r="O2234">
        <f t="shared" si="380"/>
        <v>3.3390881978901539</v>
      </c>
      <c r="P2234">
        <f t="shared" si="381"/>
        <v>3.2983205494517014</v>
      </c>
      <c r="Q2234">
        <f t="shared" si="382"/>
        <v>9.1474669121972601E-10</v>
      </c>
      <c r="R2234">
        <f t="shared" si="383"/>
        <v>9.1474669121972598E-12</v>
      </c>
      <c r="S2234">
        <f t="shared" si="384"/>
        <v>10931988.162390584</v>
      </c>
      <c r="T2234" s="4" t="str">
        <f t="shared" si="385"/>
        <v>Silty clay to clay</v>
      </c>
    </row>
    <row r="2235" spans="2:20" x14ac:dyDescent="0.3">
      <c r="B2235" s="1">
        <v>22.25</v>
      </c>
      <c r="C2235" s="1">
        <v>1.03</v>
      </c>
      <c r="D2235" s="1">
        <v>13.79</v>
      </c>
      <c r="E2235" s="1">
        <v>649.28</v>
      </c>
      <c r="I2235">
        <f t="shared" si="376"/>
        <v>422.75</v>
      </c>
      <c r="J2235">
        <f t="shared" si="386"/>
        <v>208.46250000000001</v>
      </c>
      <c r="K2235">
        <f t="shared" si="377"/>
        <v>214.28749999999999</v>
      </c>
      <c r="L2235">
        <f t="shared" si="378"/>
        <v>1159.856</v>
      </c>
      <c r="M2235">
        <f t="shared" si="379"/>
        <v>1.8708299756073075</v>
      </c>
      <c r="N2235">
        <v>1</v>
      </c>
      <c r="O2235">
        <f t="shared" si="380"/>
        <v>3.4397993350055418</v>
      </c>
      <c r="P2235">
        <f t="shared" si="381"/>
        <v>3.2911083872827924</v>
      </c>
      <c r="Q2235">
        <f t="shared" si="382"/>
        <v>9.3579670013531496E-10</v>
      </c>
      <c r="R2235">
        <f t="shared" si="383"/>
        <v>9.3579670013531494E-12</v>
      </c>
      <c r="S2235">
        <f t="shared" si="384"/>
        <v>10686081.708296271</v>
      </c>
      <c r="T2235" s="4" t="str">
        <f t="shared" si="385"/>
        <v>Silty clay to clay</v>
      </c>
    </row>
    <row r="2236" spans="2:20" x14ac:dyDescent="0.3">
      <c r="B2236" s="1">
        <v>22.26</v>
      </c>
      <c r="C2236" s="1">
        <v>1.04</v>
      </c>
      <c r="D2236" s="1">
        <v>14.87</v>
      </c>
      <c r="E2236" s="1">
        <v>617.64</v>
      </c>
      <c r="I2236">
        <f t="shared" si="376"/>
        <v>422.94000000000005</v>
      </c>
      <c r="J2236">
        <f t="shared" si="386"/>
        <v>208.56060000000002</v>
      </c>
      <c r="K2236">
        <f t="shared" si="377"/>
        <v>214.37940000000003</v>
      </c>
      <c r="L2236">
        <f t="shared" si="378"/>
        <v>1163.528</v>
      </c>
      <c r="M2236">
        <f t="shared" si="379"/>
        <v>2.0078640215612462</v>
      </c>
      <c r="N2236">
        <v>1</v>
      </c>
      <c r="O2236">
        <f t="shared" si="380"/>
        <v>3.4545669966424004</v>
      </c>
      <c r="P2236">
        <f t="shared" si="381"/>
        <v>3.3034884154328807</v>
      </c>
      <c r="Q2236">
        <f t="shared" si="382"/>
        <v>8.9995515890762271E-10</v>
      </c>
      <c r="R2236">
        <f t="shared" si="383"/>
        <v>8.9995515890762279E-12</v>
      </c>
      <c r="S2236">
        <f t="shared" si="384"/>
        <v>11111664.73242748</v>
      </c>
      <c r="T2236" s="4" t="str">
        <f t="shared" si="385"/>
        <v>Silty clay to clay</v>
      </c>
    </row>
    <row r="2237" spans="2:20" x14ac:dyDescent="0.3">
      <c r="B2237" s="1">
        <v>22.27</v>
      </c>
      <c r="C2237" s="1">
        <v>1.05</v>
      </c>
      <c r="D2237" s="1">
        <v>15.82</v>
      </c>
      <c r="E2237" s="1">
        <v>626.67999999999995</v>
      </c>
      <c r="I2237">
        <f t="shared" si="376"/>
        <v>423.13</v>
      </c>
      <c r="J2237">
        <f t="shared" si="386"/>
        <v>208.65870000000001</v>
      </c>
      <c r="K2237">
        <f t="shared" si="377"/>
        <v>214.47129999999999</v>
      </c>
      <c r="L2237">
        <f t="shared" si="378"/>
        <v>1175.336</v>
      </c>
      <c r="M2237">
        <f t="shared" si="379"/>
        <v>2.1031472761450987</v>
      </c>
      <c r="N2237">
        <v>1</v>
      </c>
      <c r="O2237">
        <f t="shared" si="380"/>
        <v>3.5072571481592179</v>
      </c>
      <c r="P2237">
        <f t="shared" si="381"/>
        <v>3.3070018681366458</v>
      </c>
      <c r="Q2237">
        <f t="shared" si="382"/>
        <v>8.9003572824224499E-10</v>
      </c>
      <c r="R2237">
        <f t="shared" si="383"/>
        <v>8.9003572824224499E-12</v>
      </c>
      <c r="S2237">
        <f t="shared" si="384"/>
        <v>11235504.017068241</v>
      </c>
      <c r="T2237" s="4" t="str">
        <f t="shared" si="385"/>
        <v>Silty clay to clay</v>
      </c>
    </row>
    <row r="2238" spans="2:20" x14ac:dyDescent="0.3">
      <c r="B2238" s="1">
        <v>22.28</v>
      </c>
      <c r="C2238" s="1">
        <v>1.1200000000000001</v>
      </c>
      <c r="D2238" s="1">
        <v>16.079999999999998</v>
      </c>
      <c r="E2238" s="1">
        <v>665.1</v>
      </c>
      <c r="I2238">
        <f t="shared" si="376"/>
        <v>423.32000000000005</v>
      </c>
      <c r="J2238">
        <f t="shared" si="386"/>
        <v>208.75680000000003</v>
      </c>
      <c r="K2238">
        <f t="shared" si="377"/>
        <v>214.56320000000002</v>
      </c>
      <c r="L2238">
        <f t="shared" si="378"/>
        <v>1253.02</v>
      </c>
      <c r="M2238">
        <f t="shared" si="379"/>
        <v>1.9380498975533325</v>
      </c>
      <c r="N2238">
        <v>1</v>
      </c>
      <c r="O2238">
        <f t="shared" si="380"/>
        <v>3.8669259220593273</v>
      </c>
      <c r="P2238">
        <f t="shared" si="381"/>
        <v>3.2529569216463652</v>
      </c>
      <c r="Q2238">
        <f t="shared" si="382"/>
        <v>1.1561414137883513E-9</v>
      </c>
      <c r="R2238">
        <f t="shared" si="383"/>
        <v>1.1561414137883514E-11</v>
      </c>
      <c r="S2238">
        <f t="shared" si="384"/>
        <v>8649460.9402778875</v>
      </c>
      <c r="T2238" s="4" t="str">
        <f t="shared" si="385"/>
        <v>Silty clay to clay</v>
      </c>
    </row>
    <row r="2239" spans="2:20" x14ac:dyDescent="0.3">
      <c r="B2239" s="1">
        <v>22.29</v>
      </c>
      <c r="C2239" s="1">
        <v>1.23</v>
      </c>
      <c r="D2239" s="1">
        <v>15.54</v>
      </c>
      <c r="E2239" s="1">
        <v>699.72</v>
      </c>
      <c r="I2239">
        <f t="shared" si="376"/>
        <v>423.51</v>
      </c>
      <c r="J2239">
        <f t="shared" si="386"/>
        <v>208.85490000000001</v>
      </c>
      <c r="K2239">
        <f t="shared" si="377"/>
        <v>214.65509999999998</v>
      </c>
      <c r="L2239">
        <f t="shared" si="378"/>
        <v>1369.944</v>
      </c>
      <c r="M2239">
        <f t="shared" si="379"/>
        <v>1.6419528461572599</v>
      </c>
      <c r="N2239">
        <v>1</v>
      </c>
      <c r="O2239">
        <f t="shared" si="380"/>
        <v>4.4090916078863263</v>
      </c>
      <c r="P2239">
        <f t="shared" si="381"/>
        <v>3.169315883098295</v>
      </c>
      <c r="Q2239">
        <f t="shared" si="382"/>
        <v>2.0762503342778077E-9</v>
      </c>
      <c r="R2239">
        <f t="shared" si="383"/>
        <v>2.0762503342778077E-11</v>
      </c>
      <c r="S2239">
        <f t="shared" si="384"/>
        <v>4816374.9018628569</v>
      </c>
      <c r="T2239" s="4" t="str">
        <f t="shared" si="385"/>
        <v>Silty clay to clay</v>
      </c>
    </row>
    <row r="2240" spans="2:20" x14ac:dyDescent="0.3">
      <c r="B2240" s="1">
        <v>22.3</v>
      </c>
      <c r="C2240" s="1">
        <v>1.38</v>
      </c>
      <c r="D2240" s="1">
        <v>15.66</v>
      </c>
      <c r="E2240" s="1">
        <v>657.78</v>
      </c>
      <c r="I2240">
        <f t="shared" si="376"/>
        <v>423.7</v>
      </c>
      <c r="J2240">
        <f t="shared" si="386"/>
        <v>208.95300000000003</v>
      </c>
      <c r="K2240">
        <f t="shared" si="377"/>
        <v>214.74699999999996</v>
      </c>
      <c r="L2240">
        <f t="shared" si="378"/>
        <v>1511.556</v>
      </c>
      <c r="M2240">
        <f t="shared" si="379"/>
        <v>1.4395287611595653</v>
      </c>
      <c r="N2240">
        <v>1</v>
      </c>
      <c r="O2240">
        <f t="shared" si="380"/>
        <v>5.0657564482856579</v>
      </c>
      <c r="P2240">
        <f t="shared" si="381"/>
        <v>3.0897707743075373</v>
      </c>
      <c r="Q2240">
        <f t="shared" si="382"/>
        <v>3.6232378630787447E-9</v>
      </c>
      <c r="R2240">
        <f t="shared" si="383"/>
        <v>3.6232378630787446E-11</v>
      </c>
      <c r="S2240">
        <f t="shared" si="384"/>
        <v>2759962.3259353945</v>
      </c>
      <c r="T2240" s="4" t="str">
        <f t="shared" si="385"/>
        <v>Silty clay to clay</v>
      </c>
    </row>
    <row r="2241" spans="2:20" x14ac:dyDescent="0.3">
      <c r="B2241" s="1">
        <v>22.31</v>
      </c>
      <c r="C2241" s="1">
        <v>1.54</v>
      </c>
      <c r="D2241" s="1">
        <v>15.06</v>
      </c>
      <c r="E2241" s="1">
        <v>595.59</v>
      </c>
      <c r="I2241">
        <f t="shared" si="376"/>
        <v>423.89</v>
      </c>
      <c r="J2241">
        <f t="shared" si="386"/>
        <v>209.05109999999999</v>
      </c>
      <c r="K2241">
        <f t="shared" si="377"/>
        <v>214.8389</v>
      </c>
      <c r="L2241">
        <f t="shared" si="378"/>
        <v>1659.1179999999999</v>
      </c>
      <c r="M2241">
        <f t="shared" si="379"/>
        <v>1.2192081138057103</v>
      </c>
      <c r="N2241">
        <v>1</v>
      </c>
      <c r="O2241">
        <f t="shared" si="380"/>
        <v>5.7495546663104315</v>
      </c>
      <c r="P2241">
        <f t="shared" si="381"/>
        <v>3.00864123217917</v>
      </c>
      <c r="Q2241">
        <f t="shared" si="382"/>
        <v>6.393382002674293E-9</v>
      </c>
      <c r="R2241">
        <f t="shared" si="383"/>
        <v>6.3933820026742931E-11</v>
      </c>
      <c r="S2241">
        <f t="shared" si="384"/>
        <v>1564117.3944896602</v>
      </c>
      <c r="T2241" s="4" t="str">
        <f t="shared" si="385"/>
        <v>Silty clay to clay</v>
      </c>
    </row>
    <row r="2242" spans="2:20" x14ac:dyDescent="0.3">
      <c r="B2242" s="1">
        <v>22.32</v>
      </c>
      <c r="C2242" s="1">
        <v>1.66</v>
      </c>
      <c r="D2242" s="1">
        <v>14.87</v>
      </c>
      <c r="E2242" s="1">
        <v>535.03</v>
      </c>
      <c r="I2242">
        <f t="shared" si="376"/>
        <v>424.08</v>
      </c>
      <c r="J2242">
        <f t="shared" si="386"/>
        <v>209.14920000000001</v>
      </c>
      <c r="K2242">
        <f t="shared" si="377"/>
        <v>214.93079999999998</v>
      </c>
      <c r="L2242">
        <f t="shared" si="378"/>
        <v>1767.0059999999999</v>
      </c>
      <c r="M2242">
        <f t="shared" si="379"/>
        <v>1.1072836477959322</v>
      </c>
      <c r="N2242">
        <v>1</v>
      </c>
      <c r="O2242">
        <f t="shared" si="380"/>
        <v>6.2481784834932919</v>
      </c>
      <c r="P2242">
        <f t="shared" si="381"/>
        <v>2.9580306396552962</v>
      </c>
      <c r="Q2242">
        <f t="shared" si="382"/>
        <v>9.1114365554194217E-9</v>
      </c>
      <c r="R2242">
        <f t="shared" si="383"/>
        <v>9.1114365554194223E-11</v>
      </c>
      <c r="S2242">
        <f t="shared" si="384"/>
        <v>1097521.7726838109</v>
      </c>
      <c r="T2242" s="4" t="str">
        <f t="shared" si="385"/>
        <v>Silty clay to clay</v>
      </c>
    </row>
    <row r="2243" spans="2:20" x14ac:dyDescent="0.3">
      <c r="B2243" s="1">
        <v>22.33</v>
      </c>
      <c r="C2243" s="1">
        <v>1.76</v>
      </c>
      <c r="D2243" s="1">
        <v>14.71</v>
      </c>
      <c r="E2243" s="1">
        <v>504.29</v>
      </c>
      <c r="I2243">
        <f t="shared" si="376"/>
        <v>424.27</v>
      </c>
      <c r="J2243">
        <f t="shared" si="386"/>
        <v>209.2473</v>
      </c>
      <c r="K2243">
        <f t="shared" si="377"/>
        <v>215.02269999999999</v>
      </c>
      <c r="L2243">
        <f t="shared" si="378"/>
        <v>1860.8579999999999</v>
      </c>
      <c r="M2243">
        <f t="shared" si="379"/>
        <v>1.0239539798466923</v>
      </c>
      <c r="N2243">
        <v>1</v>
      </c>
      <c r="O2243">
        <f t="shared" si="380"/>
        <v>6.6810992513813661</v>
      </c>
      <c r="P2243">
        <f t="shared" si="381"/>
        <v>2.9172623236247301</v>
      </c>
      <c r="Q2243">
        <f t="shared" si="382"/>
        <v>1.2120555824938426E-8</v>
      </c>
      <c r="R2243">
        <f t="shared" si="383"/>
        <v>1.2120555824938425E-10</v>
      </c>
      <c r="S2243">
        <f t="shared" si="384"/>
        <v>825044.67158384644</v>
      </c>
      <c r="T2243" s="4" t="str">
        <f t="shared" si="385"/>
        <v>Silt mixtures - Clayey silt to silty clay</v>
      </c>
    </row>
    <row r="2244" spans="2:20" x14ac:dyDescent="0.3">
      <c r="B2244" s="1">
        <v>22.34</v>
      </c>
      <c r="C2244" s="1">
        <v>1.81</v>
      </c>
      <c r="D2244" s="1">
        <v>14.3</v>
      </c>
      <c r="E2244" s="1">
        <v>438.22</v>
      </c>
      <c r="I2244">
        <f t="shared" si="376"/>
        <v>424.46</v>
      </c>
      <c r="J2244">
        <f t="shared" si="386"/>
        <v>209.34540000000001</v>
      </c>
      <c r="K2244">
        <f t="shared" si="377"/>
        <v>215.11459999999997</v>
      </c>
      <c r="L2244">
        <f t="shared" si="378"/>
        <v>1897.644</v>
      </c>
      <c r="M2244">
        <f t="shared" si="379"/>
        <v>0.97068662163042774</v>
      </c>
      <c r="N2244">
        <v>1</v>
      </c>
      <c r="O2244">
        <f t="shared" si="380"/>
        <v>6.8483682651014863</v>
      </c>
      <c r="P2244">
        <f t="shared" si="381"/>
        <v>2.8977872789592363</v>
      </c>
      <c r="Q2244">
        <f t="shared" si="382"/>
        <v>1.3890781243692595E-8</v>
      </c>
      <c r="R2244">
        <f t="shared" si="383"/>
        <v>1.3890781243692594E-10</v>
      </c>
      <c r="S2244">
        <f t="shared" si="384"/>
        <v>719901.91369119089</v>
      </c>
      <c r="T2244" s="4" t="str">
        <f t="shared" si="385"/>
        <v>Silt mixtures - Clayey silt to silty clay</v>
      </c>
    </row>
    <row r="2245" spans="2:20" x14ac:dyDescent="0.3">
      <c r="B2245" s="1">
        <v>22.35</v>
      </c>
      <c r="C2245" s="1">
        <v>1.74</v>
      </c>
      <c r="D2245" s="1">
        <v>13.75</v>
      </c>
      <c r="E2245" s="1">
        <v>424.03</v>
      </c>
      <c r="I2245">
        <f t="shared" si="376"/>
        <v>424.65000000000003</v>
      </c>
      <c r="J2245">
        <f t="shared" si="386"/>
        <v>209.44350000000003</v>
      </c>
      <c r="K2245">
        <f t="shared" si="377"/>
        <v>215.20650000000001</v>
      </c>
      <c r="L2245">
        <f t="shared" si="378"/>
        <v>1824.806</v>
      </c>
      <c r="M2245">
        <f t="shared" si="379"/>
        <v>0.98203343056059467</v>
      </c>
      <c r="N2245">
        <v>1</v>
      </c>
      <c r="O2245">
        <f t="shared" si="380"/>
        <v>6.5061046018591444</v>
      </c>
      <c r="P2245">
        <f t="shared" si="381"/>
        <v>2.9201358169446703</v>
      </c>
      <c r="Q2245">
        <f t="shared" si="382"/>
        <v>1.1879197873244152E-8</v>
      </c>
      <c r="R2245">
        <f t="shared" si="383"/>
        <v>1.1879197873244153E-10</v>
      </c>
      <c r="S2245">
        <f t="shared" si="384"/>
        <v>841807.67983697611</v>
      </c>
      <c r="T2245" s="4" t="str">
        <f t="shared" si="385"/>
        <v>Silt mixtures - Clayey silt to silty clay</v>
      </c>
    </row>
    <row r="2246" spans="2:20" x14ac:dyDescent="0.3">
      <c r="B2246" s="1">
        <v>22.36</v>
      </c>
      <c r="C2246" s="1">
        <v>1.64</v>
      </c>
      <c r="D2246" s="1">
        <v>15.89</v>
      </c>
      <c r="E2246" s="1">
        <v>400.71</v>
      </c>
      <c r="I2246">
        <f t="shared" si="376"/>
        <v>424.84</v>
      </c>
      <c r="J2246">
        <f t="shared" si="386"/>
        <v>209.54160000000002</v>
      </c>
      <c r="K2246">
        <f t="shared" si="377"/>
        <v>215.29839999999996</v>
      </c>
      <c r="L2246">
        <f t="shared" si="378"/>
        <v>1720.1420000000001</v>
      </c>
      <c r="M2246">
        <f t="shared" si="379"/>
        <v>1.2267409453548284</v>
      </c>
      <c r="N2246">
        <v>1</v>
      </c>
      <c r="O2246">
        <f t="shared" si="380"/>
        <v>6.0163103859573521</v>
      </c>
      <c r="P2246">
        <f t="shared" si="381"/>
        <v>2.9920791838687157</v>
      </c>
      <c r="Q2246">
        <f t="shared" si="382"/>
        <v>7.1792533754118543E-9</v>
      </c>
      <c r="R2246">
        <f t="shared" si="383"/>
        <v>7.1792533754118541E-11</v>
      </c>
      <c r="S2246">
        <f t="shared" si="384"/>
        <v>1392902.5035178296</v>
      </c>
      <c r="T2246" s="4" t="str">
        <f t="shared" si="385"/>
        <v>Silty clay to clay</v>
      </c>
    </row>
    <row r="2247" spans="2:20" x14ac:dyDescent="0.3">
      <c r="B2247" s="1">
        <v>22.37</v>
      </c>
      <c r="C2247" s="1">
        <v>1.54</v>
      </c>
      <c r="D2247" s="1">
        <v>16.37</v>
      </c>
      <c r="E2247" s="1">
        <v>384.89</v>
      </c>
      <c r="I2247">
        <f t="shared" si="376"/>
        <v>425.03000000000003</v>
      </c>
      <c r="J2247">
        <f t="shared" si="386"/>
        <v>209.63970000000003</v>
      </c>
      <c r="K2247">
        <f t="shared" si="377"/>
        <v>215.3903</v>
      </c>
      <c r="L2247">
        <f t="shared" si="378"/>
        <v>1616.9780000000001</v>
      </c>
      <c r="M2247">
        <f t="shared" si="379"/>
        <v>1.3733820602912206</v>
      </c>
      <c r="N2247">
        <v>1</v>
      </c>
      <c r="O2247">
        <f t="shared" si="380"/>
        <v>5.53389823032885</v>
      </c>
      <c r="P2247">
        <f t="shared" si="381"/>
        <v>3.046302088599425</v>
      </c>
      <c r="Q2247">
        <f t="shared" si="382"/>
        <v>4.9118110371099442E-9</v>
      </c>
      <c r="R2247">
        <f t="shared" si="383"/>
        <v>4.9118110371099442E-11</v>
      </c>
      <c r="S2247">
        <f t="shared" si="384"/>
        <v>2035908.9395841032</v>
      </c>
      <c r="T2247" s="4" t="str">
        <f t="shared" si="385"/>
        <v>Silty clay to clay</v>
      </c>
    </row>
    <row r="2248" spans="2:20" x14ac:dyDescent="0.3">
      <c r="B2248" s="1">
        <v>22.38</v>
      </c>
      <c r="C2248" s="1">
        <v>1.47</v>
      </c>
      <c r="D2248" s="1">
        <v>16.239999999999998</v>
      </c>
      <c r="E2248" s="1">
        <v>377.84</v>
      </c>
      <c r="I2248">
        <f t="shared" si="376"/>
        <v>425.21999999999997</v>
      </c>
      <c r="J2248">
        <f t="shared" si="386"/>
        <v>209.73779999999999</v>
      </c>
      <c r="K2248">
        <f t="shared" si="377"/>
        <v>215.48219999999998</v>
      </c>
      <c r="L2248">
        <f t="shared" si="378"/>
        <v>1545.568</v>
      </c>
      <c r="M2248">
        <f t="shared" si="379"/>
        <v>1.4495496042301141</v>
      </c>
      <c r="N2248">
        <v>1</v>
      </c>
      <c r="O2248">
        <f t="shared" si="380"/>
        <v>5.1992600780946177</v>
      </c>
      <c r="P2248">
        <f t="shared" si="381"/>
        <v>3.0810132772056269</v>
      </c>
      <c r="Q2248">
        <f t="shared" si="382"/>
        <v>3.8522958895437674E-9</v>
      </c>
      <c r="R2248">
        <f t="shared" si="383"/>
        <v>3.8522958895437677E-11</v>
      </c>
      <c r="S2248">
        <f t="shared" si="384"/>
        <v>2595854.5985895996</v>
      </c>
      <c r="T2248" s="4" t="str">
        <f t="shared" si="385"/>
        <v>Silty clay to clay</v>
      </c>
    </row>
    <row r="2249" spans="2:20" x14ac:dyDescent="0.3">
      <c r="B2249" s="1">
        <v>22.39</v>
      </c>
      <c r="C2249" s="1">
        <v>1.36</v>
      </c>
      <c r="D2249" s="1">
        <v>16.489999999999998</v>
      </c>
      <c r="E2249" s="1">
        <v>375.67</v>
      </c>
      <c r="I2249">
        <f t="shared" si="376"/>
        <v>425.41</v>
      </c>
      <c r="J2249">
        <f t="shared" si="386"/>
        <v>209.83590000000001</v>
      </c>
      <c r="K2249">
        <f t="shared" si="377"/>
        <v>215.57410000000002</v>
      </c>
      <c r="L2249">
        <f t="shared" si="378"/>
        <v>1435.134</v>
      </c>
      <c r="M2249">
        <f t="shared" si="379"/>
        <v>1.6331195455391769</v>
      </c>
      <c r="N2249">
        <v>1</v>
      </c>
      <c r="O2249">
        <f t="shared" si="380"/>
        <v>4.6838836390828016</v>
      </c>
      <c r="P2249">
        <f t="shared" si="381"/>
        <v>3.1448603693836232</v>
      </c>
      <c r="Q2249">
        <f t="shared" si="382"/>
        <v>2.4639079400033922E-9</v>
      </c>
      <c r="R2249">
        <f t="shared" si="383"/>
        <v>2.4639079400033924E-11</v>
      </c>
      <c r="S2249">
        <f t="shared" si="384"/>
        <v>4058593.195647656</v>
      </c>
      <c r="T2249" s="4" t="str">
        <f t="shared" si="385"/>
        <v>Silty clay to clay</v>
      </c>
    </row>
    <row r="2250" spans="2:20" x14ac:dyDescent="0.3">
      <c r="B2250" s="1">
        <v>22.4</v>
      </c>
      <c r="C2250" s="1">
        <v>1.26</v>
      </c>
      <c r="D2250" s="1">
        <v>16.37</v>
      </c>
      <c r="E2250" s="1">
        <v>388.86</v>
      </c>
      <c r="I2250">
        <f t="shared" si="376"/>
        <v>425.59999999999997</v>
      </c>
      <c r="J2250">
        <f t="shared" si="386"/>
        <v>209.934</v>
      </c>
      <c r="K2250">
        <f t="shared" si="377"/>
        <v>215.66599999999997</v>
      </c>
      <c r="L2250">
        <f t="shared" si="378"/>
        <v>1337.7719999999999</v>
      </c>
      <c r="M2250">
        <f t="shared" si="379"/>
        <v>1.7946176817530026</v>
      </c>
      <c r="N2250">
        <v>1</v>
      </c>
      <c r="O2250">
        <f t="shared" si="380"/>
        <v>4.2295586694240175</v>
      </c>
      <c r="P2250">
        <f t="shared" si="381"/>
        <v>3.203006573417623</v>
      </c>
      <c r="Q2250">
        <f t="shared" si="382"/>
        <v>1.640061058257922E-9</v>
      </c>
      <c r="R2250">
        <f t="shared" si="383"/>
        <v>1.6400610582579221E-11</v>
      </c>
      <c r="S2250">
        <f t="shared" si="384"/>
        <v>6097333.9679328958</v>
      </c>
      <c r="T2250" s="4" t="str">
        <f t="shared" si="385"/>
        <v>Silty clay to clay</v>
      </c>
    </row>
    <row r="2251" spans="2:20" x14ac:dyDescent="0.3">
      <c r="B2251" s="1">
        <v>22.41</v>
      </c>
      <c r="C2251" s="1">
        <v>1.26</v>
      </c>
      <c r="D2251" s="1">
        <v>17.420000000000002</v>
      </c>
      <c r="E2251" s="1">
        <v>409.38</v>
      </c>
      <c r="I2251">
        <f t="shared" ref="I2251:I2314" si="387">B2251*$D$4</f>
        <v>425.79</v>
      </c>
      <c r="J2251">
        <f t="shared" si="386"/>
        <v>210.03210000000001</v>
      </c>
      <c r="K2251">
        <f t="shared" si="377"/>
        <v>215.75790000000001</v>
      </c>
      <c r="L2251">
        <f t="shared" si="378"/>
        <v>1341.876</v>
      </c>
      <c r="M2251">
        <f t="shared" si="379"/>
        <v>1.9015681933792243</v>
      </c>
      <c r="N2251">
        <v>1</v>
      </c>
      <c r="O2251">
        <f t="shared" si="380"/>
        <v>4.2458978327097174</v>
      </c>
      <c r="P2251">
        <f t="shared" si="381"/>
        <v>3.2131718969866112</v>
      </c>
      <c r="Q2251">
        <f t="shared" si="382"/>
        <v>1.5274163430675477E-9</v>
      </c>
      <c r="R2251">
        <f t="shared" si="383"/>
        <v>1.5274163430675478E-11</v>
      </c>
      <c r="S2251">
        <f t="shared" si="384"/>
        <v>6547003.4057097714</v>
      </c>
      <c r="T2251" s="4" t="str">
        <f t="shared" si="385"/>
        <v>Silty clay to clay</v>
      </c>
    </row>
    <row r="2252" spans="2:20" x14ac:dyDescent="0.3">
      <c r="B2252" s="1">
        <v>22.42</v>
      </c>
      <c r="C2252" s="1">
        <v>1.25</v>
      </c>
      <c r="D2252" s="1">
        <v>18.079999999999998</v>
      </c>
      <c r="E2252" s="1">
        <v>426.83</v>
      </c>
      <c r="I2252">
        <f t="shared" si="387"/>
        <v>425.98</v>
      </c>
      <c r="J2252">
        <f t="shared" si="386"/>
        <v>210.13020000000003</v>
      </c>
      <c r="K2252">
        <f t="shared" ref="K2252:K2315" si="388">I2252-J2252</f>
        <v>215.84979999999999</v>
      </c>
      <c r="L2252">
        <f t="shared" ref="L2252:L2315" si="389">(C2252*1000)+(E2252*(1-$E$4))</f>
        <v>1335.366</v>
      </c>
      <c r="M2252">
        <f t="shared" ref="M2252:M2315" si="390">D2252*100/(L2252-I2252)</f>
        <v>1.988154645002232</v>
      </c>
      <c r="N2252">
        <v>1</v>
      </c>
      <c r="O2252">
        <f t="shared" ref="O2252:O2315" si="391">(L2252-I2252)/K2252</f>
        <v>4.2130500005096136</v>
      </c>
      <c r="P2252">
        <f t="shared" ref="P2252:P2315" si="392">(((3.47-LOG(O2252))^2)+(1.22+LOG(M2252))^2)^0.5</f>
        <v>3.225214927364378</v>
      </c>
      <c r="Q2252">
        <f t="shared" ref="Q2252:Q2315" si="393">IF(AND(P2252&gt;1,P2252&lt;=3.27),10^(0.952-3.04*P2252),IF(AND(P2252&gt;3.27,P2252&lt;4),10^(-4.52-1.37*P2252),0))</f>
        <v>1.4039337706445858E-9</v>
      </c>
      <c r="R2252">
        <f t="shared" ref="R2252:R2315" si="394">Q2252*0.01</f>
        <v>1.4039337706445858E-11</v>
      </c>
      <c r="S2252">
        <f t="shared" ref="S2252:S2315" si="395">0.01/Q2252</f>
        <v>7122843.1205901662</v>
      </c>
      <c r="T2252" s="4" t="str">
        <f t="shared" ref="T2252:T2315" si="396">IF(P2252&gt;3.6,"Clay",IF(AND(2.95&lt;P2252,P2252&lt;3.6),"Silty clay to clay",IF(AND(2.6&lt;P2252,P2252&lt;2.95),"Silt mixtures - Clayey silt to silty clay",IF(AND(2.05&lt;P2252,P2252&lt;2.6),"Sand mixtures - silty sand to sandy silt",IF(AND(1.31&lt;P2252,P2252&lt;2.05),"Sands - clean sand to silty sand","Gavelly sand to dense sand")))))</f>
        <v>Silty clay to clay</v>
      </c>
    </row>
    <row r="2253" spans="2:20" x14ac:dyDescent="0.3">
      <c r="B2253" s="1">
        <v>22.43</v>
      </c>
      <c r="C2253" s="1">
        <v>1.24</v>
      </c>
      <c r="D2253" s="1">
        <v>16.59</v>
      </c>
      <c r="E2253" s="1">
        <v>426.29</v>
      </c>
      <c r="I2253">
        <f t="shared" si="387"/>
        <v>426.17</v>
      </c>
      <c r="J2253">
        <f t="shared" si="386"/>
        <v>210.22830000000002</v>
      </c>
      <c r="K2253">
        <f t="shared" si="388"/>
        <v>215.9417</v>
      </c>
      <c r="L2253">
        <f t="shared" si="389"/>
        <v>1325.258</v>
      </c>
      <c r="M2253">
        <f t="shared" si="390"/>
        <v>1.8452031391810368</v>
      </c>
      <c r="N2253">
        <v>1</v>
      </c>
      <c r="O2253">
        <f t="shared" si="391"/>
        <v>4.1635682223489026</v>
      </c>
      <c r="P2253">
        <f t="shared" si="392"/>
        <v>3.2146342247538167</v>
      </c>
      <c r="Q2253">
        <f t="shared" si="393"/>
        <v>1.5118613224929467E-9</v>
      </c>
      <c r="R2253">
        <f t="shared" si="394"/>
        <v>1.5118613224929468E-11</v>
      </c>
      <c r="S2253">
        <f t="shared" si="395"/>
        <v>6614363.2694503656</v>
      </c>
      <c r="T2253" s="4" t="str">
        <f t="shared" si="396"/>
        <v>Silty clay to clay</v>
      </c>
    </row>
    <row r="2254" spans="2:20" x14ac:dyDescent="0.3">
      <c r="B2254" s="1">
        <v>22.44</v>
      </c>
      <c r="C2254" s="1">
        <v>1.1100000000000001</v>
      </c>
      <c r="D2254" s="1">
        <v>16.3</v>
      </c>
      <c r="E2254" s="1">
        <v>416.16</v>
      </c>
      <c r="I2254">
        <f t="shared" si="387"/>
        <v>426.36</v>
      </c>
      <c r="J2254">
        <f t="shared" si="386"/>
        <v>210.32640000000004</v>
      </c>
      <c r="K2254">
        <f t="shared" si="388"/>
        <v>216.03359999999998</v>
      </c>
      <c r="L2254">
        <f t="shared" si="389"/>
        <v>1193.232</v>
      </c>
      <c r="M2254">
        <f t="shared" si="390"/>
        <v>2.1255176874367563</v>
      </c>
      <c r="N2254">
        <v>1</v>
      </c>
      <c r="O2254">
        <f t="shared" si="391"/>
        <v>3.5497811451551984</v>
      </c>
      <c r="P2254">
        <f t="shared" si="392"/>
        <v>3.3045226422560678</v>
      </c>
      <c r="Q2254">
        <f t="shared" si="393"/>
        <v>8.9702382918798116E-10</v>
      </c>
      <c r="R2254">
        <f t="shared" si="394"/>
        <v>8.9702382918798113E-12</v>
      </c>
      <c r="S2254">
        <f t="shared" si="395"/>
        <v>11147975.867098611</v>
      </c>
      <c r="T2254" s="4" t="str">
        <f t="shared" si="396"/>
        <v>Silty clay to clay</v>
      </c>
    </row>
    <row r="2255" spans="2:20" x14ac:dyDescent="0.3">
      <c r="B2255" s="1">
        <v>22.45</v>
      </c>
      <c r="C2255" s="1">
        <v>1.1100000000000001</v>
      </c>
      <c r="D2255" s="1">
        <v>16.649999999999999</v>
      </c>
      <c r="E2255" s="1">
        <v>416.16</v>
      </c>
      <c r="I2255">
        <f t="shared" si="387"/>
        <v>426.55</v>
      </c>
      <c r="J2255">
        <f t="shared" si="386"/>
        <v>210.42449999999999</v>
      </c>
      <c r="K2255">
        <f t="shared" si="388"/>
        <v>216.12550000000002</v>
      </c>
      <c r="L2255">
        <f t="shared" si="389"/>
        <v>1193.232</v>
      </c>
      <c r="M2255">
        <f t="shared" si="390"/>
        <v>2.1716956965208518</v>
      </c>
      <c r="N2255">
        <v>1</v>
      </c>
      <c r="O2255">
        <f t="shared" si="391"/>
        <v>3.5473926029089577</v>
      </c>
      <c r="P2255">
        <f t="shared" si="392"/>
        <v>3.3091619766899973</v>
      </c>
      <c r="Q2255">
        <f t="shared" si="393"/>
        <v>8.8399150580145545E-10</v>
      </c>
      <c r="R2255">
        <f t="shared" si="394"/>
        <v>8.8399150580145543E-12</v>
      </c>
      <c r="S2255">
        <f t="shared" si="395"/>
        <v>11312325.892694721</v>
      </c>
      <c r="T2255" s="4" t="str">
        <f t="shared" si="396"/>
        <v>Silty clay to clay</v>
      </c>
    </row>
    <row r="2256" spans="2:20" x14ac:dyDescent="0.3">
      <c r="B2256" s="1">
        <v>22.46</v>
      </c>
      <c r="C2256" s="1">
        <v>1.05</v>
      </c>
      <c r="D2256" s="1">
        <v>18.75</v>
      </c>
      <c r="E2256" s="1">
        <v>415.26</v>
      </c>
      <c r="I2256">
        <f t="shared" si="387"/>
        <v>426.74</v>
      </c>
      <c r="J2256">
        <f t="shared" si="386"/>
        <v>210.52260000000001</v>
      </c>
      <c r="K2256">
        <f t="shared" si="388"/>
        <v>216.2174</v>
      </c>
      <c r="L2256">
        <f t="shared" si="389"/>
        <v>1133.0519999999999</v>
      </c>
      <c r="M2256">
        <f t="shared" si="390"/>
        <v>2.6546342126425722</v>
      </c>
      <c r="N2256">
        <v>1</v>
      </c>
      <c r="O2256">
        <f t="shared" si="391"/>
        <v>3.2666751149537454</v>
      </c>
      <c r="P2256">
        <f t="shared" si="392"/>
        <v>3.3823159345438918</v>
      </c>
      <c r="Q2256">
        <f t="shared" si="393"/>
        <v>7.0182230988804484E-10</v>
      </c>
      <c r="R2256">
        <f t="shared" si="394"/>
        <v>7.0182230988804487E-12</v>
      </c>
      <c r="S2256">
        <f t="shared" si="395"/>
        <v>14248620.853325689</v>
      </c>
      <c r="T2256" s="4" t="str">
        <f t="shared" si="396"/>
        <v>Silty clay to clay</v>
      </c>
    </row>
    <row r="2257" spans="2:20" x14ac:dyDescent="0.3">
      <c r="B2257" s="1">
        <v>22.47</v>
      </c>
      <c r="C2257" s="1">
        <v>0.98</v>
      </c>
      <c r="D2257" s="1">
        <v>20.85</v>
      </c>
      <c r="E2257" s="1">
        <v>450.33</v>
      </c>
      <c r="I2257">
        <f t="shared" si="387"/>
        <v>426.92999999999995</v>
      </c>
      <c r="J2257">
        <f t="shared" si="386"/>
        <v>210.6207</v>
      </c>
      <c r="K2257">
        <f t="shared" si="388"/>
        <v>216.30929999999995</v>
      </c>
      <c r="L2257">
        <f t="shared" si="389"/>
        <v>1070.066</v>
      </c>
      <c r="M2257">
        <f t="shared" si="390"/>
        <v>3.2419270574186481</v>
      </c>
      <c r="N2257">
        <v>1</v>
      </c>
      <c r="O2257">
        <f t="shared" si="391"/>
        <v>2.9732239899070461</v>
      </c>
      <c r="P2257">
        <f t="shared" si="392"/>
        <v>3.4606826638933397</v>
      </c>
      <c r="Q2257">
        <f t="shared" si="393"/>
        <v>5.4810624514073827E-10</v>
      </c>
      <c r="R2257">
        <f t="shared" si="394"/>
        <v>5.4810624514073827E-12</v>
      </c>
      <c r="S2257">
        <f t="shared" si="395"/>
        <v>18244637.948674131</v>
      </c>
      <c r="T2257" s="4" t="str">
        <f t="shared" si="396"/>
        <v>Silty clay to clay</v>
      </c>
    </row>
    <row r="2258" spans="2:20" x14ac:dyDescent="0.3">
      <c r="B2258" s="1">
        <v>22.48</v>
      </c>
      <c r="C2258" s="1">
        <v>0.98</v>
      </c>
      <c r="D2258" s="1">
        <v>23.12</v>
      </c>
      <c r="E2258" s="1">
        <v>475.19</v>
      </c>
      <c r="I2258">
        <f t="shared" si="387"/>
        <v>427.12</v>
      </c>
      <c r="J2258">
        <f t="shared" si="386"/>
        <v>210.71880000000002</v>
      </c>
      <c r="K2258">
        <f t="shared" si="388"/>
        <v>216.40119999999999</v>
      </c>
      <c r="L2258">
        <f t="shared" si="389"/>
        <v>1075.038</v>
      </c>
      <c r="M2258">
        <f t="shared" si="390"/>
        <v>3.5683527853833357</v>
      </c>
      <c r="N2258">
        <v>1</v>
      </c>
      <c r="O2258">
        <f t="shared" si="391"/>
        <v>2.9940591826662701</v>
      </c>
      <c r="P2258">
        <f t="shared" si="392"/>
        <v>3.4790974339684766</v>
      </c>
      <c r="Q2258">
        <f t="shared" si="393"/>
        <v>5.1717380004198733E-10</v>
      </c>
      <c r="R2258">
        <f t="shared" si="394"/>
        <v>5.1717380004198733E-12</v>
      </c>
      <c r="S2258">
        <f t="shared" si="395"/>
        <v>19335859.626276772</v>
      </c>
      <c r="T2258" s="4" t="str">
        <f t="shared" si="396"/>
        <v>Silty clay to clay</v>
      </c>
    </row>
    <row r="2259" spans="2:20" x14ac:dyDescent="0.3">
      <c r="B2259" s="1">
        <v>22.49</v>
      </c>
      <c r="C2259" s="1">
        <v>0.96</v>
      </c>
      <c r="D2259" s="1">
        <v>25.57</v>
      </c>
      <c r="E2259" s="1">
        <v>492.81</v>
      </c>
      <c r="I2259">
        <f t="shared" si="387"/>
        <v>427.30999999999995</v>
      </c>
      <c r="J2259">
        <f t="shared" si="386"/>
        <v>210.8169</v>
      </c>
      <c r="K2259">
        <f t="shared" si="388"/>
        <v>216.49309999999994</v>
      </c>
      <c r="L2259">
        <f t="shared" si="389"/>
        <v>1058.5619999999999</v>
      </c>
      <c r="M2259">
        <f t="shared" si="390"/>
        <v>4.0506802354685609</v>
      </c>
      <c r="N2259">
        <v>1</v>
      </c>
      <c r="O2259">
        <f t="shared" si="391"/>
        <v>2.9158065545737952</v>
      </c>
      <c r="P2259">
        <f t="shared" si="392"/>
        <v>3.5172906720541661</v>
      </c>
      <c r="Q2259">
        <f t="shared" si="393"/>
        <v>4.5847090409893775E-10</v>
      </c>
      <c r="R2259">
        <f t="shared" si="394"/>
        <v>4.5847090409893774E-12</v>
      </c>
      <c r="S2259">
        <f t="shared" si="395"/>
        <v>21811634.960027922</v>
      </c>
      <c r="T2259" s="4" t="str">
        <f t="shared" si="396"/>
        <v>Silty clay to clay</v>
      </c>
    </row>
    <row r="2260" spans="2:20" x14ac:dyDescent="0.3">
      <c r="B2260" s="1">
        <v>22.5</v>
      </c>
      <c r="C2260" s="1">
        <v>0.93</v>
      </c>
      <c r="D2260" s="1">
        <v>27.6</v>
      </c>
      <c r="E2260" s="1">
        <v>515.04999999999995</v>
      </c>
      <c r="I2260">
        <f t="shared" si="387"/>
        <v>427.5</v>
      </c>
      <c r="J2260">
        <f t="shared" si="386"/>
        <v>210.91500000000002</v>
      </c>
      <c r="K2260">
        <f t="shared" si="388"/>
        <v>216.58499999999998</v>
      </c>
      <c r="L2260">
        <f t="shared" si="389"/>
        <v>1033.01</v>
      </c>
      <c r="M2260">
        <f t="shared" si="390"/>
        <v>4.5581410711631518</v>
      </c>
      <c r="N2260">
        <v>1</v>
      </c>
      <c r="O2260">
        <f t="shared" si="391"/>
        <v>2.7957153080776602</v>
      </c>
      <c r="P2260">
        <f t="shared" si="392"/>
        <v>3.559696387349327</v>
      </c>
      <c r="Q2260">
        <f t="shared" si="393"/>
        <v>4.0106609484523427E-10</v>
      </c>
      <c r="R2260">
        <f t="shared" si="394"/>
        <v>4.010660948452343E-12</v>
      </c>
      <c r="S2260">
        <f t="shared" si="395"/>
        <v>24933546.187340666</v>
      </c>
      <c r="T2260" s="4" t="str">
        <f t="shared" si="396"/>
        <v>Silty clay to clay</v>
      </c>
    </row>
    <row r="2261" spans="2:20" x14ac:dyDescent="0.3">
      <c r="B2261" s="1">
        <v>22.51</v>
      </c>
      <c r="C2261" s="1">
        <v>0.94</v>
      </c>
      <c r="D2261" s="1">
        <v>29.04</v>
      </c>
      <c r="E2261" s="1">
        <v>547.95000000000005</v>
      </c>
      <c r="I2261">
        <f t="shared" si="387"/>
        <v>427.69000000000005</v>
      </c>
      <c r="J2261">
        <f t="shared" si="386"/>
        <v>211.01310000000004</v>
      </c>
      <c r="K2261">
        <f t="shared" si="388"/>
        <v>216.67690000000002</v>
      </c>
      <c r="L2261">
        <f t="shared" si="389"/>
        <v>1049.5899999999999</v>
      </c>
      <c r="M2261">
        <f t="shared" si="390"/>
        <v>4.6695610226724567</v>
      </c>
      <c r="N2261">
        <v>1</v>
      </c>
      <c r="O2261">
        <f t="shared" si="391"/>
        <v>2.8701721318700786</v>
      </c>
      <c r="P2261">
        <f t="shared" si="392"/>
        <v>3.5555678267709023</v>
      </c>
      <c r="Q2261">
        <f t="shared" si="393"/>
        <v>4.0632362775547119E-10</v>
      </c>
      <c r="R2261">
        <f t="shared" si="394"/>
        <v>4.0632362775547124E-12</v>
      </c>
      <c r="S2261">
        <f t="shared" si="395"/>
        <v>24610924.191733394</v>
      </c>
      <c r="T2261" s="4" t="str">
        <f t="shared" si="396"/>
        <v>Silty clay to clay</v>
      </c>
    </row>
    <row r="2262" spans="2:20" x14ac:dyDescent="0.3">
      <c r="B2262" s="1">
        <v>22.52</v>
      </c>
      <c r="C2262" s="1">
        <v>0.98</v>
      </c>
      <c r="D2262" s="1">
        <v>28.78</v>
      </c>
      <c r="E2262" s="1">
        <v>566.48</v>
      </c>
      <c r="I2262">
        <f t="shared" si="387"/>
        <v>427.88</v>
      </c>
      <c r="J2262">
        <f t="shared" si="386"/>
        <v>211.1112</v>
      </c>
      <c r="K2262">
        <f t="shared" si="388"/>
        <v>216.7688</v>
      </c>
      <c r="L2262">
        <f t="shared" si="389"/>
        <v>1093.296</v>
      </c>
      <c r="M2262">
        <f t="shared" si="390"/>
        <v>4.3251139137021051</v>
      </c>
      <c r="N2262">
        <v>1</v>
      </c>
      <c r="O2262">
        <f t="shared" si="391"/>
        <v>3.0697037581054101</v>
      </c>
      <c r="P2262">
        <f t="shared" si="392"/>
        <v>3.5131809518522967</v>
      </c>
      <c r="Q2262">
        <f t="shared" si="393"/>
        <v>4.644533460063091E-10</v>
      </c>
      <c r="R2262">
        <f t="shared" si="394"/>
        <v>4.644533460063091E-12</v>
      </c>
      <c r="S2262">
        <f t="shared" si="395"/>
        <v>21530687.820395552</v>
      </c>
      <c r="T2262" s="4" t="str">
        <f t="shared" si="396"/>
        <v>Silty clay to clay</v>
      </c>
    </row>
    <row r="2263" spans="2:20" x14ac:dyDescent="0.3">
      <c r="B2263" s="1">
        <v>22.53</v>
      </c>
      <c r="C2263" s="1">
        <v>0.97</v>
      </c>
      <c r="D2263" s="1">
        <v>28.24</v>
      </c>
      <c r="E2263" s="1">
        <v>576.97</v>
      </c>
      <c r="I2263">
        <f t="shared" si="387"/>
        <v>428.07000000000005</v>
      </c>
      <c r="J2263">
        <f t="shared" si="386"/>
        <v>211.20930000000001</v>
      </c>
      <c r="K2263">
        <f t="shared" si="388"/>
        <v>216.86070000000004</v>
      </c>
      <c r="L2263">
        <f t="shared" si="389"/>
        <v>1085.394</v>
      </c>
      <c r="M2263">
        <f t="shared" si="390"/>
        <v>4.2962070455361436</v>
      </c>
      <c r="N2263">
        <v>1</v>
      </c>
      <c r="O2263">
        <f t="shared" si="391"/>
        <v>3.0310886204831022</v>
      </c>
      <c r="P2263">
        <f t="shared" si="392"/>
        <v>3.5163144758771008</v>
      </c>
      <c r="Q2263">
        <f t="shared" si="393"/>
        <v>4.5988491905714109E-10</v>
      </c>
      <c r="R2263">
        <f t="shared" si="394"/>
        <v>4.5988491905714112E-12</v>
      </c>
      <c r="S2263">
        <f t="shared" si="395"/>
        <v>21744570.403617632</v>
      </c>
      <c r="T2263" s="4" t="str">
        <f t="shared" si="396"/>
        <v>Silty clay to clay</v>
      </c>
    </row>
    <row r="2264" spans="2:20" x14ac:dyDescent="0.3">
      <c r="B2264" s="1">
        <v>22.54</v>
      </c>
      <c r="C2264" s="1">
        <v>0.99</v>
      </c>
      <c r="D2264" s="1">
        <v>29.74</v>
      </c>
      <c r="E2264" s="1">
        <v>601.46</v>
      </c>
      <c r="I2264">
        <f t="shared" si="387"/>
        <v>428.26</v>
      </c>
      <c r="J2264">
        <f t="shared" si="386"/>
        <v>211.3074</v>
      </c>
      <c r="K2264">
        <f t="shared" si="388"/>
        <v>216.95259999999999</v>
      </c>
      <c r="L2264">
        <f t="shared" si="389"/>
        <v>1110.2919999999999</v>
      </c>
      <c r="M2264">
        <f t="shared" si="390"/>
        <v>4.3604992141131209</v>
      </c>
      <c r="N2264">
        <v>1</v>
      </c>
      <c r="O2264">
        <f t="shared" si="391"/>
        <v>3.1436912947805187</v>
      </c>
      <c r="P2264">
        <f t="shared" si="392"/>
        <v>3.5062784428329219</v>
      </c>
      <c r="Q2264">
        <f t="shared" si="393"/>
        <v>4.7467737641969531E-10</v>
      </c>
      <c r="R2264">
        <f t="shared" si="394"/>
        <v>4.7467737641969535E-12</v>
      </c>
      <c r="S2264">
        <f t="shared" si="395"/>
        <v>21066940.403661251</v>
      </c>
      <c r="T2264" s="4" t="str">
        <f t="shared" si="396"/>
        <v>Silty clay to clay</v>
      </c>
    </row>
    <row r="2265" spans="2:20" x14ac:dyDescent="0.3">
      <c r="B2265" s="1">
        <v>22.55</v>
      </c>
      <c r="C2265" s="1">
        <v>1.1100000000000001</v>
      </c>
      <c r="D2265" s="1">
        <v>32.409999999999997</v>
      </c>
      <c r="E2265" s="1">
        <v>579.95000000000005</v>
      </c>
      <c r="I2265">
        <f t="shared" si="387"/>
        <v>428.45</v>
      </c>
      <c r="J2265">
        <f t="shared" si="386"/>
        <v>211.40550000000002</v>
      </c>
      <c r="K2265">
        <f t="shared" si="388"/>
        <v>217.04449999999997</v>
      </c>
      <c r="L2265">
        <f t="shared" si="389"/>
        <v>1225.99</v>
      </c>
      <c r="M2265">
        <f t="shared" si="390"/>
        <v>4.0637460190084509</v>
      </c>
      <c r="N2265">
        <v>1</v>
      </c>
      <c r="O2265">
        <f t="shared" si="391"/>
        <v>3.6745460032389676</v>
      </c>
      <c r="P2265">
        <f t="shared" si="392"/>
        <v>3.4326103711672507</v>
      </c>
      <c r="Q2265">
        <f t="shared" si="393"/>
        <v>5.9885791165967434E-10</v>
      </c>
      <c r="R2265">
        <f t="shared" si="394"/>
        <v>5.9885791165967439E-12</v>
      </c>
      <c r="S2265">
        <f t="shared" si="395"/>
        <v>16698451.845256595</v>
      </c>
      <c r="T2265" s="4" t="str">
        <f t="shared" si="396"/>
        <v>Silty clay to clay</v>
      </c>
    </row>
    <row r="2266" spans="2:20" x14ac:dyDescent="0.3">
      <c r="B2266" s="1">
        <v>22.56</v>
      </c>
      <c r="C2266" s="1">
        <v>1.1000000000000001</v>
      </c>
      <c r="D2266" s="1">
        <v>34.770000000000003</v>
      </c>
      <c r="E2266" s="1">
        <v>567.57000000000005</v>
      </c>
      <c r="I2266">
        <f t="shared" si="387"/>
        <v>428.64</v>
      </c>
      <c r="J2266">
        <f t="shared" si="386"/>
        <v>211.50360000000001</v>
      </c>
      <c r="K2266">
        <f t="shared" si="388"/>
        <v>217.13639999999998</v>
      </c>
      <c r="L2266">
        <f t="shared" si="389"/>
        <v>1213.5139999999999</v>
      </c>
      <c r="M2266">
        <f t="shared" si="390"/>
        <v>4.4300104220550063</v>
      </c>
      <c r="N2266">
        <v>1</v>
      </c>
      <c r="O2266">
        <f t="shared" si="391"/>
        <v>3.6146588043276022</v>
      </c>
      <c r="P2266">
        <f t="shared" si="392"/>
        <v>3.4587307898854065</v>
      </c>
      <c r="Q2266">
        <f t="shared" si="393"/>
        <v>5.5149149327101929E-10</v>
      </c>
      <c r="R2266">
        <f t="shared" si="394"/>
        <v>5.5149149327101933E-12</v>
      </c>
      <c r="S2266">
        <f t="shared" si="395"/>
        <v>18132645.964650813</v>
      </c>
      <c r="T2266" s="4" t="str">
        <f t="shared" si="396"/>
        <v>Silty clay to clay</v>
      </c>
    </row>
    <row r="2267" spans="2:20" x14ac:dyDescent="0.3">
      <c r="B2267" s="1">
        <v>22.57</v>
      </c>
      <c r="C2267" s="1">
        <v>1.1100000000000001</v>
      </c>
      <c r="D2267" s="1">
        <v>37</v>
      </c>
      <c r="E2267" s="1">
        <v>570.46</v>
      </c>
      <c r="I2267">
        <f t="shared" si="387"/>
        <v>428.83</v>
      </c>
      <c r="J2267">
        <f t="shared" si="386"/>
        <v>211.60170000000002</v>
      </c>
      <c r="K2267">
        <f t="shared" si="388"/>
        <v>217.22829999999996</v>
      </c>
      <c r="L2267">
        <f t="shared" si="389"/>
        <v>1224.0920000000001</v>
      </c>
      <c r="M2267">
        <f t="shared" si="390"/>
        <v>4.6525547555396827</v>
      </c>
      <c r="N2267">
        <v>1</v>
      </c>
      <c r="O2267">
        <f t="shared" si="391"/>
        <v>3.6609502537192453</v>
      </c>
      <c r="P2267">
        <f t="shared" si="392"/>
        <v>3.4656277947708687</v>
      </c>
      <c r="Q2267">
        <f t="shared" si="393"/>
        <v>5.3962234036526355E-10</v>
      </c>
      <c r="R2267">
        <f t="shared" si="394"/>
        <v>5.3962234036526355E-12</v>
      </c>
      <c r="S2267">
        <f t="shared" si="395"/>
        <v>18531478.873226646</v>
      </c>
      <c r="T2267" s="4" t="str">
        <f t="shared" si="396"/>
        <v>Silty clay to clay</v>
      </c>
    </row>
    <row r="2268" spans="2:20" x14ac:dyDescent="0.3">
      <c r="B2268" s="1">
        <v>22.58</v>
      </c>
      <c r="C2268" s="1">
        <v>1.08</v>
      </c>
      <c r="D2268" s="1">
        <v>38.72</v>
      </c>
      <c r="E2268" s="1">
        <v>534.48</v>
      </c>
      <c r="I2268">
        <f t="shared" si="387"/>
        <v>429.02</v>
      </c>
      <c r="J2268">
        <f t="shared" si="386"/>
        <v>211.69979999999998</v>
      </c>
      <c r="K2268">
        <f t="shared" si="388"/>
        <v>217.3202</v>
      </c>
      <c r="L2268">
        <f t="shared" si="389"/>
        <v>1186.896</v>
      </c>
      <c r="M2268">
        <f t="shared" si="390"/>
        <v>5.1090151950978786</v>
      </c>
      <c r="N2268">
        <v>1</v>
      </c>
      <c r="O2268">
        <f t="shared" si="391"/>
        <v>3.4873702490610627</v>
      </c>
      <c r="P2268">
        <f t="shared" si="392"/>
        <v>3.5055316221821</v>
      </c>
      <c r="Q2268">
        <f t="shared" si="393"/>
        <v>4.7579697613704838E-10</v>
      </c>
      <c r="R2268">
        <f t="shared" si="394"/>
        <v>4.7579697613704837E-12</v>
      </c>
      <c r="S2268">
        <f t="shared" si="395"/>
        <v>21017367.704160448</v>
      </c>
      <c r="T2268" s="4" t="str">
        <f t="shared" si="396"/>
        <v>Silty clay to clay</v>
      </c>
    </row>
    <row r="2269" spans="2:20" x14ac:dyDescent="0.3">
      <c r="B2269" s="1">
        <v>22.59</v>
      </c>
      <c r="C2269" s="1">
        <v>1.1000000000000001</v>
      </c>
      <c r="D2269" s="1">
        <v>40.119999999999997</v>
      </c>
      <c r="E2269" s="1">
        <v>511.52</v>
      </c>
      <c r="I2269">
        <f t="shared" si="387"/>
        <v>429.21</v>
      </c>
      <c r="J2269">
        <f t="shared" si="386"/>
        <v>211.7979</v>
      </c>
      <c r="K2269">
        <f t="shared" si="388"/>
        <v>217.41209999999998</v>
      </c>
      <c r="L2269">
        <f t="shared" si="389"/>
        <v>1202.3040000000001</v>
      </c>
      <c r="M2269">
        <f t="shared" si="390"/>
        <v>5.1895371067425167</v>
      </c>
      <c r="N2269">
        <v>1</v>
      </c>
      <c r="O2269">
        <f t="shared" si="391"/>
        <v>3.5558922433480018</v>
      </c>
      <c r="P2269">
        <f t="shared" si="392"/>
        <v>3.5022255647146263</v>
      </c>
      <c r="Q2269">
        <f t="shared" si="393"/>
        <v>4.8078507381613997E-10</v>
      </c>
      <c r="R2269">
        <f t="shared" si="394"/>
        <v>4.8078507381613999E-12</v>
      </c>
      <c r="S2269">
        <f t="shared" si="395"/>
        <v>20799314.589005239</v>
      </c>
      <c r="T2269" s="4" t="str">
        <f t="shared" si="396"/>
        <v>Silty clay to clay</v>
      </c>
    </row>
    <row r="2270" spans="2:20" x14ac:dyDescent="0.3">
      <c r="B2270" s="1">
        <v>22.6</v>
      </c>
      <c r="C2270" s="1">
        <v>1.06</v>
      </c>
      <c r="D2270" s="1">
        <v>40.98</v>
      </c>
      <c r="E2270" s="1">
        <v>497.97</v>
      </c>
      <c r="I2270">
        <f t="shared" si="387"/>
        <v>429.40000000000003</v>
      </c>
      <c r="J2270">
        <f t="shared" si="386"/>
        <v>211.89600000000002</v>
      </c>
      <c r="K2270">
        <f t="shared" si="388"/>
        <v>217.50400000000002</v>
      </c>
      <c r="L2270">
        <f t="shared" si="389"/>
        <v>1159.5940000000001</v>
      </c>
      <c r="M2270">
        <f t="shared" si="390"/>
        <v>5.6122071668625058</v>
      </c>
      <c r="N2270">
        <v>1</v>
      </c>
      <c r="O2270">
        <f t="shared" si="391"/>
        <v>3.3571520523760476</v>
      </c>
      <c r="P2270">
        <f t="shared" si="392"/>
        <v>3.5418630956585848</v>
      </c>
      <c r="Q2270">
        <f t="shared" si="393"/>
        <v>4.2427511412062477E-10</v>
      </c>
      <c r="R2270">
        <f t="shared" si="394"/>
        <v>4.2427511412062475E-12</v>
      </c>
      <c r="S2270">
        <f t="shared" si="395"/>
        <v>23569612.421710223</v>
      </c>
      <c r="T2270" s="4" t="str">
        <f t="shared" si="396"/>
        <v>Silty clay to clay</v>
      </c>
    </row>
    <row r="2271" spans="2:20" x14ac:dyDescent="0.3">
      <c r="B2271" s="1">
        <v>22.61</v>
      </c>
      <c r="C2271" s="1">
        <v>1.01</v>
      </c>
      <c r="D2271" s="1">
        <v>41.58</v>
      </c>
      <c r="E2271" s="1">
        <v>507.82</v>
      </c>
      <c r="I2271">
        <f t="shared" si="387"/>
        <v>429.59</v>
      </c>
      <c r="J2271">
        <f t="shared" si="386"/>
        <v>211.9941</v>
      </c>
      <c r="K2271">
        <f t="shared" si="388"/>
        <v>217.59589999999997</v>
      </c>
      <c r="L2271">
        <f t="shared" si="389"/>
        <v>1111.5640000000001</v>
      </c>
      <c r="M2271">
        <f t="shared" si="390"/>
        <v>6.0970066307513173</v>
      </c>
      <c r="N2271">
        <v>1</v>
      </c>
      <c r="O2271">
        <f t="shared" si="391"/>
        <v>3.1341307441914128</v>
      </c>
      <c r="P2271">
        <f t="shared" si="392"/>
        <v>3.5867077236861435</v>
      </c>
      <c r="Q2271">
        <f t="shared" si="393"/>
        <v>3.6830737778148046E-10</v>
      </c>
      <c r="R2271">
        <f t="shared" si="394"/>
        <v>3.6830737778148045E-12</v>
      </c>
      <c r="S2271">
        <f t="shared" si="395"/>
        <v>27151234.548261143</v>
      </c>
      <c r="T2271" s="4" t="str">
        <f t="shared" si="396"/>
        <v>Silty clay to clay</v>
      </c>
    </row>
    <row r="2272" spans="2:20" x14ac:dyDescent="0.3">
      <c r="B2272" s="1">
        <v>22.62</v>
      </c>
      <c r="C2272" s="1">
        <v>1.03</v>
      </c>
      <c r="D2272" s="1">
        <v>42.89</v>
      </c>
      <c r="E2272" s="1">
        <v>534.66999999999996</v>
      </c>
      <c r="I2272">
        <f t="shared" si="387"/>
        <v>429.78000000000003</v>
      </c>
      <c r="J2272">
        <f t="shared" si="386"/>
        <v>212.09220000000002</v>
      </c>
      <c r="K2272">
        <f t="shared" si="388"/>
        <v>217.68780000000001</v>
      </c>
      <c r="L2272">
        <f t="shared" si="389"/>
        <v>1136.934</v>
      </c>
      <c r="M2272">
        <f t="shared" si="390"/>
        <v>6.0651569530823553</v>
      </c>
      <c r="N2272">
        <v>1</v>
      </c>
      <c r="O2272">
        <f t="shared" si="391"/>
        <v>3.2484778660081086</v>
      </c>
      <c r="P2272">
        <f t="shared" si="392"/>
        <v>3.5725388725909957</v>
      </c>
      <c r="Q2272">
        <f t="shared" si="393"/>
        <v>3.8514276553508917E-10</v>
      </c>
      <c r="R2272">
        <f t="shared" si="394"/>
        <v>3.8514276553508918E-12</v>
      </c>
      <c r="S2272">
        <f t="shared" si="395"/>
        <v>25964397.86713047</v>
      </c>
      <c r="T2272" s="4" t="str">
        <f t="shared" si="396"/>
        <v>Silty clay to clay</v>
      </c>
    </row>
    <row r="2273" spans="2:20" x14ac:dyDescent="0.3">
      <c r="B2273" s="1">
        <v>22.63</v>
      </c>
      <c r="C2273" s="1">
        <v>1.05</v>
      </c>
      <c r="D2273" s="1">
        <v>44.19</v>
      </c>
      <c r="E2273" s="1">
        <v>543.16</v>
      </c>
      <c r="I2273">
        <f t="shared" si="387"/>
        <v>429.96999999999997</v>
      </c>
      <c r="J2273">
        <f t="shared" si="386"/>
        <v>212.19030000000001</v>
      </c>
      <c r="K2273">
        <f t="shared" si="388"/>
        <v>217.77969999999996</v>
      </c>
      <c r="L2273">
        <f t="shared" si="389"/>
        <v>1158.6320000000001</v>
      </c>
      <c r="M2273">
        <f t="shared" si="390"/>
        <v>6.0645402120599119</v>
      </c>
      <c r="N2273">
        <v>1</v>
      </c>
      <c r="O2273">
        <f t="shared" si="391"/>
        <v>3.345867406374424</v>
      </c>
      <c r="P2273">
        <f t="shared" si="392"/>
        <v>3.5618981164504682</v>
      </c>
      <c r="Q2273">
        <f t="shared" si="393"/>
        <v>3.982901631452813E-10</v>
      </c>
      <c r="R2273">
        <f t="shared" si="394"/>
        <v>3.9829016314528134E-12</v>
      </c>
      <c r="S2273">
        <f t="shared" si="395"/>
        <v>25107323.567899354</v>
      </c>
      <c r="T2273" s="4" t="str">
        <f t="shared" si="396"/>
        <v>Silty clay to clay</v>
      </c>
    </row>
    <row r="2274" spans="2:20" x14ac:dyDescent="0.3">
      <c r="B2274" s="1">
        <v>22.64</v>
      </c>
      <c r="C2274" s="1">
        <v>1.06</v>
      </c>
      <c r="D2274" s="1">
        <v>42.22</v>
      </c>
      <c r="E2274" s="1">
        <v>535.21</v>
      </c>
      <c r="I2274">
        <f t="shared" si="387"/>
        <v>430.16</v>
      </c>
      <c r="J2274">
        <f t="shared" si="386"/>
        <v>212.28840000000002</v>
      </c>
      <c r="K2274">
        <f t="shared" si="388"/>
        <v>217.8716</v>
      </c>
      <c r="L2274">
        <f t="shared" si="389"/>
        <v>1167.0419999999999</v>
      </c>
      <c r="M2274">
        <f t="shared" si="390"/>
        <v>5.7295469288162844</v>
      </c>
      <c r="N2274">
        <v>1</v>
      </c>
      <c r="O2274">
        <f t="shared" si="391"/>
        <v>3.382184736330939</v>
      </c>
      <c r="P2274">
        <f t="shared" si="392"/>
        <v>3.5441896418862675</v>
      </c>
      <c r="Q2274">
        <f t="shared" si="393"/>
        <v>4.2117267840388454E-10</v>
      </c>
      <c r="R2274">
        <f t="shared" si="394"/>
        <v>4.2117267840388457E-12</v>
      </c>
      <c r="S2274">
        <f t="shared" si="395"/>
        <v>23743230.538830146</v>
      </c>
      <c r="T2274" s="4" t="str">
        <f t="shared" si="396"/>
        <v>Silty clay to clay</v>
      </c>
    </row>
    <row r="2275" spans="2:20" x14ac:dyDescent="0.3">
      <c r="B2275" s="1">
        <v>22.65</v>
      </c>
      <c r="C2275" s="1">
        <v>1.01</v>
      </c>
      <c r="D2275" s="1">
        <v>41.2</v>
      </c>
      <c r="E2275" s="1">
        <v>534.66999999999996</v>
      </c>
      <c r="I2275">
        <f t="shared" si="387"/>
        <v>430.34999999999997</v>
      </c>
      <c r="J2275">
        <f t="shared" si="386"/>
        <v>212.38649999999998</v>
      </c>
      <c r="K2275">
        <f t="shared" si="388"/>
        <v>217.96349999999998</v>
      </c>
      <c r="L2275">
        <f t="shared" si="389"/>
        <v>1116.934</v>
      </c>
      <c r="M2275">
        <f t="shared" si="390"/>
        <v>6.0007224170676849</v>
      </c>
      <c r="N2275">
        <v>1</v>
      </c>
      <c r="O2275">
        <f t="shared" si="391"/>
        <v>3.1499952973777723</v>
      </c>
      <c r="P2275">
        <f t="shared" si="392"/>
        <v>3.5810277010287175</v>
      </c>
      <c r="Q2275">
        <f t="shared" si="393"/>
        <v>3.7496613786728526E-10</v>
      </c>
      <c r="R2275">
        <f t="shared" si="394"/>
        <v>3.7496613786728523E-12</v>
      </c>
      <c r="S2275">
        <f t="shared" si="395"/>
        <v>26669074.858005922</v>
      </c>
      <c r="T2275" s="4" t="str">
        <f t="shared" si="396"/>
        <v>Silty clay to clay</v>
      </c>
    </row>
    <row r="2276" spans="2:20" x14ac:dyDescent="0.3">
      <c r="B2276" s="1">
        <v>22.66</v>
      </c>
      <c r="C2276" s="1">
        <v>1</v>
      </c>
      <c r="D2276" s="1">
        <v>40.47</v>
      </c>
      <c r="E2276" s="1">
        <v>544.52</v>
      </c>
      <c r="I2276">
        <f t="shared" si="387"/>
        <v>430.54</v>
      </c>
      <c r="J2276">
        <f t="shared" si="386"/>
        <v>212.4846</v>
      </c>
      <c r="K2276">
        <f t="shared" si="388"/>
        <v>218.05540000000002</v>
      </c>
      <c r="L2276">
        <f t="shared" si="389"/>
        <v>1108.904</v>
      </c>
      <c r="M2276">
        <f t="shared" si="390"/>
        <v>5.9658236580950641</v>
      </c>
      <c r="N2276">
        <v>1</v>
      </c>
      <c r="O2276">
        <f t="shared" si="391"/>
        <v>3.1109708817117117</v>
      </c>
      <c r="P2276">
        <f t="shared" si="392"/>
        <v>3.5841106206042563</v>
      </c>
      <c r="Q2276">
        <f t="shared" si="393"/>
        <v>3.7133719264771475E-10</v>
      </c>
      <c r="R2276">
        <f t="shared" si="394"/>
        <v>3.7133719264771473E-12</v>
      </c>
      <c r="S2276">
        <f t="shared" si="395"/>
        <v>26929702.162872054</v>
      </c>
      <c r="T2276" s="4" t="str">
        <f t="shared" si="396"/>
        <v>Silty clay to clay</v>
      </c>
    </row>
    <row r="2277" spans="2:20" x14ac:dyDescent="0.3">
      <c r="B2277" s="1">
        <v>22.67</v>
      </c>
      <c r="C2277" s="1">
        <v>0.99</v>
      </c>
      <c r="D2277" s="1">
        <v>40.5</v>
      </c>
      <c r="E2277" s="1">
        <v>543.89</v>
      </c>
      <c r="I2277">
        <f t="shared" si="387"/>
        <v>430.73</v>
      </c>
      <c r="J2277">
        <f t="shared" si="386"/>
        <v>212.58270000000002</v>
      </c>
      <c r="K2277">
        <f t="shared" si="388"/>
        <v>218.1473</v>
      </c>
      <c r="L2277">
        <f t="shared" si="389"/>
        <v>1098.778</v>
      </c>
      <c r="M2277">
        <f t="shared" si="390"/>
        <v>6.0624386271645152</v>
      </c>
      <c r="N2277">
        <v>1</v>
      </c>
      <c r="O2277">
        <f t="shared" si="391"/>
        <v>3.0623711593038281</v>
      </c>
      <c r="P2277">
        <f t="shared" si="392"/>
        <v>3.5936760185578982</v>
      </c>
      <c r="Q2277">
        <f t="shared" si="393"/>
        <v>3.6029966189053382E-10</v>
      </c>
      <c r="R2277">
        <f t="shared" si="394"/>
        <v>3.6029966189053385E-12</v>
      </c>
      <c r="S2277">
        <f t="shared" si="395"/>
        <v>27754674.948982324</v>
      </c>
      <c r="T2277" s="4" t="str">
        <f t="shared" si="396"/>
        <v>Silty clay to clay</v>
      </c>
    </row>
    <row r="2278" spans="2:20" x14ac:dyDescent="0.3">
      <c r="B2278" s="1">
        <v>22.68</v>
      </c>
      <c r="C2278" s="1">
        <v>0.94</v>
      </c>
      <c r="D2278" s="1">
        <v>38.4</v>
      </c>
      <c r="E2278" s="1">
        <v>554.54999999999995</v>
      </c>
      <c r="I2278">
        <f t="shared" si="387"/>
        <v>430.92</v>
      </c>
      <c r="J2278">
        <f t="shared" si="386"/>
        <v>212.6808</v>
      </c>
      <c r="K2278">
        <f t="shared" si="388"/>
        <v>218.23920000000001</v>
      </c>
      <c r="L2278">
        <f t="shared" si="389"/>
        <v>1050.9099999999999</v>
      </c>
      <c r="M2278">
        <f t="shared" si="390"/>
        <v>6.1936482846497549</v>
      </c>
      <c r="N2278">
        <v>1</v>
      </c>
      <c r="O2278">
        <f t="shared" si="391"/>
        <v>2.8408736835545572</v>
      </c>
      <c r="P2278">
        <f t="shared" si="392"/>
        <v>3.6259469349534292</v>
      </c>
      <c r="Q2278">
        <f t="shared" si="393"/>
        <v>3.2542633798098852E-10</v>
      </c>
      <c r="R2278">
        <f t="shared" si="394"/>
        <v>3.2542633798098855E-12</v>
      </c>
      <c r="S2278">
        <f t="shared" si="395"/>
        <v>30728920.289740663</v>
      </c>
      <c r="T2278" s="4" t="str">
        <f t="shared" si="396"/>
        <v>Clay</v>
      </c>
    </row>
    <row r="2279" spans="2:20" x14ac:dyDescent="0.3">
      <c r="B2279" s="1">
        <v>22.69</v>
      </c>
      <c r="C2279" s="1">
        <v>0.94</v>
      </c>
      <c r="D2279" s="1">
        <v>36.17</v>
      </c>
      <c r="E2279" s="1">
        <v>579.32000000000005</v>
      </c>
      <c r="I2279">
        <f t="shared" si="387"/>
        <v>431.11</v>
      </c>
      <c r="J2279">
        <f t="shared" si="386"/>
        <v>212.77890000000002</v>
      </c>
      <c r="K2279">
        <f t="shared" si="388"/>
        <v>218.33109999999999</v>
      </c>
      <c r="L2279">
        <f t="shared" si="389"/>
        <v>1055.864</v>
      </c>
      <c r="M2279">
        <f t="shared" si="390"/>
        <v>5.7894787388316038</v>
      </c>
      <c r="N2279">
        <v>1</v>
      </c>
      <c r="O2279">
        <f t="shared" si="391"/>
        <v>2.8614979725746816</v>
      </c>
      <c r="P2279">
        <f t="shared" si="392"/>
        <v>3.6071426811651395</v>
      </c>
      <c r="Q2279">
        <f t="shared" si="393"/>
        <v>3.4531427079918837E-10</v>
      </c>
      <c r="R2279">
        <f t="shared" si="394"/>
        <v>3.4531427079918838E-12</v>
      </c>
      <c r="S2279">
        <f t="shared" si="395"/>
        <v>28959127.512616847</v>
      </c>
      <c r="T2279" s="4" t="str">
        <f t="shared" si="396"/>
        <v>Clay</v>
      </c>
    </row>
    <row r="2280" spans="2:20" x14ac:dyDescent="0.3">
      <c r="B2280" s="1">
        <v>22.7</v>
      </c>
      <c r="C2280" s="1">
        <v>0.94</v>
      </c>
      <c r="D2280" s="1">
        <v>33.72</v>
      </c>
      <c r="E2280" s="1">
        <v>595.23</v>
      </c>
      <c r="I2280">
        <f t="shared" si="387"/>
        <v>431.3</v>
      </c>
      <c r="J2280">
        <f t="shared" si="386"/>
        <v>212.87700000000001</v>
      </c>
      <c r="K2280">
        <f t="shared" si="388"/>
        <v>218.423</v>
      </c>
      <c r="L2280">
        <f t="shared" si="389"/>
        <v>1059.046</v>
      </c>
      <c r="M2280">
        <f t="shared" si="390"/>
        <v>5.3715993411347895</v>
      </c>
      <c r="N2280">
        <v>1</v>
      </c>
      <c r="O2280">
        <f t="shared" si="391"/>
        <v>2.8739922077803164</v>
      </c>
      <c r="P2280">
        <f t="shared" si="392"/>
        <v>3.58777412346359</v>
      </c>
      <c r="Q2280">
        <f t="shared" si="393"/>
        <v>3.6707047250802705E-10</v>
      </c>
      <c r="R2280">
        <f t="shared" si="394"/>
        <v>3.6707047250802704E-12</v>
      </c>
      <c r="S2280">
        <f t="shared" si="395"/>
        <v>27242725.168479253</v>
      </c>
      <c r="T2280" s="4" t="str">
        <f t="shared" si="396"/>
        <v>Silty clay to clay</v>
      </c>
    </row>
    <row r="2281" spans="2:20" x14ac:dyDescent="0.3">
      <c r="B2281" s="1">
        <v>22.71</v>
      </c>
      <c r="C2281" s="1">
        <v>0.95</v>
      </c>
      <c r="D2281" s="1">
        <v>30.31</v>
      </c>
      <c r="E2281" s="1">
        <v>615.57000000000005</v>
      </c>
      <c r="I2281">
        <f t="shared" si="387"/>
        <v>431.49</v>
      </c>
      <c r="J2281">
        <f t="shared" si="386"/>
        <v>212.97510000000003</v>
      </c>
      <c r="K2281">
        <f t="shared" si="388"/>
        <v>218.51489999999998</v>
      </c>
      <c r="L2281">
        <f t="shared" si="389"/>
        <v>1073.114</v>
      </c>
      <c r="M2281">
        <f t="shared" si="390"/>
        <v>4.7239504756679924</v>
      </c>
      <c r="N2281">
        <v>1</v>
      </c>
      <c r="O2281">
        <f t="shared" si="391"/>
        <v>2.9362940467675207</v>
      </c>
      <c r="P2281">
        <f t="shared" si="392"/>
        <v>3.5498732766495507</v>
      </c>
      <c r="Q2281">
        <f t="shared" si="393"/>
        <v>4.1368865502439237E-10</v>
      </c>
      <c r="R2281">
        <f t="shared" si="394"/>
        <v>4.1368865502439236E-12</v>
      </c>
      <c r="S2281">
        <f t="shared" si="395"/>
        <v>24172768.284908295</v>
      </c>
      <c r="T2281" s="4" t="str">
        <f t="shared" si="396"/>
        <v>Silty clay to clay</v>
      </c>
    </row>
    <row r="2282" spans="2:20" x14ac:dyDescent="0.3">
      <c r="B2282" s="1">
        <v>22.72</v>
      </c>
      <c r="C2282" s="1">
        <v>0.95</v>
      </c>
      <c r="D2282" s="1">
        <v>28.53</v>
      </c>
      <c r="E2282" s="1">
        <v>615.57000000000005</v>
      </c>
      <c r="I2282">
        <f t="shared" si="387"/>
        <v>431.67999999999995</v>
      </c>
      <c r="J2282">
        <f t="shared" si="386"/>
        <v>213.07319999999999</v>
      </c>
      <c r="K2282">
        <f t="shared" si="388"/>
        <v>218.60679999999996</v>
      </c>
      <c r="L2282">
        <f t="shared" si="389"/>
        <v>1073.114</v>
      </c>
      <c r="M2282">
        <f t="shared" si="390"/>
        <v>4.4478465438377128</v>
      </c>
      <c r="N2282">
        <v>1</v>
      </c>
      <c r="O2282">
        <f t="shared" si="391"/>
        <v>2.9341905192336202</v>
      </c>
      <c r="P2282">
        <f t="shared" si="392"/>
        <v>3.5362494409611278</v>
      </c>
      <c r="Q2282">
        <f t="shared" si="393"/>
        <v>4.3185531191431591E-10</v>
      </c>
      <c r="R2282">
        <f t="shared" si="394"/>
        <v>4.3185531191431592E-12</v>
      </c>
      <c r="S2282">
        <f t="shared" si="395"/>
        <v>23155903.665216681</v>
      </c>
      <c r="T2282" s="4" t="str">
        <f t="shared" si="396"/>
        <v>Silty clay to clay</v>
      </c>
    </row>
    <row r="2283" spans="2:20" x14ac:dyDescent="0.3">
      <c r="B2283" s="1">
        <v>22.73</v>
      </c>
      <c r="C2283" s="1">
        <v>0.95</v>
      </c>
      <c r="D2283" s="1">
        <v>29.42</v>
      </c>
      <c r="E2283" s="1">
        <v>615.57000000000005</v>
      </c>
      <c r="I2283">
        <f t="shared" si="387"/>
        <v>431.87</v>
      </c>
      <c r="J2283">
        <f t="shared" si="386"/>
        <v>213.1713</v>
      </c>
      <c r="K2283">
        <f t="shared" si="388"/>
        <v>218.6987</v>
      </c>
      <c r="L2283">
        <f t="shared" si="389"/>
        <v>1073.114</v>
      </c>
      <c r="M2283">
        <f t="shared" si="390"/>
        <v>4.5879571582736052</v>
      </c>
      <c r="N2283">
        <v>1</v>
      </c>
      <c r="O2283">
        <f t="shared" si="391"/>
        <v>2.9320887595582414</v>
      </c>
      <c r="P2283">
        <f t="shared" si="392"/>
        <v>3.5436473700563997</v>
      </c>
      <c r="Q2283">
        <f t="shared" si="393"/>
        <v>4.2189376097693357E-10</v>
      </c>
      <c r="R2283">
        <f t="shared" si="394"/>
        <v>4.2189376097693359E-12</v>
      </c>
      <c r="S2283">
        <f t="shared" si="395"/>
        <v>23702649.635880098</v>
      </c>
      <c r="T2283" s="4" t="str">
        <f t="shared" si="396"/>
        <v>Silty clay to clay</v>
      </c>
    </row>
    <row r="2284" spans="2:20" x14ac:dyDescent="0.3">
      <c r="B2284" s="1">
        <v>22.74</v>
      </c>
      <c r="C2284" s="1">
        <v>1.1399999999999999</v>
      </c>
      <c r="D2284" s="1">
        <v>32.03</v>
      </c>
      <c r="E2284" s="1">
        <v>409.56</v>
      </c>
      <c r="I2284">
        <f t="shared" si="387"/>
        <v>432.05999999999995</v>
      </c>
      <c r="J2284">
        <f t="shared" si="386"/>
        <v>213.26939999999999</v>
      </c>
      <c r="K2284">
        <f t="shared" si="388"/>
        <v>218.79059999999996</v>
      </c>
      <c r="L2284">
        <f t="shared" si="389"/>
        <v>1221.912</v>
      </c>
      <c r="M2284">
        <f t="shared" si="390"/>
        <v>4.0551900862440045</v>
      </c>
      <c r="N2284">
        <v>1</v>
      </c>
      <c r="O2284">
        <f t="shared" si="391"/>
        <v>3.6100819687865942</v>
      </c>
      <c r="P2284">
        <f t="shared" si="392"/>
        <v>3.438630812769468</v>
      </c>
      <c r="Q2284">
        <f t="shared" si="393"/>
        <v>5.8759188123352289E-10</v>
      </c>
      <c r="R2284">
        <f t="shared" si="394"/>
        <v>5.8759188123352287E-12</v>
      </c>
      <c r="S2284">
        <f t="shared" si="395"/>
        <v>17018614.993466467</v>
      </c>
      <c r="T2284" s="4" t="str">
        <f t="shared" si="396"/>
        <v>Silty clay to clay</v>
      </c>
    </row>
    <row r="2285" spans="2:20" x14ac:dyDescent="0.3">
      <c r="B2285" s="1">
        <v>22.75</v>
      </c>
      <c r="C2285" s="1">
        <v>1.1499999999999999</v>
      </c>
      <c r="D2285" s="1">
        <v>31.36</v>
      </c>
      <c r="E2285" s="1">
        <v>467.59</v>
      </c>
      <c r="I2285">
        <f t="shared" si="387"/>
        <v>432.25</v>
      </c>
      <c r="J2285">
        <f t="shared" si="386"/>
        <v>213.36750000000001</v>
      </c>
      <c r="K2285">
        <f t="shared" si="388"/>
        <v>218.88249999999999</v>
      </c>
      <c r="L2285">
        <f t="shared" si="389"/>
        <v>1243.518</v>
      </c>
      <c r="M2285">
        <f t="shared" si="390"/>
        <v>3.8655536764669627</v>
      </c>
      <c r="N2285">
        <v>1</v>
      </c>
      <c r="O2285">
        <f t="shared" si="391"/>
        <v>3.706408689593732</v>
      </c>
      <c r="P2285">
        <f t="shared" si="392"/>
        <v>3.4179066813674592</v>
      </c>
      <c r="Q2285">
        <f t="shared" si="393"/>
        <v>6.2728925220960909E-10</v>
      </c>
      <c r="R2285">
        <f t="shared" si="394"/>
        <v>6.272892522096091E-12</v>
      </c>
      <c r="S2285">
        <f t="shared" si="395"/>
        <v>15941609.01812884</v>
      </c>
      <c r="T2285" s="4" t="str">
        <f t="shared" si="396"/>
        <v>Silty clay to clay</v>
      </c>
    </row>
    <row r="2286" spans="2:20" x14ac:dyDescent="0.3">
      <c r="B2286" s="1">
        <v>22.76</v>
      </c>
      <c r="C2286" s="1">
        <v>1.17</v>
      </c>
      <c r="D2286" s="1">
        <v>31.58</v>
      </c>
      <c r="E2286" s="1">
        <v>532.59</v>
      </c>
      <c r="I2286">
        <f t="shared" si="387"/>
        <v>432.44000000000005</v>
      </c>
      <c r="J2286">
        <f t="shared" si="386"/>
        <v>213.46560000000002</v>
      </c>
      <c r="K2286">
        <f t="shared" si="388"/>
        <v>218.97440000000003</v>
      </c>
      <c r="L2286">
        <f t="shared" si="389"/>
        <v>1276.518</v>
      </c>
      <c r="M2286">
        <f t="shared" si="390"/>
        <v>3.74136039560325</v>
      </c>
      <c r="N2286">
        <v>1</v>
      </c>
      <c r="O2286">
        <f t="shared" si="391"/>
        <v>3.8546880365924046</v>
      </c>
      <c r="P2286">
        <f t="shared" si="392"/>
        <v>3.3959495042163983</v>
      </c>
      <c r="Q2286">
        <f t="shared" si="393"/>
        <v>6.7227843317213602E-10</v>
      </c>
      <c r="R2286">
        <f t="shared" si="394"/>
        <v>6.7227843317213605E-12</v>
      </c>
      <c r="S2286">
        <f t="shared" si="395"/>
        <v>14874789.234001076</v>
      </c>
      <c r="T2286" s="4" t="str">
        <f t="shared" si="396"/>
        <v>Silty clay to clay</v>
      </c>
    </row>
    <row r="2287" spans="2:20" x14ac:dyDescent="0.3">
      <c r="B2287" s="1">
        <v>22.77</v>
      </c>
      <c r="C2287" s="1">
        <v>1.19</v>
      </c>
      <c r="D2287" s="1">
        <v>31.84</v>
      </c>
      <c r="E2287" s="1">
        <v>586.73</v>
      </c>
      <c r="I2287">
        <f t="shared" si="387"/>
        <v>432.63</v>
      </c>
      <c r="J2287">
        <f t="shared" si="386"/>
        <v>213.56370000000001</v>
      </c>
      <c r="K2287">
        <f t="shared" si="388"/>
        <v>219.06629999999998</v>
      </c>
      <c r="L2287">
        <f t="shared" si="389"/>
        <v>1307.346</v>
      </c>
      <c r="M2287">
        <f t="shared" si="390"/>
        <v>3.6400385953841017</v>
      </c>
      <c r="N2287">
        <v>1</v>
      </c>
      <c r="O2287">
        <f t="shared" si="391"/>
        <v>3.9929281683216455</v>
      </c>
      <c r="P2287">
        <f t="shared" si="392"/>
        <v>3.37665914996228</v>
      </c>
      <c r="Q2287">
        <f t="shared" si="393"/>
        <v>7.144584294238269E-10</v>
      </c>
      <c r="R2287">
        <f t="shared" si="394"/>
        <v>7.1445842942382693E-12</v>
      </c>
      <c r="S2287">
        <f t="shared" si="395"/>
        <v>13996615.601644555</v>
      </c>
      <c r="T2287" s="4" t="str">
        <f t="shared" si="396"/>
        <v>Silty clay to clay</v>
      </c>
    </row>
    <row r="2288" spans="2:20" x14ac:dyDescent="0.3">
      <c r="B2288" s="1">
        <v>22.78</v>
      </c>
      <c r="C2288" s="1">
        <v>1.26</v>
      </c>
      <c r="D2288" s="1">
        <v>32.28</v>
      </c>
      <c r="E2288" s="1">
        <v>621.44000000000005</v>
      </c>
      <c r="I2288">
        <f t="shared" si="387"/>
        <v>432.82000000000005</v>
      </c>
      <c r="J2288">
        <f t="shared" ref="J2288:J2351" si="397">(B2288-$B$110)*$C$4</f>
        <v>213.66180000000003</v>
      </c>
      <c r="K2288">
        <f t="shared" si="388"/>
        <v>219.15820000000002</v>
      </c>
      <c r="L2288">
        <f t="shared" si="389"/>
        <v>1384.288</v>
      </c>
      <c r="M2288">
        <f t="shared" si="390"/>
        <v>3.3926521963954648</v>
      </c>
      <c r="N2288">
        <v>1</v>
      </c>
      <c r="O2288">
        <f t="shared" si="391"/>
        <v>4.3414665752867103</v>
      </c>
      <c r="P2288">
        <f t="shared" si="392"/>
        <v>3.3296653272960923</v>
      </c>
      <c r="Q2288">
        <f t="shared" si="393"/>
        <v>8.2862589594717482E-10</v>
      </c>
      <c r="R2288">
        <f t="shared" si="394"/>
        <v>8.286258959471748E-12</v>
      </c>
      <c r="S2288">
        <f t="shared" si="395"/>
        <v>12068172.197984872</v>
      </c>
      <c r="T2288" s="4" t="str">
        <f t="shared" si="396"/>
        <v>Silty clay to clay</v>
      </c>
    </row>
    <row r="2289" spans="2:20" x14ac:dyDescent="0.3">
      <c r="B2289" s="1">
        <v>22.79</v>
      </c>
      <c r="C2289" s="1">
        <v>1.61</v>
      </c>
      <c r="D2289" s="1">
        <v>31.11</v>
      </c>
      <c r="E2289" s="1">
        <v>583.57000000000005</v>
      </c>
      <c r="I2289">
        <f t="shared" si="387"/>
        <v>433.01</v>
      </c>
      <c r="J2289">
        <f t="shared" si="397"/>
        <v>213.75990000000002</v>
      </c>
      <c r="K2289">
        <f t="shared" si="388"/>
        <v>219.25009999999997</v>
      </c>
      <c r="L2289">
        <f t="shared" si="389"/>
        <v>1726.7139999999999</v>
      </c>
      <c r="M2289">
        <f t="shared" si="390"/>
        <v>2.4047231824281288</v>
      </c>
      <c r="N2289">
        <v>1</v>
      </c>
      <c r="O2289">
        <f t="shared" si="391"/>
        <v>5.9005856781821313</v>
      </c>
      <c r="P2289">
        <f t="shared" si="392"/>
        <v>3.1382441861218462</v>
      </c>
      <c r="Q2289">
        <f t="shared" si="393"/>
        <v>2.5807009054388224E-9</v>
      </c>
      <c r="R2289">
        <f t="shared" si="394"/>
        <v>2.5807009054388225E-11</v>
      </c>
      <c r="S2289">
        <f t="shared" si="395"/>
        <v>3874916.298485043</v>
      </c>
      <c r="T2289" s="4" t="str">
        <f t="shared" si="396"/>
        <v>Silty clay to clay</v>
      </c>
    </row>
    <row r="2290" spans="2:20" x14ac:dyDescent="0.3">
      <c r="B2290" s="1">
        <v>22.8</v>
      </c>
      <c r="C2290" s="1">
        <v>1.83</v>
      </c>
      <c r="D2290" s="1">
        <v>29.64</v>
      </c>
      <c r="E2290" s="1">
        <v>647.65</v>
      </c>
      <c r="I2290">
        <f t="shared" si="387"/>
        <v>433.2</v>
      </c>
      <c r="J2290">
        <f t="shared" si="397"/>
        <v>213.858</v>
      </c>
      <c r="K2290">
        <f t="shared" si="388"/>
        <v>219.34199999999998</v>
      </c>
      <c r="L2290">
        <f t="shared" si="389"/>
        <v>1959.53</v>
      </c>
      <c r="M2290">
        <f t="shared" si="390"/>
        <v>1.9419129546035261</v>
      </c>
      <c r="N2290">
        <v>1</v>
      </c>
      <c r="O2290">
        <f t="shared" si="391"/>
        <v>6.9586764048836978</v>
      </c>
      <c r="P2290">
        <f t="shared" si="392"/>
        <v>3.0295830169873224</v>
      </c>
      <c r="Q2290">
        <f t="shared" si="393"/>
        <v>5.5216341550127134E-9</v>
      </c>
      <c r="R2290">
        <f t="shared" si="394"/>
        <v>5.5216341550127134E-11</v>
      </c>
      <c r="S2290">
        <f t="shared" si="395"/>
        <v>1811058.0526096039</v>
      </c>
      <c r="T2290" s="4" t="str">
        <f t="shared" si="396"/>
        <v>Silty clay to clay</v>
      </c>
    </row>
    <row r="2291" spans="2:20" x14ac:dyDescent="0.3">
      <c r="B2291" s="1">
        <v>22.81</v>
      </c>
      <c r="C2291" s="1">
        <v>2.15</v>
      </c>
      <c r="D2291" s="1">
        <v>29.39</v>
      </c>
      <c r="E2291" s="1">
        <v>707.95</v>
      </c>
      <c r="I2291">
        <f t="shared" si="387"/>
        <v>433.39</v>
      </c>
      <c r="J2291">
        <f t="shared" si="397"/>
        <v>213.95609999999999</v>
      </c>
      <c r="K2291">
        <f t="shared" si="388"/>
        <v>219.43389999999999</v>
      </c>
      <c r="L2291">
        <f t="shared" si="389"/>
        <v>2291.59</v>
      </c>
      <c r="M2291">
        <f t="shared" si="390"/>
        <v>1.5816381444408565</v>
      </c>
      <c r="N2291">
        <v>1</v>
      </c>
      <c r="O2291">
        <f t="shared" si="391"/>
        <v>8.4681537355896257</v>
      </c>
      <c r="P2291">
        <f t="shared" si="392"/>
        <v>2.911477832499036</v>
      </c>
      <c r="Q2291">
        <f t="shared" si="393"/>
        <v>1.2621395887699333E-8</v>
      </c>
      <c r="R2291">
        <f t="shared" si="394"/>
        <v>1.2621395887699332E-10</v>
      </c>
      <c r="S2291">
        <f t="shared" si="395"/>
        <v>792305.3907013475</v>
      </c>
      <c r="T2291" s="4" t="str">
        <f t="shared" si="396"/>
        <v>Silt mixtures - Clayey silt to silty clay</v>
      </c>
    </row>
    <row r="2292" spans="2:20" x14ac:dyDescent="0.3">
      <c r="B2292" s="1">
        <v>22.82</v>
      </c>
      <c r="C2292" s="1">
        <v>2.73</v>
      </c>
      <c r="D2292" s="1">
        <v>30.25</v>
      </c>
      <c r="E2292" s="1">
        <v>607.88</v>
      </c>
      <c r="I2292">
        <f t="shared" si="387"/>
        <v>433.58</v>
      </c>
      <c r="J2292">
        <f t="shared" si="397"/>
        <v>214.05420000000001</v>
      </c>
      <c r="K2292">
        <f t="shared" si="388"/>
        <v>219.52579999999998</v>
      </c>
      <c r="L2292">
        <f t="shared" si="389"/>
        <v>2851.576</v>
      </c>
      <c r="M2292">
        <f t="shared" si="390"/>
        <v>1.2510359818626664</v>
      </c>
      <c r="N2292">
        <v>1</v>
      </c>
      <c r="O2292">
        <f t="shared" si="391"/>
        <v>11.014632448668905</v>
      </c>
      <c r="P2292">
        <f t="shared" si="392"/>
        <v>2.762341282800771</v>
      </c>
      <c r="Q2292">
        <f t="shared" si="393"/>
        <v>3.5849450259960622E-8</v>
      </c>
      <c r="R2292">
        <f t="shared" si="394"/>
        <v>3.5849450259960621E-10</v>
      </c>
      <c r="S2292">
        <f t="shared" si="395"/>
        <v>278944.30535155954</v>
      </c>
      <c r="T2292" s="4" t="str">
        <f t="shared" si="396"/>
        <v>Silt mixtures - Clayey silt to silty clay</v>
      </c>
    </row>
    <row r="2293" spans="2:20" x14ac:dyDescent="0.3">
      <c r="B2293" s="1">
        <v>22.83</v>
      </c>
      <c r="C2293" s="1">
        <v>3.5</v>
      </c>
      <c r="D2293" s="1">
        <v>30.25</v>
      </c>
      <c r="E2293" s="1">
        <v>402.6</v>
      </c>
      <c r="I2293">
        <f t="shared" si="387"/>
        <v>433.77</v>
      </c>
      <c r="J2293">
        <f t="shared" si="397"/>
        <v>214.1523</v>
      </c>
      <c r="K2293">
        <f t="shared" si="388"/>
        <v>219.61769999999999</v>
      </c>
      <c r="L2293">
        <f t="shared" si="389"/>
        <v>3580.52</v>
      </c>
      <c r="M2293">
        <f t="shared" si="390"/>
        <v>0.96130928735997456</v>
      </c>
      <c r="N2293">
        <v>1</v>
      </c>
      <c r="O2293">
        <f t="shared" si="391"/>
        <v>14.328307782114102</v>
      </c>
      <c r="P2293">
        <f t="shared" si="392"/>
        <v>2.6077909734253875</v>
      </c>
      <c r="Q2293">
        <f t="shared" si="393"/>
        <v>1.0575853855179173E-7</v>
      </c>
      <c r="R2293">
        <f t="shared" si="394"/>
        <v>1.0575853855179173E-9</v>
      </c>
      <c r="S2293">
        <f t="shared" si="395"/>
        <v>94555.01311700551</v>
      </c>
      <c r="T2293" s="4" t="str">
        <f t="shared" si="396"/>
        <v>Silt mixtures - Clayey silt to silty clay</v>
      </c>
    </row>
    <row r="2294" spans="2:20" x14ac:dyDescent="0.3">
      <c r="B2294" s="1">
        <v>22.84</v>
      </c>
      <c r="C2294" s="1">
        <v>3.46</v>
      </c>
      <c r="D2294" s="1">
        <v>30.25</v>
      </c>
      <c r="E2294" s="1">
        <v>381.54</v>
      </c>
      <c r="I2294">
        <f t="shared" si="387"/>
        <v>433.96</v>
      </c>
      <c r="J2294">
        <f t="shared" si="397"/>
        <v>214.25040000000001</v>
      </c>
      <c r="K2294">
        <f t="shared" si="388"/>
        <v>219.70959999999997</v>
      </c>
      <c r="L2294">
        <f t="shared" si="389"/>
        <v>3536.308</v>
      </c>
      <c r="M2294">
        <f t="shared" si="390"/>
        <v>0.9750679163008148</v>
      </c>
      <c r="N2294">
        <v>1</v>
      </c>
      <c r="O2294">
        <f t="shared" si="391"/>
        <v>14.120220509254036</v>
      </c>
      <c r="P2294">
        <f t="shared" si="392"/>
        <v>2.6162761458765065</v>
      </c>
      <c r="Q2294">
        <f t="shared" si="393"/>
        <v>9.9659915943199327E-8</v>
      </c>
      <c r="R2294">
        <f t="shared" si="394"/>
        <v>9.9659915943199331E-10</v>
      </c>
      <c r="S2294">
        <f t="shared" si="395"/>
        <v>100341.24457519561</v>
      </c>
      <c r="T2294" s="4" t="str">
        <f t="shared" si="396"/>
        <v>Silt mixtures - Clayey silt to silty clay</v>
      </c>
    </row>
    <row r="2295" spans="2:20" x14ac:dyDescent="0.3">
      <c r="B2295" s="1">
        <v>22.85</v>
      </c>
      <c r="C2295" s="1">
        <v>3.15</v>
      </c>
      <c r="D2295" s="1">
        <v>32.99</v>
      </c>
      <c r="E2295" s="1">
        <v>361.48</v>
      </c>
      <c r="I2295">
        <f t="shared" si="387"/>
        <v>434.15000000000003</v>
      </c>
      <c r="J2295">
        <f t="shared" si="397"/>
        <v>214.34850000000003</v>
      </c>
      <c r="K2295">
        <f t="shared" si="388"/>
        <v>219.8015</v>
      </c>
      <c r="L2295">
        <f t="shared" si="389"/>
        <v>3222.2959999999998</v>
      </c>
      <c r="M2295">
        <f t="shared" si="390"/>
        <v>1.1832235471169732</v>
      </c>
      <c r="N2295">
        <v>1</v>
      </c>
      <c r="O2295">
        <f t="shared" si="391"/>
        <v>12.684836090745511</v>
      </c>
      <c r="P2295">
        <f t="shared" si="392"/>
        <v>2.6969171871322177</v>
      </c>
      <c r="Q2295">
        <f t="shared" si="393"/>
        <v>5.6672419091039555E-8</v>
      </c>
      <c r="R2295">
        <f t="shared" si="394"/>
        <v>5.6672419091039554E-10</v>
      </c>
      <c r="S2295">
        <f t="shared" si="395"/>
        <v>176452.67592928806</v>
      </c>
      <c r="T2295" s="4" t="str">
        <f t="shared" si="396"/>
        <v>Silt mixtures - Clayey silt to silty clay</v>
      </c>
    </row>
    <row r="2296" spans="2:20" x14ac:dyDescent="0.3">
      <c r="B2296" s="1">
        <v>22.86</v>
      </c>
      <c r="C2296" s="1">
        <v>2.68</v>
      </c>
      <c r="D2296" s="1">
        <v>31.33</v>
      </c>
      <c r="E2296" s="1">
        <v>347.65</v>
      </c>
      <c r="I2296">
        <f t="shared" si="387"/>
        <v>434.34</v>
      </c>
      <c r="J2296">
        <f t="shared" si="397"/>
        <v>214.44660000000002</v>
      </c>
      <c r="K2296">
        <f t="shared" si="388"/>
        <v>219.89339999999996</v>
      </c>
      <c r="L2296">
        <f t="shared" si="389"/>
        <v>2749.53</v>
      </c>
      <c r="M2296">
        <f t="shared" si="390"/>
        <v>1.3532366674009477</v>
      </c>
      <c r="N2296">
        <v>1</v>
      </c>
      <c r="O2296">
        <f t="shared" si="391"/>
        <v>10.528692539203089</v>
      </c>
      <c r="P2296">
        <f t="shared" si="392"/>
        <v>2.7959044861519535</v>
      </c>
      <c r="Q2296">
        <f t="shared" si="393"/>
        <v>2.8343296638694744E-8</v>
      </c>
      <c r="R2296">
        <f t="shared" si="394"/>
        <v>2.8343296638694743E-10</v>
      </c>
      <c r="S2296">
        <f t="shared" si="395"/>
        <v>352817.10971996927</v>
      </c>
      <c r="T2296" s="4" t="str">
        <f t="shared" si="396"/>
        <v>Silt mixtures - Clayey silt to silty clay</v>
      </c>
    </row>
    <row r="2297" spans="2:20" x14ac:dyDescent="0.3">
      <c r="B2297" s="1">
        <v>22.87</v>
      </c>
      <c r="C2297" s="1">
        <v>2.34</v>
      </c>
      <c r="D2297" s="1">
        <v>29.55</v>
      </c>
      <c r="E2297" s="1">
        <v>344.66</v>
      </c>
      <c r="I2297">
        <f t="shared" si="387"/>
        <v>434.53000000000003</v>
      </c>
      <c r="J2297">
        <f t="shared" si="397"/>
        <v>214.54470000000003</v>
      </c>
      <c r="K2297">
        <f t="shared" si="388"/>
        <v>219.9853</v>
      </c>
      <c r="L2297">
        <f t="shared" si="389"/>
        <v>2408.9319999999998</v>
      </c>
      <c r="M2297">
        <f t="shared" si="390"/>
        <v>1.4966556962563857</v>
      </c>
      <c r="N2297">
        <v>1</v>
      </c>
      <c r="O2297">
        <f t="shared" si="391"/>
        <v>8.9751542489429976</v>
      </c>
      <c r="P2297">
        <f t="shared" si="392"/>
        <v>2.8777496580712625</v>
      </c>
      <c r="Q2297">
        <f t="shared" si="393"/>
        <v>1.5982364806609287E-8</v>
      </c>
      <c r="R2297">
        <f t="shared" si="394"/>
        <v>1.5982364806609288E-10</v>
      </c>
      <c r="S2297">
        <f t="shared" si="395"/>
        <v>625689.63485707936</v>
      </c>
      <c r="T2297" s="4" t="str">
        <f t="shared" si="396"/>
        <v>Silt mixtures - Clayey silt to silty clay</v>
      </c>
    </row>
    <row r="2298" spans="2:20" x14ac:dyDescent="0.3">
      <c r="B2298" s="1">
        <v>22.88</v>
      </c>
      <c r="C2298" s="1">
        <v>2.09</v>
      </c>
      <c r="D2298" s="1">
        <v>27.51</v>
      </c>
      <c r="E2298" s="1">
        <v>350.81</v>
      </c>
      <c r="I2298">
        <f t="shared" si="387"/>
        <v>434.71999999999997</v>
      </c>
      <c r="J2298">
        <f t="shared" si="397"/>
        <v>214.64279999999999</v>
      </c>
      <c r="K2298">
        <f t="shared" si="388"/>
        <v>220.07719999999998</v>
      </c>
      <c r="L2298">
        <f t="shared" si="389"/>
        <v>2160.1619999999998</v>
      </c>
      <c r="M2298">
        <f t="shared" si="390"/>
        <v>1.5943740792214403</v>
      </c>
      <c r="N2298">
        <v>1</v>
      </c>
      <c r="O2298">
        <f t="shared" si="391"/>
        <v>7.8401669959450588</v>
      </c>
      <c r="P2298">
        <f t="shared" si="392"/>
        <v>2.9424246873104227</v>
      </c>
      <c r="Q2298">
        <f t="shared" si="393"/>
        <v>1.0163164394509623E-8</v>
      </c>
      <c r="R2298">
        <f t="shared" si="394"/>
        <v>1.0163164394509623E-10</v>
      </c>
      <c r="S2298">
        <f t="shared" si="395"/>
        <v>983945.51262028515</v>
      </c>
      <c r="T2298" s="4" t="str">
        <f t="shared" si="396"/>
        <v>Silt mixtures - Clayey silt to silty clay</v>
      </c>
    </row>
    <row r="2299" spans="2:20" x14ac:dyDescent="0.3">
      <c r="B2299" s="1">
        <v>22.89</v>
      </c>
      <c r="C2299" s="1">
        <v>1.81</v>
      </c>
      <c r="D2299" s="1">
        <v>24.96</v>
      </c>
      <c r="E2299" s="1">
        <v>376.12</v>
      </c>
      <c r="I2299">
        <f t="shared" si="387"/>
        <v>434.91</v>
      </c>
      <c r="J2299">
        <f t="shared" si="397"/>
        <v>214.74090000000001</v>
      </c>
      <c r="K2299">
        <f t="shared" si="388"/>
        <v>220.16910000000001</v>
      </c>
      <c r="L2299">
        <f t="shared" si="389"/>
        <v>1885.2239999999999</v>
      </c>
      <c r="M2299">
        <f t="shared" si="390"/>
        <v>1.7210066233932793</v>
      </c>
      <c r="N2299">
        <v>1</v>
      </c>
      <c r="O2299">
        <f t="shared" si="391"/>
        <v>6.5872731459591733</v>
      </c>
      <c r="P2299">
        <f t="shared" si="392"/>
        <v>3.0246759201195301</v>
      </c>
      <c r="Q2299">
        <f t="shared" si="393"/>
        <v>5.7145916573902003E-9</v>
      </c>
      <c r="R2299">
        <f t="shared" si="394"/>
        <v>5.7145916573902005E-11</v>
      </c>
      <c r="S2299">
        <f t="shared" si="395"/>
        <v>1749906.309940421</v>
      </c>
      <c r="T2299" s="4" t="str">
        <f t="shared" si="396"/>
        <v>Silty clay to clay</v>
      </c>
    </row>
    <row r="2300" spans="2:20" x14ac:dyDescent="0.3">
      <c r="B2300" s="1">
        <v>22.9</v>
      </c>
      <c r="C2300" s="1">
        <v>1.77</v>
      </c>
      <c r="D2300" s="1">
        <v>23.56</v>
      </c>
      <c r="E2300" s="1">
        <v>396.1</v>
      </c>
      <c r="I2300">
        <f t="shared" si="387"/>
        <v>435.09999999999997</v>
      </c>
      <c r="J2300">
        <f t="shared" si="397"/>
        <v>214.839</v>
      </c>
      <c r="K2300">
        <f t="shared" si="388"/>
        <v>220.26099999999997</v>
      </c>
      <c r="L2300">
        <f t="shared" si="389"/>
        <v>1849.22</v>
      </c>
      <c r="M2300">
        <f t="shared" si="390"/>
        <v>1.6660538002432608</v>
      </c>
      <c r="N2300">
        <v>1</v>
      </c>
      <c r="O2300">
        <f t="shared" si="391"/>
        <v>6.4202014882344143</v>
      </c>
      <c r="P2300">
        <f t="shared" si="392"/>
        <v>3.0277242912140525</v>
      </c>
      <c r="Q2300">
        <f t="shared" si="393"/>
        <v>5.5939445190661169E-9</v>
      </c>
      <c r="R2300">
        <f t="shared" si="394"/>
        <v>5.5939445190661169E-11</v>
      </c>
      <c r="S2300">
        <f t="shared" si="395"/>
        <v>1787647.3329180344</v>
      </c>
      <c r="T2300" s="4" t="str">
        <f t="shared" si="396"/>
        <v>Silty clay to clay</v>
      </c>
    </row>
    <row r="2301" spans="2:20" x14ac:dyDescent="0.3">
      <c r="B2301" s="1">
        <v>22.91</v>
      </c>
      <c r="C2301" s="1">
        <v>1.73</v>
      </c>
      <c r="D2301" s="1">
        <v>23.82</v>
      </c>
      <c r="E2301" s="1">
        <v>404.86</v>
      </c>
      <c r="I2301">
        <f t="shared" si="387"/>
        <v>435.29</v>
      </c>
      <c r="J2301">
        <f t="shared" si="397"/>
        <v>214.93710000000002</v>
      </c>
      <c r="K2301">
        <f t="shared" si="388"/>
        <v>220.35290000000001</v>
      </c>
      <c r="L2301">
        <f t="shared" si="389"/>
        <v>1810.972</v>
      </c>
      <c r="M2301">
        <f t="shared" si="390"/>
        <v>1.7315048099778874</v>
      </c>
      <c r="N2301">
        <v>1</v>
      </c>
      <c r="O2301">
        <f t="shared" si="391"/>
        <v>6.2430855232674496</v>
      </c>
      <c r="P2301">
        <f t="shared" si="392"/>
        <v>3.0463894504500528</v>
      </c>
      <c r="Q2301">
        <f t="shared" si="393"/>
        <v>4.9088082816519342E-9</v>
      </c>
      <c r="R2301">
        <f t="shared" si="394"/>
        <v>4.908808281651934E-11</v>
      </c>
      <c r="S2301">
        <f t="shared" si="395"/>
        <v>2037154.3206072729</v>
      </c>
      <c r="T2301" s="4" t="str">
        <f t="shared" si="396"/>
        <v>Silty clay to clay</v>
      </c>
    </row>
    <row r="2302" spans="2:20" x14ac:dyDescent="0.3">
      <c r="B2302" s="1">
        <v>22.92</v>
      </c>
      <c r="C2302" s="1">
        <v>1.78</v>
      </c>
      <c r="D2302" s="1">
        <v>24.61</v>
      </c>
      <c r="E2302" s="1">
        <v>415.71</v>
      </c>
      <c r="I2302">
        <f t="shared" si="387"/>
        <v>435.48</v>
      </c>
      <c r="J2302">
        <f t="shared" si="397"/>
        <v>215.03520000000003</v>
      </c>
      <c r="K2302">
        <f t="shared" si="388"/>
        <v>220.44479999999999</v>
      </c>
      <c r="L2302">
        <f t="shared" si="389"/>
        <v>1863.1420000000001</v>
      </c>
      <c r="M2302">
        <f t="shared" si="390"/>
        <v>1.7237973694053634</v>
      </c>
      <c r="N2302">
        <v>1</v>
      </c>
      <c r="O2302">
        <f t="shared" si="391"/>
        <v>6.4762788689050508</v>
      </c>
      <c r="P2302">
        <f t="shared" si="392"/>
        <v>3.0314851093490143</v>
      </c>
      <c r="Q2302">
        <f t="shared" si="393"/>
        <v>5.4486042846544605E-9</v>
      </c>
      <c r="R2302">
        <f t="shared" si="394"/>
        <v>5.4486042846544607E-11</v>
      </c>
      <c r="S2302">
        <f t="shared" si="395"/>
        <v>1835332.4039633721</v>
      </c>
      <c r="T2302" s="4" t="str">
        <f t="shared" si="396"/>
        <v>Silty clay to clay</v>
      </c>
    </row>
    <row r="2303" spans="2:20" x14ac:dyDescent="0.3">
      <c r="B2303" s="1">
        <v>22.93</v>
      </c>
      <c r="C2303" s="1">
        <v>1.83</v>
      </c>
      <c r="D2303" s="1">
        <v>22.54</v>
      </c>
      <c r="E2303" s="1">
        <v>459.1</v>
      </c>
      <c r="I2303">
        <f t="shared" si="387"/>
        <v>435.67</v>
      </c>
      <c r="J2303">
        <f t="shared" si="397"/>
        <v>215.13330000000002</v>
      </c>
      <c r="K2303">
        <f t="shared" si="388"/>
        <v>220.5367</v>
      </c>
      <c r="L2303">
        <f t="shared" si="389"/>
        <v>1921.82</v>
      </c>
      <c r="M2303">
        <f t="shared" si="390"/>
        <v>1.516670591797598</v>
      </c>
      <c r="N2303">
        <v>1</v>
      </c>
      <c r="O2303">
        <f t="shared" si="391"/>
        <v>6.738787693839619</v>
      </c>
      <c r="P2303">
        <f t="shared" si="392"/>
        <v>2.989914143077621</v>
      </c>
      <c r="Q2303">
        <f t="shared" si="393"/>
        <v>7.2888834361301631E-9</v>
      </c>
      <c r="R2303">
        <f t="shared" si="394"/>
        <v>7.2888834361301627E-11</v>
      </c>
      <c r="S2303">
        <f t="shared" si="395"/>
        <v>1371952.2458585552</v>
      </c>
      <c r="T2303" s="4" t="str">
        <f t="shared" si="396"/>
        <v>Silty clay to clay</v>
      </c>
    </row>
    <row r="2304" spans="2:20" x14ac:dyDescent="0.3">
      <c r="B2304" s="1">
        <v>22.94</v>
      </c>
      <c r="C2304" s="1">
        <v>1.79</v>
      </c>
      <c r="D2304" s="1">
        <v>24.61</v>
      </c>
      <c r="E2304" s="1">
        <v>462.53</v>
      </c>
      <c r="I2304">
        <f t="shared" si="387"/>
        <v>435.86</v>
      </c>
      <c r="J2304">
        <f t="shared" si="397"/>
        <v>215.23140000000004</v>
      </c>
      <c r="K2304">
        <f t="shared" si="388"/>
        <v>220.62859999999998</v>
      </c>
      <c r="L2304">
        <f t="shared" si="389"/>
        <v>1882.5059999999999</v>
      </c>
      <c r="M2304">
        <f t="shared" si="390"/>
        <v>1.7011763762523799</v>
      </c>
      <c r="N2304">
        <v>1</v>
      </c>
      <c r="O2304">
        <f t="shared" si="391"/>
        <v>6.5569287028064354</v>
      </c>
      <c r="P2304">
        <f t="shared" si="392"/>
        <v>3.0240158892465172</v>
      </c>
      <c r="Q2304">
        <f t="shared" si="393"/>
        <v>5.7410548573571032E-9</v>
      </c>
      <c r="R2304">
        <f t="shared" si="394"/>
        <v>5.7410548573571035E-11</v>
      </c>
      <c r="S2304">
        <f t="shared" si="395"/>
        <v>1741840.1754487858</v>
      </c>
      <c r="T2304" s="4" t="str">
        <f t="shared" si="396"/>
        <v>Silty clay to clay</v>
      </c>
    </row>
    <row r="2305" spans="2:20" x14ac:dyDescent="0.3">
      <c r="B2305" s="1">
        <v>22.95</v>
      </c>
      <c r="C2305" s="1">
        <v>1.52</v>
      </c>
      <c r="D2305" s="1">
        <v>25.6</v>
      </c>
      <c r="E2305" s="1">
        <v>399.44</v>
      </c>
      <c r="I2305">
        <f t="shared" si="387"/>
        <v>436.05</v>
      </c>
      <c r="J2305">
        <f t="shared" si="397"/>
        <v>215.3295</v>
      </c>
      <c r="K2305">
        <f t="shared" si="388"/>
        <v>220.72050000000002</v>
      </c>
      <c r="L2305">
        <f t="shared" si="389"/>
        <v>1599.8879999999999</v>
      </c>
      <c r="M2305">
        <f t="shared" si="390"/>
        <v>2.1996188472966169</v>
      </c>
      <c r="N2305">
        <v>1</v>
      </c>
      <c r="O2305">
        <f t="shared" si="391"/>
        <v>5.2729039667815174</v>
      </c>
      <c r="P2305">
        <f t="shared" si="392"/>
        <v>3.1610377190436392</v>
      </c>
      <c r="Q2305">
        <f t="shared" si="393"/>
        <v>2.2001147574495398E-9</v>
      </c>
      <c r="R2305">
        <f t="shared" si="394"/>
        <v>2.20011475744954E-11</v>
      </c>
      <c r="S2305">
        <f t="shared" si="395"/>
        <v>4545217.455653266</v>
      </c>
      <c r="T2305" s="4" t="str">
        <f t="shared" si="396"/>
        <v>Silty clay to clay</v>
      </c>
    </row>
    <row r="2306" spans="2:20" x14ac:dyDescent="0.3">
      <c r="B2306" s="1">
        <v>22.96</v>
      </c>
      <c r="C2306" s="1">
        <v>1.39</v>
      </c>
      <c r="D2306" s="1">
        <v>27.38</v>
      </c>
      <c r="E2306" s="1">
        <v>390.22</v>
      </c>
      <c r="I2306">
        <f t="shared" si="387"/>
        <v>436.24</v>
      </c>
      <c r="J2306">
        <f t="shared" si="397"/>
        <v>215.42760000000001</v>
      </c>
      <c r="K2306">
        <f t="shared" si="388"/>
        <v>220.8124</v>
      </c>
      <c r="L2306">
        <f t="shared" si="389"/>
        <v>1468.0439999999999</v>
      </c>
      <c r="M2306">
        <f t="shared" si="390"/>
        <v>2.6536047543913384</v>
      </c>
      <c r="N2306">
        <v>1</v>
      </c>
      <c r="O2306">
        <f t="shared" si="391"/>
        <v>4.6727629426608281</v>
      </c>
      <c r="P2306">
        <f t="shared" si="392"/>
        <v>3.2472426394899325</v>
      </c>
      <c r="Q2306">
        <f t="shared" si="393"/>
        <v>1.2033234382757178E-9</v>
      </c>
      <c r="R2306">
        <f t="shared" si="394"/>
        <v>1.2033234382757178E-11</v>
      </c>
      <c r="S2306">
        <f t="shared" si="395"/>
        <v>8310317.6435500439</v>
      </c>
      <c r="T2306" s="4" t="str">
        <f t="shared" si="396"/>
        <v>Silty clay to clay</v>
      </c>
    </row>
    <row r="2307" spans="2:20" x14ac:dyDescent="0.3">
      <c r="B2307" s="1">
        <v>22.97</v>
      </c>
      <c r="C2307" s="1">
        <v>1.28</v>
      </c>
      <c r="D2307" s="1">
        <v>32.51</v>
      </c>
      <c r="E2307" s="1">
        <v>403.06</v>
      </c>
      <c r="I2307">
        <f t="shared" si="387"/>
        <v>436.42999999999995</v>
      </c>
      <c r="J2307">
        <f t="shared" si="397"/>
        <v>215.5257</v>
      </c>
      <c r="K2307">
        <f t="shared" si="388"/>
        <v>220.90429999999995</v>
      </c>
      <c r="L2307">
        <f t="shared" si="389"/>
        <v>1360.6120000000001</v>
      </c>
      <c r="M2307">
        <f t="shared" si="390"/>
        <v>3.5177053870341553</v>
      </c>
      <c r="N2307">
        <v>1</v>
      </c>
      <c r="O2307">
        <f t="shared" si="391"/>
        <v>4.1836306491091406</v>
      </c>
      <c r="P2307">
        <f t="shared" si="392"/>
        <v>3.3516146693056137</v>
      </c>
      <c r="Q2307">
        <f t="shared" si="393"/>
        <v>7.731929813141154E-10</v>
      </c>
      <c r="R2307">
        <f t="shared" si="394"/>
        <v>7.7319298131411547E-12</v>
      </c>
      <c r="S2307">
        <f t="shared" si="395"/>
        <v>12933381.758075511</v>
      </c>
      <c r="T2307" s="4" t="str">
        <f t="shared" si="396"/>
        <v>Silty clay to clay</v>
      </c>
    </row>
    <row r="2308" spans="2:20" x14ac:dyDescent="0.3">
      <c r="B2308" s="1">
        <v>22.98</v>
      </c>
      <c r="C2308" s="1">
        <v>1.27</v>
      </c>
      <c r="D2308" s="1">
        <v>36.39</v>
      </c>
      <c r="E2308" s="1">
        <v>475.55</v>
      </c>
      <c r="I2308">
        <f t="shared" si="387"/>
        <v>436.62</v>
      </c>
      <c r="J2308">
        <f t="shared" si="397"/>
        <v>215.62380000000002</v>
      </c>
      <c r="K2308">
        <f t="shared" si="388"/>
        <v>220.99619999999999</v>
      </c>
      <c r="L2308">
        <f t="shared" si="389"/>
        <v>1365.11</v>
      </c>
      <c r="M2308">
        <f t="shared" si="390"/>
        <v>3.9192667664702907</v>
      </c>
      <c r="N2308">
        <v>1</v>
      </c>
      <c r="O2308">
        <f t="shared" si="391"/>
        <v>4.2013844581943038</v>
      </c>
      <c r="P2308">
        <f t="shared" si="392"/>
        <v>3.3750387295027706</v>
      </c>
      <c r="Q2308">
        <f t="shared" si="393"/>
        <v>7.181198650184814E-10</v>
      </c>
      <c r="R2308">
        <f t="shared" si="394"/>
        <v>7.1811986501848144E-12</v>
      </c>
      <c r="S2308">
        <f t="shared" si="395"/>
        <v>13925251.879423559</v>
      </c>
      <c r="T2308" s="4" t="str">
        <f t="shared" si="396"/>
        <v>Silty clay to clay</v>
      </c>
    </row>
    <row r="2309" spans="2:20" x14ac:dyDescent="0.3">
      <c r="B2309" s="1">
        <v>22.99</v>
      </c>
      <c r="C2309" s="1">
        <v>1.33</v>
      </c>
      <c r="D2309" s="1">
        <v>38.49</v>
      </c>
      <c r="E2309" s="1">
        <v>539.37</v>
      </c>
      <c r="I2309">
        <f t="shared" si="387"/>
        <v>436.80999999999995</v>
      </c>
      <c r="J2309">
        <f t="shared" si="397"/>
        <v>215.72190000000001</v>
      </c>
      <c r="K2309">
        <f t="shared" si="388"/>
        <v>221.08809999999994</v>
      </c>
      <c r="L2309">
        <f t="shared" si="389"/>
        <v>1437.874</v>
      </c>
      <c r="M2309">
        <f t="shared" si="390"/>
        <v>3.8449090168061182</v>
      </c>
      <c r="N2309">
        <v>1</v>
      </c>
      <c r="O2309">
        <f t="shared" si="391"/>
        <v>4.5278963453935344</v>
      </c>
      <c r="P2309">
        <f t="shared" si="392"/>
        <v>3.3431710035321749</v>
      </c>
      <c r="Q2309">
        <f t="shared" si="393"/>
        <v>7.9406439866485574E-10</v>
      </c>
      <c r="R2309">
        <f t="shared" si="394"/>
        <v>7.9406439866485576E-12</v>
      </c>
      <c r="S2309">
        <f t="shared" si="395"/>
        <v>12593437.02703969</v>
      </c>
      <c r="T2309" s="4" t="str">
        <f t="shared" si="396"/>
        <v>Silty clay to clay</v>
      </c>
    </row>
    <row r="2310" spans="2:20" x14ac:dyDescent="0.3">
      <c r="B2310" s="1">
        <v>23</v>
      </c>
      <c r="C2310" s="1">
        <v>1.38</v>
      </c>
      <c r="D2310" s="1">
        <v>32.32</v>
      </c>
      <c r="E2310" s="1">
        <v>586.1</v>
      </c>
      <c r="I2310">
        <f t="shared" si="387"/>
        <v>437</v>
      </c>
      <c r="J2310">
        <f t="shared" si="397"/>
        <v>215.82000000000002</v>
      </c>
      <c r="K2310">
        <f t="shared" si="388"/>
        <v>221.17999999999998</v>
      </c>
      <c r="L2310">
        <f t="shared" si="389"/>
        <v>1497.22</v>
      </c>
      <c r="M2310">
        <f t="shared" si="390"/>
        <v>3.0484239120182601</v>
      </c>
      <c r="N2310">
        <v>1</v>
      </c>
      <c r="O2310">
        <f t="shared" si="391"/>
        <v>4.7934713807758396</v>
      </c>
      <c r="P2310">
        <f t="shared" si="392"/>
        <v>3.2686917076249187</v>
      </c>
      <c r="Q2310">
        <f t="shared" si="393"/>
        <v>1.0355646306051157E-9</v>
      </c>
      <c r="R2310">
        <f t="shared" si="394"/>
        <v>1.0355646306051158E-11</v>
      </c>
      <c r="S2310">
        <f t="shared" si="395"/>
        <v>9656567.735571133</v>
      </c>
      <c r="T2310" s="4" t="str">
        <f t="shared" si="396"/>
        <v>Silty clay to clay</v>
      </c>
    </row>
    <row r="2311" spans="2:20" x14ac:dyDescent="0.3">
      <c r="B2311" s="1">
        <v>23.01</v>
      </c>
      <c r="C2311" s="1">
        <v>1.44</v>
      </c>
      <c r="D2311" s="1">
        <v>32.57</v>
      </c>
      <c r="E2311" s="1">
        <v>521.47</v>
      </c>
      <c r="I2311">
        <f t="shared" si="387"/>
        <v>437.19000000000005</v>
      </c>
      <c r="J2311">
        <f t="shared" si="397"/>
        <v>215.91810000000004</v>
      </c>
      <c r="K2311">
        <f t="shared" si="388"/>
        <v>221.27190000000002</v>
      </c>
      <c r="L2311">
        <f t="shared" si="389"/>
        <v>1544.2939999999999</v>
      </c>
      <c r="M2311">
        <f t="shared" si="390"/>
        <v>2.9419097031534531</v>
      </c>
      <c r="N2311">
        <v>1</v>
      </c>
      <c r="O2311">
        <f t="shared" si="391"/>
        <v>5.0033646387092068</v>
      </c>
      <c r="P2311">
        <f t="shared" si="392"/>
        <v>3.2447584270575245</v>
      </c>
      <c r="Q2311">
        <f t="shared" si="393"/>
        <v>1.2244311840026076E-9</v>
      </c>
      <c r="R2311">
        <f t="shared" si="394"/>
        <v>1.2244311840026077E-11</v>
      </c>
      <c r="S2311">
        <f t="shared" si="395"/>
        <v>8167057.5942949066</v>
      </c>
      <c r="T2311" s="4" t="str">
        <f t="shared" si="396"/>
        <v>Silty clay to clay</v>
      </c>
    </row>
    <row r="2312" spans="2:20" x14ac:dyDescent="0.3">
      <c r="B2312" s="1">
        <v>23.02</v>
      </c>
      <c r="C2312" s="1">
        <v>1.39</v>
      </c>
      <c r="D2312" s="1">
        <v>33.81</v>
      </c>
      <c r="E2312" s="1">
        <v>484.5</v>
      </c>
      <c r="I2312">
        <f t="shared" si="387"/>
        <v>437.38</v>
      </c>
      <c r="J2312">
        <f t="shared" si="397"/>
        <v>216.0162</v>
      </c>
      <c r="K2312">
        <f t="shared" si="388"/>
        <v>221.3638</v>
      </c>
      <c r="L2312">
        <f t="shared" si="389"/>
        <v>1486.9</v>
      </c>
      <c r="M2312">
        <f t="shared" si="390"/>
        <v>3.2214726732220442</v>
      </c>
      <c r="N2312">
        <v>1</v>
      </c>
      <c r="O2312">
        <f t="shared" si="391"/>
        <v>4.7411546061280117</v>
      </c>
      <c r="P2312">
        <f t="shared" si="392"/>
        <v>3.2853090801645974</v>
      </c>
      <c r="Q2312">
        <f t="shared" si="393"/>
        <v>9.5307386412310361E-10</v>
      </c>
      <c r="R2312">
        <f t="shared" si="394"/>
        <v>9.5307386412310356E-12</v>
      </c>
      <c r="S2312">
        <f t="shared" si="395"/>
        <v>10492366.202068418</v>
      </c>
      <c r="T2312" s="4" t="str">
        <f t="shared" si="396"/>
        <v>Silty clay to clay</v>
      </c>
    </row>
    <row r="2313" spans="2:20" x14ac:dyDescent="0.3">
      <c r="B2313" s="1">
        <v>23.03</v>
      </c>
      <c r="C2313" s="1">
        <v>1.28</v>
      </c>
      <c r="D2313" s="1">
        <v>32.22</v>
      </c>
      <c r="E2313" s="1">
        <v>477.18</v>
      </c>
      <c r="I2313">
        <f t="shared" si="387"/>
        <v>437.57000000000005</v>
      </c>
      <c r="J2313">
        <f t="shared" si="397"/>
        <v>216.11430000000001</v>
      </c>
      <c r="K2313">
        <f t="shared" si="388"/>
        <v>221.45570000000004</v>
      </c>
      <c r="L2313">
        <f t="shared" si="389"/>
        <v>1375.4359999999999</v>
      </c>
      <c r="M2313">
        <f t="shared" si="390"/>
        <v>3.4354587968856962</v>
      </c>
      <c r="N2313">
        <v>1</v>
      </c>
      <c r="O2313">
        <f t="shared" si="391"/>
        <v>4.2350050145469265</v>
      </c>
      <c r="P2313">
        <f t="shared" si="392"/>
        <v>3.34170046585229</v>
      </c>
      <c r="Q2313">
        <f t="shared" si="393"/>
        <v>7.977565189867098E-10</v>
      </c>
      <c r="R2313">
        <f t="shared" si="394"/>
        <v>7.9775651898670984E-12</v>
      </c>
      <c r="S2313">
        <f t="shared" si="395"/>
        <v>12535152.972114535</v>
      </c>
      <c r="T2313" s="4" t="str">
        <f t="shared" si="396"/>
        <v>Silty clay to clay</v>
      </c>
    </row>
    <row r="2314" spans="2:20" x14ac:dyDescent="0.3">
      <c r="B2314" s="1">
        <v>23.04</v>
      </c>
      <c r="C2314" s="1">
        <v>1.19</v>
      </c>
      <c r="D2314" s="1">
        <v>32.159999999999997</v>
      </c>
      <c r="E2314" s="1">
        <v>470.49</v>
      </c>
      <c r="I2314">
        <f t="shared" si="387"/>
        <v>437.76</v>
      </c>
      <c r="J2314">
        <f t="shared" si="397"/>
        <v>216.2124</v>
      </c>
      <c r="K2314">
        <f t="shared" si="388"/>
        <v>221.54759999999999</v>
      </c>
      <c r="L2314">
        <f t="shared" si="389"/>
        <v>1284.098</v>
      </c>
      <c r="M2314">
        <f t="shared" si="390"/>
        <v>3.7999002762489686</v>
      </c>
      <c r="N2314">
        <v>1</v>
      </c>
      <c r="O2314">
        <f t="shared" si="391"/>
        <v>3.8201181145722183</v>
      </c>
      <c r="P2314">
        <f t="shared" si="392"/>
        <v>3.4028341760358325</v>
      </c>
      <c r="Q2314">
        <f t="shared" si="393"/>
        <v>6.5783530673873411E-10</v>
      </c>
      <c r="R2314">
        <f t="shared" si="394"/>
        <v>6.5783530673873412E-12</v>
      </c>
      <c r="S2314">
        <f t="shared" si="395"/>
        <v>15201373.197154345</v>
      </c>
      <c r="T2314" s="4" t="str">
        <f t="shared" si="396"/>
        <v>Silty clay to clay</v>
      </c>
    </row>
    <row r="2315" spans="2:20" x14ac:dyDescent="0.3">
      <c r="B2315" s="1">
        <v>23.05</v>
      </c>
      <c r="C2315" s="1">
        <v>1.1399999999999999</v>
      </c>
      <c r="D2315" s="1">
        <v>32.6</v>
      </c>
      <c r="E2315" s="1">
        <v>489.92</v>
      </c>
      <c r="I2315">
        <f t="shared" ref="I2315:I2378" si="398">B2315*$D$4</f>
        <v>437.95</v>
      </c>
      <c r="J2315">
        <f t="shared" si="397"/>
        <v>216.31050000000002</v>
      </c>
      <c r="K2315">
        <f t="shared" si="388"/>
        <v>221.63949999999997</v>
      </c>
      <c r="L2315">
        <f t="shared" si="389"/>
        <v>1237.9839999999999</v>
      </c>
      <c r="M2315">
        <f t="shared" si="390"/>
        <v>4.0748268198601565</v>
      </c>
      <c r="N2315">
        <v>1</v>
      </c>
      <c r="O2315">
        <f t="shared" si="391"/>
        <v>3.6096183216439308</v>
      </c>
      <c r="P2315">
        <f t="shared" si="392"/>
        <v>3.4397937880730765</v>
      </c>
      <c r="Q2315">
        <f t="shared" si="393"/>
        <v>5.8544015933305656E-10</v>
      </c>
      <c r="R2315">
        <f t="shared" si="394"/>
        <v>5.8544015933305654E-12</v>
      </c>
      <c r="S2315">
        <f t="shared" si="395"/>
        <v>17081165.069701012</v>
      </c>
      <c r="T2315" s="4" t="str">
        <f t="shared" si="396"/>
        <v>Silty clay to clay</v>
      </c>
    </row>
    <row r="2316" spans="2:20" x14ac:dyDescent="0.3">
      <c r="B2316" s="1">
        <v>23.06</v>
      </c>
      <c r="C2316" s="1">
        <v>1.1599999999999999</v>
      </c>
      <c r="D2316" s="1">
        <v>34.58</v>
      </c>
      <c r="E2316" s="1">
        <v>553.20000000000005</v>
      </c>
      <c r="I2316">
        <f t="shared" si="398"/>
        <v>438.14</v>
      </c>
      <c r="J2316">
        <f t="shared" si="397"/>
        <v>216.40860000000001</v>
      </c>
      <c r="K2316">
        <f t="shared" ref="K2316:K2379" si="399">I2316-J2316</f>
        <v>221.73139999999998</v>
      </c>
      <c r="L2316">
        <f t="shared" ref="L2316:L2379" si="400">(C2316*1000)+(E2316*(1-$E$4))</f>
        <v>1270.6399999999999</v>
      </c>
      <c r="M2316">
        <f t="shared" ref="M2316:M2379" si="401">D2316*100/(L2316-I2316)</f>
        <v>4.1537537537537546</v>
      </c>
      <c r="N2316">
        <v>1</v>
      </c>
      <c r="O2316">
        <f t="shared" ref="O2316:O2379" si="402">(L2316-I2316)/K2316</f>
        <v>3.7545426583695405</v>
      </c>
      <c r="P2316">
        <f t="shared" ref="P2316:P2379" si="403">(((3.47-LOG(O2316))^2)+(1.22+LOG(M2316))^2)^0.5</f>
        <v>3.4297892495371523</v>
      </c>
      <c r="Q2316">
        <f t="shared" ref="Q2316:Q2379" si="404">IF(AND(P2316&gt;1,P2316&lt;=3.27),10^(0.952-3.04*P2316),IF(AND(P2316&gt;3.27,P2316&lt;4),10^(-4.52-1.37*P2316),0))</f>
        <v>6.0421113989039902E-10</v>
      </c>
      <c r="R2316">
        <f t="shared" ref="R2316:R2379" si="405">Q2316*0.01</f>
        <v>6.0421113989039905E-12</v>
      </c>
      <c r="S2316">
        <f t="shared" ref="S2316:S2379" si="406">0.01/Q2316</f>
        <v>16550505.841077263</v>
      </c>
      <c r="T2316" s="4" t="str">
        <f t="shared" ref="T2316:T2379" si="407">IF(P2316&gt;3.6,"Clay",IF(AND(2.95&lt;P2316,P2316&lt;3.6),"Silty clay to clay",IF(AND(2.6&lt;P2316,P2316&lt;2.95),"Silt mixtures - Clayey silt to silty clay",IF(AND(2.05&lt;P2316,P2316&lt;2.6),"Sand mixtures - silty sand to sandy silt",IF(AND(1.31&lt;P2316,P2316&lt;2.05),"Sands - clean sand to silty sand","Gavelly sand to dense sand")))))</f>
        <v>Silty clay to clay</v>
      </c>
    </row>
    <row r="2317" spans="2:20" x14ac:dyDescent="0.3">
      <c r="B2317" s="1">
        <v>23.07</v>
      </c>
      <c r="C2317" s="1">
        <v>1.27</v>
      </c>
      <c r="D2317" s="1">
        <v>40.24</v>
      </c>
      <c r="E2317" s="1">
        <v>590.71</v>
      </c>
      <c r="I2317">
        <f t="shared" si="398"/>
        <v>438.33</v>
      </c>
      <c r="J2317">
        <f t="shared" si="397"/>
        <v>216.50670000000002</v>
      </c>
      <c r="K2317">
        <f t="shared" si="399"/>
        <v>221.82329999999996</v>
      </c>
      <c r="L2317">
        <f t="shared" si="400"/>
        <v>1388.1420000000001</v>
      </c>
      <c r="M2317">
        <f t="shared" si="401"/>
        <v>4.2366278800436294</v>
      </c>
      <c r="N2317">
        <v>1</v>
      </c>
      <c r="O2317">
        <f t="shared" si="402"/>
        <v>4.2818405460562543</v>
      </c>
      <c r="P2317">
        <f t="shared" si="403"/>
        <v>3.3864178028514549</v>
      </c>
      <c r="Q2317">
        <f t="shared" si="404"/>
        <v>6.927995710173491E-10</v>
      </c>
      <c r="R2317">
        <f t="shared" si="405"/>
        <v>6.9279957101734914E-12</v>
      </c>
      <c r="S2317">
        <f t="shared" si="406"/>
        <v>14434189.076236567</v>
      </c>
      <c r="T2317" s="4" t="str">
        <f t="shared" si="407"/>
        <v>Silty clay to clay</v>
      </c>
    </row>
    <row r="2318" spans="2:20" x14ac:dyDescent="0.3">
      <c r="B2318" s="1">
        <v>23.08</v>
      </c>
      <c r="C2318" s="1">
        <v>1.39</v>
      </c>
      <c r="D2318" s="1">
        <v>42.86</v>
      </c>
      <c r="E2318" s="1">
        <v>619.72</v>
      </c>
      <c r="I2318">
        <f t="shared" si="398"/>
        <v>438.52</v>
      </c>
      <c r="J2318">
        <f t="shared" si="397"/>
        <v>216.60479999999998</v>
      </c>
      <c r="K2318">
        <f t="shared" si="399"/>
        <v>221.9152</v>
      </c>
      <c r="L2318">
        <f t="shared" si="400"/>
        <v>1513.944</v>
      </c>
      <c r="M2318">
        <f t="shared" si="401"/>
        <v>3.9854048263754578</v>
      </c>
      <c r="N2318">
        <v>1</v>
      </c>
      <c r="O2318">
        <f t="shared" si="402"/>
        <v>4.8461033764248684</v>
      </c>
      <c r="P2318">
        <f t="shared" si="403"/>
        <v>3.3268841086488985</v>
      </c>
      <c r="Q2318">
        <f t="shared" si="404"/>
        <v>8.3592780497064105E-10</v>
      </c>
      <c r="R2318">
        <f t="shared" si="405"/>
        <v>8.3592780497064115E-12</v>
      </c>
      <c r="S2318">
        <f t="shared" si="406"/>
        <v>11962755.563982245</v>
      </c>
      <c r="T2318" s="4" t="str">
        <f t="shared" si="407"/>
        <v>Silty clay to clay</v>
      </c>
    </row>
    <row r="2319" spans="2:20" x14ac:dyDescent="0.3">
      <c r="B2319" s="1">
        <v>23.09</v>
      </c>
      <c r="C2319" s="1">
        <v>1.55</v>
      </c>
      <c r="D2319" s="1">
        <v>42.86</v>
      </c>
      <c r="E2319" s="1">
        <v>592.05999999999995</v>
      </c>
      <c r="I2319">
        <f t="shared" si="398"/>
        <v>438.71</v>
      </c>
      <c r="J2319">
        <f t="shared" si="397"/>
        <v>216.7029</v>
      </c>
      <c r="K2319">
        <f t="shared" si="399"/>
        <v>222.00709999999998</v>
      </c>
      <c r="L2319">
        <f t="shared" si="400"/>
        <v>1668.412</v>
      </c>
      <c r="M2319">
        <f t="shared" si="401"/>
        <v>3.4853972751121818</v>
      </c>
      <c r="N2319">
        <v>1</v>
      </c>
      <c r="O2319">
        <f t="shared" si="402"/>
        <v>5.5390210493268013</v>
      </c>
      <c r="P2319">
        <f t="shared" si="403"/>
        <v>3.246490512057699</v>
      </c>
      <c r="Q2319">
        <f t="shared" si="404"/>
        <v>1.2096753844965914E-9</v>
      </c>
      <c r="R2319">
        <f t="shared" si="405"/>
        <v>1.2096753844965915E-11</v>
      </c>
      <c r="S2319">
        <f t="shared" si="406"/>
        <v>8266680.5724591296</v>
      </c>
      <c r="T2319" s="4" t="str">
        <f t="shared" si="407"/>
        <v>Silty clay to clay</v>
      </c>
    </row>
    <row r="2320" spans="2:20" x14ac:dyDescent="0.3">
      <c r="B2320" s="1">
        <v>23.1</v>
      </c>
      <c r="C2320" s="1">
        <v>1.65</v>
      </c>
      <c r="D2320" s="1">
        <v>51.71</v>
      </c>
      <c r="E2320" s="1">
        <v>531.5</v>
      </c>
      <c r="I2320">
        <f t="shared" si="398"/>
        <v>438.90000000000003</v>
      </c>
      <c r="J2320">
        <f t="shared" si="397"/>
        <v>216.80100000000002</v>
      </c>
      <c r="K2320">
        <f t="shared" si="399"/>
        <v>222.09900000000002</v>
      </c>
      <c r="L2320">
        <f t="shared" si="400"/>
        <v>1756.3</v>
      </c>
      <c r="M2320">
        <f t="shared" si="401"/>
        <v>3.9251556095339311</v>
      </c>
      <c r="N2320">
        <v>1</v>
      </c>
      <c r="O2320">
        <f t="shared" si="402"/>
        <v>5.931589066137172</v>
      </c>
      <c r="P2320">
        <f t="shared" si="403"/>
        <v>3.2500712499400426</v>
      </c>
      <c r="Q2320">
        <f t="shared" si="404"/>
        <v>1.1797321098872734E-9</v>
      </c>
      <c r="R2320">
        <f t="shared" si="405"/>
        <v>1.1797321098872734E-11</v>
      </c>
      <c r="S2320">
        <f t="shared" si="406"/>
        <v>8476500.6531487275</v>
      </c>
      <c r="T2320" s="4" t="str">
        <f t="shared" si="407"/>
        <v>Silty clay to clay</v>
      </c>
    </row>
    <row r="2321" spans="2:20" x14ac:dyDescent="0.3">
      <c r="B2321" s="1">
        <v>23.11</v>
      </c>
      <c r="C2321" s="1">
        <v>1.75</v>
      </c>
      <c r="D2321" s="1">
        <v>56.67</v>
      </c>
      <c r="E2321" s="1">
        <v>470.04</v>
      </c>
      <c r="I2321">
        <f t="shared" si="398"/>
        <v>439.09</v>
      </c>
      <c r="J2321">
        <f t="shared" si="397"/>
        <v>216.8991</v>
      </c>
      <c r="K2321">
        <f t="shared" si="399"/>
        <v>222.19089999999997</v>
      </c>
      <c r="L2321">
        <f t="shared" si="400"/>
        <v>1844.008</v>
      </c>
      <c r="M2321">
        <f t="shared" si="401"/>
        <v>4.0336873753485962</v>
      </c>
      <c r="N2321">
        <v>1</v>
      </c>
      <c r="O2321">
        <f t="shared" si="402"/>
        <v>6.3230222299833176</v>
      </c>
      <c r="P2321">
        <f t="shared" si="403"/>
        <v>3.2337519330965496</v>
      </c>
      <c r="Q2321">
        <f t="shared" si="404"/>
        <v>1.3224952577040129E-9</v>
      </c>
      <c r="R2321">
        <f t="shared" si="405"/>
        <v>1.3224952577040129E-11</v>
      </c>
      <c r="S2321">
        <f t="shared" si="406"/>
        <v>7561463.7872963138</v>
      </c>
      <c r="T2321" s="4" t="str">
        <f t="shared" si="407"/>
        <v>Silty clay to clay</v>
      </c>
    </row>
    <row r="2322" spans="2:20" x14ac:dyDescent="0.3">
      <c r="B2322" s="1">
        <v>23.12</v>
      </c>
      <c r="C2322" s="1">
        <v>1.72</v>
      </c>
      <c r="D2322" s="1">
        <v>59.09</v>
      </c>
      <c r="E2322" s="1">
        <v>444.82</v>
      </c>
      <c r="I2322">
        <f t="shared" si="398"/>
        <v>439.28000000000003</v>
      </c>
      <c r="J2322">
        <f t="shared" si="397"/>
        <v>216.99720000000002</v>
      </c>
      <c r="K2322">
        <f t="shared" si="399"/>
        <v>222.28280000000001</v>
      </c>
      <c r="L2322">
        <f t="shared" si="400"/>
        <v>1808.9639999999999</v>
      </c>
      <c r="M2322">
        <f t="shared" si="401"/>
        <v>4.3141337710011944</v>
      </c>
      <c r="N2322">
        <v>1</v>
      </c>
      <c r="O2322">
        <f t="shared" si="402"/>
        <v>6.1618982665325426</v>
      </c>
      <c r="P2322">
        <f t="shared" si="403"/>
        <v>3.2595337900901473</v>
      </c>
      <c r="Q2322">
        <f t="shared" si="404"/>
        <v>1.104122545831885E-9</v>
      </c>
      <c r="R2322">
        <f t="shared" si="405"/>
        <v>1.104122545831885E-11</v>
      </c>
      <c r="S2322">
        <f t="shared" si="406"/>
        <v>9056965.6762743182</v>
      </c>
      <c r="T2322" s="4" t="str">
        <f t="shared" si="407"/>
        <v>Silty clay to clay</v>
      </c>
    </row>
    <row r="2323" spans="2:20" x14ac:dyDescent="0.3">
      <c r="B2323" s="1">
        <v>23.13</v>
      </c>
      <c r="C2323" s="1">
        <v>1.63</v>
      </c>
      <c r="D2323" s="1">
        <v>59.22</v>
      </c>
      <c r="E2323" s="1">
        <v>438.13</v>
      </c>
      <c r="I2323">
        <f t="shared" si="398"/>
        <v>439.46999999999997</v>
      </c>
      <c r="J2323">
        <f t="shared" si="397"/>
        <v>217.09530000000001</v>
      </c>
      <c r="K2323">
        <f t="shared" si="399"/>
        <v>222.37469999999996</v>
      </c>
      <c r="L2323">
        <f t="shared" si="400"/>
        <v>1717.626</v>
      </c>
      <c r="M2323">
        <f t="shared" si="401"/>
        <v>4.6332372574239766</v>
      </c>
      <c r="N2323">
        <v>1</v>
      </c>
      <c r="O2323">
        <f t="shared" si="402"/>
        <v>5.747758175727725</v>
      </c>
      <c r="P2323">
        <f t="shared" si="403"/>
        <v>3.3020264907310977</v>
      </c>
      <c r="Q2323">
        <f t="shared" si="404"/>
        <v>9.0411506890365785E-10</v>
      </c>
      <c r="R2323">
        <f t="shared" si="405"/>
        <v>9.0411506890365794E-12</v>
      </c>
      <c r="S2323">
        <f t="shared" si="406"/>
        <v>11060539.02201424</v>
      </c>
      <c r="T2323" s="4" t="str">
        <f t="shared" si="407"/>
        <v>Silty clay to clay</v>
      </c>
    </row>
    <row r="2324" spans="2:20" x14ac:dyDescent="0.3">
      <c r="B2324" s="1">
        <v>23.14</v>
      </c>
      <c r="C2324" s="1">
        <v>1.53</v>
      </c>
      <c r="D2324" s="1">
        <v>60.21</v>
      </c>
      <c r="E2324" s="1">
        <v>441.02</v>
      </c>
      <c r="I2324">
        <f t="shared" si="398"/>
        <v>439.66</v>
      </c>
      <c r="J2324">
        <f t="shared" si="397"/>
        <v>217.19340000000003</v>
      </c>
      <c r="K2324">
        <f t="shared" si="399"/>
        <v>222.4666</v>
      </c>
      <c r="L2324">
        <f t="shared" si="400"/>
        <v>1618.204</v>
      </c>
      <c r="M2324">
        <f t="shared" si="401"/>
        <v>5.1088461695108549</v>
      </c>
      <c r="N2324">
        <v>1</v>
      </c>
      <c r="O2324">
        <f t="shared" si="402"/>
        <v>5.2976222048613133</v>
      </c>
      <c r="P2324">
        <f t="shared" si="403"/>
        <v>3.3553688567898861</v>
      </c>
      <c r="Q2324">
        <f t="shared" si="404"/>
        <v>7.6409026441861418E-10</v>
      </c>
      <c r="R2324">
        <f t="shared" si="405"/>
        <v>7.6409026441861415E-12</v>
      </c>
      <c r="S2324">
        <f t="shared" si="406"/>
        <v>13087458.989689998</v>
      </c>
      <c r="T2324" s="4" t="str">
        <f t="shared" si="407"/>
        <v>Silty clay to clay</v>
      </c>
    </row>
    <row r="2325" spans="2:20" x14ac:dyDescent="0.3">
      <c r="B2325" s="1">
        <v>23.15</v>
      </c>
      <c r="C2325" s="1">
        <v>1.41</v>
      </c>
      <c r="D2325" s="1">
        <v>53.87</v>
      </c>
      <c r="E2325" s="1">
        <v>447.8</v>
      </c>
      <c r="I2325">
        <f t="shared" si="398"/>
        <v>439.84999999999997</v>
      </c>
      <c r="J2325">
        <f t="shared" si="397"/>
        <v>217.29149999999998</v>
      </c>
      <c r="K2325">
        <f t="shared" si="399"/>
        <v>222.55849999999998</v>
      </c>
      <c r="L2325">
        <f t="shared" si="400"/>
        <v>1499.56</v>
      </c>
      <c r="M2325">
        <f t="shared" si="401"/>
        <v>5.0834662313274386</v>
      </c>
      <c r="N2325">
        <v>1</v>
      </c>
      <c r="O2325">
        <f t="shared" si="402"/>
        <v>4.7614896757481748</v>
      </c>
      <c r="P2325">
        <f t="shared" si="403"/>
        <v>3.3921662893120526</v>
      </c>
      <c r="Q2325">
        <f t="shared" si="404"/>
        <v>6.803496781011778E-10</v>
      </c>
      <c r="R2325">
        <f t="shared" si="405"/>
        <v>6.8034967810117782E-12</v>
      </c>
      <c r="S2325">
        <f t="shared" si="406"/>
        <v>14698323.997020921</v>
      </c>
      <c r="T2325" s="4" t="str">
        <f t="shared" si="407"/>
        <v>Silty clay to clay</v>
      </c>
    </row>
    <row r="2326" spans="2:20" x14ac:dyDescent="0.3">
      <c r="B2326" s="1">
        <v>23.16</v>
      </c>
      <c r="C2326" s="1">
        <v>1.39</v>
      </c>
      <c r="D2326" s="1">
        <v>51.26</v>
      </c>
      <c r="E2326" s="1">
        <v>480.43</v>
      </c>
      <c r="I2326">
        <f t="shared" si="398"/>
        <v>440.04</v>
      </c>
      <c r="J2326">
        <f t="shared" si="397"/>
        <v>217.3896</v>
      </c>
      <c r="K2326">
        <f t="shared" si="399"/>
        <v>222.65040000000002</v>
      </c>
      <c r="L2326">
        <f t="shared" si="400"/>
        <v>1486.086</v>
      </c>
      <c r="M2326">
        <f t="shared" si="401"/>
        <v>4.9003581104463851</v>
      </c>
      <c r="N2326">
        <v>1</v>
      </c>
      <c r="O2326">
        <f t="shared" si="402"/>
        <v>4.6981545957249571</v>
      </c>
      <c r="P2326">
        <f t="shared" si="403"/>
        <v>3.3879464480584973</v>
      </c>
      <c r="Q2326">
        <f t="shared" si="404"/>
        <v>6.894668123717286E-10</v>
      </c>
      <c r="R2326">
        <f t="shared" si="405"/>
        <v>6.8946681237172859E-12</v>
      </c>
      <c r="S2326">
        <f t="shared" si="406"/>
        <v>14503961.351816978</v>
      </c>
      <c r="T2326" s="4" t="str">
        <f t="shared" si="407"/>
        <v>Silty clay to clay</v>
      </c>
    </row>
    <row r="2327" spans="2:20" x14ac:dyDescent="0.3">
      <c r="B2327" s="1">
        <v>23.17</v>
      </c>
      <c r="C2327" s="1">
        <v>1.48</v>
      </c>
      <c r="D2327" s="1">
        <v>49.19</v>
      </c>
      <c r="E2327" s="1">
        <v>559.16</v>
      </c>
      <c r="I2327">
        <f t="shared" si="398"/>
        <v>440.23</v>
      </c>
      <c r="J2327">
        <f t="shared" si="397"/>
        <v>217.48770000000002</v>
      </c>
      <c r="K2327">
        <f t="shared" si="399"/>
        <v>222.7423</v>
      </c>
      <c r="L2327">
        <f t="shared" si="400"/>
        <v>1591.8319999999999</v>
      </c>
      <c r="M2327">
        <f t="shared" si="401"/>
        <v>4.2714410013181645</v>
      </c>
      <c r="N2327">
        <v>1</v>
      </c>
      <c r="O2327">
        <f t="shared" si="402"/>
        <v>5.1701091350857018</v>
      </c>
      <c r="P2327">
        <f t="shared" si="403"/>
        <v>3.3200782370205029</v>
      </c>
      <c r="Q2327">
        <f t="shared" si="404"/>
        <v>8.5406871808008197E-10</v>
      </c>
      <c r="R2327">
        <f t="shared" si="405"/>
        <v>8.5406871808008193E-12</v>
      </c>
      <c r="S2327">
        <f t="shared" si="406"/>
        <v>11708659.722931508</v>
      </c>
      <c r="T2327" s="4" t="str">
        <f t="shared" si="407"/>
        <v>Silty clay to clay</v>
      </c>
    </row>
    <row r="2328" spans="2:20" x14ac:dyDescent="0.3">
      <c r="B2328" s="1">
        <v>23.18</v>
      </c>
      <c r="C2328" s="1">
        <v>2.2599999999999998</v>
      </c>
      <c r="D2328" s="1">
        <v>48.36</v>
      </c>
      <c r="E2328" s="1">
        <v>744.37</v>
      </c>
      <c r="I2328">
        <f t="shared" si="398"/>
        <v>440.42</v>
      </c>
      <c r="J2328">
        <f t="shared" si="397"/>
        <v>217.58580000000001</v>
      </c>
      <c r="K2328">
        <f t="shared" si="399"/>
        <v>222.83420000000001</v>
      </c>
      <c r="L2328">
        <f t="shared" si="400"/>
        <v>2408.8739999999998</v>
      </c>
      <c r="M2328">
        <f t="shared" si="401"/>
        <v>2.4567503228421903</v>
      </c>
      <c r="N2328">
        <v>1</v>
      </c>
      <c r="O2328">
        <f t="shared" si="402"/>
        <v>8.8337158299758283</v>
      </c>
      <c r="P2328">
        <f t="shared" si="403"/>
        <v>2.993846127414963</v>
      </c>
      <c r="Q2328">
        <f t="shared" si="404"/>
        <v>7.0910046906682474E-9</v>
      </c>
      <c r="R2328">
        <f t="shared" si="405"/>
        <v>7.0910046906682471E-11</v>
      </c>
      <c r="S2328">
        <f t="shared" si="406"/>
        <v>1410237.3974113974</v>
      </c>
      <c r="T2328" s="4" t="str">
        <f t="shared" si="407"/>
        <v>Silty clay to clay</v>
      </c>
    </row>
    <row r="2329" spans="2:20" x14ac:dyDescent="0.3">
      <c r="B2329" s="1">
        <v>23.19</v>
      </c>
      <c r="C2329" s="1">
        <v>3.05</v>
      </c>
      <c r="D2329" s="1">
        <v>44.45</v>
      </c>
      <c r="E2329" s="1">
        <v>656.87</v>
      </c>
      <c r="I2329">
        <f t="shared" si="398"/>
        <v>440.61</v>
      </c>
      <c r="J2329">
        <f t="shared" si="397"/>
        <v>217.68390000000002</v>
      </c>
      <c r="K2329">
        <f t="shared" si="399"/>
        <v>222.92609999999999</v>
      </c>
      <c r="L2329">
        <f t="shared" si="400"/>
        <v>3181.3739999999998</v>
      </c>
      <c r="M2329">
        <f t="shared" si="401"/>
        <v>1.6218105608509161</v>
      </c>
      <c r="N2329">
        <v>1</v>
      </c>
      <c r="O2329">
        <f t="shared" si="402"/>
        <v>12.294495799280568</v>
      </c>
      <c r="P2329">
        <f t="shared" si="403"/>
        <v>2.7768106521044826</v>
      </c>
      <c r="Q2329">
        <f t="shared" si="404"/>
        <v>3.2396315335688764E-8</v>
      </c>
      <c r="R2329">
        <f t="shared" si="405"/>
        <v>3.2396315335688763E-10</v>
      </c>
      <c r="S2329">
        <f t="shared" si="406"/>
        <v>308677.07936475408</v>
      </c>
      <c r="T2329" s="4" t="str">
        <f t="shared" si="407"/>
        <v>Silt mixtures - Clayey silt to silty clay</v>
      </c>
    </row>
    <row r="2330" spans="2:20" x14ac:dyDescent="0.3">
      <c r="B2330" s="1">
        <v>23.2</v>
      </c>
      <c r="C2330" s="1">
        <v>3.85</v>
      </c>
      <c r="D2330" s="1">
        <v>42.19</v>
      </c>
      <c r="E2330" s="1">
        <v>533.76</v>
      </c>
      <c r="I2330">
        <f t="shared" si="398"/>
        <v>440.8</v>
      </c>
      <c r="J2330">
        <f t="shared" si="397"/>
        <v>217.78200000000001</v>
      </c>
      <c r="K2330">
        <f t="shared" si="399"/>
        <v>223.018</v>
      </c>
      <c r="L2330">
        <f t="shared" si="400"/>
        <v>3956.752</v>
      </c>
      <c r="M2330">
        <f t="shared" si="401"/>
        <v>1.1999594988782556</v>
      </c>
      <c r="N2330">
        <v>1</v>
      </c>
      <c r="O2330">
        <f t="shared" si="402"/>
        <v>15.765328359145897</v>
      </c>
      <c r="P2330">
        <f t="shared" si="403"/>
        <v>2.6174734737339209</v>
      </c>
      <c r="Q2330">
        <f t="shared" si="404"/>
        <v>9.8828144111622064E-8</v>
      </c>
      <c r="R2330">
        <f t="shared" si="405"/>
        <v>9.8828144111622071E-10</v>
      </c>
      <c r="S2330">
        <f t="shared" si="406"/>
        <v>101185.75118344263</v>
      </c>
      <c r="T2330" s="4" t="str">
        <f t="shared" si="407"/>
        <v>Silt mixtures - Clayey silt to silty clay</v>
      </c>
    </row>
    <row r="2331" spans="2:20" x14ac:dyDescent="0.3">
      <c r="B2331" s="1">
        <v>23.21</v>
      </c>
      <c r="C2331" s="1">
        <v>4.5599999999999996</v>
      </c>
      <c r="D2331" s="1">
        <v>38.72</v>
      </c>
      <c r="E2331" s="1">
        <v>456.93</v>
      </c>
      <c r="I2331">
        <f t="shared" si="398"/>
        <v>440.99</v>
      </c>
      <c r="J2331">
        <f t="shared" si="397"/>
        <v>217.88010000000003</v>
      </c>
      <c r="K2331">
        <f t="shared" si="399"/>
        <v>223.10989999999998</v>
      </c>
      <c r="L2331">
        <f t="shared" si="400"/>
        <v>4651.3860000000004</v>
      </c>
      <c r="M2331">
        <f t="shared" si="401"/>
        <v>0.91962846250091423</v>
      </c>
      <c r="N2331">
        <v>1</v>
      </c>
      <c r="O2331">
        <f t="shared" si="402"/>
        <v>18.87139925211746</v>
      </c>
      <c r="P2331">
        <f t="shared" si="403"/>
        <v>2.493077206672059</v>
      </c>
      <c r="Q2331">
        <f t="shared" si="404"/>
        <v>2.3607244156474345E-7</v>
      </c>
      <c r="R2331">
        <f t="shared" si="405"/>
        <v>2.3607244156474347E-9</v>
      </c>
      <c r="S2331">
        <f t="shared" si="406"/>
        <v>42359.878746191876</v>
      </c>
      <c r="T2331" s="4" t="str">
        <f t="shared" si="407"/>
        <v>Sand mixtures - silty sand to sandy silt</v>
      </c>
    </row>
    <row r="2332" spans="2:20" x14ac:dyDescent="0.3">
      <c r="B2332" s="1">
        <v>23.22</v>
      </c>
      <c r="C2332" s="1">
        <v>5.5</v>
      </c>
      <c r="D2332" s="1">
        <v>31.65</v>
      </c>
      <c r="E2332" s="1">
        <v>352.44</v>
      </c>
      <c r="I2332">
        <f t="shared" si="398"/>
        <v>441.17999999999995</v>
      </c>
      <c r="J2332">
        <f t="shared" si="397"/>
        <v>217.97819999999999</v>
      </c>
      <c r="K2332">
        <f t="shared" si="399"/>
        <v>223.20179999999996</v>
      </c>
      <c r="L2332">
        <f t="shared" si="400"/>
        <v>5570.4880000000003</v>
      </c>
      <c r="M2332">
        <f t="shared" si="401"/>
        <v>0.61704229888320217</v>
      </c>
      <c r="N2332">
        <v>1</v>
      </c>
      <c r="O2332">
        <f t="shared" si="402"/>
        <v>22.980585282018339</v>
      </c>
      <c r="P2332">
        <f t="shared" si="403"/>
        <v>2.3381818456016319</v>
      </c>
      <c r="Q2332">
        <f t="shared" si="404"/>
        <v>6.9811535336335017E-7</v>
      </c>
      <c r="R2332">
        <f t="shared" si="405"/>
        <v>6.9811535336335019E-9</v>
      </c>
      <c r="S2332">
        <f t="shared" si="406"/>
        <v>14324.280295258412</v>
      </c>
      <c r="T2332" s="4" t="str">
        <f t="shared" si="407"/>
        <v>Sand mixtures - silty sand to sandy silt</v>
      </c>
    </row>
    <row r="2333" spans="2:20" x14ac:dyDescent="0.3">
      <c r="B2333" s="1">
        <v>23.23</v>
      </c>
      <c r="C2333" s="1">
        <v>5.8</v>
      </c>
      <c r="D2333" s="1">
        <v>32.06</v>
      </c>
      <c r="E2333" s="1">
        <v>324.51</v>
      </c>
      <c r="I2333">
        <f t="shared" si="398"/>
        <v>441.37</v>
      </c>
      <c r="J2333">
        <f t="shared" si="397"/>
        <v>218.0763</v>
      </c>
      <c r="K2333">
        <f t="shared" si="399"/>
        <v>223.2937</v>
      </c>
      <c r="L2333">
        <f t="shared" si="400"/>
        <v>5864.902</v>
      </c>
      <c r="M2333">
        <f t="shared" si="401"/>
        <v>0.5911277005464336</v>
      </c>
      <c r="N2333">
        <v>1</v>
      </c>
      <c r="O2333">
        <f t="shared" si="402"/>
        <v>24.288781994297196</v>
      </c>
      <c r="P2333">
        <f t="shared" si="403"/>
        <v>2.3084551251212604</v>
      </c>
      <c r="Q2333">
        <f t="shared" si="404"/>
        <v>8.5960002535874416E-7</v>
      </c>
      <c r="R2333">
        <f t="shared" si="405"/>
        <v>8.5960002535874415E-9</v>
      </c>
      <c r="S2333">
        <f t="shared" si="406"/>
        <v>11633.317479052674</v>
      </c>
      <c r="T2333" s="4" t="str">
        <f t="shared" si="407"/>
        <v>Sand mixtures - silty sand to sandy silt</v>
      </c>
    </row>
    <row r="2334" spans="2:20" x14ac:dyDescent="0.3">
      <c r="B2334" s="1">
        <v>23.24</v>
      </c>
      <c r="C2334" s="1">
        <v>6</v>
      </c>
      <c r="D2334" s="1">
        <v>32.06</v>
      </c>
      <c r="E2334" s="1">
        <v>305.79000000000002</v>
      </c>
      <c r="I2334">
        <f t="shared" si="398"/>
        <v>441.55999999999995</v>
      </c>
      <c r="J2334">
        <f t="shared" si="397"/>
        <v>218.17439999999999</v>
      </c>
      <c r="K2334">
        <f t="shared" si="399"/>
        <v>223.38559999999995</v>
      </c>
      <c r="L2334">
        <f t="shared" si="400"/>
        <v>6061.1580000000004</v>
      </c>
      <c r="M2334">
        <f t="shared" si="401"/>
        <v>0.57050344170526079</v>
      </c>
      <c r="N2334">
        <v>1</v>
      </c>
      <c r="O2334">
        <f t="shared" si="402"/>
        <v>25.1564917344717</v>
      </c>
      <c r="P2334">
        <f t="shared" si="403"/>
        <v>2.2880754616384711</v>
      </c>
      <c r="Q2334">
        <f t="shared" si="404"/>
        <v>9.9140383976215283E-7</v>
      </c>
      <c r="R2334">
        <f t="shared" si="405"/>
        <v>9.9140383976215291E-9</v>
      </c>
      <c r="S2334">
        <f t="shared" si="406"/>
        <v>10086.706949207595</v>
      </c>
      <c r="T2334" s="4" t="str">
        <f t="shared" si="407"/>
        <v>Sand mixtures - silty sand to sandy silt</v>
      </c>
    </row>
    <row r="2335" spans="2:20" x14ac:dyDescent="0.3">
      <c r="B2335" s="1">
        <v>23.25</v>
      </c>
      <c r="C2335" s="1">
        <v>6.08</v>
      </c>
      <c r="D2335" s="1">
        <v>30.09</v>
      </c>
      <c r="E2335" s="1">
        <v>285.91000000000003</v>
      </c>
      <c r="I2335">
        <f t="shared" si="398"/>
        <v>441.75</v>
      </c>
      <c r="J2335">
        <f t="shared" si="397"/>
        <v>218.27250000000001</v>
      </c>
      <c r="K2335">
        <f t="shared" si="399"/>
        <v>223.47749999999999</v>
      </c>
      <c r="L2335">
        <f t="shared" si="400"/>
        <v>6137.1819999999998</v>
      </c>
      <c r="M2335">
        <f t="shared" si="401"/>
        <v>0.52831813284751716</v>
      </c>
      <c r="N2335">
        <v>1</v>
      </c>
      <c r="O2335">
        <f t="shared" si="402"/>
        <v>25.485482878589568</v>
      </c>
      <c r="P2335">
        <f t="shared" si="403"/>
        <v>2.2689070248971999</v>
      </c>
      <c r="Q2335">
        <f t="shared" si="404"/>
        <v>1.1337639515342138E-6</v>
      </c>
      <c r="R2335">
        <f t="shared" si="405"/>
        <v>1.1337639515342139E-8</v>
      </c>
      <c r="S2335">
        <f t="shared" si="406"/>
        <v>8820.1781212640963</v>
      </c>
      <c r="T2335" s="4" t="str">
        <f t="shared" si="407"/>
        <v>Sand mixtures - silty sand to sandy silt</v>
      </c>
    </row>
    <row r="2336" spans="2:20" x14ac:dyDescent="0.3">
      <c r="B2336" s="1">
        <v>23.26</v>
      </c>
      <c r="C2336" s="1">
        <v>5.98</v>
      </c>
      <c r="D2336" s="1">
        <v>28.88</v>
      </c>
      <c r="E2336" s="1">
        <v>277.58999999999997</v>
      </c>
      <c r="I2336">
        <f t="shared" si="398"/>
        <v>441.94000000000005</v>
      </c>
      <c r="J2336">
        <f t="shared" si="397"/>
        <v>218.37060000000002</v>
      </c>
      <c r="K2336">
        <f t="shared" si="399"/>
        <v>223.56940000000003</v>
      </c>
      <c r="L2336">
        <f t="shared" si="400"/>
        <v>6035.518</v>
      </c>
      <c r="M2336">
        <f t="shared" si="401"/>
        <v>0.51630637849333649</v>
      </c>
      <c r="N2336">
        <v>1</v>
      </c>
      <c r="O2336">
        <f t="shared" si="402"/>
        <v>25.019425735364493</v>
      </c>
      <c r="P2336">
        <f t="shared" si="403"/>
        <v>2.272080803384775</v>
      </c>
      <c r="Q2336">
        <f t="shared" si="404"/>
        <v>1.1088539751118235E-6</v>
      </c>
      <c r="R2336">
        <f t="shared" si="405"/>
        <v>1.1088539751118235E-8</v>
      </c>
      <c r="S2336">
        <f t="shared" si="406"/>
        <v>9018.3200172877041</v>
      </c>
      <c r="T2336" s="4" t="str">
        <f t="shared" si="407"/>
        <v>Sand mixtures - silty sand to sandy silt</v>
      </c>
    </row>
    <row r="2337" spans="2:20" x14ac:dyDescent="0.3">
      <c r="B2337" s="1">
        <v>23.27</v>
      </c>
      <c r="C2337" s="1">
        <v>5.74</v>
      </c>
      <c r="D2337" s="1">
        <v>27.22</v>
      </c>
      <c r="E2337" s="1">
        <v>276.06</v>
      </c>
      <c r="I2337">
        <f t="shared" si="398"/>
        <v>442.13</v>
      </c>
      <c r="J2337">
        <f t="shared" si="397"/>
        <v>218.46870000000001</v>
      </c>
      <c r="K2337">
        <f t="shared" si="399"/>
        <v>223.66129999999998</v>
      </c>
      <c r="L2337">
        <f t="shared" si="400"/>
        <v>5795.2119999999995</v>
      </c>
      <c r="M2337">
        <f t="shared" si="401"/>
        <v>0.50849211725133303</v>
      </c>
      <c r="N2337">
        <v>1</v>
      </c>
      <c r="O2337">
        <f t="shared" si="402"/>
        <v>23.933876803899466</v>
      </c>
      <c r="P2337">
        <f t="shared" si="403"/>
        <v>2.2869693668716944</v>
      </c>
      <c r="Q2337">
        <f t="shared" si="404"/>
        <v>9.9910958338086394E-7</v>
      </c>
      <c r="R2337">
        <f t="shared" si="405"/>
        <v>9.9910958338086392E-9</v>
      </c>
      <c r="S2337">
        <f t="shared" si="406"/>
        <v>10008.912101674803</v>
      </c>
      <c r="T2337" s="4" t="str">
        <f t="shared" si="407"/>
        <v>Sand mixtures - silty sand to sandy silt</v>
      </c>
    </row>
    <row r="2338" spans="2:20" x14ac:dyDescent="0.3">
      <c r="B2338" s="1">
        <v>23.28</v>
      </c>
      <c r="C2338" s="1">
        <v>5.2</v>
      </c>
      <c r="D2338" s="1">
        <v>27.06</v>
      </c>
      <c r="E2338" s="1">
        <v>273.43</v>
      </c>
      <c r="I2338">
        <f t="shared" si="398"/>
        <v>442.32000000000005</v>
      </c>
      <c r="J2338">
        <f t="shared" si="397"/>
        <v>218.56680000000003</v>
      </c>
      <c r="K2338">
        <f t="shared" si="399"/>
        <v>223.75320000000002</v>
      </c>
      <c r="L2338">
        <f t="shared" si="400"/>
        <v>5254.6859999999997</v>
      </c>
      <c r="M2338">
        <f t="shared" si="401"/>
        <v>0.56230137109272238</v>
      </c>
      <c r="N2338">
        <v>1</v>
      </c>
      <c r="O2338">
        <f t="shared" si="402"/>
        <v>21.507473412670745</v>
      </c>
      <c r="P2338">
        <f t="shared" si="403"/>
        <v>2.3472034920294456</v>
      </c>
      <c r="Q2338">
        <f t="shared" si="404"/>
        <v>6.5539237476782158E-7</v>
      </c>
      <c r="R2338">
        <f t="shared" si="405"/>
        <v>6.5539237476782157E-9</v>
      </c>
      <c r="S2338">
        <f t="shared" si="406"/>
        <v>15258.035315932058</v>
      </c>
      <c r="T2338" s="4" t="str">
        <f t="shared" si="407"/>
        <v>Sand mixtures - silty sand to sandy silt</v>
      </c>
    </row>
    <row r="2339" spans="2:20" x14ac:dyDescent="0.3">
      <c r="B2339" s="1">
        <v>23.29</v>
      </c>
      <c r="C2339" s="1">
        <v>4.92</v>
      </c>
      <c r="D2339" s="1">
        <v>28.91</v>
      </c>
      <c r="E2339" s="1">
        <v>270.63</v>
      </c>
      <c r="I2339">
        <f t="shared" si="398"/>
        <v>442.51</v>
      </c>
      <c r="J2339">
        <f t="shared" si="397"/>
        <v>218.66489999999999</v>
      </c>
      <c r="K2339">
        <f t="shared" si="399"/>
        <v>223.8451</v>
      </c>
      <c r="L2339">
        <f t="shared" si="400"/>
        <v>4974.1260000000002</v>
      </c>
      <c r="M2339">
        <f t="shared" si="401"/>
        <v>0.6379622633515285</v>
      </c>
      <c r="N2339">
        <v>1</v>
      </c>
      <c r="O2339">
        <f t="shared" si="402"/>
        <v>20.244427954867003</v>
      </c>
      <c r="P2339">
        <f t="shared" si="403"/>
        <v>2.3941133265306256</v>
      </c>
      <c r="Q2339">
        <f t="shared" si="404"/>
        <v>4.7194945330196096E-7</v>
      </c>
      <c r="R2339">
        <f t="shared" si="405"/>
        <v>4.7194945330196095E-9</v>
      </c>
      <c r="S2339">
        <f t="shared" si="406"/>
        <v>21188.70978668522</v>
      </c>
      <c r="T2339" s="4" t="str">
        <f t="shared" si="407"/>
        <v>Sand mixtures - silty sand to sandy silt</v>
      </c>
    </row>
    <row r="2340" spans="2:20" x14ac:dyDescent="0.3">
      <c r="B2340" s="1">
        <v>23.3</v>
      </c>
      <c r="C2340" s="1">
        <v>4.58</v>
      </c>
      <c r="D2340" s="1">
        <v>29.13</v>
      </c>
      <c r="E2340" s="1">
        <v>268.10000000000002</v>
      </c>
      <c r="I2340">
        <f t="shared" si="398"/>
        <v>442.7</v>
      </c>
      <c r="J2340">
        <f t="shared" si="397"/>
        <v>218.76300000000001</v>
      </c>
      <c r="K2340">
        <f t="shared" si="399"/>
        <v>223.93699999999998</v>
      </c>
      <c r="L2340">
        <f t="shared" si="400"/>
        <v>4633.62</v>
      </c>
      <c r="M2340">
        <f t="shared" si="401"/>
        <v>0.69507411260534679</v>
      </c>
      <c r="N2340">
        <v>1</v>
      </c>
      <c r="O2340">
        <f t="shared" si="402"/>
        <v>18.714727802908854</v>
      </c>
      <c r="P2340">
        <f t="shared" si="403"/>
        <v>2.4409644383256457</v>
      </c>
      <c r="Q2340">
        <f t="shared" si="404"/>
        <v>3.3999153753462288E-7</v>
      </c>
      <c r="R2340">
        <f t="shared" si="405"/>
        <v>3.399915375346229E-9</v>
      </c>
      <c r="S2340">
        <f t="shared" si="406"/>
        <v>29412.496771281123</v>
      </c>
      <c r="T2340" s="4" t="str">
        <f t="shared" si="407"/>
        <v>Sand mixtures - silty sand to sandy silt</v>
      </c>
    </row>
    <row r="2341" spans="2:20" x14ac:dyDescent="0.3">
      <c r="B2341" s="1">
        <v>23.31</v>
      </c>
      <c r="C2341" s="1">
        <v>4.24</v>
      </c>
      <c r="D2341" s="1">
        <v>27.35</v>
      </c>
      <c r="E2341" s="1">
        <v>265.3</v>
      </c>
      <c r="I2341">
        <f t="shared" si="398"/>
        <v>442.89</v>
      </c>
      <c r="J2341">
        <f t="shared" si="397"/>
        <v>218.86109999999999</v>
      </c>
      <c r="K2341">
        <f t="shared" si="399"/>
        <v>224.02889999999999</v>
      </c>
      <c r="L2341">
        <f t="shared" si="400"/>
        <v>4293.0600000000004</v>
      </c>
      <c r="M2341">
        <f t="shared" si="401"/>
        <v>0.71035824392169689</v>
      </c>
      <c r="N2341">
        <v>1</v>
      </c>
      <c r="O2341">
        <f t="shared" si="402"/>
        <v>17.186041622308554</v>
      </c>
      <c r="P2341">
        <f t="shared" si="403"/>
        <v>2.478407313617998</v>
      </c>
      <c r="Q2341">
        <f t="shared" si="404"/>
        <v>2.6160242566921984E-7</v>
      </c>
      <c r="R2341">
        <f t="shared" si="405"/>
        <v>2.6160242566921984E-9</v>
      </c>
      <c r="S2341">
        <f t="shared" si="406"/>
        <v>38225.945246564283</v>
      </c>
      <c r="T2341" s="4" t="str">
        <f t="shared" si="407"/>
        <v>Sand mixtures - silty sand to sandy silt</v>
      </c>
    </row>
    <row r="2342" spans="2:20" x14ac:dyDescent="0.3">
      <c r="B2342" s="1">
        <v>23.32</v>
      </c>
      <c r="C2342" s="1">
        <v>3.88</v>
      </c>
      <c r="D2342" s="1">
        <v>25.03</v>
      </c>
      <c r="E2342" s="1">
        <v>262.95</v>
      </c>
      <c r="I2342">
        <f t="shared" si="398"/>
        <v>443.08</v>
      </c>
      <c r="J2342">
        <f t="shared" si="397"/>
        <v>218.95920000000001</v>
      </c>
      <c r="K2342">
        <f t="shared" si="399"/>
        <v>224.12079999999997</v>
      </c>
      <c r="L2342">
        <f t="shared" si="400"/>
        <v>3932.59</v>
      </c>
      <c r="M2342">
        <f t="shared" si="401"/>
        <v>0.71729268579256111</v>
      </c>
      <c r="N2342">
        <v>1</v>
      </c>
      <c r="O2342">
        <f t="shared" si="402"/>
        <v>15.569773086656841</v>
      </c>
      <c r="P2342">
        <f t="shared" si="403"/>
        <v>2.51895231145927</v>
      </c>
      <c r="Q2342">
        <f t="shared" si="404"/>
        <v>1.9696314633515637E-7</v>
      </c>
      <c r="R2342">
        <f t="shared" si="405"/>
        <v>1.9696314633515636E-9</v>
      </c>
      <c r="S2342">
        <f t="shared" si="406"/>
        <v>50770.919261128191</v>
      </c>
      <c r="T2342" s="4" t="str">
        <f t="shared" si="407"/>
        <v>Sand mixtures - silty sand to sandy silt</v>
      </c>
    </row>
    <row r="2343" spans="2:20" x14ac:dyDescent="0.3">
      <c r="B2343" s="1">
        <v>23.33</v>
      </c>
      <c r="C2343" s="1">
        <v>3.53</v>
      </c>
      <c r="D2343" s="1">
        <v>24.13</v>
      </c>
      <c r="E2343" s="1">
        <v>261.05</v>
      </c>
      <c r="I2343">
        <f t="shared" si="398"/>
        <v>443.27</v>
      </c>
      <c r="J2343">
        <f t="shared" si="397"/>
        <v>219.0573</v>
      </c>
      <c r="K2343">
        <f t="shared" si="399"/>
        <v>224.21269999999998</v>
      </c>
      <c r="L2343">
        <f t="shared" si="400"/>
        <v>3582.21</v>
      </c>
      <c r="M2343">
        <f t="shared" si="401"/>
        <v>0.76873084544464054</v>
      </c>
      <c r="N2343">
        <v>1</v>
      </c>
      <c r="O2343">
        <f t="shared" si="402"/>
        <v>13.999831410085157</v>
      </c>
      <c r="P2343">
        <f t="shared" si="403"/>
        <v>2.573546586503666</v>
      </c>
      <c r="Q2343">
        <f t="shared" si="404"/>
        <v>1.3440591353012822E-7</v>
      </c>
      <c r="R2343">
        <f t="shared" si="405"/>
        <v>1.3440591353012821E-9</v>
      </c>
      <c r="S2343">
        <f t="shared" si="406"/>
        <v>74401.488277957469</v>
      </c>
      <c r="T2343" s="4" t="str">
        <f t="shared" si="407"/>
        <v>Sand mixtures - silty sand to sandy silt</v>
      </c>
    </row>
    <row r="2344" spans="2:20" x14ac:dyDescent="0.3">
      <c r="B2344" s="1">
        <v>23.34</v>
      </c>
      <c r="C2344" s="1">
        <v>3.17</v>
      </c>
      <c r="D2344" s="1">
        <v>24.29</v>
      </c>
      <c r="E2344" s="1">
        <v>259.51</v>
      </c>
      <c r="I2344">
        <f t="shared" si="398"/>
        <v>443.46</v>
      </c>
      <c r="J2344">
        <f t="shared" si="397"/>
        <v>219.15540000000001</v>
      </c>
      <c r="K2344">
        <f t="shared" si="399"/>
        <v>224.30459999999997</v>
      </c>
      <c r="L2344">
        <f t="shared" si="400"/>
        <v>3221.902</v>
      </c>
      <c r="M2344">
        <f t="shared" si="401"/>
        <v>0.87423095389430483</v>
      </c>
      <c r="N2344">
        <v>1</v>
      </c>
      <c r="O2344">
        <f t="shared" si="402"/>
        <v>12.386914936207285</v>
      </c>
      <c r="P2344">
        <f t="shared" si="403"/>
        <v>2.6456907495759521</v>
      </c>
      <c r="Q2344">
        <f t="shared" si="404"/>
        <v>8.1114803657410086E-8</v>
      </c>
      <c r="R2344">
        <f t="shared" si="405"/>
        <v>8.1114803657410089E-10</v>
      </c>
      <c r="S2344">
        <f t="shared" si="406"/>
        <v>123282.05887343561</v>
      </c>
      <c r="T2344" s="4" t="str">
        <f t="shared" si="407"/>
        <v>Silt mixtures - Clayey silt to silty clay</v>
      </c>
    </row>
    <row r="2345" spans="2:20" x14ac:dyDescent="0.3">
      <c r="B2345" s="1">
        <v>23.35</v>
      </c>
      <c r="C2345" s="1">
        <v>2.86</v>
      </c>
      <c r="D2345" s="1">
        <v>23.94</v>
      </c>
      <c r="E2345" s="1">
        <v>259.14999999999998</v>
      </c>
      <c r="I2345">
        <f t="shared" si="398"/>
        <v>443.65000000000003</v>
      </c>
      <c r="J2345">
        <f t="shared" si="397"/>
        <v>219.25350000000003</v>
      </c>
      <c r="K2345">
        <f t="shared" si="399"/>
        <v>224.3965</v>
      </c>
      <c r="L2345">
        <f t="shared" si="400"/>
        <v>2911.83</v>
      </c>
      <c r="M2345">
        <f t="shared" si="401"/>
        <v>0.96994546588984598</v>
      </c>
      <c r="N2345">
        <v>1</v>
      </c>
      <c r="O2345">
        <f t="shared" si="402"/>
        <v>10.99919116385505</v>
      </c>
      <c r="P2345">
        <f t="shared" si="403"/>
        <v>2.7119232463219847</v>
      </c>
      <c r="Q2345">
        <f t="shared" si="404"/>
        <v>5.1021512774355881E-8</v>
      </c>
      <c r="R2345">
        <f t="shared" si="405"/>
        <v>5.1021512774355886E-10</v>
      </c>
      <c r="S2345">
        <f t="shared" si="406"/>
        <v>195995.75661790528</v>
      </c>
      <c r="T2345" s="4" t="str">
        <f t="shared" si="407"/>
        <v>Silt mixtures - Clayey silt to silty clay</v>
      </c>
    </row>
    <row r="2346" spans="2:20" x14ac:dyDescent="0.3">
      <c r="B2346" s="1">
        <v>23.36</v>
      </c>
      <c r="C2346" s="1">
        <v>2.34</v>
      </c>
      <c r="D2346" s="1">
        <v>24.83</v>
      </c>
      <c r="E2346" s="1">
        <v>270.08999999999997</v>
      </c>
      <c r="I2346">
        <f t="shared" si="398"/>
        <v>443.84</v>
      </c>
      <c r="J2346">
        <f t="shared" si="397"/>
        <v>219.35160000000002</v>
      </c>
      <c r="K2346">
        <f t="shared" si="399"/>
        <v>224.48839999999996</v>
      </c>
      <c r="L2346">
        <f t="shared" si="400"/>
        <v>2394.018</v>
      </c>
      <c r="M2346">
        <f t="shared" si="401"/>
        <v>1.2732171114636714</v>
      </c>
      <c r="N2346">
        <v>1</v>
      </c>
      <c r="O2346">
        <f t="shared" si="402"/>
        <v>8.6872105641093285</v>
      </c>
      <c r="P2346">
        <f t="shared" si="403"/>
        <v>2.8569097356749062</v>
      </c>
      <c r="Q2346">
        <f t="shared" si="404"/>
        <v>1.8492447888897767E-8</v>
      </c>
      <c r="R2346">
        <f t="shared" si="405"/>
        <v>1.8492447888897768E-10</v>
      </c>
      <c r="S2346">
        <f t="shared" si="406"/>
        <v>540761.2913163139</v>
      </c>
      <c r="T2346" s="4" t="str">
        <f t="shared" si="407"/>
        <v>Silt mixtures - Clayey silt to silty clay</v>
      </c>
    </row>
    <row r="2347" spans="2:20" x14ac:dyDescent="0.3">
      <c r="B2347" s="1">
        <v>23.37</v>
      </c>
      <c r="C2347" s="1">
        <v>2.0699999999999998</v>
      </c>
      <c r="D2347" s="1">
        <v>26.3</v>
      </c>
      <c r="E2347" s="1">
        <v>303.08</v>
      </c>
      <c r="I2347">
        <f t="shared" si="398"/>
        <v>444.03000000000003</v>
      </c>
      <c r="J2347">
        <f t="shared" si="397"/>
        <v>219.44970000000001</v>
      </c>
      <c r="K2347">
        <f t="shared" si="399"/>
        <v>224.58030000000002</v>
      </c>
      <c r="L2347">
        <f t="shared" si="400"/>
        <v>2130.616</v>
      </c>
      <c r="M2347">
        <f t="shared" si="401"/>
        <v>1.5593631157853793</v>
      </c>
      <c r="N2347">
        <v>1</v>
      </c>
      <c r="O2347">
        <f t="shared" si="402"/>
        <v>7.5099463310005365</v>
      </c>
      <c r="P2347">
        <f t="shared" si="403"/>
        <v>2.9541733518402862</v>
      </c>
      <c r="Q2347">
        <f t="shared" si="404"/>
        <v>9.3608009498247788E-9</v>
      </c>
      <c r="R2347">
        <f t="shared" si="405"/>
        <v>9.3608009498247791E-11</v>
      </c>
      <c r="S2347">
        <f t="shared" si="406"/>
        <v>1068284.6535890913</v>
      </c>
      <c r="T2347" s="4" t="str">
        <f t="shared" si="407"/>
        <v>Silty clay to clay</v>
      </c>
    </row>
    <row r="2348" spans="2:20" x14ac:dyDescent="0.3">
      <c r="B2348" s="1">
        <v>23.38</v>
      </c>
      <c r="C2348" s="1">
        <v>1.87</v>
      </c>
      <c r="D2348" s="1">
        <v>27.6</v>
      </c>
      <c r="E2348" s="1">
        <v>342.4</v>
      </c>
      <c r="I2348">
        <f t="shared" si="398"/>
        <v>444.21999999999997</v>
      </c>
      <c r="J2348">
        <f t="shared" si="397"/>
        <v>219.5478</v>
      </c>
      <c r="K2348">
        <f t="shared" si="399"/>
        <v>224.67219999999998</v>
      </c>
      <c r="L2348">
        <f t="shared" si="400"/>
        <v>1938.48</v>
      </c>
      <c r="M2348">
        <f t="shared" si="401"/>
        <v>1.8470681139828411</v>
      </c>
      <c r="N2348">
        <v>1</v>
      </c>
      <c r="O2348">
        <f t="shared" si="402"/>
        <v>6.6508450978803797</v>
      </c>
      <c r="P2348">
        <f t="shared" si="403"/>
        <v>3.0359335477705658</v>
      </c>
      <c r="Q2348">
        <f t="shared" si="404"/>
        <v>5.281557530255658E-9</v>
      </c>
      <c r="R2348">
        <f t="shared" si="405"/>
        <v>5.2815575302556583E-11</v>
      </c>
      <c r="S2348">
        <f t="shared" si="406"/>
        <v>1893380.8715922369</v>
      </c>
      <c r="T2348" s="4" t="str">
        <f t="shared" si="407"/>
        <v>Silty clay to clay</v>
      </c>
    </row>
    <row r="2349" spans="2:20" x14ac:dyDescent="0.3">
      <c r="B2349" s="1">
        <v>23.39</v>
      </c>
      <c r="C2349" s="1">
        <v>1.69</v>
      </c>
      <c r="D2349" s="1">
        <v>27.64</v>
      </c>
      <c r="E2349" s="1">
        <v>364.73</v>
      </c>
      <c r="I2349">
        <f t="shared" si="398"/>
        <v>444.41</v>
      </c>
      <c r="J2349">
        <f t="shared" si="397"/>
        <v>219.64590000000001</v>
      </c>
      <c r="K2349">
        <f t="shared" si="399"/>
        <v>224.76410000000001</v>
      </c>
      <c r="L2349">
        <f t="shared" si="400"/>
        <v>1762.9459999999999</v>
      </c>
      <c r="M2349">
        <f t="shared" si="401"/>
        <v>2.0962643416637849</v>
      </c>
      <c r="N2349">
        <v>1</v>
      </c>
      <c r="O2349">
        <f t="shared" si="402"/>
        <v>5.8663105006537952</v>
      </c>
      <c r="P2349">
        <f t="shared" si="403"/>
        <v>3.1104480929360494</v>
      </c>
      <c r="Q2349">
        <f t="shared" si="404"/>
        <v>3.1350018213097713E-9</v>
      </c>
      <c r="R2349">
        <f t="shared" si="405"/>
        <v>3.1350018213097711E-11</v>
      </c>
      <c r="S2349">
        <f t="shared" si="406"/>
        <v>3189790.8103358308</v>
      </c>
      <c r="T2349" s="4" t="str">
        <f t="shared" si="407"/>
        <v>Silty clay to clay</v>
      </c>
    </row>
    <row r="2350" spans="2:20" x14ac:dyDescent="0.3">
      <c r="B2350" s="1">
        <v>23.4</v>
      </c>
      <c r="C2350" s="1">
        <v>1.51</v>
      </c>
      <c r="D2350" s="1">
        <v>27.06</v>
      </c>
      <c r="E2350" s="1">
        <v>385.07</v>
      </c>
      <c r="I2350">
        <f t="shared" si="398"/>
        <v>444.59999999999997</v>
      </c>
      <c r="J2350">
        <f t="shared" si="397"/>
        <v>219.744</v>
      </c>
      <c r="K2350">
        <f t="shared" si="399"/>
        <v>224.85599999999997</v>
      </c>
      <c r="L2350">
        <f t="shared" si="400"/>
        <v>1587.0139999999999</v>
      </c>
      <c r="M2350">
        <f t="shared" si="401"/>
        <v>2.3686684511919496</v>
      </c>
      <c r="N2350">
        <v>1</v>
      </c>
      <c r="O2350">
        <f t="shared" si="402"/>
        <v>5.0806471697441928</v>
      </c>
      <c r="P2350">
        <f t="shared" si="403"/>
        <v>3.1910166813537901</v>
      </c>
      <c r="Q2350">
        <f t="shared" si="404"/>
        <v>1.783648564672907E-9</v>
      </c>
      <c r="R2350">
        <f t="shared" si="405"/>
        <v>1.7836485646729071E-11</v>
      </c>
      <c r="S2350">
        <f t="shared" si="406"/>
        <v>5606485.6037567258</v>
      </c>
      <c r="T2350" s="4" t="str">
        <f t="shared" si="407"/>
        <v>Silty clay to clay</v>
      </c>
    </row>
    <row r="2351" spans="2:20" x14ac:dyDescent="0.3">
      <c r="B2351" s="1">
        <v>23.41</v>
      </c>
      <c r="C2351" s="1">
        <v>1.26</v>
      </c>
      <c r="D2351" s="1">
        <v>28.62</v>
      </c>
      <c r="E2351" s="1">
        <v>498.06</v>
      </c>
      <c r="I2351">
        <f t="shared" si="398"/>
        <v>444.79</v>
      </c>
      <c r="J2351">
        <f t="shared" si="397"/>
        <v>219.84210000000002</v>
      </c>
      <c r="K2351">
        <f t="shared" si="399"/>
        <v>224.9479</v>
      </c>
      <c r="L2351">
        <f t="shared" si="400"/>
        <v>1359.6120000000001</v>
      </c>
      <c r="M2351">
        <f t="shared" si="401"/>
        <v>3.1284774524443004</v>
      </c>
      <c r="N2351">
        <v>1</v>
      </c>
      <c r="O2351">
        <f t="shared" si="402"/>
        <v>4.0668172496831492</v>
      </c>
      <c r="P2351">
        <f t="shared" si="403"/>
        <v>3.3356005934393012</v>
      </c>
      <c r="Q2351">
        <f t="shared" si="404"/>
        <v>8.1325583316345731E-10</v>
      </c>
      <c r="R2351">
        <f t="shared" si="405"/>
        <v>8.132558331634573E-12</v>
      </c>
      <c r="S2351">
        <f t="shared" si="406"/>
        <v>12296253.64149105</v>
      </c>
      <c r="T2351" s="4" t="str">
        <f t="shared" si="407"/>
        <v>Silty clay to clay</v>
      </c>
    </row>
    <row r="2352" spans="2:20" x14ac:dyDescent="0.3">
      <c r="B2352" s="1">
        <v>23.42</v>
      </c>
      <c r="C2352" s="1">
        <v>1.23</v>
      </c>
      <c r="D2352" s="1">
        <v>30.95</v>
      </c>
      <c r="E2352" s="1">
        <v>535.29999999999995</v>
      </c>
      <c r="I2352">
        <f t="shared" si="398"/>
        <v>444.98</v>
      </c>
      <c r="J2352">
        <f t="shared" ref="J2352:J2415" si="408">(B2352-$B$110)*$C$4</f>
        <v>219.94020000000003</v>
      </c>
      <c r="K2352">
        <f t="shared" si="399"/>
        <v>225.03979999999999</v>
      </c>
      <c r="L2352">
        <f t="shared" si="400"/>
        <v>1337.06</v>
      </c>
      <c r="M2352">
        <f t="shared" si="401"/>
        <v>3.4694197829791054</v>
      </c>
      <c r="N2352">
        <v>1</v>
      </c>
      <c r="O2352">
        <f t="shared" si="402"/>
        <v>3.9640987949687121</v>
      </c>
      <c r="P2352">
        <f t="shared" si="403"/>
        <v>3.3683910650740705</v>
      </c>
      <c r="Q2352">
        <f t="shared" si="404"/>
        <v>7.3333808622296609E-10</v>
      </c>
      <c r="R2352">
        <f t="shared" si="405"/>
        <v>7.3333808622296607E-12</v>
      </c>
      <c r="S2352">
        <f t="shared" si="406"/>
        <v>13636275.256757323</v>
      </c>
      <c r="T2352" s="4" t="str">
        <f t="shared" si="407"/>
        <v>Silty clay to clay</v>
      </c>
    </row>
    <row r="2353" spans="2:20" x14ac:dyDescent="0.3">
      <c r="B2353" s="1">
        <v>23.43</v>
      </c>
      <c r="C2353" s="1">
        <v>1.2</v>
      </c>
      <c r="D2353" s="1">
        <v>32.44</v>
      </c>
      <c r="E2353" s="1">
        <v>546.51</v>
      </c>
      <c r="I2353">
        <f t="shared" si="398"/>
        <v>445.17</v>
      </c>
      <c r="J2353">
        <f t="shared" si="408"/>
        <v>220.03830000000002</v>
      </c>
      <c r="K2353">
        <f t="shared" si="399"/>
        <v>225.1317</v>
      </c>
      <c r="L2353">
        <f t="shared" si="400"/>
        <v>1309.3019999999999</v>
      </c>
      <c r="M2353">
        <f t="shared" si="401"/>
        <v>3.7540560932820455</v>
      </c>
      <c r="N2353">
        <v>1</v>
      </c>
      <c r="O2353">
        <f t="shared" si="402"/>
        <v>3.8383399583443816</v>
      </c>
      <c r="P2353">
        <f t="shared" si="403"/>
        <v>3.3982938469397417</v>
      </c>
      <c r="Q2353">
        <f t="shared" si="404"/>
        <v>6.6732505310478881E-10</v>
      </c>
      <c r="R2353">
        <f t="shared" si="405"/>
        <v>6.6732505310478886E-12</v>
      </c>
      <c r="S2353">
        <f t="shared" si="406"/>
        <v>14985200.920412198</v>
      </c>
      <c r="T2353" s="4" t="str">
        <f t="shared" si="407"/>
        <v>Silty clay to clay</v>
      </c>
    </row>
    <row r="2354" spans="2:20" x14ac:dyDescent="0.3">
      <c r="B2354" s="1">
        <v>23.44</v>
      </c>
      <c r="C2354" s="1">
        <v>1.1599999999999999</v>
      </c>
      <c r="D2354" s="1">
        <v>32.06</v>
      </c>
      <c r="E2354" s="1">
        <v>546.96</v>
      </c>
      <c r="I2354">
        <f t="shared" si="398"/>
        <v>445.36</v>
      </c>
      <c r="J2354">
        <f t="shared" si="408"/>
        <v>220.13640000000004</v>
      </c>
      <c r="K2354">
        <f t="shared" si="399"/>
        <v>225.22359999999998</v>
      </c>
      <c r="L2354">
        <f t="shared" si="400"/>
        <v>1269.3920000000001</v>
      </c>
      <c r="M2354">
        <f t="shared" si="401"/>
        <v>3.8906256067725522</v>
      </c>
      <c r="N2354">
        <v>1</v>
      </c>
      <c r="O2354">
        <f t="shared" si="402"/>
        <v>3.6587284813847223</v>
      </c>
      <c r="P2354">
        <f t="shared" si="403"/>
        <v>3.424164104117986</v>
      </c>
      <c r="Q2354">
        <f t="shared" si="404"/>
        <v>6.1502840965978666E-10</v>
      </c>
      <c r="R2354">
        <f t="shared" si="405"/>
        <v>6.150284096597867E-12</v>
      </c>
      <c r="S2354">
        <f t="shared" si="406"/>
        <v>16259411.505123265</v>
      </c>
      <c r="T2354" s="4" t="str">
        <f t="shared" si="407"/>
        <v>Silty clay to clay</v>
      </c>
    </row>
    <row r="2355" spans="2:20" x14ac:dyDescent="0.3">
      <c r="B2355" s="1">
        <v>23.45</v>
      </c>
      <c r="C2355" s="1">
        <v>1.1299999999999999</v>
      </c>
      <c r="D2355" s="1">
        <v>30.79</v>
      </c>
      <c r="E2355" s="1">
        <v>546.14</v>
      </c>
      <c r="I2355">
        <f t="shared" si="398"/>
        <v>445.55</v>
      </c>
      <c r="J2355">
        <f t="shared" si="408"/>
        <v>220.2345</v>
      </c>
      <c r="K2355">
        <f t="shared" si="399"/>
        <v>225.31550000000001</v>
      </c>
      <c r="L2355">
        <f t="shared" si="400"/>
        <v>1239.2280000000001</v>
      </c>
      <c r="M2355">
        <f t="shared" si="401"/>
        <v>3.8794070139275618</v>
      </c>
      <c r="N2355">
        <v>1</v>
      </c>
      <c r="O2355">
        <f t="shared" si="402"/>
        <v>3.5225184241652263</v>
      </c>
      <c r="P2355">
        <f t="shared" si="403"/>
        <v>3.4375018349065574</v>
      </c>
      <c r="Q2355">
        <f t="shared" si="404"/>
        <v>5.8968826625501785E-10</v>
      </c>
      <c r="R2355">
        <f t="shared" si="405"/>
        <v>5.8968826625501787E-12</v>
      </c>
      <c r="S2355">
        <f t="shared" si="406"/>
        <v>16958112.569388278</v>
      </c>
      <c r="T2355" s="4" t="str">
        <f t="shared" si="407"/>
        <v>Silty clay to clay</v>
      </c>
    </row>
    <row r="2356" spans="2:20" x14ac:dyDescent="0.3">
      <c r="B2356" s="1">
        <v>23.46</v>
      </c>
      <c r="C2356" s="1">
        <v>1.1100000000000001</v>
      </c>
      <c r="D2356" s="1">
        <v>29.42</v>
      </c>
      <c r="E2356" s="1">
        <v>546.14</v>
      </c>
      <c r="I2356">
        <f t="shared" si="398"/>
        <v>445.74</v>
      </c>
      <c r="J2356">
        <f t="shared" si="408"/>
        <v>220.33260000000001</v>
      </c>
      <c r="K2356">
        <f t="shared" si="399"/>
        <v>225.4074</v>
      </c>
      <c r="L2356">
        <f t="shared" si="400"/>
        <v>1219.2280000000001</v>
      </c>
      <c r="M2356">
        <f t="shared" si="401"/>
        <v>3.8035496349006057</v>
      </c>
      <c r="N2356">
        <v>1</v>
      </c>
      <c r="O2356">
        <f t="shared" si="402"/>
        <v>3.4315111216401948</v>
      </c>
      <c r="P2356">
        <f t="shared" si="403"/>
        <v>3.4426816040496702</v>
      </c>
      <c r="Q2356">
        <f t="shared" si="404"/>
        <v>5.8013117273859936E-10</v>
      </c>
      <c r="R2356">
        <f t="shared" si="405"/>
        <v>5.8013117273859934E-12</v>
      </c>
      <c r="S2356">
        <f t="shared" si="406"/>
        <v>17237480.883493032</v>
      </c>
      <c r="T2356" s="4" t="str">
        <f t="shared" si="407"/>
        <v>Silty clay to clay</v>
      </c>
    </row>
    <row r="2357" spans="2:20" x14ac:dyDescent="0.3">
      <c r="B2357" s="1">
        <v>23.47</v>
      </c>
      <c r="C2357" s="1">
        <v>1.07</v>
      </c>
      <c r="D2357" s="1">
        <v>25.18</v>
      </c>
      <c r="E2357" s="1">
        <v>560.52</v>
      </c>
      <c r="I2357">
        <f t="shared" si="398"/>
        <v>445.92999999999995</v>
      </c>
      <c r="J2357">
        <f t="shared" si="408"/>
        <v>220.4307</v>
      </c>
      <c r="K2357">
        <f t="shared" si="399"/>
        <v>225.49929999999995</v>
      </c>
      <c r="L2357">
        <f t="shared" si="400"/>
        <v>1182.104</v>
      </c>
      <c r="M2357">
        <f t="shared" si="401"/>
        <v>3.4203870280667337</v>
      </c>
      <c r="N2357">
        <v>1</v>
      </c>
      <c r="O2357">
        <f t="shared" si="402"/>
        <v>3.2646398458886581</v>
      </c>
      <c r="P2357">
        <f t="shared" si="403"/>
        <v>3.4373957954398908</v>
      </c>
      <c r="Q2357">
        <f t="shared" si="404"/>
        <v>5.8988555345806892E-10</v>
      </c>
      <c r="R2357">
        <f t="shared" si="405"/>
        <v>5.898855534580689E-12</v>
      </c>
      <c r="S2357">
        <f t="shared" si="406"/>
        <v>16952440.92922312</v>
      </c>
      <c r="T2357" s="4" t="str">
        <f t="shared" si="407"/>
        <v>Silty clay to clay</v>
      </c>
    </row>
    <row r="2358" spans="2:20" x14ac:dyDescent="0.3">
      <c r="B2358" s="1">
        <v>23.48</v>
      </c>
      <c r="C2358" s="1">
        <v>1.08</v>
      </c>
      <c r="D2358" s="1">
        <v>22.1</v>
      </c>
      <c r="E2358" s="1">
        <v>626.04999999999995</v>
      </c>
      <c r="I2358">
        <f t="shared" si="398"/>
        <v>446.12</v>
      </c>
      <c r="J2358">
        <f t="shared" si="408"/>
        <v>220.52880000000002</v>
      </c>
      <c r="K2358">
        <f t="shared" si="399"/>
        <v>225.59119999999999</v>
      </c>
      <c r="L2358">
        <f t="shared" si="400"/>
        <v>1205.21</v>
      </c>
      <c r="M2358">
        <f t="shared" si="401"/>
        <v>2.9113807321924936</v>
      </c>
      <c r="N2358">
        <v>1</v>
      </c>
      <c r="O2358">
        <f t="shared" si="402"/>
        <v>3.3648918929461793</v>
      </c>
      <c r="P2358">
        <f t="shared" si="403"/>
        <v>3.3908123608891949</v>
      </c>
      <c r="Q2358">
        <f t="shared" si="404"/>
        <v>6.8326168175781238E-10</v>
      </c>
      <c r="R2358">
        <f t="shared" si="405"/>
        <v>6.8326168175781242E-12</v>
      </c>
      <c r="S2358">
        <f t="shared" si="406"/>
        <v>14635680.979903949</v>
      </c>
      <c r="T2358" s="4" t="str">
        <f t="shared" si="407"/>
        <v>Silty clay to clay</v>
      </c>
    </row>
    <row r="2359" spans="2:20" x14ac:dyDescent="0.3">
      <c r="B2359" s="1">
        <v>23.49</v>
      </c>
      <c r="C2359" s="1">
        <v>1.1100000000000001</v>
      </c>
      <c r="D2359" s="1">
        <v>20.41</v>
      </c>
      <c r="E2359" s="1">
        <v>631.84</v>
      </c>
      <c r="I2359">
        <f t="shared" si="398"/>
        <v>446.30999999999995</v>
      </c>
      <c r="J2359">
        <f t="shared" si="408"/>
        <v>220.62690000000001</v>
      </c>
      <c r="K2359">
        <f t="shared" si="399"/>
        <v>225.68309999999994</v>
      </c>
      <c r="L2359">
        <f t="shared" si="400"/>
        <v>1236.3679999999999</v>
      </c>
      <c r="M2359">
        <f t="shared" si="401"/>
        <v>2.5833546397859397</v>
      </c>
      <c r="N2359">
        <v>1</v>
      </c>
      <c r="O2359">
        <f t="shared" si="402"/>
        <v>3.5007406403049242</v>
      </c>
      <c r="P2359">
        <f t="shared" si="403"/>
        <v>3.350308162672059</v>
      </c>
      <c r="Q2359">
        <f t="shared" si="404"/>
        <v>7.7638621750277767E-10</v>
      </c>
      <c r="R2359">
        <f t="shared" si="405"/>
        <v>7.7638621750277768E-12</v>
      </c>
      <c r="S2359">
        <f t="shared" si="406"/>
        <v>12880187.430638185</v>
      </c>
      <c r="T2359" s="4" t="str">
        <f t="shared" si="407"/>
        <v>Silty clay to clay</v>
      </c>
    </row>
    <row r="2360" spans="2:20" x14ac:dyDescent="0.3">
      <c r="B2360" s="1">
        <v>23.5</v>
      </c>
      <c r="C2360" s="1">
        <v>1.1200000000000001</v>
      </c>
      <c r="D2360" s="1">
        <v>20.89</v>
      </c>
      <c r="E2360" s="1">
        <v>623.97</v>
      </c>
      <c r="I2360">
        <f t="shared" si="398"/>
        <v>446.5</v>
      </c>
      <c r="J2360">
        <f t="shared" si="408"/>
        <v>220.72500000000002</v>
      </c>
      <c r="K2360">
        <f t="shared" si="399"/>
        <v>225.77499999999998</v>
      </c>
      <c r="L2360">
        <f t="shared" si="400"/>
        <v>1244.7939999999999</v>
      </c>
      <c r="M2360">
        <f t="shared" si="401"/>
        <v>2.6168303908083992</v>
      </c>
      <c r="N2360">
        <v>1</v>
      </c>
      <c r="O2360">
        <f t="shared" si="402"/>
        <v>3.5357944856605026</v>
      </c>
      <c r="P2360">
        <f t="shared" si="403"/>
        <v>3.3492606587180656</v>
      </c>
      <c r="Q2360">
        <f t="shared" si="404"/>
        <v>7.7895594742638192E-10</v>
      </c>
      <c r="R2360">
        <f t="shared" si="405"/>
        <v>7.7895594742638188E-12</v>
      </c>
      <c r="S2360">
        <f t="shared" si="406"/>
        <v>12837696.448739275</v>
      </c>
      <c r="T2360" s="4" t="str">
        <f t="shared" si="407"/>
        <v>Silty clay to clay</v>
      </c>
    </row>
    <row r="2361" spans="2:20" x14ac:dyDescent="0.3">
      <c r="B2361" s="1">
        <v>23.51</v>
      </c>
      <c r="C2361" s="1">
        <v>1.1200000000000001</v>
      </c>
      <c r="D2361" s="1">
        <v>21.4</v>
      </c>
      <c r="E2361" s="1">
        <v>623.07000000000005</v>
      </c>
      <c r="I2361">
        <f t="shared" si="398"/>
        <v>446.69000000000005</v>
      </c>
      <c r="J2361">
        <f t="shared" si="408"/>
        <v>220.82310000000004</v>
      </c>
      <c r="K2361">
        <f t="shared" si="399"/>
        <v>225.86690000000002</v>
      </c>
      <c r="L2361">
        <f t="shared" si="400"/>
        <v>1244.614</v>
      </c>
      <c r="M2361">
        <f t="shared" si="401"/>
        <v>2.6819596853835703</v>
      </c>
      <c r="N2361">
        <v>1</v>
      </c>
      <c r="O2361">
        <f t="shared" si="402"/>
        <v>3.5327177200377742</v>
      </c>
      <c r="P2361">
        <f t="shared" si="403"/>
        <v>3.3548237197659923</v>
      </c>
      <c r="Q2361">
        <f t="shared" si="404"/>
        <v>7.6540536834164277E-10</v>
      </c>
      <c r="R2361">
        <f t="shared" si="405"/>
        <v>7.6540536834164276E-12</v>
      </c>
      <c r="S2361">
        <f t="shared" si="406"/>
        <v>13064972.384066748</v>
      </c>
      <c r="T2361" s="4" t="str">
        <f t="shared" si="407"/>
        <v>Silty clay to clay</v>
      </c>
    </row>
    <row r="2362" spans="2:20" x14ac:dyDescent="0.3">
      <c r="B2362" s="1">
        <v>23.52</v>
      </c>
      <c r="C2362" s="1">
        <v>1.1399999999999999</v>
      </c>
      <c r="D2362" s="1">
        <v>22.13</v>
      </c>
      <c r="E2362" s="1">
        <v>633.91</v>
      </c>
      <c r="I2362">
        <f t="shared" si="398"/>
        <v>446.88</v>
      </c>
      <c r="J2362">
        <f t="shared" si="408"/>
        <v>220.9212</v>
      </c>
      <c r="K2362">
        <f t="shared" si="399"/>
        <v>225.9588</v>
      </c>
      <c r="L2362">
        <f t="shared" si="400"/>
        <v>1266.7819999999999</v>
      </c>
      <c r="M2362">
        <f t="shared" si="401"/>
        <v>2.699103063536862</v>
      </c>
      <c r="N2362">
        <v>1</v>
      </c>
      <c r="O2362">
        <f t="shared" si="402"/>
        <v>3.6285464429798706</v>
      </c>
      <c r="P2362">
        <f t="shared" si="403"/>
        <v>3.3460695704211676</v>
      </c>
      <c r="Q2362">
        <f t="shared" si="404"/>
        <v>7.8683684537532261E-10</v>
      </c>
      <c r="R2362">
        <f t="shared" si="405"/>
        <v>7.8683684537532264E-12</v>
      </c>
      <c r="S2362">
        <f t="shared" si="406"/>
        <v>12709115.058319341</v>
      </c>
      <c r="T2362" s="4" t="str">
        <f t="shared" si="407"/>
        <v>Silty clay to clay</v>
      </c>
    </row>
    <row r="2363" spans="2:20" x14ac:dyDescent="0.3">
      <c r="B2363" s="1">
        <v>23.53</v>
      </c>
      <c r="C2363" s="1">
        <v>1.2</v>
      </c>
      <c r="D2363" s="1">
        <v>22.61</v>
      </c>
      <c r="E2363" s="1">
        <v>650.91</v>
      </c>
      <c r="I2363">
        <f t="shared" si="398"/>
        <v>447.07000000000005</v>
      </c>
      <c r="J2363">
        <f t="shared" si="408"/>
        <v>221.01930000000002</v>
      </c>
      <c r="K2363">
        <f t="shared" si="399"/>
        <v>226.05070000000003</v>
      </c>
      <c r="L2363">
        <f t="shared" si="400"/>
        <v>1330.182</v>
      </c>
      <c r="M2363">
        <f t="shared" si="401"/>
        <v>2.5602641567547493</v>
      </c>
      <c r="N2363">
        <v>1</v>
      </c>
      <c r="O2363">
        <f t="shared" si="402"/>
        <v>3.9066988069490596</v>
      </c>
      <c r="P2363">
        <f t="shared" si="403"/>
        <v>3.3068549094333486</v>
      </c>
      <c r="Q2363">
        <f t="shared" si="404"/>
        <v>8.90448433192757E-10</v>
      </c>
      <c r="R2363">
        <f t="shared" si="405"/>
        <v>8.9044843319275707E-12</v>
      </c>
      <c r="S2363">
        <f t="shared" si="406"/>
        <v>11230296.586793233</v>
      </c>
      <c r="T2363" s="4" t="str">
        <f t="shared" si="407"/>
        <v>Silty clay to clay</v>
      </c>
    </row>
    <row r="2364" spans="2:20" x14ac:dyDescent="0.3">
      <c r="B2364" s="1">
        <v>23.54</v>
      </c>
      <c r="C2364" s="1">
        <v>1.27</v>
      </c>
      <c r="D2364" s="1">
        <v>22.7</v>
      </c>
      <c r="E2364" s="1">
        <v>636.80999999999995</v>
      </c>
      <c r="I2364">
        <f t="shared" si="398"/>
        <v>447.26</v>
      </c>
      <c r="J2364">
        <f t="shared" si="408"/>
        <v>221.1174</v>
      </c>
      <c r="K2364">
        <f t="shared" si="399"/>
        <v>226.14259999999999</v>
      </c>
      <c r="L2364">
        <f t="shared" si="400"/>
        <v>1397.3620000000001</v>
      </c>
      <c r="M2364">
        <f t="shared" si="401"/>
        <v>2.389217157736748</v>
      </c>
      <c r="N2364">
        <v>1</v>
      </c>
      <c r="O2364">
        <f t="shared" si="402"/>
        <v>4.2013402163059954</v>
      </c>
      <c r="P2364">
        <f t="shared" si="403"/>
        <v>3.2646013183470663</v>
      </c>
      <c r="Q2364">
        <f t="shared" si="404"/>
        <v>1.0656436274958336E-9</v>
      </c>
      <c r="R2364">
        <f t="shared" si="405"/>
        <v>1.0656436274958336E-11</v>
      </c>
      <c r="S2364">
        <f t="shared" si="406"/>
        <v>9384000.1872850284</v>
      </c>
      <c r="T2364" s="4" t="str">
        <f t="shared" si="407"/>
        <v>Silty clay to clay</v>
      </c>
    </row>
    <row r="2365" spans="2:20" x14ac:dyDescent="0.3">
      <c r="B2365" s="1">
        <v>23.55</v>
      </c>
      <c r="C2365" s="1">
        <v>1.28</v>
      </c>
      <c r="D2365" s="1">
        <v>22</v>
      </c>
      <c r="E2365" s="1">
        <v>607.88</v>
      </c>
      <c r="I2365">
        <f t="shared" si="398"/>
        <v>447.45</v>
      </c>
      <c r="J2365">
        <f t="shared" si="408"/>
        <v>221.21550000000002</v>
      </c>
      <c r="K2365">
        <f t="shared" si="399"/>
        <v>226.23449999999997</v>
      </c>
      <c r="L2365">
        <f t="shared" si="400"/>
        <v>1401.576</v>
      </c>
      <c r="M2365">
        <f t="shared" si="401"/>
        <v>2.3057751282325394</v>
      </c>
      <c r="N2365">
        <v>1</v>
      </c>
      <c r="O2365">
        <f t="shared" si="402"/>
        <v>4.2174204199624734</v>
      </c>
      <c r="P2365">
        <f t="shared" si="403"/>
        <v>3.2556209329803303</v>
      </c>
      <c r="Q2365">
        <f t="shared" si="404"/>
        <v>1.1347818050075093E-9</v>
      </c>
      <c r="R2365">
        <f t="shared" si="405"/>
        <v>1.1347818050075093E-11</v>
      </c>
      <c r="S2365">
        <f t="shared" si="406"/>
        <v>8812266.7775183674</v>
      </c>
      <c r="T2365" s="4" t="str">
        <f t="shared" si="407"/>
        <v>Silty clay to clay</v>
      </c>
    </row>
    <row r="2366" spans="2:20" x14ac:dyDescent="0.3">
      <c r="B2366" s="1">
        <v>23.56</v>
      </c>
      <c r="C2366" s="1">
        <v>1.27</v>
      </c>
      <c r="D2366" s="1">
        <v>21.4</v>
      </c>
      <c r="E2366" s="1">
        <v>597.22</v>
      </c>
      <c r="I2366">
        <f t="shared" si="398"/>
        <v>447.64</v>
      </c>
      <c r="J2366">
        <f t="shared" si="408"/>
        <v>221.31360000000001</v>
      </c>
      <c r="K2366">
        <f t="shared" si="399"/>
        <v>226.32639999999998</v>
      </c>
      <c r="L2366">
        <f t="shared" si="400"/>
        <v>1389.444</v>
      </c>
      <c r="M2366">
        <f t="shared" si="401"/>
        <v>2.2722349873222032</v>
      </c>
      <c r="N2366">
        <v>1</v>
      </c>
      <c r="O2366">
        <f t="shared" si="402"/>
        <v>4.1612644393230314</v>
      </c>
      <c r="P2366">
        <f t="shared" si="403"/>
        <v>3.2576250751586082</v>
      </c>
      <c r="Q2366">
        <f t="shared" si="404"/>
        <v>1.1189734227346186E-9</v>
      </c>
      <c r="R2366">
        <f t="shared" si="405"/>
        <v>1.1189734227346186E-11</v>
      </c>
      <c r="S2366">
        <f t="shared" si="406"/>
        <v>8936762.7477347609</v>
      </c>
      <c r="T2366" s="4" t="str">
        <f t="shared" si="407"/>
        <v>Silty clay to clay</v>
      </c>
    </row>
    <row r="2367" spans="2:20" x14ac:dyDescent="0.3">
      <c r="B2367" s="1">
        <v>23.57</v>
      </c>
      <c r="C2367" s="1">
        <v>1.3</v>
      </c>
      <c r="D2367" s="1">
        <v>19.2</v>
      </c>
      <c r="E2367" s="1">
        <v>583.29999999999995</v>
      </c>
      <c r="I2367">
        <f t="shared" si="398"/>
        <v>447.83</v>
      </c>
      <c r="J2367">
        <f t="shared" si="408"/>
        <v>221.41170000000002</v>
      </c>
      <c r="K2367">
        <f t="shared" si="399"/>
        <v>226.41829999999996</v>
      </c>
      <c r="L2367">
        <f t="shared" si="400"/>
        <v>1416.6599999999999</v>
      </c>
      <c r="M2367">
        <f t="shared" si="401"/>
        <v>1.9817718278748595</v>
      </c>
      <c r="N2367">
        <v>1</v>
      </c>
      <c r="O2367">
        <f t="shared" si="402"/>
        <v>4.2789385840278813</v>
      </c>
      <c r="P2367">
        <f t="shared" si="403"/>
        <v>3.218612244692729</v>
      </c>
      <c r="Q2367">
        <f t="shared" si="404"/>
        <v>1.4703433989154384E-9</v>
      </c>
      <c r="R2367">
        <f t="shared" si="405"/>
        <v>1.4703433989154383E-11</v>
      </c>
      <c r="S2367">
        <f t="shared" si="406"/>
        <v>6801132.3119321968</v>
      </c>
      <c r="T2367" s="4" t="str">
        <f t="shared" si="407"/>
        <v>Silty clay to clay</v>
      </c>
    </row>
    <row r="2368" spans="2:20" x14ac:dyDescent="0.3">
      <c r="B2368" s="1">
        <v>23.58</v>
      </c>
      <c r="C2368" s="1">
        <v>1.31</v>
      </c>
      <c r="D2368" s="1">
        <v>17.670000000000002</v>
      </c>
      <c r="E2368" s="1">
        <v>574.62</v>
      </c>
      <c r="I2368">
        <f t="shared" si="398"/>
        <v>448.02</v>
      </c>
      <c r="J2368">
        <f t="shared" si="408"/>
        <v>221.50979999999998</v>
      </c>
      <c r="K2368">
        <f t="shared" si="399"/>
        <v>226.5102</v>
      </c>
      <c r="L2368">
        <f t="shared" si="400"/>
        <v>1424.924</v>
      </c>
      <c r="M2368">
        <f t="shared" si="401"/>
        <v>1.8087754784502881</v>
      </c>
      <c r="N2368">
        <v>1</v>
      </c>
      <c r="O2368">
        <f t="shared" si="402"/>
        <v>4.3128477216478549</v>
      </c>
      <c r="P2368">
        <f t="shared" si="403"/>
        <v>3.1970655153215404</v>
      </c>
      <c r="Q2368">
        <f t="shared" si="404"/>
        <v>1.709703628601901E-9</v>
      </c>
      <c r="R2368">
        <f t="shared" si="405"/>
        <v>1.7097036286019012E-11</v>
      </c>
      <c r="S2368">
        <f t="shared" si="406"/>
        <v>5848966.9394791164</v>
      </c>
      <c r="T2368" s="4" t="str">
        <f t="shared" si="407"/>
        <v>Silty clay to clay</v>
      </c>
    </row>
    <row r="2369" spans="2:20" x14ac:dyDescent="0.3">
      <c r="B2369" s="1">
        <v>23.59</v>
      </c>
      <c r="C2369" s="1">
        <v>1.32</v>
      </c>
      <c r="D2369" s="1">
        <v>17</v>
      </c>
      <c r="E2369" s="1">
        <v>576.52</v>
      </c>
      <c r="I2369">
        <f t="shared" si="398"/>
        <v>448.21</v>
      </c>
      <c r="J2369">
        <f t="shared" si="408"/>
        <v>221.6079</v>
      </c>
      <c r="K2369">
        <f t="shared" si="399"/>
        <v>226.60209999999998</v>
      </c>
      <c r="L2369">
        <f t="shared" si="400"/>
        <v>1435.3040000000001</v>
      </c>
      <c r="M2369">
        <f t="shared" si="401"/>
        <v>1.7222270624682148</v>
      </c>
      <c r="N2369">
        <v>1</v>
      </c>
      <c r="O2369">
        <f t="shared" si="402"/>
        <v>4.3560673091732163</v>
      </c>
      <c r="P2369">
        <f t="shared" si="403"/>
        <v>3.1834297176128521</v>
      </c>
      <c r="Q2369">
        <f t="shared" si="404"/>
        <v>1.8809344399301185E-9</v>
      </c>
      <c r="R2369">
        <f t="shared" si="405"/>
        <v>1.8809344399301185E-11</v>
      </c>
      <c r="S2369">
        <f t="shared" si="406"/>
        <v>5316506.4064495126</v>
      </c>
      <c r="T2369" s="4" t="str">
        <f t="shared" si="407"/>
        <v>Silty clay to clay</v>
      </c>
    </row>
    <row r="2370" spans="2:20" x14ac:dyDescent="0.3">
      <c r="B2370" s="1">
        <v>23.6</v>
      </c>
      <c r="C2370" s="1">
        <v>1.32</v>
      </c>
      <c r="D2370" s="1">
        <v>16.05</v>
      </c>
      <c r="E2370" s="1">
        <v>568.38</v>
      </c>
      <c r="I2370">
        <f t="shared" si="398"/>
        <v>448.40000000000003</v>
      </c>
      <c r="J2370">
        <f t="shared" si="408"/>
        <v>221.70600000000002</v>
      </c>
      <c r="K2370">
        <f t="shared" si="399"/>
        <v>226.69400000000002</v>
      </c>
      <c r="L2370">
        <f t="shared" si="400"/>
        <v>1433.6759999999999</v>
      </c>
      <c r="M2370">
        <f t="shared" si="401"/>
        <v>1.6289851777572988</v>
      </c>
      <c r="N2370">
        <v>1</v>
      </c>
      <c r="O2370">
        <f t="shared" si="402"/>
        <v>4.3462817719039757</v>
      </c>
      <c r="P2370">
        <f t="shared" si="403"/>
        <v>3.1733173533569103</v>
      </c>
      <c r="Q2370">
        <f t="shared" si="404"/>
        <v>2.0189020350092617E-9</v>
      </c>
      <c r="R2370">
        <f t="shared" si="405"/>
        <v>2.0189020350092617E-11</v>
      </c>
      <c r="S2370">
        <f t="shared" si="406"/>
        <v>4953187.339748323</v>
      </c>
      <c r="T2370" s="4" t="str">
        <f t="shared" si="407"/>
        <v>Silty clay to clay</v>
      </c>
    </row>
    <row r="2371" spans="2:20" x14ac:dyDescent="0.3">
      <c r="B2371" s="1">
        <v>23.61</v>
      </c>
      <c r="C2371" s="1">
        <v>1.32</v>
      </c>
      <c r="D2371" s="1">
        <v>15.44</v>
      </c>
      <c r="E2371" s="1">
        <v>550.03</v>
      </c>
      <c r="I2371">
        <f t="shared" si="398"/>
        <v>448.59</v>
      </c>
      <c r="J2371">
        <f t="shared" si="408"/>
        <v>221.80410000000001</v>
      </c>
      <c r="K2371">
        <f t="shared" si="399"/>
        <v>226.78589999999997</v>
      </c>
      <c r="L2371">
        <f t="shared" si="400"/>
        <v>1430.0059999999999</v>
      </c>
      <c r="M2371">
        <f t="shared" si="401"/>
        <v>1.5732370370974185</v>
      </c>
      <c r="N2371">
        <v>1</v>
      </c>
      <c r="O2371">
        <f t="shared" si="402"/>
        <v>4.3275000782676525</v>
      </c>
      <c r="P2371">
        <f t="shared" si="403"/>
        <v>3.1682042167937818</v>
      </c>
      <c r="Q2371">
        <f t="shared" si="404"/>
        <v>2.0924697146265755E-9</v>
      </c>
      <c r="R2371">
        <f t="shared" si="405"/>
        <v>2.0924697146265754E-11</v>
      </c>
      <c r="S2371">
        <f t="shared" si="406"/>
        <v>4779041.6893964997</v>
      </c>
      <c r="T2371" s="4" t="str">
        <f t="shared" si="407"/>
        <v>Silty clay to clay</v>
      </c>
    </row>
    <row r="2372" spans="2:20" x14ac:dyDescent="0.3">
      <c r="B2372" s="1">
        <v>23.62</v>
      </c>
      <c r="C2372" s="1">
        <v>1.27</v>
      </c>
      <c r="D2372" s="1">
        <v>15.66</v>
      </c>
      <c r="E2372" s="1">
        <v>527.16</v>
      </c>
      <c r="I2372">
        <f t="shared" si="398"/>
        <v>448.78000000000003</v>
      </c>
      <c r="J2372">
        <f t="shared" si="408"/>
        <v>221.90220000000002</v>
      </c>
      <c r="K2372">
        <f t="shared" si="399"/>
        <v>226.87780000000001</v>
      </c>
      <c r="L2372">
        <f t="shared" si="400"/>
        <v>1375.432</v>
      </c>
      <c r="M2372">
        <f t="shared" si="401"/>
        <v>1.6899548050400797</v>
      </c>
      <c r="N2372">
        <v>1</v>
      </c>
      <c r="O2372">
        <f t="shared" si="402"/>
        <v>4.0843661213216986</v>
      </c>
      <c r="P2372">
        <f t="shared" si="403"/>
        <v>3.2046076916127748</v>
      </c>
      <c r="Q2372">
        <f t="shared" si="404"/>
        <v>1.6217825287013011E-9</v>
      </c>
      <c r="R2372">
        <f t="shared" si="405"/>
        <v>1.6217825287013011E-11</v>
      </c>
      <c r="S2372">
        <f t="shared" si="406"/>
        <v>6166054.8335095514</v>
      </c>
      <c r="T2372" s="4" t="str">
        <f t="shared" si="407"/>
        <v>Silty clay to clay</v>
      </c>
    </row>
    <row r="2373" spans="2:20" x14ac:dyDescent="0.3">
      <c r="B2373" s="1">
        <v>23.63</v>
      </c>
      <c r="C2373" s="1">
        <v>1.26</v>
      </c>
      <c r="D2373" s="1">
        <v>16.78</v>
      </c>
      <c r="E2373" s="1">
        <v>521.55999999999995</v>
      </c>
      <c r="I2373">
        <f t="shared" si="398"/>
        <v>448.96999999999997</v>
      </c>
      <c r="J2373">
        <f t="shared" si="408"/>
        <v>222.00030000000001</v>
      </c>
      <c r="K2373">
        <f t="shared" si="399"/>
        <v>226.96969999999996</v>
      </c>
      <c r="L2373">
        <f t="shared" si="400"/>
        <v>1364.3119999999999</v>
      </c>
      <c r="M2373">
        <f t="shared" si="401"/>
        <v>1.8331945873782698</v>
      </c>
      <c r="N2373">
        <v>1</v>
      </c>
      <c r="O2373">
        <f t="shared" si="402"/>
        <v>4.0328819221244068</v>
      </c>
      <c r="P2373">
        <f t="shared" si="403"/>
        <v>3.2256171777306788</v>
      </c>
      <c r="Q2373">
        <f t="shared" si="404"/>
        <v>1.3999862804102857E-9</v>
      </c>
      <c r="R2373">
        <f t="shared" si="405"/>
        <v>1.3999862804102858E-11</v>
      </c>
      <c r="S2373">
        <f t="shared" si="406"/>
        <v>7142927.1414498137</v>
      </c>
      <c r="T2373" s="4" t="str">
        <f t="shared" si="407"/>
        <v>Silty clay to clay</v>
      </c>
    </row>
    <row r="2374" spans="2:20" x14ac:dyDescent="0.3">
      <c r="B2374" s="1">
        <v>23.64</v>
      </c>
      <c r="C2374" s="1">
        <v>1.26</v>
      </c>
      <c r="D2374" s="1">
        <v>17.829999999999998</v>
      </c>
      <c r="E2374" s="1">
        <v>521.55999999999995</v>
      </c>
      <c r="I2374">
        <f t="shared" si="398"/>
        <v>449.16</v>
      </c>
      <c r="J2374">
        <f t="shared" si="408"/>
        <v>222.09840000000003</v>
      </c>
      <c r="K2374">
        <f t="shared" si="399"/>
        <v>227.0616</v>
      </c>
      <c r="L2374">
        <f t="shared" si="400"/>
        <v>1364.3119999999999</v>
      </c>
      <c r="M2374">
        <f t="shared" si="401"/>
        <v>1.9483102260608076</v>
      </c>
      <c r="N2374">
        <v>1</v>
      </c>
      <c r="O2374">
        <f t="shared" si="402"/>
        <v>4.0304128923604861</v>
      </c>
      <c r="P2374">
        <f t="shared" si="403"/>
        <v>3.2380997314365874</v>
      </c>
      <c r="Q2374">
        <f t="shared" si="404"/>
        <v>1.2828527704600831E-9</v>
      </c>
      <c r="R2374">
        <f t="shared" si="405"/>
        <v>1.2828527704600831E-11</v>
      </c>
      <c r="S2374">
        <f t="shared" si="406"/>
        <v>7795126.7910608277</v>
      </c>
      <c r="T2374" s="4" t="str">
        <f t="shared" si="407"/>
        <v>Silty clay to clay</v>
      </c>
    </row>
    <row r="2375" spans="2:20" x14ac:dyDescent="0.3">
      <c r="B2375" s="1">
        <v>23.65</v>
      </c>
      <c r="C2375" s="1">
        <v>1.1599999999999999</v>
      </c>
      <c r="D2375" s="1">
        <v>15.79</v>
      </c>
      <c r="E2375" s="1">
        <v>551.75</v>
      </c>
      <c r="I2375">
        <f t="shared" si="398"/>
        <v>449.34999999999997</v>
      </c>
      <c r="J2375">
        <f t="shared" si="408"/>
        <v>222.19649999999999</v>
      </c>
      <c r="K2375">
        <f t="shared" si="399"/>
        <v>227.15349999999998</v>
      </c>
      <c r="L2375">
        <f t="shared" si="400"/>
        <v>1270.3499999999999</v>
      </c>
      <c r="M2375">
        <f t="shared" si="401"/>
        <v>1.92326431181486</v>
      </c>
      <c r="N2375">
        <v>1</v>
      </c>
      <c r="O2375">
        <f t="shared" si="402"/>
        <v>3.6142960597129257</v>
      </c>
      <c r="P2375">
        <f t="shared" si="403"/>
        <v>3.2774592388575221</v>
      </c>
      <c r="Q2375">
        <f t="shared" si="404"/>
        <v>9.7696913347867833E-10</v>
      </c>
      <c r="R2375">
        <f t="shared" si="405"/>
        <v>9.7696913347867835E-12</v>
      </c>
      <c r="S2375">
        <f t="shared" si="406"/>
        <v>10235737.913636187</v>
      </c>
      <c r="T2375" s="4" t="str">
        <f t="shared" si="407"/>
        <v>Silty clay to clay</v>
      </c>
    </row>
    <row r="2376" spans="2:20" x14ac:dyDescent="0.3">
      <c r="B2376" s="1">
        <v>23.66</v>
      </c>
      <c r="C2376" s="1">
        <v>1.17</v>
      </c>
      <c r="D2376" s="1">
        <v>15.86</v>
      </c>
      <c r="E2376" s="1">
        <v>575.97</v>
      </c>
      <c r="I2376">
        <f t="shared" si="398"/>
        <v>449.54</v>
      </c>
      <c r="J2376">
        <f t="shared" si="408"/>
        <v>222.2946</v>
      </c>
      <c r="K2376">
        <f t="shared" si="399"/>
        <v>227.24540000000002</v>
      </c>
      <c r="L2376">
        <f t="shared" si="400"/>
        <v>1285.194</v>
      </c>
      <c r="M2376">
        <f t="shared" si="401"/>
        <v>1.8979146871791435</v>
      </c>
      <c r="N2376">
        <v>1</v>
      </c>
      <c r="O2376">
        <f t="shared" si="402"/>
        <v>3.6773197609280537</v>
      </c>
      <c r="P2376">
        <f t="shared" si="403"/>
        <v>3.268144871945013</v>
      </c>
      <c r="Q2376">
        <f t="shared" si="404"/>
        <v>1.0395361325552641E-9</v>
      </c>
      <c r="R2376">
        <f t="shared" si="405"/>
        <v>1.0395361325552642E-11</v>
      </c>
      <c r="S2376">
        <f t="shared" si="406"/>
        <v>9619675.2443988547</v>
      </c>
      <c r="T2376" s="4" t="str">
        <f t="shared" si="407"/>
        <v>Silty clay to clay</v>
      </c>
    </row>
    <row r="2377" spans="2:20" x14ac:dyDescent="0.3">
      <c r="B2377" s="1">
        <v>23.67</v>
      </c>
      <c r="C2377" s="1">
        <v>1.17</v>
      </c>
      <c r="D2377" s="1">
        <v>15.28</v>
      </c>
      <c r="E2377" s="1">
        <v>606.26</v>
      </c>
      <c r="I2377">
        <f t="shared" si="398"/>
        <v>449.73</v>
      </c>
      <c r="J2377">
        <f t="shared" si="408"/>
        <v>222.39270000000002</v>
      </c>
      <c r="K2377">
        <f t="shared" si="399"/>
        <v>227.3373</v>
      </c>
      <c r="L2377">
        <f t="shared" si="400"/>
        <v>1291.252</v>
      </c>
      <c r="M2377">
        <f t="shared" si="401"/>
        <v>1.8157576391348058</v>
      </c>
      <c r="N2377">
        <v>1</v>
      </c>
      <c r="O2377">
        <f t="shared" si="402"/>
        <v>3.7016450885974272</v>
      </c>
      <c r="P2377">
        <f t="shared" si="403"/>
        <v>3.2568274570767408</v>
      </c>
      <c r="Q2377">
        <f t="shared" si="404"/>
        <v>1.1252383636307909E-9</v>
      </c>
      <c r="R2377">
        <f t="shared" si="405"/>
        <v>1.125238363630791E-11</v>
      </c>
      <c r="S2377">
        <f t="shared" si="406"/>
        <v>8887005.9208905213</v>
      </c>
      <c r="T2377" s="4" t="str">
        <f t="shared" si="407"/>
        <v>Silty clay to clay</v>
      </c>
    </row>
    <row r="2378" spans="2:20" x14ac:dyDescent="0.3">
      <c r="B2378" s="1">
        <v>23.68</v>
      </c>
      <c r="C2378" s="1">
        <v>1.2</v>
      </c>
      <c r="D2378" s="1">
        <v>15.6</v>
      </c>
      <c r="E2378" s="1">
        <v>633.64</v>
      </c>
      <c r="I2378">
        <f t="shared" si="398"/>
        <v>449.92</v>
      </c>
      <c r="J2378">
        <f t="shared" si="408"/>
        <v>222.49080000000001</v>
      </c>
      <c r="K2378">
        <f t="shared" si="399"/>
        <v>227.42920000000001</v>
      </c>
      <c r="L2378">
        <f t="shared" si="400"/>
        <v>1326.7280000000001</v>
      </c>
      <c r="M2378">
        <f t="shared" si="401"/>
        <v>1.7791808468900832</v>
      </c>
      <c r="N2378">
        <v>1</v>
      </c>
      <c r="O2378">
        <f t="shared" si="402"/>
        <v>3.8553009024346916</v>
      </c>
      <c r="P2378">
        <f t="shared" si="403"/>
        <v>3.2370769177433756</v>
      </c>
      <c r="Q2378">
        <f t="shared" si="404"/>
        <v>1.2920703782891549E-9</v>
      </c>
      <c r="R2378">
        <f t="shared" si="405"/>
        <v>1.2920703782891549E-11</v>
      </c>
      <c r="S2378">
        <f t="shared" si="406"/>
        <v>7739516.4907666361</v>
      </c>
      <c r="T2378" s="4" t="str">
        <f t="shared" si="407"/>
        <v>Silty clay to clay</v>
      </c>
    </row>
    <row r="2379" spans="2:20" x14ac:dyDescent="0.3">
      <c r="B2379" s="1">
        <v>23.69</v>
      </c>
      <c r="C2379" s="1">
        <v>1.31</v>
      </c>
      <c r="D2379" s="1">
        <v>16.27</v>
      </c>
      <c r="E2379" s="1">
        <v>625.24</v>
      </c>
      <c r="I2379">
        <f t="shared" ref="I2379:I2442" si="409">B2379*$D$4</f>
        <v>450.11</v>
      </c>
      <c r="J2379">
        <f t="shared" si="408"/>
        <v>222.58890000000002</v>
      </c>
      <c r="K2379">
        <f t="shared" si="399"/>
        <v>227.52109999999999</v>
      </c>
      <c r="L2379">
        <f t="shared" si="400"/>
        <v>1435.048</v>
      </c>
      <c r="M2379">
        <f t="shared" si="401"/>
        <v>1.6518806259886409</v>
      </c>
      <c r="N2379">
        <v>1</v>
      </c>
      <c r="O2379">
        <f t="shared" si="402"/>
        <v>4.3289962996838538</v>
      </c>
      <c r="P2379">
        <f t="shared" si="403"/>
        <v>3.177600359251171</v>
      </c>
      <c r="Q2379">
        <f t="shared" si="404"/>
        <v>1.9592727933905784E-9</v>
      </c>
      <c r="R2379">
        <f t="shared" si="405"/>
        <v>1.9592727933905786E-11</v>
      </c>
      <c r="S2379">
        <f t="shared" si="406"/>
        <v>5103934.4973982461</v>
      </c>
      <c r="T2379" s="4" t="str">
        <f t="shared" si="407"/>
        <v>Silty clay to clay</v>
      </c>
    </row>
    <row r="2380" spans="2:20" x14ac:dyDescent="0.3">
      <c r="B2380" s="1">
        <v>23.7</v>
      </c>
      <c r="C2380" s="1">
        <v>1.34</v>
      </c>
      <c r="D2380" s="1">
        <v>17.350000000000001</v>
      </c>
      <c r="E2380" s="1">
        <v>591.34</v>
      </c>
      <c r="I2380">
        <f t="shared" si="409"/>
        <v>450.3</v>
      </c>
      <c r="J2380">
        <f t="shared" si="408"/>
        <v>222.68700000000001</v>
      </c>
      <c r="K2380">
        <f t="shared" ref="K2380:K2443" si="410">I2380-J2380</f>
        <v>227.613</v>
      </c>
      <c r="L2380">
        <f t="shared" ref="L2380:L2443" si="411">(C2380*1000)+(E2380*(1-$E$4))</f>
        <v>1458.268</v>
      </c>
      <c r="M2380">
        <f t="shared" ref="M2380:M2443" si="412">D2380*100/(L2380-I2380)</f>
        <v>1.721284802692149</v>
      </c>
      <c r="N2380">
        <v>1</v>
      </c>
      <c r="O2380">
        <f t="shared" ref="O2380:O2443" si="413">(L2380-I2380)/K2380</f>
        <v>4.4284289561668277</v>
      </c>
      <c r="P2380">
        <f t="shared" ref="P2380:P2443" si="414">(((3.47-LOG(O2380))^2)+(1.22+LOG(M2380))^2)^0.5</f>
        <v>3.1769597170156532</v>
      </c>
      <c r="Q2380">
        <f t="shared" ref="Q2380:Q2443" si="415">IF(AND(P2380&gt;1,P2380&lt;=3.27),10^(0.952-3.04*P2380),IF(AND(P2380&gt;3.27,P2380&lt;4),10^(-4.52-1.37*P2380),0))</f>
        <v>1.968078696187176E-9</v>
      </c>
      <c r="R2380">
        <f t="shared" ref="R2380:R2443" si="416">Q2380*0.01</f>
        <v>1.9680786961871761E-11</v>
      </c>
      <c r="S2380">
        <f t="shared" ref="S2380:S2443" si="417">0.01/Q2380</f>
        <v>5081097.6305842502</v>
      </c>
      <c r="T2380" s="4" t="str">
        <f t="shared" ref="T2380:T2443" si="418">IF(P2380&gt;3.6,"Clay",IF(AND(2.95&lt;P2380,P2380&lt;3.6),"Silty clay to clay",IF(AND(2.6&lt;P2380,P2380&lt;2.95),"Silt mixtures - Clayey silt to silty clay",IF(AND(2.05&lt;P2380,P2380&lt;2.6),"Sand mixtures - silty sand to sandy silt",IF(AND(1.31&lt;P2380,P2380&lt;2.05),"Sands - clean sand to silty sand","Gavelly sand to dense sand")))))</f>
        <v>Silty clay to clay</v>
      </c>
    </row>
    <row r="2381" spans="2:20" x14ac:dyDescent="0.3">
      <c r="B2381" s="1">
        <v>23.71</v>
      </c>
      <c r="C2381" s="1">
        <v>1.3</v>
      </c>
      <c r="D2381" s="1">
        <v>19.45</v>
      </c>
      <c r="E2381" s="1">
        <v>599.57000000000005</v>
      </c>
      <c r="I2381">
        <f t="shared" si="409"/>
        <v>450.49</v>
      </c>
      <c r="J2381">
        <f t="shared" si="408"/>
        <v>222.78510000000003</v>
      </c>
      <c r="K2381">
        <f t="shared" si="410"/>
        <v>227.70489999999998</v>
      </c>
      <c r="L2381">
        <f t="shared" si="411"/>
        <v>1419.914</v>
      </c>
      <c r="M2381">
        <f t="shared" si="412"/>
        <v>2.0063460364092491</v>
      </c>
      <c r="N2381">
        <v>1</v>
      </c>
      <c r="O2381">
        <f t="shared" si="413"/>
        <v>4.2573699555872535</v>
      </c>
      <c r="P2381">
        <f t="shared" si="414"/>
        <v>3.2230726291681604</v>
      </c>
      <c r="Q2381">
        <f t="shared" si="415"/>
        <v>1.4251455049078774E-9</v>
      </c>
      <c r="R2381">
        <f t="shared" si="416"/>
        <v>1.4251455049078775E-11</v>
      </c>
      <c r="S2381">
        <f t="shared" si="417"/>
        <v>7016827.3804760789</v>
      </c>
      <c r="T2381" s="4" t="str">
        <f t="shared" si="418"/>
        <v>Silty clay to clay</v>
      </c>
    </row>
    <row r="2382" spans="2:20" x14ac:dyDescent="0.3">
      <c r="B2382" s="1">
        <v>23.72</v>
      </c>
      <c r="C2382" s="1">
        <v>1.27</v>
      </c>
      <c r="D2382" s="1">
        <v>24.17</v>
      </c>
      <c r="E2382" s="1">
        <v>608.61</v>
      </c>
      <c r="I2382">
        <f t="shared" si="409"/>
        <v>450.67999999999995</v>
      </c>
      <c r="J2382">
        <f t="shared" si="408"/>
        <v>222.88319999999999</v>
      </c>
      <c r="K2382">
        <f t="shared" si="410"/>
        <v>227.79679999999996</v>
      </c>
      <c r="L2382">
        <f t="shared" si="411"/>
        <v>1391.722</v>
      </c>
      <c r="M2382">
        <f t="shared" si="412"/>
        <v>2.5684294643597205</v>
      </c>
      <c r="N2382">
        <v>1</v>
      </c>
      <c r="O2382">
        <f t="shared" si="413"/>
        <v>4.1310589086413865</v>
      </c>
      <c r="P2382">
        <f t="shared" si="414"/>
        <v>3.2864543551949916</v>
      </c>
      <c r="Q2382">
        <f t="shared" si="415"/>
        <v>9.4963679448801918E-10</v>
      </c>
      <c r="R2382">
        <f t="shared" si="416"/>
        <v>9.4963679448801913E-12</v>
      </c>
      <c r="S2382">
        <f t="shared" si="417"/>
        <v>10530341.76649751</v>
      </c>
      <c r="T2382" s="4" t="str">
        <f t="shared" si="418"/>
        <v>Silty clay to clay</v>
      </c>
    </row>
    <row r="2383" spans="2:20" x14ac:dyDescent="0.3">
      <c r="B2383" s="1">
        <v>23.73</v>
      </c>
      <c r="C2383" s="1">
        <v>1.28</v>
      </c>
      <c r="D2383" s="1">
        <v>23.66</v>
      </c>
      <c r="E2383" s="1">
        <v>661.94</v>
      </c>
      <c r="I2383">
        <f t="shared" si="409"/>
        <v>450.87</v>
      </c>
      <c r="J2383">
        <f t="shared" si="408"/>
        <v>222.9813</v>
      </c>
      <c r="K2383">
        <f t="shared" si="410"/>
        <v>227.8887</v>
      </c>
      <c r="L2383">
        <f t="shared" si="411"/>
        <v>1412.3879999999999</v>
      </c>
      <c r="M2383">
        <f t="shared" si="412"/>
        <v>2.4606923635334961</v>
      </c>
      <c r="N2383">
        <v>1</v>
      </c>
      <c r="O2383">
        <f t="shared" si="413"/>
        <v>4.2192438677301682</v>
      </c>
      <c r="P2383">
        <f t="shared" si="414"/>
        <v>3.269280611329608</v>
      </c>
      <c r="Q2383">
        <f t="shared" si="415"/>
        <v>1.0313045683930636E-9</v>
      </c>
      <c r="R2383">
        <f t="shared" si="416"/>
        <v>1.0313045683930635E-11</v>
      </c>
      <c r="S2383">
        <f t="shared" si="417"/>
        <v>9696456.6108551137</v>
      </c>
      <c r="T2383" s="4" t="str">
        <f t="shared" si="418"/>
        <v>Silty clay to clay</v>
      </c>
    </row>
    <row r="2384" spans="2:20" x14ac:dyDescent="0.3">
      <c r="B2384" s="1">
        <v>23.74</v>
      </c>
      <c r="C2384" s="1">
        <v>1.28</v>
      </c>
      <c r="D2384" s="1">
        <v>23.82</v>
      </c>
      <c r="E2384" s="1">
        <v>661.94</v>
      </c>
      <c r="I2384">
        <f t="shared" si="409"/>
        <v>451.05999999999995</v>
      </c>
      <c r="J2384">
        <f t="shared" si="408"/>
        <v>223.07939999999999</v>
      </c>
      <c r="K2384">
        <f t="shared" si="410"/>
        <v>227.98059999999995</v>
      </c>
      <c r="L2384">
        <f t="shared" si="411"/>
        <v>1412.3879999999999</v>
      </c>
      <c r="M2384">
        <f t="shared" si="412"/>
        <v>2.477822345755039</v>
      </c>
      <c r="N2384">
        <v>1</v>
      </c>
      <c r="O2384">
        <f t="shared" si="413"/>
        <v>4.216709667401525</v>
      </c>
      <c r="P2384">
        <f t="shared" si="414"/>
        <v>3.2709932968646482</v>
      </c>
      <c r="Q2384">
        <f t="shared" si="415"/>
        <v>9.9710107228037049E-10</v>
      </c>
      <c r="R2384">
        <f t="shared" si="416"/>
        <v>9.9710107228037046E-12</v>
      </c>
      <c r="S2384">
        <f t="shared" si="417"/>
        <v>10029073.559343385</v>
      </c>
      <c r="T2384" s="4" t="str">
        <f t="shared" si="418"/>
        <v>Silty clay to clay</v>
      </c>
    </row>
    <row r="2385" spans="2:20" x14ac:dyDescent="0.3">
      <c r="B2385" s="1">
        <v>23.75</v>
      </c>
      <c r="C2385" s="1">
        <v>1.28</v>
      </c>
      <c r="D2385" s="1">
        <v>25.66</v>
      </c>
      <c r="E2385" s="1">
        <v>661.94</v>
      </c>
      <c r="I2385">
        <f t="shared" si="409"/>
        <v>451.25</v>
      </c>
      <c r="J2385">
        <f t="shared" si="408"/>
        <v>223.17750000000001</v>
      </c>
      <c r="K2385">
        <f t="shared" si="410"/>
        <v>228.07249999999999</v>
      </c>
      <c r="L2385">
        <f t="shared" si="411"/>
        <v>1412.3879999999999</v>
      </c>
      <c r="M2385">
        <f t="shared" si="412"/>
        <v>2.6697518982705919</v>
      </c>
      <c r="N2385">
        <v>1</v>
      </c>
      <c r="O2385">
        <f t="shared" si="413"/>
        <v>4.2141775093446165</v>
      </c>
      <c r="P2385">
        <f t="shared" si="414"/>
        <v>3.287328025305186</v>
      </c>
      <c r="Q2385">
        <f t="shared" si="415"/>
        <v>9.4702317150398202E-10</v>
      </c>
      <c r="R2385">
        <f t="shared" si="416"/>
        <v>9.4702317150398208E-12</v>
      </c>
      <c r="S2385">
        <f t="shared" si="417"/>
        <v>10559403.719888762</v>
      </c>
      <c r="T2385" s="4" t="str">
        <f t="shared" si="418"/>
        <v>Silty clay to clay</v>
      </c>
    </row>
    <row r="2386" spans="2:20" x14ac:dyDescent="0.3">
      <c r="B2386" s="1">
        <v>23.76</v>
      </c>
      <c r="C2386" s="1">
        <v>3.28</v>
      </c>
      <c r="D2386" s="1">
        <v>27.6</v>
      </c>
      <c r="E2386" s="1">
        <v>465.88</v>
      </c>
      <c r="I2386">
        <f t="shared" si="409"/>
        <v>451.44000000000005</v>
      </c>
      <c r="J2386">
        <f t="shared" si="408"/>
        <v>223.27560000000003</v>
      </c>
      <c r="K2386">
        <f t="shared" si="410"/>
        <v>228.16440000000003</v>
      </c>
      <c r="L2386">
        <f t="shared" si="411"/>
        <v>3373.1759999999999</v>
      </c>
      <c r="M2386">
        <f t="shared" si="412"/>
        <v>0.94464386926128852</v>
      </c>
      <c r="N2386">
        <v>1</v>
      </c>
      <c r="O2386">
        <f t="shared" si="413"/>
        <v>12.805398212867562</v>
      </c>
      <c r="P2386">
        <f t="shared" si="414"/>
        <v>2.6477494734995175</v>
      </c>
      <c r="Q2386">
        <f t="shared" si="415"/>
        <v>7.9954258610334062E-8</v>
      </c>
      <c r="R2386">
        <f t="shared" si="416"/>
        <v>7.995425861033406E-10</v>
      </c>
      <c r="S2386">
        <f t="shared" si="417"/>
        <v>125071.51180947231</v>
      </c>
      <c r="T2386" s="4" t="str">
        <f t="shared" si="418"/>
        <v>Silt mixtures - Clayey silt to silty clay</v>
      </c>
    </row>
    <row r="2387" spans="2:20" x14ac:dyDescent="0.3">
      <c r="B2387" s="1">
        <v>23.77</v>
      </c>
      <c r="C2387" s="1">
        <v>4.4000000000000004</v>
      </c>
      <c r="D2387" s="1">
        <v>29.55</v>
      </c>
      <c r="E2387" s="1">
        <v>392.21</v>
      </c>
      <c r="I2387">
        <f t="shared" si="409"/>
        <v>451.63</v>
      </c>
      <c r="J2387">
        <f t="shared" si="408"/>
        <v>223.37370000000001</v>
      </c>
      <c r="K2387">
        <f t="shared" si="410"/>
        <v>228.25629999999998</v>
      </c>
      <c r="L2387">
        <f t="shared" si="411"/>
        <v>4478.442</v>
      </c>
      <c r="M2387">
        <f t="shared" si="412"/>
        <v>0.73383112993603872</v>
      </c>
      <c r="N2387">
        <v>1</v>
      </c>
      <c r="O2387">
        <f t="shared" si="413"/>
        <v>17.641624787574319</v>
      </c>
      <c r="P2387">
        <f t="shared" si="414"/>
        <v>2.4743281192123745</v>
      </c>
      <c r="Q2387">
        <f t="shared" si="415"/>
        <v>2.6917983191032494E-7</v>
      </c>
      <c r="R2387">
        <f t="shared" si="416"/>
        <v>2.6917983191032495E-9</v>
      </c>
      <c r="S2387">
        <f t="shared" si="417"/>
        <v>37149.885743785657</v>
      </c>
      <c r="T2387" s="4" t="str">
        <f t="shared" si="418"/>
        <v>Sand mixtures - silty sand to sandy silt</v>
      </c>
    </row>
    <row r="2388" spans="2:20" x14ac:dyDescent="0.3">
      <c r="B2388" s="1">
        <v>23.78</v>
      </c>
      <c r="C2388" s="1">
        <v>6.29</v>
      </c>
      <c r="D2388" s="1">
        <v>32.86</v>
      </c>
      <c r="E2388" s="1">
        <v>250.2</v>
      </c>
      <c r="I2388">
        <f t="shared" si="409"/>
        <v>451.82000000000005</v>
      </c>
      <c r="J2388">
        <f t="shared" si="408"/>
        <v>223.47180000000003</v>
      </c>
      <c r="K2388">
        <f t="shared" si="410"/>
        <v>228.34820000000002</v>
      </c>
      <c r="L2388">
        <f t="shared" si="411"/>
        <v>6340.04</v>
      </c>
      <c r="M2388">
        <f t="shared" si="412"/>
        <v>0.5580633875772304</v>
      </c>
      <c r="N2388">
        <v>1</v>
      </c>
      <c r="O2388">
        <f t="shared" si="413"/>
        <v>25.786145894734442</v>
      </c>
      <c r="P2388">
        <f t="shared" si="414"/>
        <v>2.2742838118950908</v>
      </c>
      <c r="Q2388">
        <f t="shared" si="415"/>
        <v>1.0918857844657262E-6</v>
      </c>
      <c r="R2388">
        <f t="shared" si="416"/>
        <v>1.0918857844657262E-8</v>
      </c>
      <c r="S2388">
        <f t="shared" si="417"/>
        <v>9158.4670688730766</v>
      </c>
      <c r="T2388" s="4" t="str">
        <f t="shared" si="418"/>
        <v>Sand mixtures - silty sand to sandy silt</v>
      </c>
    </row>
    <row r="2389" spans="2:20" x14ac:dyDescent="0.3">
      <c r="B2389" s="1">
        <v>23.79</v>
      </c>
      <c r="C2389" s="1">
        <v>6.86</v>
      </c>
      <c r="D2389" s="1">
        <v>34.29</v>
      </c>
      <c r="E2389" s="1">
        <v>245.23</v>
      </c>
      <c r="I2389">
        <f t="shared" si="409"/>
        <v>452.01</v>
      </c>
      <c r="J2389">
        <f t="shared" si="408"/>
        <v>223.56989999999999</v>
      </c>
      <c r="K2389">
        <f t="shared" si="410"/>
        <v>228.4401</v>
      </c>
      <c r="L2389">
        <f t="shared" si="411"/>
        <v>6909.0460000000003</v>
      </c>
      <c r="M2389">
        <f t="shared" si="412"/>
        <v>0.53104861115843249</v>
      </c>
      <c r="N2389">
        <v>1</v>
      </c>
      <c r="O2389">
        <f t="shared" si="413"/>
        <v>28.265772953172409</v>
      </c>
      <c r="P2389">
        <f t="shared" si="414"/>
        <v>2.2290326361154151</v>
      </c>
      <c r="Q2389">
        <f t="shared" si="415"/>
        <v>1.4987899979696583E-6</v>
      </c>
      <c r="R2389">
        <f t="shared" si="416"/>
        <v>1.4987899979696583E-8</v>
      </c>
      <c r="S2389">
        <f t="shared" si="417"/>
        <v>6672.0487950590405</v>
      </c>
      <c r="T2389" s="4" t="str">
        <f t="shared" si="418"/>
        <v>Sand mixtures - silty sand to sandy silt</v>
      </c>
    </row>
    <row r="2390" spans="2:20" x14ac:dyDescent="0.3">
      <c r="B2390" s="1">
        <v>23.8</v>
      </c>
      <c r="C2390" s="1">
        <v>7.2</v>
      </c>
      <c r="D2390" s="1">
        <v>35.53</v>
      </c>
      <c r="E2390" s="1">
        <v>243.33</v>
      </c>
      <c r="I2390">
        <f t="shared" si="409"/>
        <v>452.2</v>
      </c>
      <c r="J2390">
        <f t="shared" si="408"/>
        <v>223.66800000000001</v>
      </c>
      <c r="K2390">
        <f t="shared" si="410"/>
        <v>228.53199999999998</v>
      </c>
      <c r="L2390">
        <f t="shared" si="411"/>
        <v>7248.6660000000002</v>
      </c>
      <c r="M2390">
        <f t="shared" si="412"/>
        <v>0.52277168752113223</v>
      </c>
      <c r="N2390">
        <v>1</v>
      </c>
      <c r="O2390">
        <f t="shared" si="413"/>
        <v>29.7396688428754</v>
      </c>
      <c r="P2390">
        <f t="shared" si="414"/>
        <v>2.2061496178877427</v>
      </c>
      <c r="Q2390">
        <f t="shared" si="415"/>
        <v>1.7591592716933181E-6</v>
      </c>
      <c r="R2390">
        <f t="shared" si="416"/>
        <v>1.7591592716933182E-8</v>
      </c>
      <c r="S2390">
        <f t="shared" si="417"/>
        <v>5684.5336069964133</v>
      </c>
      <c r="T2390" s="4" t="str">
        <f t="shared" si="418"/>
        <v>Sand mixtures - silty sand to sandy silt</v>
      </c>
    </row>
    <row r="2391" spans="2:20" x14ac:dyDescent="0.3">
      <c r="B2391" s="1">
        <v>23.81</v>
      </c>
      <c r="C2391" s="1">
        <v>7.38</v>
      </c>
      <c r="D2391" s="1">
        <v>38.75</v>
      </c>
      <c r="E2391" s="1">
        <v>243.33</v>
      </c>
      <c r="I2391">
        <f t="shared" si="409"/>
        <v>452.39</v>
      </c>
      <c r="J2391">
        <f t="shared" si="408"/>
        <v>223.76609999999999</v>
      </c>
      <c r="K2391">
        <f t="shared" si="410"/>
        <v>228.62389999999999</v>
      </c>
      <c r="L2391">
        <f t="shared" si="411"/>
        <v>7428.6660000000002</v>
      </c>
      <c r="M2391">
        <f t="shared" si="412"/>
        <v>0.55545394132915615</v>
      </c>
      <c r="N2391">
        <v>1</v>
      </c>
      <c r="O2391">
        <f t="shared" si="413"/>
        <v>30.514202583369457</v>
      </c>
      <c r="P2391">
        <f t="shared" si="414"/>
        <v>2.2074301967807823</v>
      </c>
      <c r="Q2391">
        <f t="shared" si="415"/>
        <v>1.7434608588063307E-6</v>
      </c>
      <c r="R2391">
        <f t="shared" si="416"/>
        <v>1.7434608588063309E-8</v>
      </c>
      <c r="S2391">
        <f t="shared" si="417"/>
        <v>5735.7180974206385</v>
      </c>
      <c r="T2391" s="4" t="str">
        <f t="shared" si="418"/>
        <v>Sand mixtures - silty sand to sandy silt</v>
      </c>
    </row>
    <row r="2392" spans="2:20" x14ac:dyDescent="0.3">
      <c r="B2392" s="1">
        <v>23.82</v>
      </c>
      <c r="C2392" s="1">
        <v>7.53</v>
      </c>
      <c r="D2392" s="1">
        <v>39.770000000000003</v>
      </c>
      <c r="E2392" s="1">
        <v>246.23</v>
      </c>
      <c r="I2392">
        <f t="shared" si="409"/>
        <v>452.58</v>
      </c>
      <c r="J2392">
        <f t="shared" si="408"/>
        <v>223.86420000000001</v>
      </c>
      <c r="K2392">
        <f t="shared" si="410"/>
        <v>228.71579999999997</v>
      </c>
      <c r="L2392">
        <f t="shared" si="411"/>
        <v>7579.2460000000001</v>
      </c>
      <c r="M2392">
        <f t="shared" si="412"/>
        <v>0.55804495397988352</v>
      </c>
      <c r="N2392">
        <v>1</v>
      </c>
      <c r="O2392">
        <f t="shared" si="413"/>
        <v>31.159482641776393</v>
      </c>
      <c r="P2392">
        <f t="shared" si="414"/>
        <v>2.2001465543335437</v>
      </c>
      <c r="Q2392">
        <f t="shared" si="415"/>
        <v>1.8346552788587711E-6</v>
      </c>
      <c r="R2392">
        <f t="shared" si="416"/>
        <v>1.8346552788587712E-8</v>
      </c>
      <c r="S2392">
        <f t="shared" si="417"/>
        <v>5450.6152274123124</v>
      </c>
      <c r="T2392" s="4" t="str">
        <f t="shared" si="418"/>
        <v>Sand mixtures - silty sand to sandy silt</v>
      </c>
    </row>
    <row r="2393" spans="2:20" x14ac:dyDescent="0.3">
      <c r="B2393" s="1">
        <v>23.83</v>
      </c>
      <c r="C2393" s="1">
        <v>7.54</v>
      </c>
      <c r="D2393" s="1">
        <v>39.770000000000003</v>
      </c>
      <c r="E2393" s="1">
        <v>251.83</v>
      </c>
      <c r="I2393">
        <f t="shared" si="409"/>
        <v>452.77</v>
      </c>
      <c r="J2393">
        <f t="shared" si="408"/>
        <v>223.9623</v>
      </c>
      <c r="K2393">
        <f t="shared" si="410"/>
        <v>228.80769999999998</v>
      </c>
      <c r="L2393">
        <f t="shared" si="411"/>
        <v>7590.366</v>
      </c>
      <c r="M2393">
        <f t="shared" si="412"/>
        <v>0.55719040416409116</v>
      </c>
      <c r="N2393">
        <v>1</v>
      </c>
      <c r="O2393">
        <f t="shared" si="413"/>
        <v>31.194736890410596</v>
      </c>
      <c r="P2393">
        <f t="shared" si="414"/>
        <v>2.1994130154874112</v>
      </c>
      <c r="Q2393">
        <f t="shared" si="415"/>
        <v>1.8440998517132456E-6</v>
      </c>
      <c r="R2393">
        <f t="shared" si="416"/>
        <v>1.8440998517132456E-8</v>
      </c>
      <c r="S2393">
        <f t="shared" si="417"/>
        <v>5422.6998558183186</v>
      </c>
      <c r="T2393" s="4" t="str">
        <f t="shared" si="418"/>
        <v>Sand mixtures - silty sand to sandy silt</v>
      </c>
    </row>
    <row r="2394" spans="2:20" x14ac:dyDescent="0.3">
      <c r="B2394" s="1">
        <v>23.84</v>
      </c>
      <c r="C2394" s="1">
        <v>7.63</v>
      </c>
      <c r="D2394" s="1">
        <v>39.770000000000003</v>
      </c>
      <c r="E2394" s="1">
        <v>259.33</v>
      </c>
      <c r="I2394">
        <f t="shared" si="409"/>
        <v>452.96</v>
      </c>
      <c r="J2394">
        <f t="shared" si="408"/>
        <v>224.06040000000002</v>
      </c>
      <c r="K2394">
        <f t="shared" si="410"/>
        <v>228.89959999999996</v>
      </c>
      <c r="L2394">
        <f t="shared" si="411"/>
        <v>7681.866</v>
      </c>
      <c r="M2394">
        <f t="shared" si="412"/>
        <v>0.55015240203704407</v>
      </c>
      <c r="N2394">
        <v>1</v>
      </c>
      <c r="O2394">
        <f t="shared" si="413"/>
        <v>31.581121155301282</v>
      </c>
      <c r="P2394">
        <f t="shared" si="414"/>
        <v>2.1921869045596787</v>
      </c>
      <c r="Q2394">
        <f t="shared" si="415"/>
        <v>1.9397770203532844E-6</v>
      </c>
      <c r="R2394">
        <f t="shared" si="416"/>
        <v>1.9397770203532844E-8</v>
      </c>
      <c r="S2394">
        <f t="shared" si="417"/>
        <v>5155.2317070849394</v>
      </c>
      <c r="T2394" s="4" t="str">
        <f t="shared" si="418"/>
        <v>Sand mixtures - silty sand to sandy silt</v>
      </c>
    </row>
    <row r="2395" spans="2:20" x14ac:dyDescent="0.3">
      <c r="B2395" s="1">
        <v>23.85</v>
      </c>
      <c r="C2395" s="1">
        <v>7.79</v>
      </c>
      <c r="D2395" s="1">
        <v>48.81</v>
      </c>
      <c r="E2395" s="1">
        <v>273.25</v>
      </c>
      <c r="I2395">
        <f t="shared" si="409"/>
        <v>453.15000000000003</v>
      </c>
      <c r="J2395">
        <f t="shared" si="408"/>
        <v>224.15850000000003</v>
      </c>
      <c r="K2395">
        <f t="shared" si="410"/>
        <v>228.9915</v>
      </c>
      <c r="L2395">
        <f t="shared" si="411"/>
        <v>7844.65</v>
      </c>
      <c r="M2395">
        <f t="shared" si="412"/>
        <v>0.66035310830007443</v>
      </c>
      <c r="N2395">
        <v>1</v>
      </c>
      <c r="O2395">
        <f t="shared" si="413"/>
        <v>32.278490686335516</v>
      </c>
      <c r="P2395">
        <f t="shared" si="414"/>
        <v>2.2196837528042344</v>
      </c>
      <c r="Q2395">
        <f t="shared" si="415"/>
        <v>1.600152563000822E-6</v>
      </c>
      <c r="R2395">
        <f t="shared" si="416"/>
        <v>1.6001525630008221E-8</v>
      </c>
      <c r="S2395">
        <f t="shared" si="417"/>
        <v>6249.4041075974974</v>
      </c>
      <c r="T2395" s="4" t="str">
        <f t="shared" si="418"/>
        <v>Sand mixtures - silty sand to sandy silt</v>
      </c>
    </row>
    <row r="2396" spans="2:20" x14ac:dyDescent="0.3">
      <c r="B2396" s="1">
        <v>23.86</v>
      </c>
      <c r="C2396" s="1">
        <v>7.88</v>
      </c>
      <c r="D2396" s="1">
        <v>51.01</v>
      </c>
      <c r="E2396" s="1">
        <v>278.32</v>
      </c>
      <c r="I2396">
        <f t="shared" si="409"/>
        <v>453.34</v>
      </c>
      <c r="J2396">
        <f t="shared" si="408"/>
        <v>224.25659999999999</v>
      </c>
      <c r="K2396">
        <f t="shared" si="410"/>
        <v>229.08339999999998</v>
      </c>
      <c r="L2396">
        <f t="shared" si="411"/>
        <v>7935.6639999999998</v>
      </c>
      <c r="M2396">
        <f t="shared" si="412"/>
        <v>0.68174005830274131</v>
      </c>
      <c r="N2396">
        <v>1</v>
      </c>
      <c r="O2396">
        <f t="shared" si="413"/>
        <v>32.662008683300492</v>
      </c>
      <c r="P2396">
        <f t="shared" si="414"/>
        <v>2.2216842305828832</v>
      </c>
      <c r="Q2396">
        <f t="shared" si="415"/>
        <v>1.5779016816756464E-6</v>
      </c>
      <c r="R2396">
        <f t="shared" si="416"/>
        <v>1.5779016816756466E-8</v>
      </c>
      <c r="S2396">
        <f t="shared" si="417"/>
        <v>6337.5304786927791</v>
      </c>
      <c r="T2396" s="4" t="str">
        <f t="shared" si="418"/>
        <v>Sand mixtures - silty sand to sandy silt</v>
      </c>
    </row>
    <row r="2397" spans="2:20" x14ac:dyDescent="0.3">
      <c r="B2397" s="1">
        <v>23.87</v>
      </c>
      <c r="C2397" s="1">
        <v>7.97</v>
      </c>
      <c r="D2397" s="1">
        <v>51.52</v>
      </c>
      <c r="E2397" s="1">
        <v>282.02</v>
      </c>
      <c r="I2397">
        <f t="shared" si="409"/>
        <v>453.53000000000003</v>
      </c>
      <c r="J2397">
        <f t="shared" si="408"/>
        <v>224.35470000000001</v>
      </c>
      <c r="K2397">
        <f t="shared" si="410"/>
        <v>229.17530000000002</v>
      </c>
      <c r="L2397">
        <f t="shared" si="411"/>
        <v>8026.4039999999995</v>
      </c>
      <c r="M2397">
        <f t="shared" si="412"/>
        <v>0.68032295268612686</v>
      </c>
      <c r="N2397">
        <v>1</v>
      </c>
      <c r="O2397">
        <f t="shared" si="413"/>
        <v>33.044023505150854</v>
      </c>
      <c r="P2397">
        <f t="shared" si="414"/>
        <v>2.216810221107703</v>
      </c>
      <c r="Q2397">
        <f t="shared" si="415"/>
        <v>1.6326644176856641E-6</v>
      </c>
      <c r="R2397">
        <f t="shared" si="416"/>
        <v>1.6326644176856641E-8</v>
      </c>
      <c r="S2397">
        <f t="shared" si="417"/>
        <v>6124.9573958224737</v>
      </c>
      <c r="T2397" s="4" t="str">
        <f t="shared" si="418"/>
        <v>Sand mixtures - silty sand to sandy silt</v>
      </c>
    </row>
    <row r="2398" spans="2:20" x14ac:dyDescent="0.3">
      <c r="B2398" s="1">
        <v>23.88</v>
      </c>
      <c r="C2398" s="1">
        <v>8.0299999999999994</v>
      </c>
      <c r="D2398" s="1">
        <v>50.34</v>
      </c>
      <c r="E2398" s="1">
        <v>283.29000000000002</v>
      </c>
      <c r="I2398">
        <f t="shared" si="409"/>
        <v>453.71999999999997</v>
      </c>
      <c r="J2398">
        <f t="shared" si="408"/>
        <v>224.4528</v>
      </c>
      <c r="K2398">
        <f t="shared" si="410"/>
        <v>229.26719999999997</v>
      </c>
      <c r="L2398">
        <f t="shared" si="411"/>
        <v>8086.6579999999994</v>
      </c>
      <c r="M2398">
        <f t="shared" si="412"/>
        <v>0.65951013882203691</v>
      </c>
      <c r="N2398">
        <v>1</v>
      </c>
      <c r="O2398">
        <f t="shared" si="413"/>
        <v>33.292760586773859</v>
      </c>
      <c r="P2398">
        <f t="shared" si="414"/>
        <v>2.207560315972418</v>
      </c>
      <c r="Q2398">
        <f t="shared" si="415"/>
        <v>1.7418736097976652E-6</v>
      </c>
      <c r="R2398">
        <f t="shared" si="416"/>
        <v>1.7418736097976652E-8</v>
      </c>
      <c r="S2398">
        <f t="shared" si="417"/>
        <v>5740.9446608250719</v>
      </c>
      <c r="T2398" s="4" t="str">
        <f t="shared" si="418"/>
        <v>Sand mixtures - silty sand to sandy silt</v>
      </c>
    </row>
    <row r="2399" spans="2:20" x14ac:dyDescent="0.3">
      <c r="B2399" s="1">
        <v>23.89</v>
      </c>
      <c r="C2399" s="1">
        <v>7.95</v>
      </c>
      <c r="D2399" s="1">
        <v>48.24</v>
      </c>
      <c r="E2399" s="1">
        <v>283.92</v>
      </c>
      <c r="I2399">
        <f t="shared" si="409"/>
        <v>453.91</v>
      </c>
      <c r="J2399">
        <f t="shared" si="408"/>
        <v>224.55090000000001</v>
      </c>
      <c r="K2399">
        <f t="shared" si="410"/>
        <v>229.35910000000001</v>
      </c>
      <c r="L2399">
        <f t="shared" si="411"/>
        <v>8006.7839999999997</v>
      </c>
      <c r="M2399">
        <f t="shared" si="412"/>
        <v>0.63869726941029337</v>
      </c>
      <c r="N2399">
        <v>1</v>
      </c>
      <c r="O2399">
        <f t="shared" si="413"/>
        <v>32.930343727368999</v>
      </c>
      <c r="P2399">
        <f t="shared" si="414"/>
        <v>2.2052460877715037</v>
      </c>
      <c r="Q2399">
        <f t="shared" si="415"/>
        <v>1.7703204785306206E-6</v>
      </c>
      <c r="R2399">
        <f t="shared" si="416"/>
        <v>1.7703204785306207E-8</v>
      </c>
      <c r="S2399">
        <f t="shared" si="417"/>
        <v>5648.6947540142992</v>
      </c>
      <c r="T2399" s="4" t="str">
        <f t="shared" si="418"/>
        <v>Sand mixtures - silty sand to sandy silt</v>
      </c>
    </row>
    <row r="2400" spans="2:20" x14ac:dyDescent="0.3">
      <c r="B2400" s="1">
        <v>23.9</v>
      </c>
      <c r="C2400" s="1">
        <v>7.78</v>
      </c>
      <c r="D2400" s="1">
        <v>43.78</v>
      </c>
      <c r="E2400" s="1">
        <v>281.48</v>
      </c>
      <c r="I2400">
        <f t="shared" si="409"/>
        <v>454.09999999999997</v>
      </c>
      <c r="J2400">
        <f t="shared" si="408"/>
        <v>224.649</v>
      </c>
      <c r="K2400">
        <f t="shared" si="410"/>
        <v>229.45099999999996</v>
      </c>
      <c r="L2400">
        <f t="shared" si="411"/>
        <v>7836.2960000000003</v>
      </c>
      <c r="M2400">
        <f t="shared" si="412"/>
        <v>0.59304846416974033</v>
      </c>
      <c r="N2400">
        <v>1</v>
      </c>
      <c r="O2400">
        <f t="shared" si="413"/>
        <v>32.173300617561054</v>
      </c>
      <c r="P2400">
        <f t="shared" si="414"/>
        <v>2.1994662012192556</v>
      </c>
      <c r="Q2400">
        <f t="shared" si="415"/>
        <v>1.8434134347540751E-6</v>
      </c>
      <c r="R2400">
        <f t="shared" si="416"/>
        <v>1.8434134347540753E-8</v>
      </c>
      <c r="S2400">
        <f t="shared" si="417"/>
        <v>5424.7190627283635</v>
      </c>
      <c r="T2400" s="4" t="str">
        <f t="shared" si="418"/>
        <v>Sand mixtures - silty sand to sandy silt</v>
      </c>
    </row>
    <row r="2401" spans="2:20" x14ac:dyDescent="0.3">
      <c r="B2401" s="1">
        <v>23.91</v>
      </c>
      <c r="C2401" s="1">
        <v>7.38</v>
      </c>
      <c r="D2401" s="1">
        <v>41.87</v>
      </c>
      <c r="E2401" s="1">
        <v>277.86</v>
      </c>
      <c r="I2401">
        <f t="shared" si="409"/>
        <v>454.29</v>
      </c>
      <c r="J2401">
        <f t="shared" si="408"/>
        <v>224.74710000000002</v>
      </c>
      <c r="K2401">
        <f t="shared" si="410"/>
        <v>229.5429</v>
      </c>
      <c r="L2401">
        <f t="shared" si="411"/>
        <v>7435.5720000000001</v>
      </c>
      <c r="M2401">
        <f t="shared" si="412"/>
        <v>0.59974657949643062</v>
      </c>
      <c r="N2401">
        <v>1</v>
      </c>
      <c r="O2401">
        <f t="shared" si="413"/>
        <v>30.413844209513776</v>
      </c>
      <c r="P2401">
        <f t="shared" si="414"/>
        <v>2.2234714481532349</v>
      </c>
      <c r="Q2401">
        <f t="shared" si="415"/>
        <v>1.5582846678526252E-6</v>
      </c>
      <c r="R2401">
        <f t="shared" si="416"/>
        <v>1.5582846678526253E-8</v>
      </c>
      <c r="S2401">
        <f t="shared" si="417"/>
        <v>6417.3127069140555</v>
      </c>
      <c r="T2401" s="4" t="str">
        <f t="shared" si="418"/>
        <v>Sand mixtures - silty sand to sandy silt</v>
      </c>
    </row>
    <row r="2402" spans="2:20" x14ac:dyDescent="0.3">
      <c r="B2402" s="1">
        <v>23.92</v>
      </c>
      <c r="C2402" s="1">
        <v>6.36</v>
      </c>
      <c r="D2402" s="1">
        <v>39.54</v>
      </c>
      <c r="E2402" s="1">
        <v>271.54000000000002</v>
      </c>
      <c r="I2402">
        <f t="shared" si="409"/>
        <v>454.48</v>
      </c>
      <c r="J2402">
        <f t="shared" si="408"/>
        <v>224.84520000000003</v>
      </c>
      <c r="K2402">
        <f t="shared" si="410"/>
        <v>229.63479999999998</v>
      </c>
      <c r="L2402">
        <f t="shared" si="411"/>
        <v>6414.308</v>
      </c>
      <c r="M2402">
        <f t="shared" si="412"/>
        <v>0.66344196510369091</v>
      </c>
      <c r="N2402">
        <v>1</v>
      </c>
      <c r="O2402">
        <f t="shared" si="413"/>
        <v>25.953505304945068</v>
      </c>
      <c r="P2402">
        <f t="shared" si="414"/>
        <v>2.304708952911346</v>
      </c>
      <c r="Q2402">
        <f t="shared" si="415"/>
        <v>8.824391815477734E-7</v>
      </c>
      <c r="R2402">
        <f t="shared" si="416"/>
        <v>8.8243918154777347E-9</v>
      </c>
      <c r="S2402">
        <f t="shared" si="417"/>
        <v>11332.225731931218</v>
      </c>
      <c r="T2402" s="4" t="str">
        <f t="shared" si="418"/>
        <v>Sand mixtures - silty sand to sandy silt</v>
      </c>
    </row>
    <row r="2403" spans="2:20" x14ac:dyDescent="0.3">
      <c r="B2403" s="1">
        <v>23.93</v>
      </c>
      <c r="C2403" s="1">
        <v>5.69</v>
      </c>
      <c r="D2403" s="1">
        <v>35.82</v>
      </c>
      <c r="E2403" s="1">
        <v>268.27999999999997</v>
      </c>
      <c r="I2403">
        <f t="shared" si="409"/>
        <v>454.67</v>
      </c>
      <c r="J2403">
        <f t="shared" si="408"/>
        <v>224.94330000000002</v>
      </c>
      <c r="K2403">
        <f t="shared" si="410"/>
        <v>229.72669999999999</v>
      </c>
      <c r="L2403">
        <f t="shared" si="411"/>
        <v>5743.6559999999999</v>
      </c>
      <c r="M2403">
        <f t="shared" si="412"/>
        <v>0.6772564722235983</v>
      </c>
      <c r="N2403">
        <v>1</v>
      </c>
      <c r="O2403">
        <f t="shared" si="413"/>
        <v>23.022948573239418</v>
      </c>
      <c r="P2403">
        <f t="shared" si="414"/>
        <v>2.3552213697043234</v>
      </c>
      <c r="Q2403">
        <f t="shared" si="415"/>
        <v>6.1962229517308658E-7</v>
      </c>
      <c r="R2403">
        <f t="shared" si="416"/>
        <v>6.196222951730866E-9</v>
      </c>
      <c r="S2403">
        <f t="shared" si="417"/>
        <v>16138.864075584272</v>
      </c>
      <c r="T2403" s="4" t="str">
        <f t="shared" si="418"/>
        <v>Sand mixtures - silty sand to sandy silt</v>
      </c>
    </row>
    <row r="2404" spans="2:20" x14ac:dyDescent="0.3">
      <c r="B2404" s="1">
        <v>23.94</v>
      </c>
      <c r="C2404" s="1">
        <v>5.23</v>
      </c>
      <c r="D2404" s="1">
        <v>32.86</v>
      </c>
      <c r="E2404" s="1">
        <v>264.39</v>
      </c>
      <c r="I2404">
        <f t="shared" si="409"/>
        <v>454.86</v>
      </c>
      <c r="J2404">
        <f t="shared" si="408"/>
        <v>225.04140000000001</v>
      </c>
      <c r="K2404">
        <f t="shared" si="410"/>
        <v>229.8186</v>
      </c>
      <c r="L2404">
        <f t="shared" si="411"/>
        <v>5282.8779999999997</v>
      </c>
      <c r="M2404">
        <f t="shared" si="412"/>
        <v>0.68061055281898286</v>
      </c>
      <c r="N2404">
        <v>1</v>
      </c>
      <c r="O2404">
        <f t="shared" si="413"/>
        <v>21.007951488695866</v>
      </c>
      <c r="P2404">
        <f t="shared" si="414"/>
        <v>2.3918301306735201</v>
      </c>
      <c r="Q2404">
        <f t="shared" si="415"/>
        <v>4.7955276871855881E-7</v>
      </c>
      <c r="R2404">
        <f t="shared" si="416"/>
        <v>4.795527687185588E-9</v>
      </c>
      <c r="S2404">
        <f t="shared" si="417"/>
        <v>20852.762516045084</v>
      </c>
      <c r="T2404" s="4" t="str">
        <f t="shared" si="418"/>
        <v>Sand mixtures - silty sand to sandy silt</v>
      </c>
    </row>
    <row r="2405" spans="2:20" x14ac:dyDescent="0.3">
      <c r="B2405" s="1">
        <v>23.95</v>
      </c>
      <c r="C2405" s="1">
        <v>4.82</v>
      </c>
      <c r="D2405" s="1">
        <v>31.23</v>
      </c>
      <c r="E2405" s="1">
        <v>259.97000000000003</v>
      </c>
      <c r="I2405">
        <f t="shared" si="409"/>
        <v>455.05</v>
      </c>
      <c r="J2405">
        <f t="shared" si="408"/>
        <v>225.1395</v>
      </c>
      <c r="K2405">
        <f t="shared" si="410"/>
        <v>229.91050000000001</v>
      </c>
      <c r="L2405">
        <f t="shared" si="411"/>
        <v>4871.9939999999997</v>
      </c>
      <c r="M2405">
        <f t="shared" si="412"/>
        <v>0.70704994222249595</v>
      </c>
      <c r="N2405">
        <v>1</v>
      </c>
      <c r="O2405">
        <f t="shared" si="413"/>
        <v>19.211580158365969</v>
      </c>
      <c r="P2405">
        <f t="shared" si="414"/>
        <v>2.4339740900654392</v>
      </c>
      <c r="Q2405">
        <f t="shared" si="415"/>
        <v>3.5704155574795905E-7</v>
      </c>
      <c r="R2405">
        <f t="shared" si="416"/>
        <v>3.5704155574795904E-9</v>
      </c>
      <c r="S2405">
        <f t="shared" si="417"/>
        <v>28007.944282707387</v>
      </c>
      <c r="T2405" s="4" t="str">
        <f t="shared" si="418"/>
        <v>Sand mixtures - silty sand to sandy silt</v>
      </c>
    </row>
    <row r="2406" spans="2:20" x14ac:dyDescent="0.3">
      <c r="B2406" s="1">
        <v>23.96</v>
      </c>
      <c r="C2406" s="1">
        <v>4.32</v>
      </c>
      <c r="D2406" s="1">
        <v>29.67</v>
      </c>
      <c r="E2406" s="1">
        <v>251.74</v>
      </c>
      <c r="I2406">
        <f t="shared" si="409"/>
        <v>455.24</v>
      </c>
      <c r="J2406">
        <f t="shared" si="408"/>
        <v>225.23760000000001</v>
      </c>
      <c r="K2406">
        <f t="shared" si="410"/>
        <v>230.00239999999999</v>
      </c>
      <c r="L2406">
        <f t="shared" si="411"/>
        <v>4370.348</v>
      </c>
      <c r="M2406">
        <f t="shared" si="412"/>
        <v>0.75783350037853359</v>
      </c>
      <c r="N2406">
        <v>1</v>
      </c>
      <c r="O2406">
        <f t="shared" si="413"/>
        <v>17.022031074458354</v>
      </c>
      <c r="P2406">
        <f t="shared" si="414"/>
        <v>2.4944202904902166</v>
      </c>
      <c r="Q2406">
        <f t="shared" si="415"/>
        <v>2.3386343100132506E-7</v>
      </c>
      <c r="R2406">
        <f t="shared" si="416"/>
        <v>2.3386343100132508E-9</v>
      </c>
      <c r="S2406">
        <f t="shared" si="417"/>
        <v>42759.998676079209</v>
      </c>
      <c r="T2406" s="4" t="str">
        <f t="shared" si="418"/>
        <v>Sand mixtures - silty sand to sandy silt</v>
      </c>
    </row>
    <row r="2407" spans="2:20" x14ac:dyDescent="0.3">
      <c r="B2407" s="1">
        <v>23.97</v>
      </c>
      <c r="C2407" s="1">
        <v>3.85</v>
      </c>
      <c r="D2407" s="1">
        <v>23.72</v>
      </c>
      <c r="E2407" s="1">
        <v>245.32</v>
      </c>
      <c r="I2407">
        <f t="shared" si="409"/>
        <v>455.42999999999995</v>
      </c>
      <c r="J2407">
        <f t="shared" si="408"/>
        <v>225.3357</v>
      </c>
      <c r="K2407">
        <f t="shared" si="410"/>
        <v>230.09429999999995</v>
      </c>
      <c r="L2407">
        <f t="shared" si="411"/>
        <v>3899.0639999999999</v>
      </c>
      <c r="M2407">
        <f t="shared" si="412"/>
        <v>0.68880723096589247</v>
      </c>
      <c r="N2407">
        <v>1</v>
      </c>
      <c r="O2407">
        <f t="shared" si="413"/>
        <v>14.966185603033194</v>
      </c>
      <c r="P2407">
        <f t="shared" si="414"/>
        <v>2.527070572408264</v>
      </c>
      <c r="Q2407">
        <f t="shared" si="415"/>
        <v>1.860824690437844E-7</v>
      </c>
      <c r="R2407">
        <f t="shared" si="416"/>
        <v>1.8608246904378441E-9</v>
      </c>
      <c r="S2407">
        <f t="shared" si="417"/>
        <v>53739.613685193763</v>
      </c>
      <c r="T2407" s="4" t="str">
        <f t="shared" si="418"/>
        <v>Sand mixtures - silty sand to sandy silt</v>
      </c>
    </row>
    <row r="2408" spans="2:20" x14ac:dyDescent="0.3">
      <c r="B2408" s="1">
        <v>23.98</v>
      </c>
      <c r="C2408" s="1">
        <v>3.36</v>
      </c>
      <c r="D2408" s="1">
        <v>22.96</v>
      </c>
      <c r="E2408" s="1">
        <v>237.01</v>
      </c>
      <c r="I2408">
        <f t="shared" si="409"/>
        <v>455.62</v>
      </c>
      <c r="J2408">
        <f t="shared" si="408"/>
        <v>225.43380000000002</v>
      </c>
      <c r="K2408">
        <f t="shared" si="410"/>
        <v>230.18619999999999</v>
      </c>
      <c r="L2408">
        <f t="shared" si="411"/>
        <v>3407.402</v>
      </c>
      <c r="M2408">
        <f t="shared" si="412"/>
        <v>0.77783521953857027</v>
      </c>
      <c r="N2408">
        <v>1</v>
      </c>
      <c r="O2408">
        <f t="shared" si="413"/>
        <v>12.823453360800952</v>
      </c>
      <c r="P2408">
        <f t="shared" si="414"/>
        <v>2.6101899670346467</v>
      </c>
      <c r="Q2408">
        <f t="shared" si="415"/>
        <v>1.0399740440938782E-7</v>
      </c>
      <c r="R2408">
        <f t="shared" si="416"/>
        <v>1.0399740440938782E-9</v>
      </c>
      <c r="S2408">
        <f t="shared" si="417"/>
        <v>96156.245983167086</v>
      </c>
      <c r="T2408" s="4" t="str">
        <f t="shared" si="418"/>
        <v>Silt mixtures - Clayey silt to silty clay</v>
      </c>
    </row>
    <row r="2409" spans="2:20" x14ac:dyDescent="0.3">
      <c r="B2409" s="1">
        <v>23.99</v>
      </c>
      <c r="C2409" s="1">
        <v>2.44</v>
      </c>
      <c r="D2409" s="1">
        <v>23.18</v>
      </c>
      <c r="E2409" s="1">
        <v>229.59</v>
      </c>
      <c r="I2409">
        <f t="shared" si="409"/>
        <v>455.80999999999995</v>
      </c>
      <c r="J2409">
        <f t="shared" si="408"/>
        <v>225.53190000000001</v>
      </c>
      <c r="K2409">
        <f t="shared" si="410"/>
        <v>230.27809999999994</v>
      </c>
      <c r="L2409">
        <f t="shared" si="411"/>
        <v>2485.9180000000001</v>
      </c>
      <c r="M2409">
        <f t="shared" si="412"/>
        <v>1.141811174577904</v>
      </c>
      <c r="N2409">
        <v>1</v>
      </c>
      <c r="O2409">
        <f t="shared" si="413"/>
        <v>8.8158969524240511</v>
      </c>
      <c r="P2409">
        <f t="shared" si="414"/>
        <v>2.8295806027341319</v>
      </c>
      <c r="Q2409">
        <f t="shared" si="415"/>
        <v>2.2391076188063095E-8</v>
      </c>
      <c r="R2409">
        <f t="shared" si="416"/>
        <v>2.2391076188063095E-10</v>
      </c>
      <c r="S2409">
        <f t="shared" si="417"/>
        <v>446606.49251558079</v>
      </c>
      <c r="T2409" s="4" t="str">
        <f t="shared" si="418"/>
        <v>Silt mixtures - Clayey silt to silty clay</v>
      </c>
    </row>
    <row r="2410" spans="2:20" x14ac:dyDescent="0.3">
      <c r="B2410" s="1">
        <v>24</v>
      </c>
      <c r="C2410" s="1">
        <v>2.25</v>
      </c>
      <c r="D2410" s="1">
        <v>23.43</v>
      </c>
      <c r="E2410" s="1">
        <v>235.29</v>
      </c>
      <c r="I2410">
        <f t="shared" si="409"/>
        <v>456</v>
      </c>
      <c r="J2410">
        <f t="shared" si="408"/>
        <v>225.63000000000002</v>
      </c>
      <c r="K2410">
        <f t="shared" si="410"/>
        <v>230.36999999999998</v>
      </c>
      <c r="L2410">
        <f t="shared" si="411"/>
        <v>2297.058</v>
      </c>
      <c r="M2410">
        <f t="shared" si="412"/>
        <v>1.2726377984832635</v>
      </c>
      <c r="N2410">
        <v>1</v>
      </c>
      <c r="O2410">
        <f t="shared" si="413"/>
        <v>7.9917437166297702</v>
      </c>
      <c r="P2410">
        <f t="shared" si="414"/>
        <v>2.8889742599439896</v>
      </c>
      <c r="Q2410">
        <f t="shared" si="415"/>
        <v>1.4774685659506156E-8</v>
      </c>
      <c r="R2410">
        <f t="shared" si="416"/>
        <v>1.4774685659506156E-10</v>
      </c>
      <c r="S2410">
        <f t="shared" si="417"/>
        <v>676833.35066867678</v>
      </c>
      <c r="T2410" s="4" t="str">
        <f t="shared" si="418"/>
        <v>Silt mixtures - Clayey silt to silty clay</v>
      </c>
    </row>
    <row r="2411" spans="2:20" x14ac:dyDescent="0.3">
      <c r="B2411" s="1">
        <v>24.01</v>
      </c>
      <c r="C2411" s="1">
        <v>2.19</v>
      </c>
      <c r="D2411" s="1">
        <v>24.64</v>
      </c>
      <c r="E2411" s="1">
        <v>249.3</v>
      </c>
      <c r="I2411">
        <f t="shared" si="409"/>
        <v>456.19000000000005</v>
      </c>
      <c r="J2411">
        <f t="shared" si="408"/>
        <v>225.72810000000004</v>
      </c>
      <c r="K2411">
        <f t="shared" si="410"/>
        <v>230.46190000000001</v>
      </c>
      <c r="L2411">
        <f t="shared" si="411"/>
        <v>2239.86</v>
      </c>
      <c r="M2411">
        <f t="shared" si="412"/>
        <v>1.3814214512774223</v>
      </c>
      <c r="N2411">
        <v>1</v>
      </c>
      <c r="O2411">
        <f t="shared" si="413"/>
        <v>7.7395439332922269</v>
      </c>
      <c r="P2411">
        <f t="shared" si="414"/>
        <v>2.9177932929494745</v>
      </c>
      <c r="Q2411">
        <f t="shared" si="415"/>
        <v>1.2075590843677899E-8</v>
      </c>
      <c r="R2411">
        <f t="shared" si="416"/>
        <v>1.2075590843677899E-10</v>
      </c>
      <c r="S2411">
        <f t="shared" si="417"/>
        <v>828116.82918483764</v>
      </c>
      <c r="T2411" s="4" t="str">
        <f t="shared" si="418"/>
        <v>Silt mixtures - Clayey silt to silty clay</v>
      </c>
    </row>
    <row r="2412" spans="2:20" x14ac:dyDescent="0.3">
      <c r="B2412" s="1">
        <v>24.02</v>
      </c>
      <c r="C2412" s="1">
        <v>2.2599999999999998</v>
      </c>
      <c r="D2412" s="1">
        <v>26.11</v>
      </c>
      <c r="E2412" s="1">
        <v>268.10000000000002</v>
      </c>
      <c r="I2412">
        <f t="shared" si="409"/>
        <v>456.38</v>
      </c>
      <c r="J2412">
        <f t="shared" si="408"/>
        <v>225.8262</v>
      </c>
      <c r="K2412">
        <f t="shared" si="410"/>
        <v>230.5538</v>
      </c>
      <c r="L2412">
        <f t="shared" si="411"/>
        <v>2313.62</v>
      </c>
      <c r="M2412">
        <f t="shared" si="412"/>
        <v>1.4058495401778985</v>
      </c>
      <c r="N2412">
        <v>1</v>
      </c>
      <c r="O2412">
        <f t="shared" si="413"/>
        <v>8.0555601339036702</v>
      </c>
      <c r="P2412">
        <f t="shared" si="414"/>
        <v>2.906004424088136</v>
      </c>
      <c r="Q2412">
        <f t="shared" si="415"/>
        <v>1.311434337769256E-8</v>
      </c>
      <c r="R2412">
        <f t="shared" si="416"/>
        <v>1.311434337769256E-10</v>
      </c>
      <c r="S2412">
        <f t="shared" si="417"/>
        <v>762523.88030421385</v>
      </c>
      <c r="T2412" s="4" t="str">
        <f t="shared" si="418"/>
        <v>Silt mixtures - Clayey silt to silty clay</v>
      </c>
    </row>
    <row r="2413" spans="2:20" x14ac:dyDescent="0.3">
      <c r="B2413" s="1">
        <v>24.03</v>
      </c>
      <c r="C2413" s="1">
        <v>2.37</v>
      </c>
      <c r="D2413" s="1">
        <v>26.49</v>
      </c>
      <c r="E2413" s="1">
        <v>299.47000000000003</v>
      </c>
      <c r="I2413">
        <f t="shared" si="409"/>
        <v>456.57000000000005</v>
      </c>
      <c r="J2413">
        <f t="shared" si="408"/>
        <v>225.92430000000002</v>
      </c>
      <c r="K2413">
        <f t="shared" si="410"/>
        <v>230.64570000000003</v>
      </c>
      <c r="L2413">
        <f t="shared" si="411"/>
        <v>2429.8939999999998</v>
      </c>
      <c r="M2413">
        <f t="shared" si="412"/>
        <v>1.3424049978614767</v>
      </c>
      <c r="N2413">
        <v>1</v>
      </c>
      <c r="O2413">
        <f t="shared" si="413"/>
        <v>8.5556505063827313</v>
      </c>
      <c r="P2413">
        <f t="shared" si="414"/>
        <v>2.8734908644102823</v>
      </c>
      <c r="Q2413">
        <f t="shared" si="415"/>
        <v>1.6465987151479977E-8</v>
      </c>
      <c r="R2413">
        <f t="shared" si="416"/>
        <v>1.6465987151479977E-10</v>
      </c>
      <c r="S2413">
        <f t="shared" si="417"/>
        <v>607312.51081422053</v>
      </c>
      <c r="T2413" s="4" t="str">
        <f t="shared" si="418"/>
        <v>Silt mixtures - Clayey silt to silty clay</v>
      </c>
    </row>
    <row r="2414" spans="2:20" x14ac:dyDescent="0.3">
      <c r="B2414" s="1">
        <v>24.04</v>
      </c>
      <c r="C2414" s="1">
        <v>2.37</v>
      </c>
      <c r="D2414" s="1">
        <v>27.57</v>
      </c>
      <c r="E2414" s="1">
        <v>304.89</v>
      </c>
      <c r="I2414">
        <f t="shared" si="409"/>
        <v>456.76</v>
      </c>
      <c r="J2414">
        <f t="shared" si="408"/>
        <v>226.0224</v>
      </c>
      <c r="K2414">
        <f t="shared" si="410"/>
        <v>230.73759999999999</v>
      </c>
      <c r="L2414">
        <f t="shared" si="411"/>
        <v>2430.9780000000001</v>
      </c>
      <c r="M2414">
        <f t="shared" si="412"/>
        <v>1.3965023112949024</v>
      </c>
      <c r="N2414">
        <v>1</v>
      </c>
      <c r="O2414">
        <f t="shared" si="413"/>
        <v>8.5561174251617427</v>
      </c>
      <c r="P2414">
        <f t="shared" si="414"/>
        <v>2.8815582752566522</v>
      </c>
      <c r="Q2414">
        <f t="shared" si="415"/>
        <v>1.5561907990183783E-8</v>
      </c>
      <c r="R2414">
        <f t="shared" si="416"/>
        <v>1.5561907990183782E-10</v>
      </c>
      <c r="S2414">
        <f t="shared" si="417"/>
        <v>642594.72593642434</v>
      </c>
      <c r="T2414" s="4" t="str">
        <f t="shared" si="418"/>
        <v>Silt mixtures - Clayey silt to silty clay</v>
      </c>
    </row>
    <row r="2415" spans="2:20" x14ac:dyDescent="0.3">
      <c r="B2415" s="1">
        <v>24.05</v>
      </c>
      <c r="C2415" s="1">
        <v>1.99</v>
      </c>
      <c r="D2415" s="1">
        <v>27.95</v>
      </c>
      <c r="E2415" s="1">
        <v>295.49</v>
      </c>
      <c r="I2415">
        <f t="shared" si="409"/>
        <v>456.95</v>
      </c>
      <c r="J2415">
        <f t="shared" si="408"/>
        <v>226.12050000000002</v>
      </c>
      <c r="K2415">
        <f t="shared" si="410"/>
        <v>230.82949999999997</v>
      </c>
      <c r="L2415">
        <f t="shared" si="411"/>
        <v>2049.098</v>
      </c>
      <c r="M2415">
        <f t="shared" si="412"/>
        <v>1.7554900675062872</v>
      </c>
      <c r="N2415">
        <v>1</v>
      </c>
      <c r="O2415">
        <f t="shared" si="413"/>
        <v>6.8975066011926556</v>
      </c>
      <c r="P2415">
        <f t="shared" si="414"/>
        <v>3.0113524767950728</v>
      </c>
      <c r="Q2415">
        <f t="shared" si="415"/>
        <v>6.2731904197566295E-9</v>
      </c>
      <c r="R2415">
        <f t="shared" si="416"/>
        <v>6.2731904197566299E-11</v>
      </c>
      <c r="S2415">
        <f t="shared" si="417"/>
        <v>1594085.1992163747</v>
      </c>
      <c r="T2415" s="4" t="str">
        <f t="shared" si="418"/>
        <v>Silty clay to clay</v>
      </c>
    </row>
    <row r="2416" spans="2:20" x14ac:dyDescent="0.3">
      <c r="B2416" s="1">
        <v>24.06</v>
      </c>
      <c r="C2416" s="1">
        <v>1.79</v>
      </c>
      <c r="D2416" s="1">
        <v>28.3</v>
      </c>
      <c r="E2416" s="1">
        <v>284.91000000000003</v>
      </c>
      <c r="I2416">
        <f t="shared" si="409"/>
        <v>457.14</v>
      </c>
      <c r="J2416">
        <f t="shared" ref="J2416:J2479" si="419">(B2416-$B$110)*$C$4</f>
        <v>226.21860000000001</v>
      </c>
      <c r="K2416">
        <f t="shared" si="410"/>
        <v>230.92139999999998</v>
      </c>
      <c r="L2416">
        <f t="shared" si="411"/>
        <v>1846.982</v>
      </c>
      <c r="M2416">
        <f t="shared" si="412"/>
        <v>2.0362026762754324</v>
      </c>
      <c r="N2416">
        <v>1</v>
      </c>
      <c r="O2416">
        <f t="shared" si="413"/>
        <v>6.0186799491082255</v>
      </c>
      <c r="P2416">
        <f t="shared" si="414"/>
        <v>3.0945237415409848</v>
      </c>
      <c r="Q2416">
        <f t="shared" si="415"/>
        <v>3.5046756060129949E-9</v>
      </c>
      <c r="R2416">
        <f t="shared" si="416"/>
        <v>3.5046756060129949E-11</v>
      </c>
      <c r="S2416">
        <f t="shared" si="417"/>
        <v>2853331.1279488849</v>
      </c>
      <c r="T2416" s="4" t="str">
        <f t="shared" si="418"/>
        <v>Silty clay to clay</v>
      </c>
    </row>
    <row r="2417" spans="2:20" x14ac:dyDescent="0.3">
      <c r="B2417" s="1">
        <v>24.07</v>
      </c>
      <c r="C2417" s="1">
        <v>1.61</v>
      </c>
      <c r="D2417" s="1">
        <v>28.08</v>
      </c>
      <c r="E2417" s="1">
        <v>263.58</v>
      </c>
      <c r="I2417">
        <f t="shared" si="409"/>
        <v>457.33</v>
      </c>
      <c r="J2417">
        <f t="shared" si="419"/>
        <v>226.31670000000003</v>
      </c>
      <c r="K2417">
        <f t="shared" si="410"/>
        <v>231.01329999999996</v>
      </c>
      <c r="L2417">
        <f t="shared" si="411"/>
        <v>1662.7159999999999</v>
      </c>
      <c r="M2417">
        <f t="shared" si="412"/>
        <v>2.3295442289855699</v>
      </c>
      <c r="N2417">
        <v>1</v>
      </c>
      <c r="O2417">
        <f t="shared" si="413"/>
        <v>5.2178207921362114</v>
      </c>
      <c r="P2417">
        <f t="shared" si="414"/>
        <v>3.1773802151287218</v>
      </c>
      <c r="Q2417">
        <f t="shared" si="415"/>
        <v>1.9622943166175593E-9</v>
      </c>
      <c r="R2417">
        <f t="shared" si="416"/>
        <v>1.9622943166175595E-11</v>
      </c>
      <c r="S2417">
        <f t="shared" si="417"/>
        <v>5096075.5047373185</v>
      </c>
      <c r="T2417" s="4" t="str">
        <f t="shared" si="418"/>
        <v>Silty clay to clay</v>
      </c>
    </row>
    <row r="2418" spans="2:20" x14ac:dyDescent="0.3">
      <c r="B2418" s="1">
        <v>24.08</v>
      </c>
      <c r="C2418" s="1">
        <v>1.45</v>
      </c>
      <c r="D2418" s="1">
        <v>27.73</v>
      </c>
      <c r="E2418" s="1">
        <v>258.97000000000003</v>
      </c>
      <c r="I2418">
        <f t="shared" si="409"/>
        <v>457.52</v>
      </c>
      <c r="J2418">
        <f t="shared" si="419"/>
        <v>226.41479999999999</v>
      </c>
      <c r="K2418">
        <f t="shared" si="410"/>
        <v>231.1052</v>
      </c>
      <c r="L2418">
        <f t="shared" si="411"/>
        <v>1501.7940000000001</v>
      </c>
      <c r="M2418">
        <f t="shared" si="412"/>
        <v>2.6554333441223279</v>
      </c>
      <c r="N2418">
        <v>1</v>
      </c>
      <c r="O2418">
        <f t="shared" si="413"/>
        <v>4.5186088413415195</v>
      </c>
      <c r="P2418">
        <f t="shared" si="414"/>
        <v>3.2599661805120164</v>
      </c>
      <c r="Q2418">
        <f t="shared" si="415"/>
        <v>1.1007857813975095E-9</v>
      </c>
      <c r="R2418">
        <f t="shared" si="416"/>
        <v>1.1007857813975096E-11</v>
      </c>
      <c r="S2418">
        <f t="shared" si="417"/>
        <v>9084419.6654724572</v>
      </c>
      <c r="T2418" s="4" t="str">
        <f t="shared" si="418"/>
        <v>Silty clay to clay</v>
      </c>
    </row>
    <row r="2419" spans="2:20" x14ac:dyDescent="0.3">
      <c r="B2419" s="1">
        <v>24.09</v>
      </c>
      <c r="C2419" s="1">
        <v>1.32</v>
      </c>
      <c r="D2419" s="1">
        <v>25.89</v>
      </c>
      <c r="E2419" s="1">
        <v>287.99</v>
      </c>
      <c r="I2419">
        <f t="shared" si="409"/>
        <v>457.71</v>
      </c>
      <c r="J2419">
        <f t="shared" si="419"/>
        <v>226.5129</v>
      </c>
      <c r="K2419">
        <f t="shared" si="410"/>
        <v>231.19709999999998</v>
      </c>
      <c r="L2419">
        <f t="shared" si="411"/>
        <v>1377.598</v>
      </c>
      <c r="M2419">
        <f t="shared" si="412"/>
        <v>2.8144730662863306</v>
      </c>
      <c r="N2419">
        <v>1</v>
      </c>
      <c r="O2419">
        <f t="shared" si="413"/>
        <v>3.9788042324060293</v>
      </c>
      <c r="P2419">
        <f t="shared" si="414"/>
        <v>3.3204227094670333</v>
      </c>
      <c r="Q2419">
        <f t="shared" si="415"/>
        <v>8.5314114610570892E-10</v>
      </c>
      <c r="R2419">
        <f t="shared" si="416"/>
        <v>8.5314114610570888E-12</v>
      </c>
      <c r="S2419">
        <f t="shared" si="417"/>
        <v>11721389.884483363</v>
      </c>
      <c r="T2419" s="4" t="str">
        <f t="shared" si="418"/>
        <v>Silty clay to clay</v>
      </c>
    </row>
    <row r="2420" spans="2:20" x14ac:dyDescent="0.3">
      <c r="B2420" s="1">
        <v>24.1</v>
      </c>
      <c r="C2420" s="1">
        <v>1.24</v>
      </c>
      <c r="D2420" s="1">
        <v>28.34</v>
      </c>
      <c r="E2420" s="1">
        <v>311.67</v>
      </c>
      <c r="I2420">
        <f t="shared" si="409"/>
        <v>457.90000000000003</v>
      </c>
      <c r="J2420">
        <f t="shared" si="419"/>
        <v>226.61100000000002</v>
      </c>
      <c r="K2420">
        <f t="shared" si="410"/>
        <v>231.28900000000002</v>
      </c>
      <c r="L2420">
        <f t="shared" si="411"/>
        <v>1302.3340000000001</v>
      </c>
      <c r="M2420">
        <f t="shared" si="412"/>
        <v>3.3560941411643777</v>
      </c>
      <c r="N2420">
        <v>1</v>
      </c>
      <c r="O2420">
        <f t="shared" si="413"/>
        <v>3.6509907518299611</v>
      </c>
      <c r="P2420">
        <f t="shared" si="414"/>
        <v>3.3914616571728078</v>
      </c>
      <c r="Q2420">
        <f t="shared" si="415"/>
        <v>6.8186363548342609E-10</v>
      </c>
      <c r="R2420">
        <f t="shared" si="416"/>
        <v>6.8186363548342608E-12</v>
      </c>
      <c r="S2420">
        <f t="shared" si="417"/>
        <v>14665688.973001506</v>
      </c>
      <c r="T2420" s="4" t="str">
        <f t="shared" si="418"/>
        <v>Silty clay to clay</v>
      </c>
    </row>
    <row r="2421" spans="2:20" x14ac:dyDescent="0.3">
      <c r="B2421" s="1">
        <v>24.11</v>
      </c>
      <c r="C2421" s="1">
        <v>1.1599999999999999</v>
      </c>
      <c r="D2421" s="1">
        <v>30.22</v>
      </c>
      <c r="E2421" s="1">
        <v>320.08</v>
      </c>
      <c r="I2421">
        <f t="shared" si="409"/>
        <v>458.09</v>
      </c>
      <c r="J2421">
        <f t="shared" si="419"/>
        <v>226.70910000000001</v>
      </c>
      <c r="K2421">
        <f t="shared" si="410"/>
        <v>231.38089999999997</v>
      </c>
      <c r="L2421">
        <f t="shared" si="411"/>
        <v>1224.0160000000001</v>
      </c>
      <c r="M2421">
        <f t="shared" si="412"/>
        <v>3.9455508756720614</v>
      </c>
      <c r="N2421">
        <v>1</v>
      </c>
      <c r="O2421">
        <f t="shared" si="413"/>
        <v>3.3102386584199484</v>
      </c>
      <c r="P2421">
        <f t="shared" si="414"/>
        <v>3.4643292425922074</v>
      </c>
      <c r="Q2421">
        <f t="shared" si="415"/>
        <v>5.4183734884982836E-10</v>
      </c>
      <c r="R2421">
        <f t="shared" si="416"/>
        <v>5.4183734884982835E-12</v>
      </c>
      <c r="S2421">
        <f t="shared" si="417"/>
        <v>18455722.960455291</v>
      </c>
      <c r="T2421" s="4" t="str">
        <f t="shared" si="418"/>
        <v>Silty clay to clay</v>
      </c>
    </row>
    <row r="2422" spans="2:20" x14ac:dyDescent="0.3">
      <c r="B2422" s="1">
        <v>24.12</v>
      </c>
      <c r="C2422" s="1">
        <v>1.1200000000000001</v>
      </c>
      <c r="D2422" s="1">
        <v>31.55</v>
      </c>
      <c r="E2422" s="1">
        <v>320.26</v>
      </c>
      <c r="I2422">
        <f t="shared" si="409"/>
        <v>458.28000000000003</v>
      </c>
      <c r="J2422">
        <f t="shared" si="419"/>
        <v>226.80720000000002</v>
      </c>
      <c r="K2422">
        <f t="shared" si="410"/>
        <v>231.47280000000001</v>
      </c>
      <c r="L2422">
        <f t="shared" si="411"/>
        <v>1184.0519999999999</v>
      </c>
      <c r="M2422">
        <f t="shared" si="412"/>
        <v>4.3470952310091882</v>
      </c>
      <c r="N2422">
        <v>1</v>
      </c>
      <c r="O2422">
        <f t="shared" si="413"/>
        <v>3.1354526320155109</v>
      </c>
      <c r="P2422">
        <f t="shared" si="414"/>
        <v>3.5065359451796327</v>
      </c>
      <c r="Q2422">
        <f t="shared" si="415"/>
        <v>4.7429195166622943E-10</v>
      </c>
      <c r="R2422">
        <f t="shared" si="416"/>
        <v>4.7429195166622948E-12</v>
      </c>
      <c r="S2422">
        <f t="shared" si="417"/>
        <v>21084060.07074149</v>
      </c>
      <c r="T2422" s="4" t="str">
        <f t="shared" si="418"/>
        <v>Silty clay to clay</v>
      </c>
    </row>
    <row r="2423" spans="2:20" x14ac:dyDescent="0.3">
      <c r="B2423" s="1">
        <v>24.13</v>
      </c>
      <c r="C2423" s="1">
        <v>1.23</v>
      </c>
      <c r="D2423" s="1">
        <v>33.299999999999997</v>
      </c>
      <c r="E2423" s="1">
        <v>377.29</v>
      </c>
      <c r="I2423">
        <f t="shared" si="409"/>
        <v>458.46999999999997</v>
      </c>
      <c r="J2423">
        <f t="shared" si="419"/>
        <v>226.90530000000001</v>
      </c>
      <c r="K2423">
        <f t="shared" si="410"/>
        <v>231.56469999999996</v>
      </c>
      <c r="L2423">
        <f t="shared" si="411"/>
        <v>1305.4580000000001</v>
      </c>
      <c r="M2423">
        <f t="shared" si="412"/>
        <v>3.9315787236655058</v>
      </c>
      <c r="N2423">
        <v>1</v>
      </c>
      <c r="O2423">
        <f t="shared" si="413"/>
        <v>3.657673211849648</v>
      </c>
      <c r="P2423">
        <f t="shared" si="414"/>
        <v>3.4266763860746399</v>
      </c>
      <c r="Q2423">
        <f t="shared" si="415"/>
        <v>6.1017351248813198E-10</v>
      </c>
      <c r="R2423">
        <f t="shared" si="416"/>
        <v>6.10173512488132E-12</v>
      </c>
      <c r="S2423">
        <f t="shared" si="417"/>
        <v>16388780.888279714</v>
      </c>
      <c r="T2423" s="4" t="str">
        <f t="shared" si="418"/>
        <v>Silty clay to clay</v>
      </c>
    </row>
    <row r="2424" spans="2:20" x14ac:dyDescent="0.3">
      <c r="B2424" s="1">
        <v>24.14</v>
      </c>
      <c r="C2424" s="1">
        <v>1.52</v>
      </c>
      <c r="D2424" s="1">
        <v>34.700000000000003</v>
      </c>
      <c r="E2424" s="1">
        <v>495.07</v>
      </c>
      <c r="I2424">
        <f t="shared" si="409"/>
        <v>458.66</v>
      </c>
      <c r="J2424">
        <f t="shared" si="419"/>
        <v>227.00340000000003</v>
      </c>
      <c r="K2424">
        <f t="shared" si="410"/>
        <v>231.6566</v>
      </c>
      <c r="L2424">
        <f t="shared" si="411"/>
        <v>1619.0139999999999</v>
      </c>
      <c r="M2424">
        <f t="shared" si="412"/>
        <v>2.9904667024028884</v>
      </c>
      <c r="N2424">
        <v>1</v>
      </c>
      <c r="O2424">
        <f t="shared" si="413"/>
        <v>5.0089399568153885</v>
      </c>
      <c r="P2424">
        <f t="shared" si="414"/>
        <v>3.2480515463961521</v>
      </c>
      <c r="Q2424">
        <f t="shared" si="415"/>
        <v>1.1965291928096196E-9</v>
      </c>
      <c r="R2424">
        <f t="shared" si="416"/>
        <v>1.1965291928096196E-11</v>
      </c>
      <c r="S2424">
        <f t="shared" si="417"/>
        <v>8357506.0768208988</v>
      </c>
      <c r="T2424" s="4" t="str">
        <f t="shared" si="418"/>
        <v>Silty clay to clay</v>
      </c>
    </row>
    <row r="2425" spans="2:20" x14ac:dyDescent="0.3">
      <c r="B2425" s="1">
        <v>24.15</v>
      </c>
      <c r="C2425" s="1">
        <v>2</v>
      </c>
      <c r="D2425" s="1">
        <v>35.119999999999997</v>
      </c>
      <c r="E2425" s="1">
        <v>640.87</v>
      </c>
      <c r="I2425">
        <f t="shared" si="409"/>
        <v>458.84999999999997</v>
      </c>
      <c r="J2425">
        <f t="shared" si="419"/>
        <v>227.10149999999999</v>
      </c>
      <c r="K2425">
        <f t="shared" si="410"/>
        <v>231.74849999999998</v>
      </c>
      <c r="L2425">
        <f t="shared" si="411"/>
        <v>2128.174</v>
      </c>
      <c r="M2425">
        <f t="shared" si="412"/>
        <v>2.1038456285298714</v>
      </c>
      <c r="N2425">
        <v>1</v>
      </c>
      <c r="O2425">
        <f t="shared" si="413"/>
        <v>7.2031706785588696</v>
      </c>
      <c r="P2425">
        <f t="shared" si="414"/>
        <v>3.0341265946303442</v>
      </c>
      <c r="Q2425">
        <f t="shared" si="415"/>
        <v>5.3487851354545267E-9</v>
      </c>
      <c r="R2425">
        <f t="shared" si="416"/>
        <v>5.348785135454527E-11</v>
      </c>
      <c r="S2425">
        <f t="shared" si="417"/>
        <v>1869583.4188056658</v>
      </c>
      <c r="T2425" s="4" t="str">
        <f t="shared" si="418"/>
        <v>Silty clay to clay</v>
      </c>
    </row>
    <row r="2426" spans="2:20" x14ac:dyDescent="0.3">
      <c r="B2426" s="1">
        <v>24.16</v>
      </c>
      <c r="C2426" s="1">
        <v>2.64</v>
      </c>
      <c r="D2426" s="1">
        <v>31.46</v>
      </c>
      <c r="E2426" s="1">
        <v>613.03</v>
      </c>
      <c r="I2426">
        <f t="shared" si="409"/>
        <v>459.04</v>
      </c>
      <c r="J2426">
        <f t="shared" si="419"/>
        <v>227.1996</v>
      </c>
      <c r="K2426">
        <f t="shared" si="410"/>
        <v>231.84040000000002</v>
      </c>
      <c r="L2426">
        <f t="shared" si="411"/>
        <v>2762.6059999999998</v>
      </c>
      <c r="M2426">
        <f t="shared" si="412"/>
        <v>1.3657086447707598</v>
      </c>
      <c r="N2426">
        <v>1</v>
      </c>
      <c r="O2426">
        <f t="shared" si="413"/>
        <v>9.9359990752258867</v>
      </c>
      <c r="P2426">
        <f t="shared" si="414"/>
        <v>2.8198720223773268</v>
      </c>
      <c r="Q2426">
        <f t="shared" si="415"/>
        <v>2.3965641142281255E-8</v>
      </c>
      <c r="R2426">
        <f t="shared" si="416"/>
        <v>2.3965641142281255E-10</v>
      </c>
      <c r="S2426">
        <f t="shared" si="417"/>
        <v>417264.02980964084</v>
      </c>
      <c r="T2426" s="4" t="str">
        <f t="shared" si="418"/>
        <v>Silt mixtures - Clayey silt to silty clay</v>
      </c>
    </row>
    <row r="2427" spans="2:20" x14ac:dyDescent="0.3">
      <c r="B2427" s="1">
        <v>24.17</v>
      </c>
      <c r="C2427" s="1">
        <v>4.0999999999999996</v>
      </c>
      <c r="D2427" s="1">
        <v>33.020000000000003</v>
      </c>
      <c r="E2427" s="1">
        <v>371.42</v>
      </c>
      <c r="I2427">
        <f t="shared" si="409"/>
        <v>459.23</v>
      </c>
      <c r="J2427">
        <f t="shared" si="419"/>
        <v>227.29770000000002</v>
      </c>
      <c r="K2427">
        <f t="shared" si="410"/>
        <v>231.9323</v>
      </c>
      <c r="L2427">
        <f t="shared" si="411"/>
        <v>4174.2839999999997</v>
      </c>
      <c r="M2427">
        <f t="shared" si="412"/>
        <v>0.8888161517975246</v>
      </c>
      <c r="N2427">
        <v>1</v>
      </c>
      <c r="O2427">
        <f t="shared" si="413"/>
        <v>16.017837963923093</v>
      </c>
      <c r="P2427">
        <f t="shared" si="414"/>
        <v>2.5491451222982815</v>
      </c>
      <c r="Q2427">
        <f t="shared" si="415"/>
        <v>1.5944056629766698E-7</v>
      </c>
      <c r="R2427">
        <f t="shared" si="416"/>
        <v>1.5944056629766698E-9</v>
      </c>
      <c r="S2427">
        <f t="shared" si="417"/>
        <v>62719.295548226648</v>
      </c>
      <c r="T2427" s="4" t="str">
        <f t="shared" si="418"/>
        <v>Sand mixtures - silty sand to sandy silt</v>
      </c>
    </row>
    <row r="2428" spans="2:20" x14ac:dyDescent="0.3">
      <c r="B2428" s="1">
        <v>24.18</v>
      </c>
      <c r="C2428" s="1">
        <v>4.88</v>
      </c>
      <c r="D2428" s="1">
        <v>37.119999999999997</v>
      </c>
      <c r="E2428" s="1">
        <v>348.28</v>
      </c>
      <c r="I2428">
        <f t="shared" si="409"/>
        <v>459.42</v>
      </c>
      <c r="J2428">
        <f t="shared" si="419"/>
        <v>227.39580000000001</v>
      </c>
      <c r="K2428">
        <f t="shared" si="410"/>
        <v>232.02420000000001</v>
      </c>
      <c r="L2428">
        <f t="shared" si="411"/>
        <v>4949.6559999999999</v>
      </c>
      <c r="M2428">
        <f t="shared" si="412"/>
        <v>0.8266826064376126</v>
      </c>
      <c r="N2428">
        <v>1</v>
      </c>
      <c r="O2428">
        <f t="shared" si="413"/>
        <v>19.352446856836483</v>
      </c>
      <c r="P2428">
        <f t="shared" si="414"/>
        <v>2.4617436398724086</v>
      </c>
      <c r="Q2428">
        <f t="shared" si="415"/>
        <v>2.9396751067665042E-7</v>
      </c>
      <c r="R2428">
        <f t="shared" si="416"/>
        <v>2.9396751067665041E-9</v>
      </c>
      <c r="S2428">
        <f t="shared" si="417"/>
        <v>34017.364629792377</v>
      </c>
      <c r="T2428" s="4" t="str">
        <f t="shared" si="418"/>
        <v>Sand mixtures - silty sand to sandy silt</v>
      </c>
    </row>
    <row r="2429" spans="2:20" x14ac:dyDescent="0.3">
      <c r="B2429" s="1">
        <v>24.19</v>
      </c>
      <c r="C2429" s="1">
        <v>5.91</v>
      </c>
      <c r="D2429" s="1">
        <v>38.75</v>
      </c>
      <c r="E2429" s="1">
        <v>321.61</v>
      </c>
      <c r="I2429">
        <f t="shared" si="409"/>
        <v>459.61</v>
      </c>
      <c r="J2429">
        <f t="shared" si="419"/>
        <v>227.49390000000002</v>
      </c>
      <c r="K2429">
        <f t="shared" si="410"/>
        <v>232.11609999999999</v>
      </c>
      <c r="L2429">
        <f t="shared" si="411"/>
        <v>5974.3220000000001</v>
      </c>
      <c r="M2429">
        <f t="shared" si="412"/>
        <v>0.70266588717597578</v>
      </c>
      <c r="N2429">
        <v>1</v>
      </c>
      <c r="O2429">
        <f t="shared" si="413"/>
        <v>23.758420893682086</v>
      </c>
      <c r="P2429">
        <f t="shared" si="414"/>
        <v>2.3502240731859092</v>
      </c>
      <c r="Q2429">
        <f t="shared" si="415"/>
        <v>6.4168046421243883E-7</v>
      </c>
      <c r="R2429">
        <f t="shared" si="416"/>
        <v>6.4168046421243888E-9</v>
      </c>
      <c r="S2429">
        <f t="shared" si="417"/>
        <v>15584.080485095361</v>
      </c>
      <c r="T2429" s="4" t="str">
        <f t="shared" si="418"/>
        <v>Sand mixtures - silty sand to sandy silt</v>
      </c>
    </row>
    <row r="2430" spans="2:20" x14ac:dyDescent="0.3">
      <c r="B2430" s="1">
        <v>24.2</v>
      </c>
      <c r="C2430" s="1">
        <v>6.66</v>
      </c>
      <c r="D2430" s="1">
        <v>39.32</v>
      </c>
      <c r="E2430" s="1">
        <v>299.2</v>
      </c>
      <c r="I2430">
        <f t="shared" si="409"/>
        <v>459.8</v>
      </c>
      <c r="J2430">
        <f t="shared" si="419"/>
        <v>227.59200000000001</v>
      </c>
      <c r="K2430">
        <f t="shared" si="410"/>
        <v>232.208</v>
      </c>
      <c r="L2430">
        <f t="shared" si="411"/>
        <v>6719.84</v>
      </c>
      <c r="M2430">
        <f t="shared" si="412"/>
        <v>0.62811100248560714</v>
      </c>
      <c r="N2430">
        <v>1</v>
      </c>
      <c r="O2430">
        <f t="shared" si="413"/>
        <v>26.958761110728311</v>
      </c>
      <c r="P2430">
        <f t="shared" si="414"/>
        <v>2.2792856090775144</v>
      </c>
      <c r="Q2430">
        <f t="shared" si="415"/>
        <v>1.0543183089589338E-6</v>
      </c>
      <c r="R2430">
        <f t="shared" si="416"/>
        <v>1.0543183089589337E-8</v>
      </c>
      <c r="S2430">
        <f t="shared" si="417"/>
        <v>9484.8016154384222</v>
      </c>
      <c r="T2430" s="4" t="str">
        <f t="shared" si="418"/>
        <v>Sand mixtures - silty sand to sandy silt</v>
      </c>
    </row>
    <row r="2431" spans="2:20" x14ac:dyDescent="0.3">
      <c r="B2431" s="1">
        <v>24.21</v>
      </c>
      <c r="C2431" s="1">
        <v>7.11</v>
      </c>
      <c r="D2431" s="1">
        <v>39.450000000000003</v>
      </c>
      <c r="E2431" s="1">
        <v>229.77</v>
      </c>
      <c r="I2431">
        <f t="shared" si="409"/>
        <v>459.99</v>
      </c>
      <c r="J2431">
        <f t="shared" si="419"/>
        <v>227.69010000000003</v>
      </c>
      <c r="K2431">
        <f t="shared" si="410"/>
        <v>232.29989999999998</v>
      </c>
      <c r="L2431">
        <f t="shared" si="411"/>
        <v>7155.9539999999997</v>
      </c>
      <c r="M2431">
        <f t="shared" si="412"/>
        <v>0.58916087362476866</v>
      </c>
      <c r="N2431">
        <v>1</v>
      </c>
      <c r="O2431">
        <f t="shared" si="413"/>
        <v>28.824652959385691</v>
      </c>
      <c r="P2431">
        <f t="shared" si="414"/>
        <v>2.2408952668007078</v>
      </c>
      <c r="Q2431">
        <f t="shared" si="415"/>
        <v>1.3793624175713595E-6</v>
      </c>
      <c r="R2431">
        <f t="shared" si="416"/>
        <v>1.3793624175713595E-8</v>
      </c>
      <c r="S2431">
        <f t="shared" si="417"/>
        <v>7249.726302973354</v>
      </c>
      <c r="T2431" s="4" t="str">
        <f t="shared" si="418"/>
        <v>Sand mixtures - silty sand to sandy silt</v>
      </c>
    </row>
    <row r="2432" spans="2:20" x14ac:dyDescent="0.3">
      <c r="B2432" s="1">
        <v>24.22</v>
      </c>
      <c r="C2432" s="1">
        <v>7.12</v>
      </c>
      <c r="D2432" s="1">
        <v>36.71</v>
      </c>
      <c r="E2432" s="1">
        <v>235.2</v>
      </c>
      <c r="I2432">
        <f t="shared" si="409"/>
        <v>460.17999999999995</v>
      </c>
      <c r="J2432">
        <f t="shared" si="419"/>
        <v>227.78819999999999</v>
      </c>
      <c r="K2432">
        <f t="shared" si="410"/>
        <v>232.39179999999996</v>
      </c>
      <c r="L2432">
        <f t="shared" si="411"/>
        <v>7167.04</v>
      </c>
      <c r="M2432">
        <f t="shared" si="412"/>
        <v>0.5473500266890915</v>
      </c>
      <c r="N2432">
        <v>1</v>
      </c>
      <c r="O2432">
        <f t="shared" si="413"/>
        <v>28.860140504096965</v>
      </c>
      <c r="P2432">
        <f t="shared" si="414"/>
        <v>2.2264708489595058</v>
      </c>
      <c r="Q2432">
        <f t="shared" si="415"/>
        <v>1.5259089459311198E-6</v>
      </c>
      <c r="R2432">
        <f t="shared" si="416"/>
        <v>1.5259089459311199E-8</v>
      </c>
      <c r="S2432">
        <f t="shared" si="417"/>
        <v>6553.4709830919392</v>
      </c>
      <c r="T2432" s="4" t="str">
        <f t="shared" si="418"/>
        <v>Sand mixtures - silty sand to sandy silt</v>
      </c>
    </row>
    <row r="2433" spans="2:20" x14ac:dyDescent="0.3">
      <c r="B2433" s="1">
        <v>24.23</v>
      </c>
      <c r="C2433" s="1">
        <v>7.01</v>
      </c>
      <c r="D2433" s="1">
        <v>33.08</v>
      </c>
      <c r="E2433" s="1">
        <v>239.9</v>
      </c>
      <c r="I2433">
        <f t="shared" si="409"/>
        <v>460.37</v>
      </c>
      <c r="J2433">
        <f t="shared" si="419"/>
        <v>227.88630000000001</v>
      </c>
      <c r="K2433">
        <f t="shared" si="410"/>
        <v>232.4837</v>
      </c>
      <c r="L2433">
        <f t="shared" si="411"/>
        <v>7057.98</v>
      </c>
      <c r="M2433">
        <f t="shared" si="412"/>
        <v>0.50139368650162708</v>
      </c>
      <c r="N2433">
        <v>1</v>
      </c>
      <c r="O2433">
        <f t="shared" si="413"/>
        <v>28.378806772259733</v>
      </c>
      <c r="P2433">
        <f t="shared" si="414"/>
        <v>2.216989357677297</v>
      </c>
      <c r="Q2433">
        <f t="shared" si="415"/>
        <v>1.6306184527123402E-6</v>
      </c>
      <c r="R2433">
        <f t="shared" si="416"/>
        <v>1.6306184527123403E-8</v>
      </c>
      <c r="S2433">
        <f t="shared" si="417"/>
        <v>6132.6424850437497</v>
      </c>
      <c r="T2433" s="4" t="str">
        <f t="shared" si="418"/>
        <v>Sand mixtures - silty sand to sandy silt</v>
      </c>
    </row>
    <row r="2434" spans="2:20" x14ac:dyDescent="0.3">
      <c r="B2434" s="1">
        <v>24.24</v>
      </c>
      <c r="C2434" s="1">
        <v>6.96</v>
      </c>
      <c r="D2434" s="1">
        <v>28.08</v>
      </c>
      <c r="E2434" s="1">
        <v>243.51</v>
      </c>
      <c r="I2434">
        <f t="shared" si="409"/>
        <v>460.55999999999995</v>
      </c>
      <c r="J2434">
        <f t="shared" si="419"/>
        <v>227.98439999999999</v>
      </c>
      <c r="K2434">
        <f t="shared" si="410"/>
        <v>232.57559999999995</v>
      </c>
      <c r="L2434">
        <f t="shared" si="411"/>
        <v>7008.7020000000002</v>
      </c>
      <c r="M2434">
        <f t="shared" si="412"/>
        <v>0.42882393204056968</v>
      </c>
      <c r="N2434">
        <v>1</v>
      </c>
      <c r="O2434">
        <f t="shared" si="413"/>
        <v>28.154896730353489</v>
      </c>
      <c r="P2434">
        <f t="shared" si="414"/>
        <v>2.1928478755768563</v>
      </c>
      <c r="Q2434">
        <f t="shared" si="415"/>
        <v>1.9308229766361113E-6</v>
      </c>
      <c r="R2434">
        <f t="shared" si="416"/>
        <v>1.9308229766361113E-8</v>
      </c>
      <c r="S2434">
        <f t="shared" si="417"/>
        <v>5179.1386994068434</v>
      </c>
      <c r="T2434" s="4" t="str">
        <f t="shared" si="418"/>
        <v>Sand mixtures - silty sand to sandy silt</v>
      </c>
    </row>
    <row r="2435" spans="2:20" x14ac:dyDescent="0.3">
      <c r="B2435" s="1">
        <v>24.25</v>
      </c>
      <c r="C2435" s="1">
        <v>6.91</v>
      </c>
      <c r="D2435" s="1">
        <v>28.59</v>
      </c>
      <c r="E2435" s="1">
        <v>248.4</v>
      </c>
      <c r="I2435">
        <f t="shared" si="409"/>
        <v>460.75</v>
      </c>
      <c r="J2435">
        <f t="shared" si="419"/>
        <v>228.08250000000001</v>
      </c>
      <c r="K2435">
        <f t="shared" si="410"/>
        <v>232.66749999999999</v>
      </c>
      <c r="L2435">
        <f t="shared" si="411"/>
        <v>6959.68</v>
      </c>
      <c r="M2435">
        <f t="shared" si="412"/>
        <v>0.43991857121095318</v>
      </c>
      <c r="N2435">
        <v>1</v>
      </c>
      <c r="O2435">
        <f t="shared" si="413"/>
        <v>27.932263852923164</v>
      </c>
      <c r="P2435">
        <f t="shared" si="414"/>
        <v>2.2003540840689455</v>
      </c>
      <c r="Q2435">
        <f t="shared" si="415"/>
        <v>1.8319920488699153E-6</v>
      </c>
      <c r="R2435">
        <f t="shared" si="416"/>
        <v>1.8319920488699152E-8</v>
      </c>
      <c r="S2435">
        <f t="shared" si="417"/>
        <v>5458.5389746470855</v>
      </c>
      <c r="T2435" s="4" t="str">
        <f t="shared" si="418"/>
        <v>Sand mixtures - silty sand to sandy silt</v>
      </c>
    </row>
    <row r="2436" spans="2:20" x14ac:dyDescent="0.3">
      <c r="B2436" s="1">
        <v>24.26</v>
      </c>
      <c r="C2436" s="1">
        <v>6.86</v>
      </c>
      <c r="D2436" s="1">
        <v>30.02</v>
      </c>
      <c r="E2436" s="1">
        <v>252.37</v>
      </c>
      <c r="I2436">
        <f t="shared" si="409"/>
        <v>460.94000000000005</v>
      </c>
      <c r="J2436">
        <f t="shared" si="419"/>
        <v>228.18060000000003</v>
      </c>
      <c r="K2436">
        <f t="shared" si="410"/>
        <v>232.75940000000003</v>
      </c>
      <c r="L2436">
        <f t="shared" si="411"/>
        <v>6910.4740000000002</v>
      </c>
      <c r="M2436">
        <f t="shared" si="412"/>
        <v>0.46545998517102166</v>
      </c>
      <c r="N2436">
        <v>1</v>
      </c>
      <c r="O2436">
        <f t="shared" si="413"/>
        <v>27.709016263145543</v>
      </c>
      <c r="P2436">
        <f t="shared" si="414"/>
        <v>2.213278166736409</v>
      </c>
      <c r="Q2436">
        <f t="shared" si="415"/>
        <v>1.6735333568038131E-6</v>
      </c>
      <c r="R2436">
        <f t="shared" si="416"/>
        <v>1.6735333568038133E-8</v>
      </c>
      <c r="S2436">
        <f t="shared" si="417"/>
        <v>5975.3813447127432</v>
      </c>
      <c r="T2436" s="4" t="str">
        <f t="shared" si="418"/>
        <v>Sand mixtures - silty sand to sandy silt</v>
      </c>
    </row>
    <row r="2437" spans="2:20" x14ac:dyDescent="0.3">
      <c r="B2437" s="1">
        <v>24.27</v>
      </c>
      <c r="C2437" s="1">
        <v>6.66</v>
      </c>
      <c r="D2437" s="1">
        <v>34.07</v>
      </c>
      <c r="E2437" s="1">
        <v>257.43</v>
      </c>
      <c r="I2437">
        <f t="shared" si="409"/>
        <v>461.13</v>
      </c>
      <c r="J2437">
        <f t="shared" si="419"/>
        <v>228.27870000000001</v>
      </c>
      <c r="K2437">
        <f t="shared" si="410"/>
        <v>232.85129999999998</v>
      </c>
      <c r="L2437">
        <f t="shared" si="411"/>
        <v>6711.4859999999999</v>
      </c>
      <c r="M2437">
        <f t="shared" si="412"/>
        <v>0.54508895173330929</v>
      </c>
      <c r="N2437">
        <v>1</v>
      </c>
      <c r="O2437">
        <f t="shared" si="413"/>
        <v>26.842693169417565</v>
      </c>
      <c r="P2437">
        <f t="shared" si="414"/>
        <v>2.2541563367842037</v>
      </c>
      <c r="Q2437">
        <f t="shared" si="415"/>
        <v>1.2570852660566548E-6</v>
      </c>
      <c r="R2437">
        <f t="shared" si="416"/>
        <v>1.2570852660566548E-8</v>
      </c>
      <c r="S2437">
        <f t="shared" si="417"/>
        <v>7954.9098776481214</v>
      </c>
      <c r="T2437" s="4" t="str">
        <f t="shared" si="418"/>
        <v>Sand mixtures - silty sand to sandy silt</v>
      </c>
    </row>
    <row r="2438" spans="2:20" x14ac:dyDescent="0.3">
      <c r="B2438" s="1">
        <v>24.28</v>
      </c>
      <c r="C2438" s="1">
        <v>6.5</v>
      </c>
      <c r="D2438" s="1">
        <v>38.619999999999997</v>
      </c>
      <c r="E2438" s="1">
        <v>258.25</v>
      </c>
      <c r="I2438">
        <f t="shared" si="409"/>
        <v>461.32000000000005</v>
      </c>
      <c r="J2438">
        <f t="shared" si="419"/>
        <v>228.37680000000003</v>
      </c>
      <c r="K2438">
        <f t="shared" si="410"/>
        <v>232.94320000000002</v>
      </c>
      <c r="L2438">
        <f t="shared" si="411"/>
        <v>6551.65</v>
      </c>
      <c r="M2438">
        <f t="shared" si="412"/>
        <v>0.6341199902139949</v>
      </c>
      <c r="N2438">
        <v>1</v>
      </c>
      <c r="O2438">
        <f t="shared" si="413"/>
        <v>26.145128941304144</v>
      </c>
      <c r="P2438">
        <f t="shared" si="414"/>
        <v>2.2930414384852957</v>
      </c>
      <c r="Q2438">
        <f t="shared" si="415"/>
        <v>9.5753361022384105E-7</v>
      </c>
      <c r="R2438">
        <f t="shared" si="416"/>
        <v>9.5753361022384113E-9</v>
      </c>
      <c r="S2438">
        <f t="shared" si="417"/>
        <v>10443.497641469021</v>
      </c>
      <c r="T2438" s="4" t="str">
        <f t="shared" si="418"/>
        <v>Sand mixtures - silty sand to sandy silt</v>
      </c>
    </row>
    <row r="2439" spans="2:20" x14ac:dyDescent="0.3">
      <c r="B2439" s="1">
        <v>24.29</v>
      </c>
      <c r="C2439" s="1">
        <v>6.3</v>
      </c>
      <c r="D2439" s="1">
        <v>41.84</v>
      </c>
      <c r="E2439" s="1">
        <v>258.61</v>
      </c>
      <c r="I2439">
        <f t="shared" si="409"/>
        <v>461.51</v>
      </c>
      <c r="J2439">
        <f t="shared" si="419"/>
        <v>228.47489999999999</v>
      </c>
      <c r="K2439">
        <f t="shared" si="410"/>
        <v>233.0351</v>
      </c>
      <c r="L2439">
        <f t="shared" si="411"/>
        <v>6351.7219999999998</v>
      </c>
      <c r="M2439">
        <f t="shared" si="412"/>
        <v>0.71033096941162732</v>
      </c>
      <c r="N2439">
        <v>1</v>
      </c>
      <c r="O2439">
        <f t="shared" si="413"/>
        <v>25.276072145354924</v>
      </c>
      <c r="P2439">
        <f t="shared" si="414"/>
        <v>2.328458243717201</v>
      </c>
      <c r="Q2439">
        <f t="shared" si="415"/>
        <v>7.4728616009317385E-7</v>
      </c>
      <c r="R2439">
        <f t="shared" si="416"/>
        <v>7.4728616009317386E-9</v>
      </c>
      <c r="S2439">
        <f t="shared" si="417"/>
        <v>13381.75458615903</v>
      </c>
      <c r="T2439" s="4" t="str">
        <f t="shared" si="418"/>
        <v>Sand mixtures - silty sand to sandy silt</v>
      </c>
    </row>
    <row r="2440" spans="2:20" x14ac:dyDescent="0.3">
      <c r="B2440" s="1">
        <v>24.3</v>
      </c>
      <c r="C2440" s="1">
        <v>6.12</v>
      </c>
      <c r="D2440" s="1">
        <v>41.87</v>
      </c>
      <c r="E2440" s="1">
        <v>259.88</v>
      </c>
      <c r="I2440">
        <f t="shared" si="409"/>
        <v>461.7</v>
      </c>
      <c r="J2440">
        <f t="shared" si="419"/>
        <v>228.57300000000001</v>
      </c>
      <c r="K2440">
        <f t="shared" si="410"/>
        <v>233.12699999999998</v>
      </c>
      <c r="L2440">
        <f t="shared" si="411"/>
        <v>6171.9759999999997</v>
      </c>
      <c r="M2440">
        <f t="shared" si="412"/>
        <v>0.7332395141670911</v>
      </c>
      <c r="N2440">
        <v>1</v>
      </c>
      <c r="O2440">
        <f t="shared" si="413"/>
        <v>24.494271362819408</v>
      </c>
      <c r="P2440">
        <f t="shared" si="414"/>
        <v>2.3469237376271344</v>
      </c>
      <c r="Q2440">
        <f t="shared" si="415"/>
        <v>6.5667704861217608E-7</v>
      </c>
      <c r="R2440">
        <f t="shared" si="416"/>
        <v>6.5667704861217612E-9</v>
      </c>
      <c r="S2440">
        <f t="shared" si="417"/>
        <v>15228.185637268793</v>
      </c>
      <c r="T2440" s="4" t="str">
        <f t="shared" si="418"/>
        <v>Sand mixtures - silty sand to sandy silt</v>
      </c>
    </row>
    <row r="2441" spans="2:20" x14ac:dyDescent="0.3">
      <c r="B2441" s="1">
        <v>24.31</v>
      </c>
      <c r="C2441" s="1">
        <v>6.1</v>
      </c>
      <c r="D2441" s="1">
        <v>36.14</v>
      </c>
      <c r="E2441" s="1">
        <v>264.85000000000002</v>
      </c>
      <c r="I2441">
        <f t="shared" si="409"/>
        <v>461.89</v>
      </c>
      <c r="J2441">
        <f t="shared" si="419"/>
        <v>228.6711</v>
      </c>
      <c r="K2441">
        <f t="shared" si="410"/>
        <v>233.21889999999999</v>
      </c>
      <c r="L2441">
        <f t="shared" si="411"/>
        <v>6152.97</v>
      </c>
      <c r="M2441">
        <f t="shared" si="412"/>
        <v>0.6350288521686569</v>
      </c>
      <c r="N2441">
        <v>1</v>
      </c>
      <c r="O2441">
        <f t="shared" si="413"/>
        <v>24.402310447395131</v>
      </c>
      <c r="P2441">
        <f t="shared" si="414"/>
        <v>2.3201724749749482</v>
      </c>
      <c r="Q2441">
        <f t="shared" si="415"/>
        <v>7.9190972454500991E-7</v>
      </c>
      <c r="R2441">
        <f t="shared" si="416"/>
        <v>7.9190972454500997E-9</v>
      </c>
      <c r="S2441">
        <f t="shared" si="417"/>
        <v>12627.701984270339</v>
      </c>
      <c r="T2441" s="4" t="str">
        <f t="shared" si="418"/>
        <v>Sand mixtures - silty sand to sandy silt</v>
      </c>
    </row>
    <row r="2442" spans="2:20" x14ac:dyDescent="0.3">
      <c r="B2442" s="1">
        <v>24.32</v>
      </c>
      <c r="C2442" s="1">
        <v>6.28</v>
      </c>
      <c r="D2442" s="1">
        <v>32.79</v>
      </c>
      <c r="E2442" s="1">
        <v>271.89999999999998</v>
      </c>
      <c r="I2442">
        <f t="shared" si="409"/>
        <v>462.08</v>
      </c>
      <c r="J2442">
        <f t="shared" si="419"/>
        <v>228.76920000000001</v>
      </c>
      <c r="K2442">
        <f t="shared" si="410"/>
        <v>233.31079999999997</v>
      </c>
      <c r="L2442">
        <f t="shared" si="411"/>
        <v>6334.38</v>
      </c>
      <c r="M2442">
        <f t="shared" si="412"/>
        <v>0.55838427873235352</v>
      </c>
      <c r="N2442">
        <v>1</v>
      </c>
      <c r="O2442">
        <f t="shared" si="413"/>
        <v>25.169430647873998</v>
      </c>
      <c r="P2442">
        <f t="shared" si="414"/>
        <v>2.283909958957274</v>
      </c>
      <c r="Q2442">
        <f t="shared" si="415"/>
        <v>1.0207366880375802E-6</v>
      </c>
      <c r="R2442">
        <f t="shared" si="416"/>
        <v>1.0207366880375803E-8</v>
      </c>
      <c r="S2442">
        <f t="shared" si="417"/>
        <v>9796.845863574792</v>
      </c>
      <c r="T2442" s="4" t="str">
        <f t="shared" si="418"/>
        <v>Sand mixtures - silty sand to sandy silt</v>
      </c>
    </row>
    <row r="2443" spans="2:20" x14ac:dyDescent="0.3">
      <c r="B2443" s="1">
        <v>24.33</v>
      </c>
      <c r="C2443" s="1">
        <v>6.47</v>
      </c>
      <c r="D2443" s="1">
        <v>29.13</v>
      </c>
      <c r="E2443" s="1">
        <v>276.51</v>
      </c>
      <c r="I2443">
        <f t="shared" ref="I2443:I2506" si="420">B2443*$D$4</f>
        <v>462.27</v>
      </c>
      <c r="J2443">
        <f t="shared" si="419"/>
        <v>228.8673</v>
      </c>
      <c r="K2443">
        <f t="shared" si="410"/>
        <v>233.40269999999998</v>
      </c>
      <c r="L2443">
        <f t="shared" si="411"/>
        <v>6525.3019999999997</v>
      </c>
      <c r="M2443">
        <f t="shared" si="412"/>
        <v>0.48045268439948863</v>
      </c>
      <c r="N2443">
        <v>1</v>
      </c>
      <c r="O2443">
        <f t="shared" si="413"/>
        <v>25.976700355222967</v>
      </c>
      <c r="P2443">
        <f t="shared" si="414"/>
        <v>2.2444840930458847</v>
      </c>
      <c r="Q2443">
        <f t="shared" si="415"/>
        <v>1.3451426939748981E-6</v>
      </c>
      <c r="R2443">
        <f t="shared" si="416"/>
        <v>1.3451426939748981E-8</v>
      </c>
      <c r="S2443">
        <f t="shared" si="417"/>
        <v>7434.1555321911537</v>
      </c>
      <c r="T2443" s="4" t="str">
        <f t="shared" si="418"/>
        <v>Sand mixtures - silty sand to sandy silt</v>
      </c>
    </row>
    <row r="2444" spans="2:20" x14ac:dyDescent="0.3">
      <c r="B2444" s="1">
        <v>24.34</v>
      </c>
      <c r="C2444" s="1">
        <v>6.59</v>
      </c>
      <c r="D2444" s="1">
        <v>26.33</v>
      </c>
      <c r="E2444" s="1">
        <v>273.07</v>
      </c>
      <c r="I2444">
        <f t="shared" si="420"/>
        <v>462.46</v>
      </c>
      <c r="J2444">
        <f t="shared" si="419"/>
        <v>228.96540000000002</v>
      </c>
      <c r="K2444">
        <f t="shared" ref="K2444:K2507" si="421">I2444-J2444</f>
        <v>233.49459999999996</v>
      </c>
      <c r="L2444">
        <f t="shared" ref="L2444:L2507" si="422">(C2444*1000)+(E2444*(1-$E$4))</f>
        <v>6644.6139999999996</v>
      </c>
      <c r="M2444">
        <f t="shared" ref="M2444:M2507" si="423">D2444*100/(L2444-I2444)</f>
        <v>0.42590333401594332</v>
      </c>
      <c r="N2444">
        <v>1</v>
      </c>
      <c r="O2444">
        <f t="shared" ref="O2444:O2507" si="424">(L2444-I2444)/K2444</f>
        <v>26.476646569128366</v>
      </c>
      <c r="P2444">
        <f t="shared" ref="P2444:P2507" si="425">(((3.47-LOG(O2444))^2)+(1.22+LOG(M2444))^2)^0.5</f>
        <v>2.2163256142656511</v>
      </c>
      <c r="Q2444">
        <f t="shared" ref="Q2444:Q2507" si="426">IF(AND(P2444&gt;1,P2444&lt;=3.27),10^(0.952-3.04*P2444),IF(AND(P2444&gt;3.27,P2444&lt;4),10^(-4.52-1.37*P2444),0))</f>
        <v>1.638212112376598E-6</v>
      </c>
      <c r="R2444">
        <f t="shared" ref="R2444:R2507" si="427">Q2444*0.01</f>
        <v>1.6382121123765979E-8</v>
      </c>
      <c r="S2444">
        <f t="shared" ref="S2444:S2507" si="428">0.01/Q2444</f>
        <v>6104.2156412167733</v>
      </c>
      <c r="T2444" s="4" t="str">
        <f t="shared" ref="T2444:T2507" si="429">IF(P2444&gt;3.6,"Clay",IF(AND(2.95&lt;P2444,P2444&lt;3.6),"Silty clay to clay",IF(AND(2.6&lt;P2444,P2444&lt;2.95),"Silt mixtures - Clayey silt to silty clay",IF(AND(2.05&lt;P2444,P2444&lt;2.6),"Sand mixtures - silty sand to sandy silt",IF(AND(1.31&lt;P2444,P2444&lt;2.05),"Sands - clean sand to silty sand","Gavelly sand to dense sand")))))</f>
        <v>Sand mixtures - silty sand to sandy silt</v>
      </c>
    </row>
    <row r="2445" spans="2:20" x14ac:dyDescent="0.3">
      <c r="B2445" s="1">
        <v>24.35</v>
      </c>
      <c r="C2445" s="1">
        <v>6.33</v>
      </c>
      <c r="D2445" s="1">
        <v>25.98</v>
      </c>
      <c r="E2445" s="1">
        <v>260.42</v>
      </c>
      <c r="I2445">
        <f t="shared" si="420"/>
        <v>462.65000000000003</v>
      </c>
      <c r="J2445">
        <f t="shared" si="419"/>
        <v>229.06350000000003</v>
      </c>
      <c r="K2445">
        <f t="shared" si="421"/>
        <v>233.5865</v>
      </c>
      <c r="L2445">
        <f t="shared" si="422"/>
        <v>6382.0839999999998</v>
      </c>
      <c r="M2445">
        <f t="shared" si="423"/>
        <v>0.43889331311067914</v>
      </c>
      <c r="N2445">
        <v>1</v>
      </c>
      <c r="O2445">
        <f t="shared" si="424"/>
        <v>25.341507321698813</v>
      </c>
      <c r="P2445">
        <f t="shared" si="425"/>
        <v>2.2389085187349673</v>
      </c>
      <c r="Q2445">
        <f t="shared" si="426"/>
        <v>1.3986791567968243E-6</v>
      </c>
      <c r="R2445">
        <f t="shared" si="427"/>
        <v>1.3986791567968243E-8</v>
      </c>
      <c r="S2445">
        <f t="shared" si="428"/>
        <v>7149.6025027651331</v>
      </c>
      <c r="T2445" s="4" t="str">
        <f t="shared" si="429"/>
        <v>Sand mixtures - silty sand to sandy silt</v>
      </c>
    </row>
    <row r="2446" spans="2:20" x14ac:dyDescent="0.3">
      <c r="B2446" s="1">
        <v>24.36</v>
      </c>
      <c r="C2446" s="1">
        <v>5.77</v>
      </c>
      <c r="D2446" s="1">
        <v>26.74</v>
      </c>
      <c r="E2446" s="1">
        <v>243.6</v>
      </c>
      <c r="I2446">
        <f t="shared" si="420"/>
        <v>462.84</v>
      </c>
      <c r="J2446">
        <f t="shared" si="419"/>
        <v>229.16159999999999</v>
      </c>
      <c r="K2446">
        <f t="shared" si="421"/>
        <v>233.67839999999998</v>
      </c>
      <c r="L2446">
        <f t="shared" si="422"/>
        <v>5818.72</v>
      </c>
      <c r="M2446">
        <f t="shared" si="423"/>
        <v>0.49926435991844476</v>
      </c>
      <c r="N2446">
        <v>1</v>
      </c>
      <c r="O2446">
        <f t="shared" si="424"/>
        <v>22.919876205930887</v>
      </c>
      <c r="P2446">
        <f t="shared" si="425"/>
        <v>2.3009857240578473</v>
      </c>
      <c r="Q2446">
        <f t="shared" si="426"/>
        <v>9.0573968934678709E-7</v>
      </c>
      <c r="R2446">
        <f t="shared" si="427"/>
        <v>9.0573968934678709E-9</v>
      </c>
      <c r="S2446">
        <f t="shared" si="428"/>
        <v>11040.699792245969</v>
      </c>
      <c r="T2446" s="4" t="str">
        <f t="shared" si="429"/>
        <v>Sand mixtures - silty sand to sandy silt</v>
      </c>
    </row>
    <row r="2447" spans="2:20" x14ac:dyDescent="0.3">
      <c r="B2447" s="1">
        <v>24.37</v>
      </c>
      <c r="C2447" s="1">
        <v>5.12</v>
      </c>
      <c r="D2447" s="1">
        <v>26.24</v>
      </c>
      <c r="E2447" s="1">
        <v>224.89</v>
      </c>
      <c r="I2447">
        <f t="shared" si="420"/>
        <v>463.03000000000003</v>
      </c>
      <c r="J2447">
        <f t="shared" si="419"/>
        <v>229.25970000000001</v>
      </c>
      <c r="K2447">
        <f t="shared" si="421"/>
        <v>233.77030000000002</v>
      </c>
      <c r="L2447">
        <f t="shared" si="422"/>
        <v>5164.9780000000001</v>
      </c>
      <c r="M2447">
        <f t="shared" si="423"/>
        <v>0.55806657155715034</v>
      </c>
      <c r="N2447">
        <v>1</v>
      </c>
      <c r="O2447">
        <f t="shared" si="424"/>
        <v>20.113538802833379</v>
      </c>
      <c r="P2447">
        <f t="shared" si="425"/>
        <v>2.3723941436408706</v>
      </c>
      <c r="Q2447">
        <f t="shared" si="426"/>
        <v>5.4944193546731629E-7</v>
      </c>
      <c r="R2447">
        <f t="shared" si="427"/>
        <v>5.4944193546731626E-9</v>
      </c>
      <c r="S2447">
        <f t="shared" si="428"/>
        <v>18200.285334053926</v>
      </c>
      <c r="T2447" s="4" t="str">
        <f t="shared" si="429"/>
        <v>Sand mixtures - silty sand to sandy silt</v>
      </c>
    </row>
    <row r="2448" spans="2:20" x14ac:dyDescent="0.3">
      <c r="B2448" s="1">
        <v>24.38</v>
      </c>
      <c r="C2448" s="1">
        <v>4.4000000000000004</v>
      </c>
      <c r="D2448" s="1">
        <v>25.98</v>
      </c>
      <c r="E2448" s="1">
        <v>210.97</v>
      </c>
      <c r="I2448">
        <f t="shared" si="420"/>
        <v>463.21999999999997</v>
      </c>
      <c r="J2448">
        <f t="shared" si="419"/>
        <v>229.3578</v>
      </c>
      <c r="K2448">
        <f t="shared" si="421"/>
        <v>233.86219999999997</v>
      </c>
      <c r="L2448">
        <f t="shared" si="422"/>
        <v>4442.1940000000004</v>
      </c>
      <c r="M2448">
        <f t="shared" si="423"/>
        <v>0.65293213778225234</v>
      </c>
      <c r="N2448">
        <v>1</v>
      </c>
      <c r="O2448">
        <f t="shared" si="424"/>
        <v>17.014181855810818</v>
      </c>
      <c r="P2448">
        <f t="shared" si="425"/>
        <v>2.466762845039054</v>
      </c>
      <c r="Q2448">
        <f t="shared" si="426"/>
        <v>2.83818663794845E-7</v>
      </c>
      <c r="R2448">
        <f t="shared" si="427"/>
        <v>2.8381866379484502E-9</v>
      </c>
      <c r="S2448">
        <f t="shared" si="428"/>
        <v>35233.764637932276</v>
      </c>
      <c r="T2448" s="4" t="str">
        <f t="shared" si="429"/>
        <v>Sand mixtures - silty sand to sandy silt</v>
      </c>
    </row>
    <row r="2449" spans="2:20" x14ac:dyDescent="0.3">
      <c r="B2449" s="1">
        <v>24.39</v>
      </c>
      <c r="C2449" s="1">
        <v>3.75</v>
      </c>
      <c r="D2449" s="1">
        <v>26.04</v>
      </c>
      <c r="E2449" s="1">
        <v>195.34</v>
      </c>
      <c r="I2449">
        <f t="shared" si="420"/>
        <v>463.41</v>
      </c>
      <c r="J2449">
        <f t="shared" si="419"/>
        <v>229.45590000000001</v>
      </c>
      <c r="K2449">
        <f t="shared" si="421"/>
        <v>233.95410000000001</v>
      </c>
      <c r="L2449">
        <f t="shared" si="422"/>
        <v>3789.0680000000002</v>
      </c>
      <c r="M2449">
        <f t="shared" si="423"/>
        <v>0.78300294257557446</v>
      </c>
      <c r="N2449">
        <v>1</v>
      </c>
      <c r="O2449">
        <f t="shared" si="424"/>
        <v>14.215002002529557</v>
      </c>
      <c r="P2449">
        <f t="shared" si="425"/>
        <v>2.5710174466198317</v>
      </c>
      <c r="Q2449">
        <f t="shared" si="426"/>
        <v>1.3680657246605227E-7</v>
      </c>
      <c r="R2449">
        <f t="shared" si="427"/>
        <v>1.3680657246605227E-9</v>
      </c>
      <c r="S2449">
        <f t="shared" si="428"/>
        <v>73095.903360062905</v>
      </c>
      <c r="T2449" s="4" t="str">
        <f t="shared" si="429"/>
        <v>Sand mixtures - silty sand to sandy silt</v>
      </c>
    </row>
    <row r="2450" spans="2:20" x14ac:dyDescent="0.3">
      <c r="B2450" s="1">
        <v>24.4</v>
      </c>
      <c r="C2450" s="1">
        <v>2.7</v>
      </c>
      <c r="D2450" s="1">
        <v>27.13</v>
      </c>
      <c r="E2450" s="1">
        <v>184.58</v>
      </c>
      <c r="I2450">
        <f t="shared" si="420"/>
        <v>463.59999999999997</v>
      </c>
      <c r="J2450">
        <f t="shared" si="419"/>
        <v>229.554</v>
      </c>
      <c r="K2450">
        <f t="shared" si="421"/>
        <v>234.04599999999996</v>
      </c>
      <c r="L2450">
        <f t="shared" si="422"/>
        <v>2736.9160000000002</v>
      </c>
      <c r="M2450">
        <f t="shared" si="423"/>
        <v>1.193410858851123</v>
      </c>
      <c r="N2450">
        <v>1</v>
      </c>
      <c r="O2450">
        <f t="shared" si="424"/>
        <v>9.7131162250155985</v>
      </c>
      <c r="P2450">
        <f t="shared" si="425"/>
        <v>2.8009235367890155</v>
      </c>
      <c r="Q2450">
        <f t="shared" si="426"/>
        <v>2.7364810697907992E-8</v>
      </c>
      <c r="R2450">
        <f t="shared" si="427"/>
        <v>2.7364810697907994E-10</v>
      </c>
      <c r="S2450">
        <f t="shared" si="428"/>
        <v>365432.82211575791</v>
      </c>
      <c r="T2450" s="4" t="str">
        <f t="shared" si="429"/>
        <v>Silt mixtures - Clayey silt to silty clay</v>
      </c>
    </row>
    <row r="2451" spans="2:20" x14ac:dyDescent="0.3">
      <c r="B2451" s="1">
        <v>24.41</v>
      </c>
      <c r="C2451" s="1">
        <v>2.44</v>
      </c>
      <c r="D2451" s="1">
        <v>27.6</v>
      </c>
      <c r="E2451" s="1">
        <v>188.65</v>
      </c>
      <c r="I2451">
        <f t="shared" si="420"/>
        <v>463.79</v>
      </c>
      <c r="J2451">
        <f t="shared" si="419"/>
        <v>229.65210000000002</v>
      </c>
      <c r="K2451">
        <f t="shared" si="421"/>
        <v>234.1379</v>
      </c>
      <c r="L2451">
        <f t="shared" si="422"/>
        <v>2477.73</v>
      </c>
      <c r="M2451">
        <f t="shared" si="423"/>
        <v>1.3704479775961547</v>
      </c>
      <c r="N2451">
        <v>1</v>
      </c>
      <c r="O2451">
        <f t="shared" si="424"/>
        <v>8.6015121857674472</v>
      </c>
      <c r="P2451">
        <f t="shared" si="425"/>
        <v>2.8756663385612313</v>
      </c>
      <c r="Q2451">
        <f t="shared" si="426"/>
        <v>1.6217142421693994E-8</v>
      </c>
      <c r="R2451">
        <f t="shared" si="427"/>
        <v>1.6217142421693994E-10</v>
      </c>
      <c r="S2451">
        <f t="shared" si="428"/>
        <v>616631.44714217971</v>
      </c>
      <c r="T2451" s="4" t="str">
        <f t="shared" si="429"/>
        <v>Silt mixtures - Clayey silt to silty clay</v>
      </c>
    </row>
    <row r="2452" spans="2:20" x14ac:dyDescent="0.3">
      <c r="B2452" s="1">
        <v>24.42</v>
      </c>
      <c r="C2452" s="1">
        <v>2.2599999999999998</v>
      </c>
      <c r="D2452" s="1">
        <v>28.5</v>
      </c>
      <c r="E2452" s="1">
        <v>194.61</v>
      </c>
      <c r="I2452">
        <f t="shared" si="420"/>
        <v>463.98</v>
      </c>
      <c r="J2452">
        <f t="shared" si="419"/>
        <v>229.75020000000004</v>
      </c>
      <c r="K2452">
        <f t="shared" si="421"/>
        <v>234.22979999999998</v>
      </c>
      <c r="L2452">
        <f t="shared" si="422"/>
        <v>2298.922</v>
      </c>
      <c r="M2452">
        <f t="shared" si="423"/>
        <v>1.5531826074066646</v>
      </c>
      <c r="N2452">
        <v>1</v>
      </c>
      <c r="O2452">
        <f t="shared" si="424"/>
        <v>7.8339391486480379</v>
      </c>
      <c r="P2452">
        <f t="shared" si="425"/>
        <v>2.9372482086520204</v>
      </c>
      <c r="Q2452">
        <f t="shared" si="426"/>
        <v>1.0538175955574122E-8</v>
      </c>
      <c r="R2452">
        <f t="shared" si="427"/>
        <v>1.0538175955574123E-10</v>
      </c>
      <c r="S2452">
        <f t="shared" si="428"/>
        <v>948930.82466615515</v>
      </c>
      <c r="T2452" s="4" t="str">
        <f t="shared" si="429"/>
        <v>Silt mixtures - Clayey silt to silty clay</v>
      </c>
    </row>
    <row r="2453" spans="2:20" x14ac:dyDescent="0.3">
      <c r="B2453" s="1">
        <v>24.43</v>
      </c>
      <c r="C2453" s="1">
        <v>2.16</v>
      </c>
      <c r="D2453" s="1">
        <v>28.18</v>
      </c>
      <c r="E2453" s="1">
        <v>211.43</v>
      </c>
      <c r="I2453">
        <f t="shared" si="420"/>
        <v>464.17</v>
      </c>
      <c r="J2453">
        <f t="shared" si="419"/>
        <v>229.84829999999999</v>
      </c>
      <c r="K2453">
        <f t="shared" si="421"/>
        <v>234.32170000000002</v>
      </c>
      <c r="L2453">
        <f t="shared" si="422"/>
        <v>2202.2860000000001</v>
      </c>
      <c r="M2453">
        <f t="shared" si="423"/>
        <v>1.62129570178285</v>
      </c>
      <c r="N2453">
        <v>1</v>
      </c>
      <c r="O2453">
        <f t="shared" si="424"/>
        <v>7.417648472164549</v>
      </c>
      <c r="P2453">
        <f t="shared" si="425"/>
        <v>2.967005490760779</v>
      </c>
      <c r="Q2453">
        <f t="shared" si="426"/>
        <v>8.5566409379702783E-9</v>
      </c>
      <c r="R2453">
        <f t="shared" si="427"/>
        <v>8.5566409379702781E-11</v>
      </c>
      <c r="S2453">
        <f t="shared" si="428"/>
        <v>1168682.9063522795</v>
      </c>
      <c r="T2453" s="4" t="str">
        <f t="shared" si="429"/>
        <v>Silty clay to clay</v>
      </c>
    </row>
    <row r="2454" spans="2:20" x14ac:dyDescent="0.3">
      <c r="B2454" s="1">
        <v>24.44</v>
      </c>
      <c r="C2454" s="1">
        <v>2.1</v>
      </c>
      <c r="D2454" s="1">
        <v>28.3</v>
      </c>
      <c r="E2454" s="1">
        <v>225.53</v>
      </c>
      <c r="I2454">
        <f t="shared" si="420"/>
        <v>464.36</v>
      </c>
      <c r="J2454">
        <f t="shared" si="419"/>
        <v>229.94640000000001</v>
      </c>
      <c r="K2454">
        <f t="shared" si="421"/>
        <v>234.4136</v>
      </c>
      <c r="L2454">
        <f t="shared" si="422"/>
        <v>2145.1059999999998</v>
      </c>
      <c r="M2454">
        <f t="shared" si="423"/>
        <v>1.683776132741057</v>
      </c>
      <c r="N2454">
        <v>1</v>
      </c>
      <c r="O2454">
        <f t="shared" si="424"/>
        <v>7.170002081790475</v>
      </c>
      <c r="P2454">
        <f t="shared" si="425"/>
        <v>2.9878500371817571</v>
      </c>
      <c r="Q2454">
        <f t="shared" si="426"/>
        <v>7.3949609836101161E-9</v>
      </c>
      <c r="R2454">
        <f t="shared" si="427"/>
        <v>7.3949609836101162E-11</v>
      </c>
      <c r="S2454">
        <f t="shared" si="428"/>
        <v>1352272.1786042664</v>
      </c>
      <c r="T2454" s="4" t="str">
        <f t="shared" si="429"/>
        <v>Silty clay to clay</v>
      </c>
    </row>
    <row r="2455" spans="2:20" x14ac:dyDescent="0.3">
      <c r="B2455" s="1">
        <v>24.45</v>
      </c>
      <c r="C2455" s="1">
        <v>1.95</v>
      </c>
      <c r="D2455" s="1">
        <v>29.51</v>
      </c>
      <c r="E2455" s="1">
        <v>230.86</v>
      </c>
      <c r="I2455">
        <f t="shared" si="420"/>
        <v>464.55</v>
      </c>
      <c r="J2455">
        <f t="shared" si="419"/>
        <v>230.0445</v>
      </c>
      <c r="K2455">
        <f t="shared" si="421"/>
        <v>234.50550000000001</v>
      </c>
      <c r="L2455">
        <f t="shared" si="422"/>
        <v>1996.172</v>
      </c>
      <c r="M2455">
        <f t="shared" si="423"/>
        <v>1.9267155995408789</v>
      </c>
      <c r="N2455">
        <v>1</v>
      </c>
      <c r="O2455">
        <f t="shared" si="424"/>
        <v>6.5312839144497676</v>
      </c>
      <c r="P2455">
        <f t="shared" si="425"/>
        <v>3.0518041682251678</v>
      </c>
      <c r="Q2455">
        <f t="shared" si="426"/>
        <v>4.7262351803793091E-9</v>
      </c>
      <c r="R2455">
        <f t="shared" si="427"/>
        <v>4.7262351803793089E-11</v>
      </c>
      <c r="S2455">
        <f t="shared" si="428"/>
        <v>2115849.0041956482</v>
      </c>
      <c r="T2455" s="4" t="str">
        <f t="shared" si="429"/>
        <v>Silty clay to clay</v>
      </c>
    </row>
    <row r="2456" spans="2:20" x14ac:dyDescent="0.3">
      <c r="B2456" s="1">
        <v>24.46</v>
      </c>
      <c r="C2456" s="1">
        <v>1.8</v>
      </c>
      <c r="D2456" s="1">
        <v>30.41</v>
      </c>
      <c r="E2456" s="1">
        <v>237.28</v>
      </c>
      <c r="I2456">
        <f t="shared" si="420"/>
        <v>464.74</v>
      </c>
      <c r="J2456">
        <f t="shared" si="419"/>
        <v>230.14260000000002</v>
      </c>
      <c r="K2456">
        <f t="shared" si="421"/>
        <v>234.59739999999999</v>
      </c>
      <c r="L2456">
        <f t="shared" si="422"/>
        <v>1847.4559999999999</v>
      </c>
      <c r="M2456">
        <f t="shared" si="423"/>
        <v>2.1992947214033829</v>
      </c>
      <c r="N2456">
        <v>1</v>
      </c>
      <c r="O2456">
        <f t="shared" si="424"/>
        <v>5.8939954151239524</v>
      </c>
      <c r="P2456">
        <f t="shared" si="425"/>
        <v>3.119057037555975</v>
      </c>
      <c r="Q2456">
        <f t="shared" si="426"/>
        <v>2.951661875322729E-9</v>
      </c>
      <c r="R2456">
        <f t="shared" si="427"/>
        <v>2.951661875322729E-11</v>
      </c>
      <c r="S2456">
        <f t="shared" si="428"/>
        <v>3387921.9308975288</v>
      </c>
      <c r="T2456" s="4" t="str">
        <f t="shared" si="429"/>
        <v>Silty clay to clay</v>
      </c>
    </row>
    <row r="2457" spans="2:20" x14ac:dyDescent="0.3">
      <c r="B2457" s="1">
        <v>24.47</v>
      </c>
      <c r="C2457" s="1">
        <v>1.71</v>
      </c>
      <c r="D2457" s="1">
        <v>29.32</v>
      </c>
      <c r="E2457" s="1">
        <v>243.97</v>
      </c>
      <c r="I2457">
        <f t="shared" si="420"/>
        <v>464.92999999999995</v>
      </c>
      <c r="J2457">
        <f t="shared" si="419"/>
        <v>230.2407</v>
      </c>
      <c r="K2457">
        <f t="shared" si="421"/>
        <v>234.68929999999995</v>
      </c>
      <c r="L2457">
        <f t="shared" si="422"/>
        <v>1758.7940000000001</v>
      </c>
      <c r="M2457">
        <f t="shared" si="423"/>
        <v>2.2660805154173853</v>
      </c>
      <c r="N2457">
        <v>1</v>
      </c>
      <c r="O2457">
        <f t="shared" si="424"/>
        <v>5.5130932684191407</v>
      </c>
      <c r="P2457">
        <f t="shared" si="425"/>
        <v>3.1506786218025624</v>
      </c>
      <c r="Q2457">
        <f t="shared" si="426"/>
        <v>2.3655764593045661E-9</v>
      </c>
      <c r="R2457">
        <f t="shared" si="427"/>
        <v>2.365576459304566E-11</v>
      </c>
      <c r="S2457">
        <f t="shared" si="428"/>
        <v>4227299.4223741163</v>
      </c>
      <c r="T2457" s="4" t="str">
        <f t="shared" si="429"/>
        <v>Silty clay to clay</v>
      </c>
    </row>
    <row r="2458" spans="2:20" x14ac:dyDescent="0.3">
      <c r="B2458" s="1">
        <v>24.48</v>
      </c>
      <c r="C2458" s="1">
        <v>1.55</v>
      </c>
      <c r="D2458" s="1">
        <v>28.15</v>
      </c>
      <c r="E2458" s="1">
        <v>279.13</v>
      </c>
      <c r="I2458">
        <f t="shared" si="420"/>
        <v>465.12</v>
      </c>
      <c r="J2458">
        <f t="shared" si="419"/>
        <v>230.33880000000002</v>
      </c>
      <c r="K2458">
        <f t="shared" si="421"/>
        <v>234.78119999999998</v>
      </c>
      <c r="L2458">
        <f t="shared" si="422"/>
        <v>1605.826</v>
      </c>
      <c r="M2458">
        <f t="shared" si="423"/>
        <v>2.4677699600072232</v>
      </c>
      <c r="N2458">
        <v>1</v>
      </c>
      <c r="O2458">
        <f t="shared" si="424"/>
        <v>4.8585917441430579</v>
      </c>
      <c r="P2458">
        <f t="shared" si="425"/>
        <v>3.2167282553881815</v>
      </c>
      <c r="Q2458">
        <f t="shared" si="426"/>
        <v>1.4898622069221875E-9</v>
      </c>
      <c r="R2458">
        <f t="shared" si="427"/>
        <v>1.4898622069221874E-11</v>
      </c>
      <c r="S2458">
        <f t="shared" si="428"/>
        <v>6712030.1149583291</v>
      </c>
      <c r="T2458" s="4" t="str">
        <f t="shared" si="429"/>
        <v>Silty clay to clay</v>
      </c>
    </row>
    <row r="2459" spans="2:20" x14ac:dyDescent="0.3">
      <c r="B2459" s="1">
        <v>24.49</v>
      </c>
      <c r="C2459" s="1">
        <v>1.47</v>
      </c>
      <c r="D2459" s="1">
        <v>26.74</v>
      </c>
      <c r="E2459" s="1">
        <v>295.13</v>
      </c>
      <c r="I2459">
        <f t="shared" si="420"/>
        <v>465.30999999999995</v>
      </c>
      <c r="J2459">
        <f t="shared" si="419"/>
        <v>230.43690000000001</v>
      </c>
      <c r="K2459">
        <f t="shared" si="421"/>
        <v>234.87309999999994</v>
      </c>
      <c r="L2459">
        <f t="shared" si="422"/>
        <v>1529.0260000000001</v>
      </c>
      <c r="M2459">
        <f t="shared" si="423"/>
        <v>2.5138288791369123</v>
      </c>
      <c r="N2459">
        <v>1</v>
      </c>
      <c r="O2459">
        <f t="shared" si="424"/>
        <v>4.5288966680305256</v>
      </c>
      <c r="P2459">
        <f t="shared" si="425"/>
        <v>3.2471720808847042</v>
      </c>
      <c r="Q2459">
        <f t="shared" si="426"/>
        <v>1.2039179068333093E-9</v>
      </c>
      <c r="R2459">
        <f t="shared" si="427"/>
        <v>1.2039179068333094E-11</v>
      </c>
      <c r="S2459">
        <f t="shared" si="428"/>
        <v>8306214.1888920078</v>
      </c>
      <c r="T2459" s="4" t="str">
        <f t="shared" si="429"/>
        <v>Silty clay to clay</v>
      </c>
    </row>
    <row r="2460" spans="2:20" x14ac:dyDescent="0.3">
      <c r="B2460" s="1">
        <v>24.5</v>
      </c>
      <c r="C2460" s="1">
        <v>1.38</v>
      </c>
      <c r="D2460" s="1">
        <v>27.57</v>
      </c>
      <c r="E2460" s="1">
        <v>310.04000000000002</v>
      </c>
      <c r="I2460">
        <f t="shared" si="420"/>
        <v>465.5</v>
      </c>
      <c r="J2460">
        <f t="shared" si="419"/>
        <v>230.53500000000003</v>
      </c>
      <c r="K2460">
        <f t="shared" si="421"/>
        <v>234.96499999999997</v>
      </c>
      <c r="L2460">
        <f t="shared" si="422"/>
        <v>1442.008</v>
      </c>
      <c r="M2460">
        <f t="shared" si="423"/>
        <v>2.8233255641530843</v>
      </c>
      <c r="N2460">
        <v>1</v>
      </c>
      <c r="O2460">
        <f t="shared" si="424"/>
        <v>4.1559721660672873</v>
      </c>
      <c r="P2460">
        <f t="shared" si="425"/>
        <v>3.3047707872924099</v>
      </c>
      <c r="Q2460">
        <f t="shared" si="426"/>
        <v>8.9632192818966878E-10</v>
      </c>
      <c r="R2460">
        <f t="shared" si="427"/>
        <v>8.9632192818966881E-12</v>
      </c>
      <c r="S2460">
        <f t="shared" si="428"/>
        <v>11156705.738748726</v>
      </c>
      <c r="T2460" s="4" t="str">
        <f t="shared" si="429"/>
        <v>Silty clay to clay</v>
      </c>
    </row>
    <row r="2461" spans="2:20" x14ac:dyDescent="0.3">
      <c r="B2461" s="1">
        <v>24.51</v>
      </c>
      <c r="C2461" s="1">
        <v>1.29</v>
      </c>
      <c r="D2461" s="1">
        <v>28.4</v>
      </c>
      <c r="E2461" s="1">
        <v>357.68</v>
      </c>
      <c r="I2461">
        <f t="shared" si="420"/>
        <v>465.69000000000005</v>
      </c>
      <c r="J2461">
        <f t="shared" si="419"/>
        <v>230.63310000000001</v>
      </c>
      <c r="K2461">
        <f t="shared" si="421"/>
        <v>235.05690000000004</v>
      </c>
      <c r="L2461">
        <f t="shared" si="422"/>
        <v>1361.5360000000001</v>
      </c>
      <c r="M2461">
        <f t="shared" si="423"/>
        <v>3.1701877331594939</v>
      </c>
      <c r="N2461">
        <v>1</v>
      </c>
      <c r="O2461">
        <f t="shared" si="424"/>
        <v>3.8111878443049316</v>
      </c>
      <c r="P2461">
        <f t="shared" si="425"/>
        <v>3.3627527097550103</v>
      </c>
      <c r="Q2461">
        <f t="shared" si="426"/>
        <v>7.4649823913796362E-10</v>
      </c>
      <c r="R2461">
        <f t="shared" si="427"/>
        <v>7.4649823913796371E-12</v>
      </c>
      <c r="S2461">
        <f t="shared" si="428"/>
        <v>13395878.885860113</v>
      </c>
      <c r="T2461" s="4" t="str">
        <f t="shared" si="429"/>
        <v>Silty clay to clay</v>
      </c>
    </row>
    <row r="2462" spans="2:20" x14ac:dyDescent="0.3">
      <c r="B2462" s="1">
        <v>24.52</v>
      </c>
      <c r="C2462" s="1">
        <v>1.35</v>
      </c>
      <c r="D2462" s="1">
        <v>28.4</v>
      </c>
      <c r="E2462" s="1">
        <v>461.63</v>
      </c>
      <c r="I2462">
        <f t="shared" si="420"/>
        <v>465.88</v>
      </c>
      <c r="J2462">
        <f t="shared" si="419"/>
        <v>230.7312</v>
      </c>
      <c r="K2462">
        <f t="shared" si="421"/>
        <v>235.14879999999999</v>
      </c>
      <c r="L2462">
        <f t="shared" si="422"/>
        <v>1442.326</v>
      </c>
      <c r="M2462">
        <f t="shared" si="423"/>
        <v>2.9085069732478805</v>
      </c>
      <c r="N2462">
        <v>1</v>
      </c>
      <c r="O2462">
        <f t="shared" si="424"/>
        <v>4.1524600593326442</v>
      </c>
      <c r="P2462">
        <f t="shared" si="425"/>
        <v>3.3116320394414127</v>
      </c>
      <c r="Q2462">
        <f t="shared" si="426"/>
        <v>8.7713028429846975E-10</v>
      </c>
      <c r="R2462">
        <f t="shared" si="427"/>
        <v>8.7713028429846974E-12</v>
      </c>
      <c r="S2462">
        <f t="shared" si="428"/>
        <v>11400814.883501619</v>
      </c>
      <c r="T2462" s="4" t="str">
        <f t="shared" si="429"/>
        <v>Silty clay to clay</v>
      </c>
    </row>
    <row r="2463" spans="2:20" x14ac:dyDescent="0.3">
      <c r="B2463" s="1">
        <v>24.53</v>
      </c>
      <c r="C2463" s="1">
        <v>1.34</v>
      </c>
      <c r="D2463" s="1">
        <v>31.33</v>
      </c>
      <c r="E2463" s="1">
        <v>517.85</v>
      </c>
      <c r="I2463">
        <f t="shared" si="420"/>
        <v>466.07000000000005</v>
      </c>
      <c r="J2463">
        <f t="shared" si="419"/>
        <v>230.82930000000002</v>
      </c>
      <c r="K2463">
        <f t="shared" si="421"/>
        <v>235.24070000000003</v>
      </c>
      <c r="L2463">
        <f t="shared" si="422"/>
        <v>1443.57</v>
      </c>
      <c r="M2463">
        <f t="shared" si="423"/>
        <v>3.205115089514067</v>
      </c>
      <c r="N2463">
        <v>1</v>
      </c>
      <c r="O2463">
        <f t="shared" si="424"/>
        <v>4.1553183611509397</v>
      </c>
      <c r="P2463">
        <f t="shared" si="425"/>
        <v>3.3330156993169346</v>
      </c>
      <c r="Q2463">
        <f t="shared" si="426"/>
        <v>8.1991435851377161E-10</v>
      </c>
      <c r="R2463">
        <f t="shared" si="427"/>
        <v>8.1991435851377161E-12</v>
      </c>
      <c r="S2463">
        <f t="shared" si="428"/>
        <v>12196395.752998678</v>
      </c>
      <c r="T2463" s="4" t="str">
        <f t="shared" si="429"/>
        <v>Silty clay to clay</v>
      </c>
    </row>
    <row r="2464" spans="2:20" x14ac:dyDescent="0.3">
      <c r="B2464" s="1">
        <v>24.5399999999999</v>
      </c>
      <c r="C2464" s="1">
        <v>1.3</v>
      </c>
      <c r="D2464" s="1">
        <v>33.97</v>
      </c>
      <c r="E2464" s="1">
        <v>551.66</v>
      </c>
      <c r="I2464">
        <f t="shared" si="420"/>
        <v>466.25999999999812</v>
      </c>
      <c r="J2464">
        <f t="shared" si="419"/>
        <v>230.92739999999904</v>
      </c>
      <c r="K2464">
        <f t="shared" si="421"/>
        <v>235.33259999999908</v>
      </c>
      <c r="L2464">
        <f t="shared" si="422"/>
        <v>1410.3319999999999</v>
      </c>
      <c r="M2464">
        <f t="shared" si="423"/>
        <v>3.5982425069274311</v>
      </c>
      <c r="N2464">
        <v>1</v>
      </c>
      <c r="O2464">
        <f t="shared" si="424"/>
        <v>4.0116498946597519</v>
      </c>
      <c r="P2464">
        <f t="shared" si="425"/>
        <v>3.3722891480510175</v>
      </c>
      <c r="Q2464">
        <f t="shared" si="426"/>
        <v>7.2437569029599859E-10</v>
      </c>
      <c r="R2464">
        <f t="shared" si="427"/>
        <v>7.2437569029599863E-12</v>
      </c>
      <c r="S2464">
        <f t="shared" si="428"/>
        <v>13804991.158543356</v>
      </c>
      <c r="T2464" s="4" t="str">
        <f t="shared" si="429"/>
        <v>Silty clay to clay</v>
      </c>
    </row>
    <row r="2465" spans="2:20" x14ac:dyDescent="0.3">
      <c r="B2465" s="1">
        <v>24.549999999999901</v>
      </c>
      <c r="C2465" s="1">
        <v>1.29</v>
      </c>
      <c r="D2465" s="1">
        <v>36.39</v>
      </c>
      <c r="E2465" s="1">
        <v>573.35</v>
      </c>
      <c r="I2465">
        <f t="shared" si="420"/>
        <v>466.44999999999811</v>
      </c>
      <c r="J2465">
        <f t="shared" si="419"/>
        <v>231.02549999999906</v>
      </c>
      <c r="K2465">
        <f t="shared" si="421"/>
        <v>235.42449999999906</v>
      </c>
      <c r="L2465">
        <f t="shared" si="422"/>
        <v>1404.67</v>
      </c>
      <c r="M2465">
        <f t="shared" si="423"/>
        <v>3.8786212189038736</v>
      </c>
      <c r="N2465">
        <v>1</v>
      </c>
      <c r="O2465">
        <f t="shared" si="424"/>
        <v>3.9852266862624992</v>
      </c>
      <c r="P2465">
        <f t="shared" si="425"/>
        <v>3.391992576544594</v>
      </c>
      <c r="Q2465">
        <f t="shared" si="426"/>
        <v>6.807226011081322E-10</v>
      </c>
      <c r="R2465">
        <f t="shared" si="427"/>
        <v>6.8072260110813218E-12</v>
      </c>
      <c r="S2465">
        <f t="shared" si="428"/>
        <v>14690271.754928127</v>
      </c>
      <c r="T2465" s="4" t="str">
        <f t="shared" si="429"/>
        <v>Silty clay to clay</v>
      </c>
    </row>
    <row r="2466" spans="2:20" x14ac:dyDescent="0.3">
      <c r="B2466" s="1">
        <v>24.559999999999899</v>
      </c>
      <c r="C2466" s="1">
        <v>1.19</v>
      </c>
      <c r="D2466" s="1">
        <v>36.549999999999997</v>
      </c>
      <c r="E2466" s="1">
        <v>613.85</v>
      </c>
      <c r="I2466">
        <f t="shared" si="420"/>
        <v>466.63999999999811</v>
      </c>
      <c r="J2466">
        <f t="shared" si="419"/>
        <v>231.12359999999902</v>
      </c>
      <c r="K2466">
        <f t="shared" si="421"/>
        <v>235.51639999999909</v>
      </c>
      <c r="L2466">
        <f t="shared" si="422"/>
        <v>1312.77</v>
      </c>
      <c r="M2466">
        <f t="shared" si="423"/>
        <v>4.3196671906208159</v>
      </c>
      <c r="N2466">
        <v>1</v>
      </c>
      <c r="O2466">
        <f t="shared" si="424"/>
        <v>3.5926585155004287</v>
      </c>
      <c r="P2466">
        <f t="shared" si="425"/>
        <v>3.4550681640266117</v>
      </c>
      <c r="Q2466">
        <f t="shared" si="426"/>
        <v>5.5790032612867451E-10</v>
      </c>
      <c r="R2466">
        <f t="shared" si="427"/>
        <v>5.5790032612867452E-12</v>
      </c>
      <c r="S2466">
        <f t="shared" si="428"/>
        <v>17924348.726216003</v>
      </c>
      <c r="T2466" s="4" t="str">
        <f t="shared" si="429"/>
        <v>Silty clay to clay</v>
      </c>
    </row>
    <row r="2467" spans="2:20" x14ac:dyDescent="0.3">
      <c r="B2467" s="1">
        <v>24.569999999999901</v>
      </c>
      <c r="C2467" s="1">
        <v>1.4</v>
      </c>
      <c r="D2467" s="1">
        <v>35.47</v>
      </c>
      <c r="E2467" s="1">
        <v>781.16</v>
      </c>
      <c r="I2467">
        <f t="shared" si="420"/>
        <v>466.82999999999811</v>
      </c>
      <c r="J2467">
        <f t="shared" si="419"/>
        <v>231.22169999999903</v>
      </c>
      <c r="K2467">
        <f t="shared" si="421"/>
        <v>235.60829999999908</v>
      </c>
      <c r="L2467">
        <f t="shared" si="422"/>
        <v>1556.232</v>
      </c>
      <c r="M2467">
        <f t="shared" si="423"/>
        <v>3.2559147128424528</v>
      </c>
      <c r="N2467">
        <v>1</v>
      </c>
      <c r="O2467">
        <f t="shared" si="424"/>
        <v>4.62378447618359</v>
      </c>
      <c r="P2467">
        <f t="shared" si="425"/>
        <v>3.2969977793300025</v>
      </c>
      <c r="Q2467">
        <f t="shared" si="426"/>
        <v>9.1857165997895375E-10</v>
      </c>
      <c r="R2467">
        <f t="shared" si="427"/>
        <v>9.1857165997895377E-12</v>
      </c>
      <c r="S2467">
        <f t="shared" si="428"/>
        <v>10886466.93087518</v>
      </c>
      <c r="T2467" s="4" t="str">
        <f t="shared" si="429"/>
        <v>Silty clay to clay</v>
      </c>
    </row>
    <row r="2468" spans="2:20" x14ac:dyDescent="0.3">
      <c r="B2468" s="1">
        <v>24.579999999999899</v>
      </c>
      <c r="C2468" s="1">
        <v>2.0699999999999998</v>
      </c>
      <c r="D2468" s="1">
        <v>30.47</v>
      </c>
      <c r="E2468" s="1">
        <v>955.35</v>
      </c>
      <c r="I2468">
        <f t="shared" si="420"/>
        <v>467.01999999999805</v>
      </c>
      <c r="J2468">
        <f t="shared" si="419"/>
        <v>231.31979999999902</v>
      </c>
      <c r="K2468">
        <f t="shared" si="421"/>
        <v>235.70019999999903</v>
      </c>
      <c r="L2468">
        <f t="shared" si="422"/>
        <v>2261.0700000000002</v>
      </c>
      <c r="M2468">
        <f t="shared" si="423"/>
        <v>1.6983919065800823</v>
      </c>
      <c r="N2468">
        <v>1</v>
      </c>
      <c r="O2468">
        <f t="shared" si="424"/>
        <v>7.6115760614543788</v>
      </c>
      <c r="P2468">
        <f t="shared" si="425"/>
        <v>2.9669974275517874</v>
      </c>
      <c r="Q2468">
        <f t="shared" si="426"/>
        <v>8.5571238997386406E-9</v>
      </c>
      <c r="R2468">
        <f t="shared" si="427"/>
        <v>8.5571238997386412E-11</v>
      </c>
      <c r="S2468">
        <f t="shared" si="428"/>
        <v>1168616.9462037857</v>
      </c>
      <c r="T2468" s="4" t="str">
        <f t="shared" si="429"/>
        <v>Silty clay to clay</v>
      </c>
    </row>
    <row r="2469" spans="2:20" x14ac:dyDescent="0.3">
      <c r="B2469" s="1">
        <v>24.5899999999999</v>
      </c>
      <c r="C2469" s="1">
        <v>3.29</v>
      </c>
      <c r="D2469" s="1">
        <v>28.18</v>
      </c>
      <c r="E2469" s="1">
        <v>747.36</v>
      </c>
      <c r="I2469">
        <f t="shared" si="420"/>
        <v>467.2099999999981</v>
      </c>
      <c r="J2469">
        <f t="shared" si="419"/>
        <v>231.41789999999904</v>
      </c>
      <c r="K2469">
        <f t="shared" si="421"/>
        <v>235.79209999999907</v>
      </c>
      <c r="L2469">
        <f t="shared" si="422"/>
        <v>3439.4719999999998</v>
      </c>
      <c r="M2469">
        <f t="shared" si="423"/>
        <v>0.94809946094926978</v>
      </c>
      <c r="N2469">
        <v>1</v>
      </c>
      <c r="O2469">
        <f t="shared" si="424"/>
        <v>12.605435042140993</v>
      </c>
      <c r="P2469">
        <f t="shared" si="425"/>
        <v>2.6545650138181203</v>
      </c>
      <c r="Q2469">
        <f t="shared" si="426"/>
        <v>7.6229374817853662E-8</v>
      </c>
      <c r="R2469">
        <f t="shared" si="427"/>
        <v>7.6229374817853663E-10</v>
      </c>
      <c r="S2469">
        <f t="shared" si="428"/>
        <v>131183.02523003117</v>
      </c>
      <c r="T2469" s="4" t="str">
        <f t="shared" si="429"/>
        <v>Silt mixtures - Clayey silt to silty clay</v>
      </c>
    </row>
    <row r="2470" spans="2:20" x14ac:dyDescent="0.3">
      <c r="B2470" s="1">
        <v>24.599999999999898</v>
      </c>
      <c r="C2470" s="1">
        <v>4.63</v>
      </c>
      <c r="D2470" s="1">
        <v>27.64</v>
      </c>
      <c r="E2470" s="1">
        <v>520.11</v>
      </c>
      <c r="I2470">
        <f t="shared" si="420"/>
        <v>467.39999999999804</v>
      </c>
      <c r="J2470">
        <f t="shared" si="419"/>
        <v>231.51599999999902</v>
      </c>
      <c r="K2470">
        <f t="shared" si="421"/>
        <v>235.88399999999902</v>
      </c>
      <c r="L2470">
        <f t="shared" si="422"/>
        <v>4734.0219999999999</v>
      </c>
      <c r="M2470">
        <f t="shared" si="423"/>
        <v>0.64781928185810667</v>
      </c>
      <c r="N2470">
        <v>1</v>
      </c>
      <c r="O2470">
        <f t="shared" si="424"/>
        <v>18.087797391938494</v>
      </c>
      <c r="P2470">
        <f t="shared" si="425"/>
        <v>2.4412208410928611</v>
      </c>
      <c r="Q2470">
        <f t="shared" si="426"/>
        <v>3.393818737273666E-7</v>
      </c>
      <c r="R2470">
        <f t="shared" si="427"/>
        <v>3.393818737273666E-9</v>
      </c>
      <c r="S2470">
        <f t="shared" si="428"/>
        <v>29465.333225289556</v>
      </c>
      <c r="T2470" s="4" t="str">
        <f t="shared" si="429"/>
        <v>Sand mixtures - silty sand to sandy silt</v>
      </c>
    </row>
    <row r="2471" spans="2:20" x14ac:dyDescent="0.3">
      <c r="B2471" s="1">
        <v>24.6099999999999</v>
      </c>
      <c r="C2471" s="1">
        <v>5.95</v>
      </c>
      <c r="D2471" s="1">
        <v>26.14</v>
      </c>
      <c r="E2471" s="1">
        <v>422.67</v>
      </c>
      <c r="I2471">
        <f t="shared" si="420"/>
        <v>467.5899999999981</v>
      </c>
      <c r="J2471">
        <f t="shared" si="419"/>
        <v>231.61409999999904</v>
      </c>
      <c r="K2471">
        <f t="shared" si="421"/>
        <v>235.97589999999906</v>
      </c>
      <c r="L2471">
        <f t="shared" si="422"/>
        <v>6034.5339999999997</v>
      </c>
      <c r="M2471">
        <f t="shared" si="423"/>
        <v>0.46955744480274986</v>
      </c>
      <c r="N2471">
        <v>1</v>
      </c>
      <c r="O2471">
        <f t="shared" si="424"/>
        <v>23.591154859458207</v>
      </c>
      <c r="P2471">
        <f t="shared" si="425"/>
        <v>2.2789404784606297</v>
      </c>
      <c r="Q2471">
        <f t="shared" si="426"/>
        <v>1.0568684794294594E-6</v>
      </c>
      <c r="R2471">
        <f t="shared" si="427"/>
        <v>1.0568684794294594E-8</v>
      </c>
      <c r="S2471">
        <f t="shared" si="428"/>
        <v>9461.9152663143177</v>
      </c>
      <c r="T2471" s="4" t="str">
        <f t="shared" si="429"/>
        <v>Sand mixtures - silty sand to sandy silt</v>
      </c>
    </row>
    <row r="2472" spans="2:20" x14ac:dyDescent="0.3">
      <c r="B2472" s="1">
        <v>24.619999999999902</v>
      </c>
      <c r="C2472" s="1">
        <v>7.02</v>
      </c>
      <c r="D2472" s="1">
        <v>24.93</v>
      </c>
      <c r="E2472" s="1">
        <v>366.63</v>
      </c>
      <c r="I2472">
        <f t="shared" si="420"/>
        <v>467.77999999999815</v>
      </c>
      <c r="J2472">
        <f t="shared" si="419"/>
        <v>231.71219999999906</v>
      </c>
      <c r="K2472">
        <f t="shared" si="421"/>
        <v>236.0677999999991</v>
      </c>
      <c r="L2472">
        <f t="shared" si="422"/>
        <v>7093.326</v>
      </c>
      <c r="M2472">
        <f t="shared" si="423"/>
        <v>0.37627087639267753</v>
      </c>
      <c r="N2472">
        <v>1</v>
      </c>
      <c r="O2472">
        <f t="shared" si="424"/>
        <v>28.066284347124121</v>
      </c>
      <c r="P2472">
        <f t="shared" si="425"/>
        <v>2.172684382681342</v>
      </c>
      <c r="Q2472">
        <f t="shared" si="426"/>
        <v>2.2235119950214727E-6</v>
      </c>
      <c r="R2472">
        <f t="shared" si="427"/>
        <v>2.2235119950214727E-8</v>
      </c>
      <c r="S2472">
        <f t="shared" si="428"/>
        <v>4497.3897250792343</v>
      </c>
      <c r="T2472" s="4" t="str">
        <f t="shared" si="429"/>
        <v>Sand mixtures - silty sand to sandy silt</v>
      </c>
    </row>
    <row r="2473" spans="2:20" x14ac:dyDescent="0.3">
      <c r="B2473" s="1">
        <v>24.6299999999999</v>
      </c>
      <c r="C2473" s="1">
        <v>7.45</v>
      </c>
      <c r="D2473" s="1">
        <v>24.39</v>
      </c>
      <c r="E2473" s="1">
        <v>327.22000000000003</v>
      </c>
      <c r="I2473">
        <f t="shared" si="420"/>
        <v>467.96999999999809</v>
      </c>
      <c r="J2473">
        <f t="shared" si="419"/>
        <v>231.81029999999902</v>
      </c>
      <c r="K2473">
        <f t="shared" si="421"/>
        <v>236.15969999999908</v>
      </c>
      <c r="L2473">
        <f t="shared" si="422"/>
        <v>7515.4440000000004</v>
      </c>
      <c r="M2473">
        <f t="shared" si="423"/>
        <v>0.34608144705464672</v>
      </c>
      <c r="N2473">
        <v>1</v>
      </c>
      <c r="O2473">
        <f t="shared" si="424"/>
        <v>29.841984047235957</v>
      </c>
      <c r="P2473">
        <f t="shared" si="425"/>
        <v>2.1347281442034451</v>
      </c>
      <c r="Q2473">
        <f t="shared" si="426"/>
        <v>2.9001899390854561E-6</v>
      </c>
      <c r="R2473">
        <f t="shared" si="427"/>
        <v>2.900189939085456E-8</v>
      </c>
      <c r="S2473">
        <f t="shared" si="428"/>
        <v>3448.0500277693513</v>
      </c>
      <c r="T2473" s="4" t="str">
        <f t="shared" si="429"/>
        <v>Sand mixtures - silty sand to sandy silt</v>
      </c>
    </row>
    <row r="2474" spans="2:20" x14ac:dyDescent="0.3">
      <c r="B2474" s="1">
        <v>24.639999999999901</v>
      </c>
      <c r="C2474" s="1">
        <v>7.06</v>
      </c>
      <c r="D2474" s="1">
        <v>23.62</v>
      </c>
      <c r="E2474" s="1">
        <v>319.70999999999998</v>
      </c>
      <c r="I2474">
        <f t="shared" si="420"/>
        <v>468.15999999999815</v>
      </c>
      <c r="J2474">
        <f t="shared" si="419"/>
        <v>231.90839999999903</v>
      </c>
      <c r="K2474">
        <f t="shared" si="421"/>
        <v>236.25159999999912</v>
      </c>
      <c r="L2474">
        <f t="shared" si="422"/>
        <v>7123.942</v>
      </c>
      <c r="M2474">
        <f t="shared" si="423"/>
        <v>0.35487941161534425</v>
      </c>
      <c r="N2474">
        <v>1</v>
      </c>
      <c r="O2474">
        <f t="shared" si="424"/>
        <v>28.172431424803161</v>
      </c>
      <c r="P2474">
        <f t="shared" si="425"/>
        <v>2.1619746023546189</v>
      </c>
      <c r="Q2474">
        <f t="shared" si="426"/>
        <v>2.3966091266425125E-6</v>
      </c>
      <c r="R2474">
        <f t="shared" si="427"/>
        <v>2.3966091266425125E-8</v>
      </c>
      <c r="S2474">
        <f t="shared" si="428"/>
        <v>4172.5619287819891</v>
      </c>
      <c r="T2474" s="4" t="str">
        <f t="shared" si="429"/>
        <v>Sand mixtures - silty sand to sandy silt</v>
      </c>
    </row>
    <row r="2475" spans="2:20" x14ac:dyDescent="0.3">
      <c r="B2475" s="1">
        <v>24.649999999999899</v>
      </c>
      <c r="C2475" s="1">
        <v>6.59</v>
      </c>
      <c r="D2475" s="1">
        <v>22.61</v>
      </c>
      <c r="E2475" s="1">
        <v>324.41000000000003</v>
      </c>
      <c r="I2475">
        <f t="shared" si="420"/>
        <v>468.34999999999809</v>
      </c>
      <c r="J2475">
        <f t="shared" si="419"/>
        <v>232.00649999999902</v>
      </c>
      <c r="K2475">
        <f t="shared" si="421"/>
        <v>236.34349999999907</v>
      </c>
      <c r="L2475">
        <f t="shared" si="422"/>
        <v>6654.8819999999996</v>
      </c>
      <c r="M2475">
        <f t="shared" si="423"/>
        <v>0.36547131737134791</v>
      </c>
      <c r="N2475">
        <v>1</v>
      </c>
      <c r="O2475">
        <f t="shared" si="424"/>
        <v>26.17601922625342</v>
      </c>
      <c r="P2475">
        <f t="shared" si="425"/>
        <v>2.196351273845166</v>
      </c>
      <c r="Q2475">
        <f t="shared" si="426"/>
        <v>1.88404871305487E-6</v>
      </c>
      <c r="R2475">
        <f t="shared" si="427"/>
        <v>1.88404871305487E-8</v>
      </c>
      <c r="S2475">
        <f t="shared" si="428"/>
        <v>5307.7183889718062</v>
      </c>
      <c r="T2475" s="4" t="str">
        <f t="shared" si="429"/>
        <v>Sand mixtures - silty sand to sandy silt</v>
      </c>
    </row>
    <row r="2476" spans="2:20" x14ac:dyDescent="0.3">
      <c r="B2476" s="1">
        <v>24.659999999999901</v>
      </c>
      <c r="C2476" s="1">
        <v>6.26</v>
      </c>
      <c r="D2476" s="1">
        <v>21.36</v>
      </c>
      <c r="E2476" s="1">
        <v>328.57</v>
      </c>
      <c r="I2476">
        <f t="shared" si="420"/>
        <v>468.53999999999809</v>
      </c>
      <c r="J2476">
        <f t="shared" si="419"/>
        <v>232.10459999999904</v>
      </c>
      <c r="K2476">
        <f t="shared" si="421"/>
        <v>236.43539999999905</v>
      </c>
      <c r="L2476">
        <f t="shared" si="422"/>
        <v>6325.7139999999999</v>
      </c>
      <c r="M2476">
        <f t="shared" si="423"/>
        <v>0.36468098779377212</v>
      </c>
      <c r="N2476">
        <v>1</v>
      </c>
      <c r="O2476">
        <f t="shared" si="424"/>
        <v>24.772830126114894</v>
      </c>
      <c r="P2476">
        <f t="shared" si="425"/>
        <v>2.2183925122504258</v>
      </c>
      <c r="Q2476">
        <f t="shared" si="426"/>
        <v>1.6146811033929652E-6</v>
      </c>
      <c r="R2476">
        <f t="shared" si="427"/>
        <v>1.6146811033929653E-8</v>
      </c>
      <c r="S2476">
        <f t="shared" si="428"/>
        <v>6193.1733634503917</v>
      </c>
      <c r="T2476" s="4" t="str">
        <f t="shared" si="429"/>
        <v>Sand mixtures - silty sand to sandy silt</v>
      </c>
    </row>
    <row r="2477" spans="2:20" x14ac:dyDescent="0.3">
      <c r="B2477" s="1">
        <v>24.669999999999899</v>
      </c>
      <c r="C2477" s="1">
        <v>5.92</v>
      </c>
      <c r="D2477" s="1">
        <v>21.65</v>
      </c>
      <c r="E2477" s="1">
        <v>329.66</v>
      </c>
      <c r="I2477">
        <f t="shared" si="420"/>
        <v>468.72999999999809</v>
      </c>
      <c r="J2477">
        <f t="shared" si="419"/>
        <v>232.20269999999903</v>
      </c>
      <c r="K2477">
        <f t="shared" si="421"/>
        <v>236.52729999999906</v>
      </c>
      <c r="L2477">
        <f t="shared" si="422"/>
        <v>5985.9319999999998</v>
      </c>
      <c r="M2477">
        <f t="shared" si="423"/>
        <v>0.39240905081960009</v>
      </c>
      <c r="N2477">
        <v>1</v>
      </c>
      <c r="O2477">
        <f t="shared" si="424"/>
        <v>23.325857099793655</v>
      </c>
      <c r="P2477">
        <f t="shared" si="425"/>
        <v>2.2541645673510127</v>
      </c>
      <c r="Q2477">
        <f t="shared" si="426"/>
        <v>1.2570128439351706E-6</v>
      </c>
      <c r="R2477">
        <f t="shared" si="427"/>
        <v>1.2570128439351707E-8</v>
      </c>
      <c r="S2477">
        <f t="shared" si="428"/>
        <v>7955.3681955184074</v>
      </c>
      <c r="T2477" s="4" t="str">
        <f t="shared" si="429"/>
        <v>Sand mixtures - silty sand to sandy silt</v>
      </c>
    </row>
    <row r="2478" spans="2:20" x14ac:dyDescent="0.3">
      <c r="B2478" s="1">
        <v>24.6799999999999</v>
      </c>
      <c r="C2478" s="1">
        <v>5.49</v>
      </c>
      <c r="D2478" s="1">
        <v>21.84</v>
      </c>
      <c r="E2478" s="1">
        <v>329.21</v>
      </c>
      <c r="I2478">
        <f t="shared" si="420"/>
        <v>468.91999999999808</v>
      </c>
      <c r="J2478">
        <f t="shared" si="419"/>
        <v>232.30079999999904</v>
      </c>
      <c r="K2478">
        <f t="shared" si="421"/>
        <v>236.61919999999904</v>
      </c>
      <c r="L2478">
        <f t="shared" si="422"/>
        <v>5555.8419999999996</v>
      </c>
      <c r="M2478">
        <f t="shared" si="423"/>
        <v>0.42933624694854755</v>
      </c>
      <c r="N2478">
        <v>1</v>
      </c>
      <c r="O2478">
        <f t="shared" si="424"/>
        <v>21.498348401144209</v>
      </c>
      <c r="P2478">
        <f t="shared" si="425"/>
        <v>2.3014290432580751</v>
      </c>
      <c r="Q2478">
        <f t="shared" si="426"/>
        <v>9.0293338000922697E-7</v>
      </c>
      <c r="R2478">
        <f t="shared" si="427"/>
        <v>9.0293338000922702E-9</v>
      </c>
      <c r="S2478">
        <f t="shared" si="428"/>
        <v>11075.014194178768</v>
      </c>
      <c r="T2478" s="4" t="str">
        <f t="shared" si="429"/>
        <v>Sand mixtures - silty sand to sandy silt</v>
      </c>
    </row>
    <row r="2479" spans="2:20" x14ac:dyDescent="0.3">
      <c r="B2479" s="1">
        <v>24.689999999999898</v>
      </c>
      <c r="C2479" s="1">
        <v>4.97</v>
      </c>
      <c r="D2479" s="1">
        <v>22.35</v>
      </c>
      <c r="E2479" s="1">
        <v>325.41000000000003</v>
      </c>
      <c r="I2479">
        <f t="shared" si="420"/>
        <v>469.10999999999808</v>
      </c>
      <c r="J2479">
        <f t="shared" si="419"/>
        <v>232.398899999999</v>
      </c>
      <c r="K2479">
        <f t="shared" si="421"/>
        <v>236.71109999999908</v>
      </c>
      <c r="L2479">
        <f t="shared" si="422"/>
        <v>5035.0820000000003</v>
      </c>
      <c r="M2479">
        <f t="shared" si="423"/>
        <v>0.48949051811969035</v>
      </c>
      <c r="N2479">
        <v>1</v>
      </c>
      <c r="O2479">
        <f t="shared" si="424"/>
        <v>19.289217953868746</v>
      </c>
      <c r="P2479">
        <f t="shared" si="425"/>
        <v>2.3665343584240022</v>
      </c>
      <c r="Q2479">
        <f t="shared" si="426"/>
        <v>5.724473514976805E-7</v>
      </c>
      <c r="R2479">
        <f t="shared" si="427"/>
        <v>5.7244735149768048E-9</v>
      </c>
      <c r="S2479">
        <f t="shared" si="428"/>
        <v>17468.85538702771</v>
      </c>
      <c r="T2479" s="4" t="str">
        <f t="shared" si="429"/>
        <v>Sand mixtures - silty sand to sandy silt</v>
      </c>
    </row>
    <row r="2480" spans="2:20" x14ac:dyDescent="0.3">
      <c r="B2480" s="1">
        <v>24.6999999999999</v>
      </c>
      <c r="C2480" s="1">
        <v>3.83</v>
      </c>
      <c r="D2480" s="1">
        <v>22.41</v>
      </c>
      <c r="E2480" s="1">
        <v>353.7</v>
      </c>
      <c r="I2480">
        <f t="shared" si="420"/>
        <v>469.29999999999808</v>
      </c>
      <c r="J2480">
        <f t="shared" ref="J2480:J2543" si="430">(B2480-$B$110)*$C$4</f>
        <v>232.49699999999902</v>
      </c>
      <c r="K2480">
        <f t="shared" si="421"/>
        <v>236.80299999999906</v>
      </c>
      <c r="L2480">
        <f t="shared" si="422"/>
        <v>3900.74</v>
      </c>
      <c r="M2480">
        <f t="shared" si="423"/>
        <v>0.65307859091226972</v>
      </c>
      <c r="N2480">
        <v>1</v>
      </c>
      <c r="O2480">
        <f t="shared" si="424"/>
        <v>14.490694796940982</v>
      </c>
      <c r="P2480">
        <f t="shared" si="425"/>
        <v>2.5302613531720013</v>
      </c>
      <c r="Q2480">
        <f t="shared" si="426"/>
        <v>1.8197238466796671E-7</v>
      </c>
      <c r="R2480">
        <f t="shared" si="427"/>
        <v>1.8197238466796672E-9</v>
      </c>
      <c r="S2480">
        <f t="shared" si="428"/>
        <v>54953.393165926558</v>
      </c>
      <c r="T2480" s="4" t="str">
        <f t="shared" si="429"/>
        <v>Sand mixtures - silty sand to sandy silt</v>
      </c>
    </row>
    <row r="2481" spans="2:20" x14ac:dyDescent="0.3">
      <c r="B2481" s="1">
        <v>24.709999999999901</v>
      </c>
      <c r="C2481" s="1">
        <v>3.31</v>
      </c>
      <c r="D2481" s="1">
        <v>22.16</v>
      </c>
      <c r="E2481" s="1">
        <v>406.04</v>
      </c>
      <c r="I2481">
        <f t="shared" si="420"/>
        <v>469.48999999999813</v>
      </c>
      <c r="J2481">
        <f t="shared" si="430"/>
        <v>232.59509999999904</v>
      </c>
      <c r="K2481">
        <f t="shared" si="421"/>
        <v>236.8948999999991</v>
      </c>
      <c r="L2481">
        <f t="shared" si="422"/>
        <v>3391.2080000000001</v>
      </c>
      <c r="M2481">
        <f t="shared" si="423"/>
        <v>0.75845786622802014</v>
      </c>
      <c r="N2481">
        <v>1</v>
      </c>
      <c r="O2481">
        <f t="shared" si="424"/>
        <v>12.33339341623654</v>
      </c>
      <c r="P2481">
        <f t="shared" si="425"/>
        <v>2.6208962748793918</v>
      </c>
      <c r="Q2481">
        <f t="shared" si="426"/>
        <v>9.6488448768683214E-8</v>
      </c>
      <c r="R2481">
        <f t="shared" si="427"/>
        <v>9.6488448768683225E-10</v>
      </c>
      <c r="S2481">
        <f t="shared" si="428"/>
        <v>103639.34882996742</v>
      </c>
      <c r="T2481" s="4" t="str">
        <f t="shared" si="429"/>
        <v>Silt mixtures - Clayey silt to silty clay</v>
      </c>
    </row>
    <row r="2482" spans="2:20" x14ac:dyDescent="0.3">
      <c r="B2482" s="1">
        <v>24.719999999999899</v>
      </c>
      <c r="C2482" s="1">
        <v>3.31</v>
      </c>
      <c r="D2482" s="1">
        <v>22.64</v>
      </c>
      <c r="E2482" s="1">
        <v>406.04</v>
      </c>
      <c r="I2482">
        <f t="shared" si="420"/>
        <v>469.67999999999807</v>
      </c>
      <c r="J2482">
        <f t="shared" si="430"/>
        <v>232.69319999999902</v>
      </c>
      <c r="K2482">
        <f t="shared" si="421"/>
        <v>236.98679999999905</v>
      </c>
      <c r="L2482">
        <f t="shared" si="422"/>
        <v>3391.2080000000001</v>
      </c>
      <c r="M2482">
        <f t="shared" si="423"/>
        <v>0.77493695080108715</v>
      </c>
      <c r="N2482">
        <v>1</v>
      </c>
      <c r="O2482">
        <f t="shared" si="424"/>
        <v>12.327808975014701</v>
      </c>
      <c r="P2482">
        <f t="shared" si="425"/>
        <v>2.6250058662158406</v>
      </c>
      <c r="Q2482">
        <f t="shared" si="426"/>
        <v>9.375235089058589E-8</v>
      </c>
      <c r="R2482">
        <f t="shared" si="427"/>
        <v>9.3752350890585885E-10</v>
      </c>
      <c r="S2482">
        <f t="shared" si="428"/>
        <v>106663.99194267188</v>
      </c>
      <c r="T2482" s="4" t="str">
        <f t="shared" si="429"/>
        <v>Silt mixtures - Clayey silt to silty clay</v>
      </c>
    </row>
    <row r="2483" spans="2:20" x14ac:dyDescent="0.3">
      <c r="B2483" s="1">
        <v>24.729999999999901</v>
      </c>
      <c r="C2483" s="1">
        <v>3.31</v>
      </c>
      <c r="D2483" s="1">
        <v>22.54</v>
      </c>
      <c r="E2483" s="1">
        <v>406.04</v>
      </c>
      <c r="I2483">
        <f t="shared" si="420"/>
        <v>469.86999999999813</v>
      </c>
      <c r="J2483">
        <f t="shared" si="430"/>
        <v>232.79129999999904</v>
      </c>
      <c r="K2483">
        <f t="shared" si="421"/>
        <v>237.07869999999909</v>
      </c>
      <c r="L2483">
        <f t="shared" si="422"/>
        <v>3391.2080000000001</v>
      </c>
      <c r="M2483">
        <f t="shared" si="423"/>
        <v>0.77156426267689615</v>
      </c>
      <c r="N2483">
        <v>1</v>
      </c>
      <c r="O2483">
        <f t="shared" si="424"/>
        <v>12.322228863242515</v>
      </c>
      <c r="P2483">
        <f t="shared" si="425"/>
        <v>2.6243842177649794</v>
      </c>
      <c r="Q2483">
        <f t="shared" si="426"/>
        <v>9.4161198575606767E-8</v>
      </c>
      <c r="R2483">
        <f t="shared" si="427"/>
        <v>9.4161198575606776E-10</v>
      </c>
      <c r="S2483">
        <f t="shared" si="428"/>
        <v>106200.85716061162</v>
      </c>
      <c r="T2483" s="4" t="str">
        <f t="shared" si="429"/>
        <v>Silt mixtures - Clayey silt to silty clay</v>
      </c>
    </row>
    <row r="2484" spans="2:20" x14ac:dyDescent="0.3">
      <c r="B2484" s="1">
        <v>24.739999999999899</v>
      </c>
      <c r="C2484" s="1">
        <v>2.62</v>
      </c>
      <c r="D2484" s="1">
        <v>21.91</v>
      </c>
      <c r="E2484" s="1">
        <v>390.67</v>
      </c>
      <c r="I2484">
        <f t="shared" si="420"/>
        <v>470.05999999999807</v>
      </c>
      <c r="J2484">
        <f t="shared" si="430"/>
        <v>232.88939999999903</v>
      </c>
      <c r="K2484">
        <f t="shared" si="421"/>
        <v>237.17059999999904</v>
      </c>
      <c r="L2484">
        <f t="shared" si="422"/>
        <v>2698.134</v>
      </c>
      <c r="M2484">
        <f t="shared" si="423"/>
        <v>0.98336051675123815</v>
      </c>
      <c r="N2484">
        <v>1</v>
      </c>
      <c r="O2484">
        <f t="shared" si="424"/>
        <v>9.394393740202247</v>
      </c>
      <c r="P2484">
        <f t="shared" si="425"/>
        <v>2.7760289429474612</v>
      </c>
      <c r="Q2484">
        <f t="shared" si="426"/>
        <v>3.257406910916334E-8</v>
      </c>
      <c r="R2484">
        <f t="shared" si="427"/>
        <v>3.2574069109163338E-10</v>
      </c>
      <c r="S2484">
        <f t="shared" si="428"/>
        <v>306992.65622872161</v>
      </c>
      <c r="T2484" s="4" t="str">
        <f t="shared" si="429"/>
        <v>Silt mixtures - Clayey silt to silty clay</v>
      </c>
    </row>
    <row r="2485" spans="2:20" x14ac:dyDescent="0.3">
      <c r="B2485" s="1">
        <v>24.749999999999901</v>
      </c>
      <c r="C2485" s="1">
        <v>2.31</v>
      </c>
      <c r="D2485" s="1">
        <v>19.68</v>
      </c>
      <c r="E2485" s="1">
        <v>421.13</v>
      </c>
      <c r="I2485">
        <f t="shared" si="420"/>
        <v>470.24999999999812</v>
      </c>
      <c r="J2485">
        <f t="shared" si="430"/>
        <v>232.98749999999905</v>
      </c>
      <c r="K2485">
        <f t="shared" si="421"/>
        <v>237.26249999999908</v>
      </c>
      <c r="L2485">
        <f t="shared" si="422"/>
        <v>2394.2260000000001</v>
      </c>
      <c r="M2485">
        <f t="shared" si="423"/>
        <v>1.0228817823091338</v>
      </c>
      <c r="N2485">
        <v>1</v>
      </c>
      <c r="O2485">
        <f t="shared" si="424"/>
        <v>8.1090606395869944</v>
      </c>
      <c r="P2485">
        <f t="shared" si="425"/>
        <v>2.841010819381252</v>
      </c>
      <c r="Q2485">
        <f t="shared" si="426"/>
        <v>2.0669363788993073E-8</v>
      </c>
      <c r="R2485">
        <f t="shared" si="427"/>
        <v>2.0669363788993073E-10</v>
      </c>
      <c r="S2485">
        <f t="shared" si="428"/>
        <v>483807.82795671909</v>
      </c>
      <c r="T2485" s="4" t="str">
        <f t="shared" si="429"/>
        <v>Silt mixtures - Clayey silt to silty clay</v>
      </c>
    </row>
    <row r="2486" spans="2:20" x14ac:dyDescent="0.3">
      <c r="B2486" s="1">
        <v>24.759999999999899</v>
      </c>
      <c r="C2486" s="1">
        <v>2.14</v>
      </c>
      <c r="D2486" s="1">
        <v>17.73</v>
      </c>
      <c r="E2486" s="1">
        <v>487.75</v>
      </c>
      <c r="I2486">
        <f t="shared" si="420"/>
        <v>470.43999999999807</v>
      </c>
      <c r="J2486">
        <f t="shared" si="430"/>
        <v>233.085599999999</v>
      </c>
      <c r="K2486">
        <f t="shared" si="421"/>
        <v>237.35439999999906</v>
      </c>
      <c r="L2486">
        <f t="shared" si="422"/>
        <v>2237.5500000000002</v>
      </c>
      <c r="M2486">
        <f t="shared" si="423"/>
        <v>1.0033331258382319</v>
      </c>
      <c r="N2486">
        <v>1</v>
      </c>
      <c r="O2486">
        <f t="shared" si="424"/>
        <v>7.4450273515047929</v>
      </c>
      <c r="P2486">
        <f t="shared" si="425"/>
        <v>2.8709278974912285</v>
      </c>
      <c r="Q2486">
        <f t="shared" si="426"/>
        <v>1.6764059424274786E-8</v>
      </c>
      <c r="R2486">
        <f t="shared" si="427"/>
        <v>1.6764059424274786E-10</v>
      </c>
      <c r="S2486">
        <f t="shared" si="428"/>
        <v>596514.23005097115</v>
      </c>
      <c r="T2486" s="4" t="str">
        <f t="shared" si="429"/>
        <v>Silt mixtures - Clayey silt to silty clay</v>
      </c>
    </row>
    <row r="2487" spans="2:20" x14ac:dyDescent="0.3">
      <c r="B2487" s="1">
        <v>24.7699999999999</v>
      </c>
      <c r="C2487" s="1">
        <v>1.97</v>
      </c>
      <c r="D2487" s="1">
        <v>17.13</v>
      </c>
      <c r="E2487" s="1">
        <v>577.41999999999996</v>
      </c>
      <c r="I2487">
        <f t="shared" si="420"/>
        <v>470.62999999999812</v>
      </c>
      <c r="J2487">
        <f t="shared" si="430"/>
        <v>233.18369999999902</v>
      </c>
      <c r="K2487">
        <f t="shared" si="421"/>
        <v>237.4462999999991</v>
      </c>
      <c r="L2487">
        <f t="shared" si="422"/>
        <v>2085.4839999999999</v>
      </c>
      <c r="M2487">
        <f t="shared" si="423"/>
        <v>1.0607770114202262</v>
      </c>
      <c r="N2487">
        <v>1</v>
      </c>
      <c r="O2487">
        <f t="shared" si="424"/>
        <v>6.8009229876397654</v>
      </c>
      <c r="P2487">
        <f t="shared" si="425"/>
        <v>2.9167837948381181</v>
      </c>
      <c r="Q2487">
        <f t="shared" si="426"/>
        <v>1.2161223321985664E-8</v>
      </c>
      <c r="R2487">
        <f t="shared" si="427"/>
        <v>1.2161223321985664E-10</v>
      </c>
      <c r="S2487">
        <f t="shared" si="428"/>
        <v>822285.69735427049</v>
      </c>
      <c r="T2487" s="4" t="str">
        <f t="shared" si="429"/>
        <v>Silt mixtures - Clayey silt to silty clay</v>
      </c>
    </row>
    <row r="2488" spans="2:20" x14ac:dyDescent="0.3">
      <c r="B2488" s="1">
        <v>24.779999999999902</v>
      </c>
      <c r="C2488" s="1">
        <v>1.9</v>
      </c>
      <c r="D2488" s="1">
        <v>16.68</v>
      </c>
      <c r="E2488" s="1">
        <v>827.35</v>
      </c>
      <c r="I2488">
        <f t="shared" si="420"/>
        <v>470.81999999999812</v>
      </c>
      <c r="J2488">
        <f t="shared" si="430"/>
        <v>233.28179999999904</v>
      </c>
      <c r="K2488">
        <f t="shared" si="421"/>
        <v>237.53819999999908</v>
      </c>
      <c r="L2488">
        <f t="shared" si="422"/>
        <v>2065.4699999999998</v>
      </c>
      <c r="M2488">
        <f t="shared" si="423"/>
        <v>1.0459975543222639</v>
      </c>
      <c r="N2488">
        <v>1</v>
      </c>
      <c r="O2488">
        <f t="shared" si="424"/>
        <v>6.71323601845938</v>
      </c>
      <c r="P2488">
        <f t="shared" si="425"/>
        <v>2.9192884708717304</v>
      </c>
      <c r="Q2488">
        <f t="shared" si="426"/>
        <v>1.1949866363373703E-8</v>
      </c>
      <c r="R2488">
        <f t="shared" si="427"/>
        <v>1.1949866363373704E-10</v>
      </c>
      <c r="S2488">
        <f t="shared" si="428"/>
        <v>836829.44192999206</v>
      </c>
      <c r="T2488" s="4" t="str">
        <f t="shared" si="429"/>
        <v>Silt mixtures - Clayey silt to silty clay</v>
      </c>
    </row>
    <row r="2489" spans="2:20" x14ac:dyDescent="0.3">
      <c r="B2489" s="1">
        <v>24.7899999999999</v>
      </c>
      <c r="C2489" s="1">
        <v>2.08</v>
      </c>
      <c r="D2489" s="1">
        <v>16.52</v>
      </c>
      <c r="E2489" s="1">
        <v>865.14</v>
      </c>
      <c r="I2489">
        <f t="shared" si="420"/>
        <v>471.00999999999812</v>
      </c>
      <c r="J2489">
        <f t="shared" si="430"/>
        <v>233.37989999999903</v>
      </c>
      <c r="K2489">
        <f t="shared" si="421"/>
        <v>237.63009999999909</v>
      </c>
      <c r="L2489">
        <f t="shared" si="422"/>
        <v>2253.0279999999998</v>
      </c>
      <c r="M2489">
        <f t="shared" si="423"/>
        <v>0.92703889635233683</v>
      </c>
      <c r="N2489">
        <v>1</v>
      </c>
      <c r="O2489">
        <f t="shared" si="424"/>
        <v>7.499125742067223</v>
      </c>
      <c r="P2489">
        <f t="shared" si="425"/>
        <v>2.8536242497967752</v>
      </c>
      <c r="Q2489">
        <f t="shared" si="426"/>
        <v>1.8922664118712467E-8</v>
      </c>
      <c r="R2489">
        <f t="shared" si="427"/>
        <v>1.8922664118712466E-10</v>
      </c>
      <c r="S2489">
        <f t="shared" si="428"/>
        <v>528466.81298491592</v>
      </c>
      <c r="T2489" s="4" t="str">
        <f t="shared" si="429"/>
        <v>Silt mixtures - Clayey silt to silty clay</v>
      </c>
    </row>
    <row r="2490" spans="2:20" x14ac:dyDescent="0.3">
      <c r="B2490" s="1">
        <v>24.799999999999901</v>
      </c>
      <c r="C2490" s="1">
        <v>2.69</v>
      </c>
      <c r="D2490" s="1">
        <v>17</v>
      </c>
      <c r="E2490" s="1">
        <v>694.66</v>
      </c>
      <c r="I2490">
        <f t="shared" si="420"/>
        <v>471.19999999999811</v>
      </c>
      <c r="J2490">
        <f t="shared" si="430"/>
        <v>233.47799999999904</v>
      </c>
      <c r="K2490">
        <f t="shared" si="421"/>
        <v>237.72199999999907</v>
      </c>
      <c r="L2490">
        <f t="shared" si="422"/>
        <v>2828.9319999999998</v>
      </c>
      <c r="M2490">
        <f t="shared" si="423"/>
        <v>0.72103190693429053</v>
      </c>
      <c r="N2490">
        <v>1</v>
      </c>
      <c r="O2490">
        <f t="shared" si="424"/>
        <v>9.9180218911165614</v>
      </c>
      <c r="P2490">
        <f t="shared" si="425"/>
        <v>2.6982510705334453</v>
      </c>
      <c r="Q2490">
        <f t="shared" si="426"/>
        <v>5.6145731645365588E-8</v>
      </c>
      <c r="R2490">
        <f t="shared" si="427"/>
        <v>5.6145731645365585E-10</v>
      </c>
      <c r="S2490">
        <f t="shared" si="428"/>
        <v>178107.92925744029</v>
      </c>
      <c r="T2490" s="4" t="str">
        <f t="shared" si="429"/>
        <v>Silt mixtures - Clayey silt to silty clay</v>
      </c>
    </row>
    <row r="2491" spans="2:20" x14ac:dyDescent="0.3">
      <c r="B2491" s="1">
        <v>24.809999999999899</v>
      </c>
      <c r="C2491" s="1">
        <v>3.26</v>
      </c>
      <c r="D2491" s="1">
        <v>18.559999999999999</v>
      </c>
      <c r="E2491" s="1">
        <v>807.47</v>
      </c>
      <c r="I2491">
        <f t="shared" si="420"/>
        <v>471.38999999999811</v>
      </c>
      <c r="J2491">
        <f t="shared" si="430"/>
        <v>233.57609999999903</v>
      </c>
      <c r="K2491">
        <f t="shared" si="421"/>
        <v>237.81389999999908</v>
      </c>
      <c r="L2491">
        <f t="shared" si="422"/>
        <v>3421.4940000000001</v>
      </c>
      <c r="M2491">
        <f t="shared" si="423"/>
        <v>0.62913036286178337</v>
      </c>
      <c r="N2491">
        <v>1</v>
      </c>
      <c r="O2491">
        <f t="shared" si="424"/>
        <v>12.405094908245538</v>
      </c>
      <c r="P2491">
        <f t="shared" si="425"/>
        <v>2.5855577790444793</v>
      </c>
      <c r="Q2491">
        <f t="shared" si="426"/>
        <v>1.2356752604075701E-7</v>
      </c>
      <c r="R2491">
        <f t="shared" si="427"/>
        <v>1.2356752604075701E-9</v>
      </c>
      <c r="S2491">
        <f t="shared" si="428"/>
        <v>80927.411273910591</v>
      </c>
      <c r="T2491" s="4" t="str">
        <f t="shared" si="429"/>
        <v>Sand mixtures - silty sand to sandy silt</v>
      </c>
    </row>
    <row r="2492" spans="2:20" x14ac:dyDescent="0.3">
      <c r="B2492" s="1">
        <v>24.819999999999901</v>
      </c>
      <c r="C2492" s="1">
        <v>4.38</v>
      </c>
      <c r="D2492" s="1">
        <v>18.82</v>
      </c>
      <c r="E2492" s="1">
        <v>844.35</v>
      </c>
      <c r="I2492">
        <f t="shared" si="420"/>
        <v>471.57999999999811</v>
      </c>
      <c r="J2492">
        <f t="shared" si="430"/>
        <v>233.67419999999905</v>
      </c>
      <c r="K2492">
        <f t="shared" si="421"/>
        <v>237.90579999999906</v>
      </c>
      <c r="L2492">
        <f t="shared" si="422"/>
        <v>4548.87</v>
      </c>
      <c r="M2492">
        <f t="shared" si="423"/>
        <v>0.46158109921050483</v>
      </c>
      <c r="N2492">
        <v>1</v>
      </c>
      <c r="O2492">
        <f t="shared" si="424"/>
        <v>17.138253880317411</v>
      </c>
      <c r="P2492">
        <f t="shared" si="425"/>
        <v>2.4045249107964519</v>
      </c>
      <c r="Q2492">
        <f t="shared" si="426"/>
        <v>4.3877742101418683E-7</v>
      </c>
      <c r="R2492">
        <f t="shared" si="427"/>
        <v>4.3877742101418681E-9</v>
      </c>
      <c r="S2492">
        <f t="shared" si="428"/>
        <v>22790.59842433568</v>
      </c>
      <c r="T2492" s="4" t="str">
        <f t="shared" si="429"/>
        <v>Sand mixtures - silty sand to sandy silt</v>
      </c>
    </row>
    <row r="2493" spans="2:20" x14ac:dyDescent="0.3">
      <c r="B2493" s="1">
        <v>24.829999999999899</v>
      </c>
      <c r="C2493" s="1">
        <v>5.75</v>
      </c>
      <c r="D2493" s="1">
        <v>18.82</v>
      </c>
      <c r="E2493" s="1">
        <v>511.98</v>
      </c>
      <c r="I2493">
        <f t="shared" si="420"/>
        <v>471.76999999999805</v>
      </c>
      <c r="J2493">
        <f t="shared" si="430"/>
        <v>233.77229999999901</v>
      </c>
      <c r="K2493">
        <f t="shared" si="421"/>
        <v>237.99769999999904</v>
      </c>
      <c r="L2493">
        <f t="shared" si="422"/>
        <v>5852.3959999999997</v>
      </c>
      <c r="M2493">
        <f t="shared" si="423"/>
        <v>0.34977342785021653</v>
      </c>
      <c r="N2493">
        <v>1</v>
      </c>
      <c r="O2493">
        <f t="shared" si="424"/>
        <v>22.607890748524138</v>
      </c>
      <c r="P2493">
        <f t="shared" si="425"/>
        <v>2.2493834377054251</v>
      </c>
      <c r="Q2493">
        <f t="shared" si="426"/>
        <v>1.299793465750674E-6</v>
      </c>
      <c r="R2493">
        <f t="shared" si="427"/>
        <v>1.299793465750674E-8</v>
      </c>
      <c r="S2493">
        <f t="shared" si="428"/>
        <v>7693.5299826458713</v>
      </c>
      <c r="T2493" s="4" t="str">
        <f t="shared" si="429"/>
        <v>Sand mixtures - silty sand to sandy silt</v>
      </c>
    </row>
    <row r="2494" spans="2:20" x14ac:dyDescent="0.3">
      <c r="B2494" s="1">
        <v>24.8399999999999</v>
      </c>
      <c r="C2494" s="1">
        <v>6.72</v>
      </c>
      <c r="D2494" s="1">
        <v>18.82</v>
      </c>
      <c r="E2494" s="1">
        <v>376.03</v>
      </c>
      <c r="I2494">
        <f t="shared" si="420"/>
        <v>471.9599999999981</v>
      </c>
      <c r="J2494">
        <f t="shared" si="430"/>
        <v>233.87039999999902</v>
      </c>
      <c r="K2494">
        <f t="shared" si="421"/>
        <v>238.08959999999908</v>
      </c>
      <c r="L2494">
        <f t="shared" si="422"/>
        <v>6795.2060000000001</v>
      </c>
      <c r="M2494">
        <f t="shared" si="423"/>
        <v>0.29763194409959687</v>
      </c>
      <c r="N2494">
        <v>1</v>
      </c>
      <c r="O2494">
        <f t="shared" si="424"/>
        <v>26.55826209964663</v>
      </c>
      <c r="P2494">
        <f t="shared" si="425"/>
        <v>2.1602060937077314</v>
      </c>
      <c r="Q2494">
        <f t="shared" si="426"/>
        <v>2.426461892519181E-6</v>
      </c>
      <c r="R2494">
        <f t="shared" si="427"/>
        <v>2.4264618925191811E-8</v>
      </c>
      <c r="S2494">
        <f t="shared" si="428"/>
        <v>4121.2268904078619</v>
      </c>
      <c r="T2494" s="4" t="str">
        <f t="shared" si="429"/>
        <v>Sand mixtures - silty sand to sandy silt</v>
      </c>
    </row>
    <row r="2495" spans="2:20" x14ac:dyDescent="0.3">
      <c r="B2495" s="1">
        <v>24.849999999999898</v>
      </c>
      <c r="C2495" s="1">
        <v>7.27</v>
      </c>
      <c r="D2495" s="1">
        <v>22.03</v>
      </c>
      <c r="E2495" s="1">
        <v>347.46</v>
      </c>
      <c r="I2495">
        <f t="shared" si="420"/>
        <v>472.14999999999804</v>
      </c>
      <c r="J2495">
        <f t="shared" si="430"/>
        <v>233.96849999999901</v>
      </c>
      <c r="K2495">
        <f t="shared" si="421"/>
        <v>238.18149999999903</v>
      </c>
      <c r="L2495">
        <f t="shared" si="422"/>
        <v>7339.4920000000002</v>
      </c>
      <c r="M2495">
        <f t="shared" si="423"/>
        <v>0.32079369281448328</v>
      </c>
      <c r="N2495">
        <v>1</v>
      </c>
      <c r="O2495">
        <f t="shared" si="424"/>
        <v>28.832390424949168</v>
      </c>
      <c r="P2495">
        <f t="shared" si="425"/>
        <v>2.1372841980979014</v>
      </c>
      <c r="Q2495">
        <f t="shared" si="426"/>
        <v>2.8487611484900999E-6</v>
      </c>
      <c r="R2495">
        <f t="shared" si="427"/>
        <v>2.8487611484900999E-8</v>
      </c>
      <c r="S2495">
        <f t="shared" si="428"/>
        <v>3510.2978027133654</v>
      </c>
      <c r="T2495" s="4" t="str">
        <f t="shared" si="429"/>
        <v>Sand mixtures - silty sand to sandy silt</v>
      </c>
    </row>
    <row r="2496" spans="2:20" x14ac:dyDescent="0.3">
      <c r="B2496" s="1">
        <v>24.8599999999999</v>
      </c>
      <c r="C2496" s="1">
        <v>7.53</v>
      </c>
      <c r="D2496" s="1">
        <v>22.29</v>
      </c>
      <c r="E2496" s="1">
        <v>378.92</v>
      </c>
      <c r="I2496">
        <f t="shared" si="420"/>
        <v>472.3399999999981</v>
      </c>
      <c r="J2496">
        <f t="shared" si="430"/>
        <v>234.06659999999903</v>
      </c>
      <c r="K2496">
        <f t="shared" si="421"/>
        <v>238.27339999999907</v>
      </c>
      <c r="L2496">
        <f t="shared" si="422"/>
        <v>7605.7839999999997</v>
      </c>
      <c r="M2496">
        <f t="shared" si="423"/>
        <v>0.31247178782086177</v>
      </c>
      <c r="N2496">
        <v>1</v>
      </c>
      <c r="O2496">
        <f t="shared" si="424"/>
        <v>29.938062746408239</v>
      </c>
      <c r="P2496">
        <f t="shared" si="425"/>
        <v>2.118041183397549</v>
      </c>
      <c r="Q2496">
        <f t="shared" si="426"/>
        <v>3.259528648479649E-6</v>
      </c>
      <c r="R2496">
        <f t="shared" si="427"/>
        <v>3.2595286484796489E-8</v>
      </c>
      <c r="S2496">
        <f t="shared" si="428"/>
        <v>3067.9282431416359</v>
      </c>
      <c r="T2496" s="4" t="str">
        <f t="shared" si="429"/>
        <v>Sand mixtures - silty sand to sandy silt</v>
      </c>
    </row>
    <row r="2497" spans="2:20" x14ac:dyDescent="0.3">
      <c r="B2497" s="1">
        <v>24.869999999999902</v>
      </c>
      <c r="C2497" s="1">
        <v>7.26</v>
      </c>
      <c r="D2497" s="1">
        <v>21.59</v>
      </c>
      <c r="E2497" s="1">
        <v>361.93</v>
      </c>
      <c r="I2497">
        <f t="shared" si="420"/>
        <v>472.52999999999815</v>
      </c>
      <c r="J2497">
        <f t="shared" si="430"/>
        <v>234.16469999999904</v>
      </c>
      <c r="K2497">
        <f t="shared" si="421"/>
        <v>238.36529999999911</v>
      </c>
      <c r="L2497">
        <f t="shared" si="422"/>
        <v>7332.3860000000004</v>
      </c>
      <c r="M2497">
        <f t="shared" si="423"/>
        <v>0.31472963863964482</v>
      </c>
      <c r="N2497">
        <v>1</v>
      </c>
      <c r="O2497">
        <f t="shared" si="424"/>
        <v>28.778752612062359</v>
      </c>
      <c r="P2497">
        <f t="shared" si="425"/>
        <v>2.1352437841213914</v>
      </c>
      <c r="Q2497">
        <f t="shared" si="426"/>
        <v>2.8897408433647778E-6</v>
      </c>
      <c r="R2497">
        <f t="shared" si="427"/>
        <v>2.889740843364778E-8</v>
      </c>
      <c r="S2497">
        <f t="shared" si="428"/>
        <v>3460.5179294749928</v>
      </c>
      <c r="T2497" s="4" t="str">
        <f t="shared" si="429"/>
        <v>Sand mixtures - silty sand to sandy silt</v>
      </c>
    </row>
    <row r="2498" spans="2:20" x14ac:dyDescent="0.3">
      <c r="B2498" s="1">
        <v>24.8799999999999</v>
      </c>
      <c r="C2498" s="1">
        <v>6.94</v>
      </c>
      <c r="D2498" s="1">
        <v>20.89</v>
      </c>
      <c r="E2498" s="1">
        <v>358.04</v>
      </c>
      <c r="I2498">
        <f t="shared" si="420"/>
        <v>472.71999999999809</v>
      </c>
      <c r="J2498">
        <f t="shared" si="430"/>
        <v>234.26279999999903</v>
      </c>
      <c r="K2498">
        <f t="shared" si="421"/>
        <v>238.45719999999906</v>
      </c>
      <c r="L2498">
        <f t="shared" si="422"/>
        <v>7011.6080000000002</v>
      </c>
      <c r="M2498">
        <f t="shared" si="423"/>
        <v>0.31947328047215356</v>
      </c>
      <c r="N2498">
        <v>1</v>
      </c>
      <c r="O2498">
        <f t="shared" si="424"/>
        <v>27.421642122779382</v>
      </c>
      <c r="P2498">
        <f t="shared" si="425"/>
        <v>2.1571855732785172</v>
      </c>
      <c r="Q2498">
        <f t="shared" si="426"/>
        <v>2.4783113008935215E-6</v>
      </c>
      <c r="R2498">
        <f t="shared" si="427"/>
        <v>2.4783113008935215E-8</v>
      </c>
      <c r="S2498">
        <f t="shared" si="428"/>
        <v>4035.0056090187845</v>
      </c>
      <c r="T2498" s="4" t="str">
        <f t="shared" si="429"/>
        <v>Sand mixtures - silty sand to sandy silt</v>
      </c>
    </row>
    <row r="2499" spans="2:20" x14ac:dyDescent="0.3">
      <c r="B2499" s="1">
        <v>24.889999999999901</v>
      </c>
      <c r="C2499" s="1">
        <v>6.59</v>
      </c>
      <c r="D2499" s="1">
        <v>20.95</v>
      </c>
      <c r="E2499" s="1">
        <v>355.06</v>
      </c>
      <c r="I2499">
        <f t="shared" si="420"/>
        <v>472.90999999999815</v>
      </c>
      <c r="J2499">
        <f t="shared" si="430"/>
        <v>234.36089999999905</v>
      </c>
      <c r="K2499">
        <f t="shared" si="421"/>
        <v>238.5490999999991</v>
      </c>
      <c r="L2499">
        <f t="shared" si="422"/>
        <v>6661.0119999999997</v>
      </c>
      <c r="M2499">
        <f t="shared" si="423"/>
        <v>0.33855291978057239</v>
      </c>
      <c r="N2499">
        <v>1</v>
      </c>
      <c r="O2499">
        <f t="shared" si="424"/>
        <v>25.940579947692214</v>
      </c>
      <c r="P2499">
        <f t="shared" si="425"/>
        <v>2.1884148454745636</v>
      </c>
      <c r="Q2499">
        <f t="shared" si="426"/>
        <v>1.9916768239859944E-6</v>
      </c>
      <c r="R2499">
        <f t="shared" si="427"/>
        <v>1.9916768239859946E-8</v>
      </c>
      <c r="S2499">
        <f t="shared" si="428"/>
        <v>5020.894895983547</v>
      </c>
      <c r="T2499" s="4" t="str">
        <f t="shared" si="429"/>
        <v>Sand mixtures - silty sand to sandy silt</v>
      </c>
    </row>
    <row r="2500" spans="2:20" x14ac:dyDescent="0.3">
      <c r="B2500" s="1">
        <v>24.899999999999899</v>
      </c>
      <c r="C2500" s="1">
        <v>6.13</v>
      </c>
      <c r="D2500" s="1">
        <v>19.8</v>
      </c>
      <c r="E2500" s="1">
        <v>345.93</v>
      </c>
      <c r="I2500">
        <f t="shared" si="420"/>
        <v>473.09999999999809</v>
      </c>
      <c r="J2500">
        <f t="shared" si="430"/>
        <v>234.45899999999901</v>
      </c>
      <c r="K2500">
        <f t="shared" si="421"/>
        <v>238.64099999999908</v>
      </c>
      <c r="L2500">
        <f t="shared" si="422"/>
        <v>6199.1859999999997</v>
      </c>
      <c r="M2500">
        <f t="shared" si="423"/>
        <v>0.34578593475543323</v>
      </c>
      <c r="N2500">
        <v>1</v>
      </c>
      <c r="O2500">
        <f t="shared" si="424"/>
        <v>23.99456086757943</v>
      </c>
      <c r="P2500">
        <f t="shared" si="425"/>
        <v>2.2233796431715382</v>
      </c>
      <c r="Q2500">
        <f t="shared" si="426"/>
        <v>1.5592863775297002E-6</v>
      </c>
      <c r="R2500">
        <f t="shared" si="427"/>
        <v>1.5592863775297001E-8</v>
      </c>
      <c r="S2500">
        <f t="shared" si="428"/>
        <v>6413.1901260129671</v>
      </c>
      <c r="T2500" s="4" t="str">
        <f t="shared" si="429"/>
        <v>Sand mixtures - silty sand to sandy silt</v>
      </c>
    </row>
    <row r="2501" spans="2:20" x14ac:dyDescent="0.3">
      <c r="B2501" s="1">
        <v>24.909999999999901</v>
      </c>
      <c r="C2501" s="1">
        <v>5.64</v>
      </c>
      <c r="D2501" s="1">
        <v>18.75</v>
      </c>
      <c r="E2501" s="1">
        <v>337.61</v>
      </c>
      <c r="I2501">
        <f t="shared" si="420"/>
        <v>473.28999999999809</v>
      </c>
      <c r="J2501">
        <f t="shared" si="430"/>
        <v>234.55709999999902</v>
      </c>
      <c r="K2501">
        <f t="shared" si="421"/>
        <v>238.73289999999906</v>
      </c>
      <c r="L2501">
        <f t="shared" si="422"/>
        <v>5707.5219999999999</v>
      </c>
      <c r="M2501">
        <f t="shared" si="423"/>
        <v>0.35821874154603756</v>
      </c>
      <c r="N2501">
        <v>1</v>
      </c>
      <c r="O2501">
        <f t="shared" si="424"/>
        <v>21.925055155782978</v>
      </c>
      <c r="P2501">
        <f t="shared" si="425"/>
        <v>2.265435746686054</v>
      </c>
      <c r="Q2501">
        <f t="shared" si="426"/>
        <v>1.1616500891122767E-6</v>
      </c>
      <c r="R2501">
        <f t="shared" si="427"/>
        <v>1.1616500891122768E-8</v>
      </c>
      <c r="S2501">
        <f t="shared" si="428"/>
        <v>8608.4442240622702</v>
      </c>
      <c r="T2501" s="4" t="str">
        <f t="shared" si="429"/>
        <v>Sand mixtures - silty sand to sandy silt</v>
      </c>
    </row>
    <row r="2502" spans="2:20" x14ac:dyDescent="0.3">
      <c r="B2502" s="1">
        <v>24.919999999999899</v>
      </c>
      <c r="C2502" s="1">
        <v>5.23</v>
      </c>
      <c r="D2502" s="1">
        <v>17.190000000000001</v>
      </c>
      <c r="E2502" s="1">
        <v>331.65</v>
      </c>
      <c r="I2502">
        <f t="shared" si="420"/>
        <v>473.47999999999809</v>
      </c>
      <c r="J2502">
        <f t="shared" si="430"/>
        <v>234.65519999999901</v>
      </c>
      <c r="K2502">
        <f t="shared" si="421"/>
        <v>238.82479999999907</v>
      </c>
      <c r="L2502">
        <f t="shared" si="422"/>
        <v>5296.33</v>
      </c>
      <c r="M2502">
        <f t="shared" si="423"/>
        <v>0.35642825300392911</v>
      </c>
      <c r="N2502">
        <v>1</v>
      </c>
      <c r="O2502">
        <f t="shared" si="424"/>
        <v>20.194092070840302</v>
      </c>
      <c r="P2502">
        <f t="shared" si="425"/>
        <v>2.2983025583723022</v>
      </c>
      <c r="Q2502">
        <f t="shared" si="426"/>
        <v>9.2291185057986709E-7</v>
      </c>
      <c r="R2502">
        <f t="shared" si="427"/>
        <v>9.2291185057986709E-9</v>
      </c>
      <c r="S2502">
        <f t="shared" si="428"/>
        <v>10835.270989008304</v>
      </c>
      <c r="T2502" s="4" t="str">
        <f t="shared" si="429"/>
        <v>Sand mixtures - silty sand to sandy silt</v>
      </c>
    </row>
    <row r="2503" spans="2:20" x14ac:dyDescent="0.3">
      <c r="B2503" s="1">
        <v>24.9299999999999</v>
      </c>
      <c r="C2503" s="1">
        <v>4.9400000000000004</v>
      </c>
      <c r="D2503" s="1">
        <v>17.22</v>
      </c>
      <c r="E2503" s="1">
        <v>329.48</v>
      </c>
      <c r="I2503">
        <f t="shared" si="420"/>
        <v>473.66999999999808</v>
      </c>
      <c r="J2503">
        <f t="shared" si="430"/>
        <v>234.75329999999903</v>
      </c>
      <c r="K2503">
        <f t="shared" si="421"/>
        <v>238.91669999999905</v>
      </c>
      <c r="L2503">
        <f t="shared" si="422"/>
        <v>5005.8959999999997</v>
      </c>
      <c r="M2503">
        <f t="shared" si="423"/>
        <v>0.37994574851298224</v>
      </c>
      <c r="N2503">
        <v>1</v>
      </c>
      <c r="O2503">
        <f t="shared" si="424"/>
        <v>18.969900387875857</v>
      </c>
      <c r="P2503">
        <f t="shared" si="425"/>
        <v>2.3332666893496365</v>
      </c>
      <c r="Q2503">
        <f t="shared" si="426"/>
        <v>7.2255226102811961E-7</v>
      </c>
      <c r="R2503">
        <f t="shared" si="427"/>
        <v>7.2255226102811963E-9</v>
      </c>
      <c r="S2503">
        <f t="shared" si="428"/>
        <v>13839.829365105024</v>
      </c>
      <c r="T2503" s="4" t="str">
        <f t="shared" si="429"/>
        <v>Sand mixtures - silty sand to sandy silt</v>
      </c>
    </row>
    <row r="2504" spans="2:20" x14ac:dyDescent="0.3">
      <c r="B2504" s="1">
        <v>24.939999999999898</v>
      </c>
      <c r="C2504" s="1">
        <v>4.8</v>
      </c>
      <c r="D2504" s="1">
        <v>17.89</v>
      </c>
      <c r="E2504" s="1">
        <v>328.03</v>
      </c>
      <c r="I2504">
        <f t="shared" si="420"/>
        <v>473.85999999999808</v>
      </c>
      <c r="J2504">
        <f t="shared" si="430"/>
        <v>234.85139999999902</v>
      </c>
      <c r="K2504">
        <f t="shared" si="421"/>
        <v>239.00859999999906</v>
      </c>
      <c r="L2504">
        <f t="shared" si="422"/>
        <v>4865.6059999999998</v>
      </c>
      <c r="M2504">
        <f t="shared" si="423"/>
        <v>0.40735507017026923</v>
      </c>
      <c r="N2504">
        <v>1</v>
      </c>
      <c r="O2504">
        <f t="shared" si="424"/>
        <v>18.374845089256283</v>
      </c>
      <c r="P2504">
        <f t="shared" si="425"/>
        <v>2.3567572076297099</v>
      </c>
      <c r="Q2504">
        <f t="shared" si="426"/>
        <v>6.12996632612317E-7</v>
      </c>
      <c r="R2504">
        <f t="shared" si="427"/>
        <v>6.1299663261231704E-9</v>
      </c>
      <c r="S2504">
        <f t="shared" si="428"/>
        <v>16313.303316829784</v>
      </c>
      <c r="T2504" s="4" t="str">
        <f t="shared" si="429"/>
        <v>Sand mixtures - silty sand to sandy silt</v>
      </c>
    </row>
    <row r="2505" spans="2:20" x14ac:dyDescent="0.3">
      <c r="B2505" s="1">
        <v>24.9499999999999</v>
      </c>
      <c r="C2505" s="1">
        <v>4.59</v>
      </c>
      <c r="D2505" s="1">
        <v>17.350000000000001</v>
      </c>
      <c r="E2505" s="1">
        <v>322.14999999999998</v>
      </c>
      <c r="I2505">
        <f t="shared" si="420"/>
        <v>474.04999999999808</v>
      </c>
      <c r="J2505">
        <f t="shared" si="430"/>
        <v>234.94949999999903</v>
      </c>
      <c r="K2505">
        <f t="shared" si="421"/>
        <v>239.10049999999904</v>
      </c>
      <c r="L2505">
        <f t="shared" si="422"/>
        <v>4654.43</v>
      </c>
      <c r="M2505">
        <f t="shared" si="423"/>
        <v>0.41503403996765831</v>
      </c>
      <c r="N2505">
        <v>1</v>
      </c>
      <c r="O2505">
        <f t="shared" si="424"/>
        <v>17.483777741995599</v>
      </c>
      <c r="P2505">
        <f t="shared" si="425"/>
        <v>2.3798188854138504</v>
      </c>
      <c r="Q2505">
        <f t="shared" si="426"/>
        <v>5.2161562035029897E-7</v>
      </c>
      <c r="R2505">
        <f t="shared" si="427"/>
        <v>5.2161562035029895E-9</v>
      </c>
      <c r="S2505">
        <f t="shared" si="428"/>
        <v>19171.205021207661</v>
      </c>
      <c r="T2505" s="4" t="str">
        <f t="shared" si="429"/>
        <v>Sand mixtures - silty sand to sandy silt</v>
      </c>
    </row>
    <row r="2506" spans="2:20" x14ac:dyDescent="0.3">
      <c r="B2506" s="1">
        <v>24.959999999999901</v>
      </c>
      <c r="C2506" s="1">
        <v>3.98</v>
      </c>
      <c r="D2506" s="1">
        <v>17.89</v>
      </c>
      <c r="E2506" s="1">
        <v>299.2</v>
      </c>
      <c r="I2506">
        <f t="shared" si="420"/>
        <v>474.23999999999813</v>
      </c>
      <c r="J2506">
        <f t="shared" si="430"/>
        <v>235.04759999999905</v>
      </c>
      <c r="K2506">
        <f t="shared" si="421"/>
        <v>239.19239999999908</v>
      </c>
      <c r="L2506">
        <f t="shared" si="422"/>
        <v>4039.84</v>
      </c>
      <c r="M2506">
        <f t="shared" si="423"/>
        <v>0.501738837783262</v>
      </c>
      <c r="N2506">
        <v>1</v>
      </c>
      <c r="O2506">
        <f t="shared" si="424"/>
        <v>14.90682814336917</v>
      </c>
      <c r="P2506">
        <f t="shared" si="425"/>
        <v>2.4742106956837882</v>
      </c>
      <c r="Q2506">
        <f t="shared" si="426"/>
        <v>2.6940117471706055E-7</v>
      </c>
      <c r="R2506">
        <f t="shared" si="427"/>
        <v>2.6940117471706056E-9</v>
      </c>
      <c r="S2506">
        <f t="shared" si="428"/>
        <v>37119.363011325142</v>
      </c>
      <c r="T2506" s="4" t="str">
        <f t="shared" si="429"/>
        <v>Sand mixtures - silty sand to sandy silt</v>
      </c>
    </row>
    <row r="2507" spans="2:20" x14ac:dyDescent="0.3">
      <c r="B2507" s="1">
        <v>24.969999999999899</v>
      </c>
      <c r="C2507" s="1">
        <v>3.59</v>
      </c>
      <c r="D2507" s="1">
        <v>18.59</v>
      </c>
      <c r="E2507" s="1">
        <v>294.77</v>
      </c>
      <c r="I2507">
        <f t="shared" ref="I2507:I2570" si="431">B2507*$D$4</f>
        <v>474.42999999999807</v>
      </c>
      <c r="J2507">
        <f t="shared" si="430"/>
        <v>235.14569999999904</v>
      </c>
      <c r="K2507">
        <f t="shared" si="421"/>
        <v>239.28429999999904</v>
      </c>
      <c r="L2507">
        <f t="shared" si="422"/>
        <v>3648.9540000000002</v>
      </c>
      <c r="M2507">
        <f t="shared" si="423"/>
        <v>0.58559960485414464</v>
      </c>
      <c r="N2507">
        <v>1</v>
      </c>
      <c r="O2507">
        <f t="shared" si="424"/>
        <v>13.266745875095085</v>
      </c>
      <c r="P2507">
        <f t="shared" si="425"/>
        <v>2.5465408310807187</v>
      </c>
      <c r="Q2507">
        <f t="shared" si="426"/>
        <v>1.6237376972025054E-7</v>
      </c>
      <c r="R2507">
        <f t="shared" si="427"/>
        <v>1.6237376972025055E-9</v>
      </c>
      <c r="S2507">
        <f t="shared" si="428"/>
        <v>61586.301883787848</v>
      </c>
      <c r="T2507" s="4" t="str">
        <f t="shared" si="429"/>
        <v>Sand mixtures - silty sand to sandy silt</v>
      </c>
    </row>
    <row r="2508" spans="2:20" x14ac:dyDescent="0.3">
      <c r="B2508" s="1">
        <v>24.979999999999901</v>
      </c>
      <c r="C2508" s="1">
        <v>3.25</v>
      </c>
      <c r="D2508" s="1">
        <v>19.45</v>
      </c>
      <c r="E2508" s="1">
        <v>296.3</v>
      </c>
      <c r="I2508">
        <f t="shared" si="431"/>
        <v>474.61999999999813</v>
      </c>
      <c r="J2508">
        <f t="shared" si="430"/>
        <v>235.24379999999903</v>
      </c>
      <c r="K2508">
        <f t="shared" ref="K2508:K2571" si="432">I2508-J2508</f>
        <v>239.3761999999991</v>
      </c>
      <c r="L2508">
        <f t="shared" ref="L2508:L2571" si="433">(C2508*1000)+(E2508*(1-$E$4))</f>
        <v>3309.26</v>
      </c>
      <c r="M2508">
        <f t="shared" ref="M2508:M2571" si="434">D2508*100/(L2508-I2508)</f>
        <v>0.68615415008607739</v>
      </c>
      <c r="N2508">
        <v>1</v>
      </c>
      <c r="O2508">
        <f t="shared" ref="O2508:O2571" si="435">(L2508-I2508)/K2508</f>
        <v>11.841778756618297</v>
      </c>
      <c r="P2508">
        <f t="shared" ref="P2508:P2571" si="436">(((3.47-LOG(O2508))^2)+(1.22+LOG(M2508))^2)^0.5</f>
        <v>2.6190909008041841</v>
      </c>
      <c r="Q2508">
        <f t="shared" ref="Q2508:Q2571" si="437">IF(AND(P2508&gt;1,P2508&lt;=3.27),10^(0.952-3.04*P2508),IF(AND(P2508&gt;3.27,P2508&lt;4),10^(-4.52-1.37*P2508),0))</f>
        <v>9.7715545663091871E-8</v>
      </c>
      <c r="R2508">
        <f t="shared" ref="R2508:R2571" si="438">Q2508*0.01</f>
        <v>9.7715545663091881E-10</v>
      </c>
      <c r="S2508">
        <f t="shared" ref="S2508:S2571" si="439">0.01/Q2508</f>
        <v>102337.86172037004</v>
      </c>
      <c r="T2508" s="4" t="str">
        <f t="shared" ref="T2508:T2571" si="440">IF(P2508&gt;3.6,"Clay",IF(AND(2.95&lt;P2508,P2508&lt;3.6),"Silty clay to clay",IF(AND(2.6&lt;P2508,P2508&lt;2.95),"Silt mixtures - Clayey silt to silty clay",IF(AND(2.05&lt;P2508,P2508&lt;2.6),"Sand mixtures - silty sand to sandy silt",IF(AND(1.31&lt;P2508,P2508&lt;2.05),"Sands - clean sand to silty sand","Gavelly sand to dense sand")))))</f>
        <v>Silt mixtures - Clayey silt to silty clay</v>
      </c>
    </row>
    <row r="2509" spans="2:20" x14ac:dyDescent="0.3">
      <c r="B2509" s="1">
        <v>24.989999999999899</v>
      </c>
      <c r="C2509" s="1">
        <v>2.97</v>
      </c>
      <c r="D2509" s="1">
        <v>19.71</v>
      </c>
      <c r="E2509" s="1">
        <v>271.45</v>
      </c>
      <c r="I2509">
        <f t="shared" si="431"/>
        <v>474.80999999999807</v>
      </c>
      <c r="J2509">
        <f t="shared" si="430"/>
        <v>235.34189999999901</v>
      </c>
      <c r="K2509">
        <f t="shared" si="432"/>
        <v>239.46809999999905</v>
      </c>
      <c r="L2509">
        <f t="shared" si="433"/>
        <v>3024.29</v>
      </c>
      <c r="M2509">
        <f t="shared" si="434"/>
        <v>0.7730988279962967</v>
      </c>
      <c r="N2509">
        <v>1</v>
      </c>
      <c r="O2509">
        <f t="shared" si="435"/>
        <v>10.646428480453187</v>
      </c>
      <c r="P2509">
        <f t="shared" si="436"/>
        <v>2.6824312543273368</v>
      </c>
      <c r="Q2509">
        <f t="shared" si="437"/>
        <v>6.2720424181839364E-8</v>
      </c>
      <c r="R2509">
        <f t="shared" si="438"/>
        <v>6.2720424181839366E-10</v>
      </c>
      <c r="S2509">
        <f t="shared" si="439"/>
        <v>159437.69721658691</v>
      </c>
      <c r="T2509" s="4" t="str">
        <f t="shared" si="440"/>
        <v>Silt mixtures - Clayey silt to silty clay</v>
      </c>
    </row>
    <row r="2510" spans="2:20" x14ac:dyDescent="0.3">
      <c r="B2510" s="1">
        <v>24.999999999999901</v>
      </c>
      <c r="C2510" s="1">
        <v>2.67</v>
      </c>
      <c r="D2510" s="1">
        <v>19.87</v>
      </c>
      <c r="E2510" s="1">
        <v>247.85</v>
      </c>
      <c r="I2510">
        <f t="shared" si="431"/>
        <v>474.99999999999812</v>
      </c>
      <c r="J2510">
        <f t="shared" si="430"/>
        <v>235.43999999999903</v>
      </c>
      <c r="K2510">
        <f t="shared" si="432"/>
        <v>239.55999999999909</v>
      </c>
      <c r="L2510">
        <f t="shared" si="433"/>
        <v>2719.57</v>
      </c>
      <c r="M2510">
        <f t="shared" si="434"/>
        <v>0.88524750843145827</v>
      </c>
      <c r="N2510">
        <v>1</v>
      </c>
      <c r="O2510">
        <f t="shared" si="435"/>
        <v>9.3695525129404338</v>
      </c>
      <c r="P2510">
        <f t="shared" si="436"/>
        <v>2.7574351762010223</v>
      </c>
      <c r="Q2510">
        <f t="shared" si="437"/>
        <v>3.7101978066869542E-8</v>
      </c>
      <c r="R2510">
        <f t="shared" si="438"/>
        <v>3.7101978066869542E-10</v>
      </c>
      <c r="S2510">
        <f t="shared" si="439"/>
        <v>269527.40853807918</v>
      </c>
      <c r="T2510" s="4" t="str">
        <f t="shared" si="440"/>
        <v>Silt mixtures - Clayey silt to silty clay</v>
      </c>
    </row>
    <row r="2511" spans="2:20" x14ac:dyDescent="0.3">
      <c r="B2511" s="1">
        <v>25.009999999999899</v>
      </c>
      <c r="C2511" s="1">
        <v>2.42</v>
      </c>
      <c r="D2511" s="1">
        <v>22.19</v>
      </c>
      <c r="E2511" s="1">
        <v>242.88</v>
      </c>
      <c r="I2511">
        <f t="shared" si="431"/>
        <v>475.18999999999807</v>
      </c>
      <c r="J2511">
        <f t="shared" si="430"/>
        <v>235.53809999999902</v>
      </c>
      <c r="K2511">
        <f t="shared" si="432"/>
        <v>239.65189999999905</v>
      </c>
      <c r="L2511">
        <f t="shared" si="433"/>
        <v>2468.576</v>
      </c>
      <c r="M2511">
        <f t="shared" si="434"/>
        <v>1.1131812905277743</v>
      </c>
      <c r="N2511">
        <v>1</v>
      </c>
      <c r="O2511">
        <f t="shared" si="435"/>
        <v>8.3178393327989895</v>
      </c>
      <c r="P2511">
        <f t="shared" si="436"/>
        <v>2.8472153915796961</v>
      </c>
      <c r="Q2511">
        <f t="shared" si="437"/>
        <v>1.9790884743415193E-8</v>
      </c>
      <c r="R2511">
        <f t="shared" si="438"/>
        <v>1.9790884743415193E-10</v>
      </c>
      <c r="S2511">
        <f t="shared" si="439"/>
        <v>505283.1204692449</v>
      </c>
      <c r="T2511" s="4" t="str">
        <f t="shared" si="440"/>
        <v>Silt mixtures - Clayey silt to silty clay</v>
      </c>
    </row>
    <row r="2512" spans="2:20" x14ac:dyDescent="0.3">
      <c r="B2512" s="1">
        <v>25.0199999999999</v>
      </c>
      <c r="C2512" s="1">
        <v>2.27</v>
      </c>
      <c r="D2512" s="1">
        <v>25.44</v>
      </c>
      <c r="E2512" s="1">
        <v>270.18</v>
      </c>
      <c r="I2512">
        <f t="shared" si="431"/>
        <v>475.37999999999812</v>
      </c>
      <c r="J2512">
        <f t="shared" si="430"/>
        <v>235.63619999999904</v>
      </c>
      <c r="K2512">
        <f t="shared" si="432"/>
        <v>239.74379999999908</v>
      </c>
      <c r="L2512">
        <f t="shared" si="433"/>
        <v>2324.0360000000001</v>
      </c>
      <c r="M2512">
        <f t="shared" si="434"/>
        <v>1.376134878527967</v>
      </c>
      <c r="N2512">
        <v>1</v>
      </c>
      <c r="O2512">
        <f t="shared" si="435"/>
        <v>7.710964788244822</v>
      </c>
      <c r="P2512">
        <f t="shared" si="436"/>
        <v>2.9184391519748702</v>
      </c>
      <c r="Q2512">
        <f t="shared" si="437"/>
        <v>1.2021121259638112E-8</v>
      </c>
      <c r="R2512">
        <f t="shared" si="438"/>
        <v>1.2021121259638111E-10</v>
      </c>
      <c r="S2512">
        <f t="shared" si="439"/>
        <v>831869.15629707603</v>
      </c>
      <c r="T2512" s="4" t="str">
        <f t="shared" si="440"/>
        <v>Silt mixtures - Clayey silt to silty clay</v>
      </c>
    </row>
    <row r="2513" spans="2:20" x14ac:dyDescent="0.3">
      <c r="B2513" s="1">
        <v>25.029999999999902</v>
      </c>
      <c r="C2513" s="1">
        <v>2.2999999999999998</v>
      </c>
      <c r="D2513" s="1">
        <v>27.03</v>
      </c>
      <c r="E2513" s="1">
        <v>301.36</v>
      </c>
      <c r="I2513">
        <f t="shared" si="431"/>
        <v>475.56999999999812</v>
      </c>
      <c r="J2513">
        <f t="shared" si="430"/>
        <v>235.73429999999905</v>
      </c>
      <c r="K2513">
        <f t="shared" si="432"/>
        <v>239.83569999999906</v>
      </c>
      <c r="L2513">
        <f t="shared" si="433"/>
        <v>2360.2719999999999</v>
      </c>
      <c r="M2513">
        <f t="shared" si="434"/>
        <v>1.434178984263824</v>
      </c>
      <c r="N2513">
        <v>1</v>
      </c>
      <c r="O2513">
        <f t="shared" si="435"/>
        <v>7.8583046644015431</v>
      </c>
      <c r="P2513">
        <f t="shared" si="436"/>
        <v>2.9195835768818057</v>
      </c>
      <c r="Q2513">
        <f t="shared" si="437"/>
        <v>1.1925206998240442E-8</v>
      </c>
      <c r="R2513">
        <f t="shared" si="438"/>
        <v>1.1925206998240442E-10</v>
      </c>
      <c r="S2513">
        <f t="shared" si="439"/>
        <v>838559.86747026653</v>
      </c>
      <c r="T2513" s="4" t="str">
        <f t="shared" si="440"/>
        <v>Silt mixtures - Clayey silt to silty clay</v>
      </c>
    </row>
    <row r="2514" spans="2:20" x14ac:dyDescent="0.3">
      <c r="B2514" s="1">
        <v>25.0399999999998</v>
      </c>
      <c r="C2514" s="1">
        <v>2.37</v>
      </c>
      <c r="D2514" s="1">
        <v>27.32</v>
      </c>
      <c r="E2514" s="1">
        <v>324.51</v>
      </c>
      <c r="I2514">
        <f t="shared" si="431"/>
        <v>475.75999999999618</v>
      </c>
      <c r="J2514">
        <f t="shared" si="430"/>
        <v>235.83239999999805</v>
      </c>
      <c r="K2514">
        <f t="shared" si="432"/>
        <v>239.92759999999814</v>
      </c>
      <c r="L2514">
        <f t="shared" si="433"/>
        <v>2434.902</v>
      </c>
      <c r="M2514">
        <f t="shared" si="434"/>
        <v>1.3944879952550628</v>
      </c>
      <c r="N2514">
        <v>1</v>
      </c>
      <c r="O2514">
        <f t="shared" si="435"/>
        <v>8.1655549424077059</v>
      </c>
      <c r="P2514">
        <f t="shared" si="436"/>
        <v>2.8991489826076644</v>
      </c>
      <c r="Q2514">
        <f t="shared" si="437"/>
        <v>1.3759007040185278E-8</v>
      </c>
      <c r="R2514">
        <f t="shared" si="438"/>
        <v>1.3759007040185278E-10</v>
      </c>
      <c r="S2514">
        <f t="shared" si="439"/>
        <v>726796.63371008355</v>
      </c>
      <c r="T2514" s="4" t="str">
        <f t="shared" si="440"/>
        <v>Silt mixtures - Clayey silt to silty clay</v>
      </c>
    </row>
    <row r="2515" spans="2:20" x14ac:dyDescent="0.3">
      <c r="B2515" s="1">
        <v>25.049999999999802</v>
      </c>
      <c r="C2515" s="1">
        <v>2.59</v>
      </c>
      <c r="D2515" s="1">
        <v>30.15</v>
      </c>
      <c r="E2515" s="1">
        <v>483.5</v>
      </c>
      <c r="I2515">
        <f t="shared" si="431"/>
        <v>475.94999999999624</v>
      </c>
      <c r="J2515">
        <f t="shared" si="430"/>
        <v>235.93049999999806</v>
      </c>
      <c r="K2515">
        <f t="shared" si="432"/>
        <v>240.01949999999817</v>
      </c>
      <c r="L2515">
        <f t="shared" si="433"/>
        <v>2686.7</v>
      </c>
      <c r="M2515">
        <f t="shared" si="434"/>
        <v>1.3637905688114871</v>
      </c>
      <c r="N2515">
        <v>1</v>
      </c>
      <c r="O2515">
        <f t="shared" si="435"/>
        <v>9.2107099631489131</v>
      </c>
      <c r="P2515">
        <f t="shared" si="436"/>
        <v>2.848492288516566</v>
      </c>
      <c r="Q2515">
        <f t="shared" si="437"/>
        <v>1.961478006673406E-8</v>
      </c>
      <c r="R2515">
        <f t="shared" si="438"/>
        <v>1.9614780066734061E-10</v>
      </c>
      <c r="S2515">
        <f t="shared" si="439"/>
        <v>509819.63427464728</v>
      </c>
      <c r="T2515" s="4" t="str">
        <f t="shared" si="440"/>
        <v>Silt mixtures - Clayey silt to silty clay</v>
      </c>
    </row>
    <row r="2516" spans="2:20" x14ac:dyDescent="0.3">
      <c r="B2516" s="1">
        <v>25.0599999999998</v>
      </c>
      <c r="C2516" s="1">
        <v>2.8</v>
      </c>
      <c r="D2516" s="1">
        <v>28.27</v>
      </c>
      <c r="E2516" s="1">
        <v>484.68</v>
      </c>
      <c r="I2516">
        <f t="shared" si="431"/>
        <v>476.13999999999618</v>
      </c>
      <c r="J2516">
        <f t="shared" si="430"/>
        <v>236.02859999999805</v>
      </c>
      <c r="K2516">
        <f t="shared" si="432"/>
        <v>240.11139999999813</v>
      </c>
      <c r="L2516">
        <f t="shared" si="433"/>
        <v>2896.9360000000001</v>
      </c>
      <c r="M2516">
        <f t="shared" si="434"/>
        <v>1.167797699599634</v>
      </c>
      <c r="N2516">
        <v>1</v>
      </c>
      <c r="O2516">
        <f t="shared" si="435"/>
        <v>10.081970285459262</v>
      </c>
      <c r="P2516">
        <f t="shared" si="436"/>
        <v>2.7822137959567455</v>
      </c>
      <c r="Q2516">
        <f t="shared" si="437"/>
        <v>3.1193927632695112E-8</v>
      </c>
      <c r="R2516">
        <f t="shared" si="438"/>
        <v>3.1193927632695113E-10</v>
      </c>
      <c r="S2516">
        <f t="shared" si="439"/>
        <v>320575.21315522824</v>
      </c>
      <c r="T2516" s="4" t="str">
        <f t="shared" si="440"/>
        <v>Silt mixtures - Clayey silt to silty clay</v>
      </c>
    </row>
    <row r="2517" spans="2:20" x14ac:dyDescent="0.3">
      <c r="B2517" s="1">
        <v>25.069999999999801</v>
      </c>
      <c r="C2517" s="1">
        <v>3.01</v>
      </c>
      <c r="D2517" s="1">
        <v>26.71</v>
      </c>
      <c r="E2517" s="1">
        <v>457.02</v>
      </c>
      <c r="I2517">
        <f t="shared" si="431"/>
        <v>476.32999999999623</v>
      </c>
      <c r="J2517">
        <f t="shared" si="430"/>
        <v>236.12669999999807</v>
      </c>
      <c r="K2517">
        <f t="shared" si="432"/>
        <v>240.20329999999817</v>
      </c>
      <c r="L2517">
        <f t="shared" si="433"/>
        <v>3101.404</v>
      </c>
      <c r="M2517">
        <f t="shared" si="434"/>
        <v>1.0174951258516889</v>
      </c>
      <c r="N2517">
        <v>1</v>
      </c>
      <c r="O2517">
        <f t="shared" si="435"/>
        <v>10.928550939974695</v>
      </c>
      <c r="P2517">
        <f t="shared" si="436"/>
        <v>2.7237333868054567</v>
      </c>
      <c r="Q2517">
        <f t="shared" si="437"/>
        <v>4.6973238619997104E-8</v>
      </c>
      <c r="R2517">
        <f t="shared" si="438"/>
        <v>4.6973238619997103E-10</v>
      </c>
      <c r="S2517">
        <f t="shared" si="439"/>
        <v>212887.1735010171</v>
      </c>
      <c r="T2517" s="4" t="str">
        <f t="shared" si="440"/>
        <v>Silt mixtures - Clayey silt to silty clay</v>
      </c>
    </row>
    <row r="2518" spans="2:20" x14ac:dyDescent="0.3">
      <c r="B2518" s="1">
        <v>25.079999999999799</v>
      </c>
      <c r="C2518" s="1">
        <v>3.18</v>
      </c>
      <c r="D2518" s="1">
        <v>24.99</v>
      </c>
      <c r="E2518" s="1">
        <v>434.51</v>
      </c>
      <c r="I2518">
        <f t="shared" si="431"/>
        <v>476.51999999999617</v>
      </c>
      <c r="J2518">
        <f t="shared" si="430"/>
        <v>236.22479999999806</v>
      </c>
      <c r="K2518">
        <f t="shared" si="432"/>
        <v>240.29519999999812</v>
      </c>
      <c r="L2518">
        <f t="shared" si="433"/>
        <v>3266.902</v>
      </c>
      <c r="M2518">
        <f t="shared" si="434"/>
        <v>0.89557630460632154</v>
      </c>
      <c r="N2518">
        <v>1</v>
      </c>
      <c r="O2518">
        <f t="shared" si="435"/>
        <v>11.612308527178344</v>
      </c>
      <c r="P2518">
        <f t="shared" si="436"/>
        <v>2.6754889638292005</v>
      </c>
      <c r="Q2518">
        <f t="shared" si="437"/>
        <v>6.5843597278189229E-8</v>
      </c>
      <c r="R2518">
        <f t="shared" si="438"/>
        <v>6.5843597278189235E-10</v>
      </c>
      <c r="S2518">
        <f t="shared" si="439"/>
        <v>151875.05563752836</v>
      </c>
      <c r="T2518" s="4" t="str">
        <f t="shared" si="440"/>
        <v>Silt mixtures - Clayey silt to silty clay</v>
      </c>
    </row>
    <row r="2519" spans="2:20" x14ac:dyDescent="0.3">
      <c r="B2519" s="1">
        <v>25.089999999999801</v>
      </c>
      <c r="C2519" s="1">
        <v>3.17</v>
      </c>
      <c r="D2519" s="1">
        <v>23.12</v>
      </c>
      <c r="E2519" s="1">
        <v>434.96</v>
      </c>
      <c r="I2519">
        <f t="shared" si="431"/>
        <v>476.70999999999623</v>
      </c>
      <c r="J2519">
        <f t="shared" si="430"/>
        <v>236.32289999999807</v>
      </c>
      <c r="K2519">
        <f t="shared" si="432"/>
        <v>240.38709999999816</v>
      </c>
      <c r="L2519">
        <f t="shared" si="433"/>
        <v>3256.9920000000002</v>
      </c>
      <c r="M2519">
        <f t="shared" si="434"/>
        <v>0.83157032272265796</v>
      </c>
      <c r="N2519">
        <v>1</v>
      </c>
      <c r="O2519">
        <f t="shared" si="435"/>
        <v>11.565853575337551</v>
      </c>
      <c r="P2519">
        <f t="shared" si="436"/>
        <v>2.6631115863663886</v>
      </c>
      <c r="Q2519">
        <f t="shared" si="437"/>
        <v>7.1802700347666772E-8</v>
      </c>
      <c r="R2519">
        <f t="shared" si="438"/>
        <v>7.1802700347666775E-10</v>
      </c>
      <c r="S2519">
        <f t="shared" si="439"/>
        <v>139270.52814978079</v>
      </c>
      <c r="T2519" s="4" t="str">
        <f t="shared" si="440"/>
        <v>Silt mixtures - Clayey silt to silty clay</v>
      </c>
    </row>
    <row r="2520" spans="2:20" x14ac:dyDescent="0.3">
      <c r="B2520" s="1">
        <v>25.099999999999799</v>
      </c>
      <c r="C2520" s="1">
        <v>3</v>
      </c>
      <c r="D2520" s="1">
        <v>21.49</v>
      </c>
      <c r="E2520" s="1">
        <v>425.65</v>
      </c>
      <c r="I2520">
        <f t="shared" si="431"/>
        <v>476.89999999999617</v>
      </c>
      <c r="J2520">
        <f t="shared" si="430"/>
        <v>236.42099999999803</v>
      </c>
      <c r="K2520">
        <f t="shared" si="432"/>
        <v>240.47899999999814</v>
      </c>
      <c r="L2520">
        <f t="shared" si="433"/>
        <v>3085.13</v>
      </c>
      <c r="M2520">
        <f t="shared" si="434"/>
        <v>0.82393040491060854</v>
      </c>
      <c r="N2520">
        <v>1</v>
      </c>
      <c r="O2520">
        <f t="shared" si="435"/>
        <v>10.84597823510587</v>
      </c>
      <c r="P2520">
        <f t="shared" si="436"/>
        <v>2.6866640391451497</v>
      </c>
      <c r="Q2520">
        <f t="shared" si="437"/>
        <v>6.0889347624571825E-8</v>
      </c>
      <c r="R2520">
        <f t="shared" si="438"/>
        <v>6.0889347624571831E-10</v>
      </c>
      <c r="S2520">
        <f t="shared" si="439"/>
        <v>164232.33931914408</v>
      </c>
      <c r="T2520" s="4" t="str">
        <f t="shared" si="440"/>
        <v>Silt mixtures - Clayey silt to silty clay</v>
      </c>
    </row>
    <row r="2521" spans="2:20" x14ac:dyDescent="0.3">
      <c r="B2521" s="1">
        <v>25.1099999999998</v>
      </c>
      <c r="C2521" s="1">
        <v>2.67</v>
      </c>
      <c r="D2521" s="1">
        <v>18.18</v>
      </c>
      <c r="E2521" s="1">
        <v>373.77</v>
      </c>
      <c r="I2521">
        <f t="shared" si="431"/>
        <v>477.08999999999622</v>
      </c>
      <c r="J2521">
        <f t="shared" si="430"/>
        <v>236.51909999999805</v>
      </c>
      <c r="K2521">
        <f t="shared" si="432"/>
        <v>240.57089999999818</v>
      </c>
      <c r="L2521">
        <f t="shared" si="433"/>
        <v>2744.7539999999999</v>
      </c>
      <c r="M2521">
        <f t="shared" si="434"/>
        <v>0.80170607285735318</v>
      </c>
      <c r="N2521">
        <v>1</v>
      </c>
      <c r="O2521">
        <f t="shared" si="435"/>
        <v>9.4261774803187794</v>
      </c>
      <c r="P2521">
        <f t="shared" si="436"/>
        <v>2.7371062903189927</v>
      </c>
      <c r="Q2521">
        <f t="shared" si="437"/>
        <v>4.2775675590737947E-8</v>
      </c>
      <c r="R2521">
        <f t="shared" si="438"/>
        <v>4.2775675590737949E-10</v>
      </c>
      <c r="S2521">
        <f t="shared" si="439"/>
        <v>233777.72207916365</v>
      </c>
      <c r="T2521" s="4" t="str">
        <f t="shared" si="440"/>
        <v>Silt mixtures - Clayey silt to silty clay</v>
      </c>
    </row>
    <row r="2522" spans="2:20" x14ac:dyDescent="0.3">
      <c r="B2522" s="1">
        <v>25.119999999999798</v>
      </c>
      <c r="C2522" s="1">
        <v>2.44</v>
      </c>
      <c r="D2522" s="1">
        <v>17.61</v>
      </c>
      <c r="E2522" s="1">
        <v>375.85</v>
      </c>
      <c r="I2522">
        <f t="shared" si="431"/>
        <v>477.27999999999616</v>
      </c>
      <c r="J2522">
        <f t="shared" si="430"/>
        <v>236.61719999999804</v>
      </c>
      <c r="K2522">
        <f t="shared" si="432"/>
        <v>240.66279999999813</v>
      </c>
      <c r="L2522">
        <f t="shared" si="433"/>
        <v>2515.17</v>
      </c>
      <c r="M2522">
        <f t="shared" si="434"/>
        <v>0.86412907468018219</v>
      </c>
      <c r="N2522">
        <v>1</v>
      </c>
      <c r="O2522">
        <f t="shared" si="435"/>
        <v>8.4678230287357241</v>
      </c>
      <c r="P2522">
        <f t="shared" si="436"/>
        <v>2.7929551477163432</v>
      </c>
      <c r="Q2522">
        <f t="shared" si="437"/>
        <v>2.8934524581940617E-8</v>
      </c>
      <c r="R2522">
        <f t="shared" si="438"/>
        <v>2.8934524581940615E-10</v>
      </c>
      <c r="S2522">
        <f t="shared" si="439"/>
        <v>345607.8903830155</v>
      </c>
      <c r="T2522" s="4" t="str">
        <f t="shared" si="440"/>
        <v>Silt mixtures - Clayey silt to silty clay</v>
      </c>
    </row>
    <row r="2523" spans="2:20" x14ac:dyDescent="0.3">
      <c r="B2523" s="1">
        <v>25.1299999999998</v>
      </c>
      <c r="C2523" s="1">
        <v>2.34</v>
      </c>
      <c r="D2523" s="1">
        <v>19.14</v>
      </c>
      <c r="E2523" s="1">
        <v>369.07</v>
      </c>
      <c r="I2523">
        <f t="shared" si="431"/>
        <v>477.46999999999622</v>
      </c>
      <c r="J2523">
        <f t="shared" si="430"/>
        <v>236.71529999999805</v>
      </c>
      <c r="K2523">
        <f t="shared" si="432"/>
        <v>240.75469999999817</v>
      </c>
      <c r="L2523">
        <f t="shared" si="433"/>
        <v>2413.8139999999999</v>
      </c>
      <c r="M2523">
        <f t="shared" si="434"/>
        <v>0.98846072805245155</v>
      </c>
      <c r="N2523">
        <v>1</v>
      </c>
      <c r="O2523">
        <f t="shared" si="435"/>
        <v>8.0428087177530418</v>
      </c>
      <c r="P2523">
        <f t="shared" si="436"/>
        <v>2.837826606863783</v>
      </c>
      <c r="Q2523">
        <f t="shared" si="437"/>
        <v>2.1135236658375389E-8</v>
      </c>
      <c r="R2523">
        <f t="shared" si="438"/>
        <v>2.113523665837539E-10</v>
      </c>
      <c r="S2523">
        <f t="shared" si="439"/>
        <v>473143.50729246455</v>
      </c>
      <c r="T2523" s="4" t="str">
        <f t="shared" si="440"/>
        <v>Silt mixtures - Clayey silt to silty clay</v>
      </c>
    </row>
    <row r="2524" spans="2:20" x14ac:dyDescent="0.3">
      <c r="B2524" s="1">
        <v>25.139999999999802</v>
      </c>
      <c r="C2524" s="1">
        <v>2.16</v>
      </c>
      <c r="D2524" s="1">
        <v>21.05</v>
      </c>
      <c r="E2524" s="1">
        <v>352.53</v>
      </c>
      <c r="I2524">
        <f t="shared" si="431"/>
        <v>477.65999999999622</v>
      </c>
      <c r="J2524">
        <f t="shared" si="430"/>
        <v>236.81339999999807</v>
      </c>
      <c r="K2524">
        <f t="shared" si="432"/>
        <v>240.84659999999815</v>
      </c>
      <c r="L2524">
        <f t="shared" si="433"/>
        <v>2230.5059999999999</v>
      </c>
      <c r="M2524">
        <f t="shared" si="434"/>
        <v>1.2009041296269014</v>
      </c>
      <c r="N2524">
        <v>1</v>
      </c>
      <c r="O2524">
        <f t="shared" si="435"/>
        <v>7.2778523757446321</v>
      </c>
      <c r="P2524">
        <f t="shared" si="436"/>
        <v>2.9138237782119596</v>
      </c>
      <c r="Q2524">
        <f t="shared" si="437"/>
        <v>1.2415828762882879E-8</v>
      </c>
      <c r="R2524">
        <f t="shared" si="438"/>
        <v>1.2415828762882879E-10</v>
      </c>
      <c r="S2524">
        <f t="shared" si="439"/>
        <v>805423.47925214632</v>
      </c>
      <c r="T2524" s="4" t="str">
        <f t="shared" si="440"/>
        <v>Silt mixtures - Clayey silt to silty clay</v>
      </c>
    </row>
    <row r="2525" spans="2:20" x14ac:dyDescent="0.3">
      <c r="B2525" s="1">
        <v>25.1499999999998</v>
      </c>
      <c r="C2525" s="1">
        <v>1.57</v>
      </c>
      <c r="D2525" s="1">
        <v>27.45</v>
      </c>
      <c r="E2525" s="1">
        <v>328.57</v>
      </c>
      <c r="I2525">
        <f t="shared" si="431"/>
        <v>477.84999999999621</v>
      </c>
      <c r="J2525">
        <f t="shared" si="430"/>
        <v>236.91149999999806</v>
      </c>
      <c r="K2525">
        <f t="shared" si="432"/>
        <v>240.93849999999816</v>
      </c>
      <c r="L2525">
        <f t="shared" si="433"/>
        <v>1635.7139999999999</v>
      </c>
      <c r="M2525">
        <f t="shared" si="434"/>
        <v>2.3707447506788286</v>
      </c>
      <c r="N2525">
        <v>1</v>
      </c>
      <c r="O2525">
        <f t="shared" si="435"/>
        <v>4.8056412736030669</v>
      </c>
      <c r="P2525">
        <f t="shared" si="436"/>
        <v>3.2121625204650353</v>
      </c>
      <c r="Q2525">
        <f t="shared" si="437"/>
        <v>1.538246507732655E-9</v>
      </c>
      <c r="R2525">
        <f t="shared" si="438"/>
        <v>1.538246507732655E-11</v>
      </c>
      <c r="S2525">
        <f t="shared" si="439"/>
        <v>6500908.6318289796</v>
      </c>
      <c r="T2525" s="4" t="str">
        <f t="shared" si="440"/>
        <v>Silty clay to clay</v>
      </c>
    </row>
    <row r="2526" spans="2:20" x14ac:dyDescent="0.3">
      <c r="B2526" s="1">
        <v>25.159999999999801</v>
      </c>
      <c r="C2526" s="1">
        <v>1.37</v>
      </c>
      <c r="D2526" s="1">
        <v>26.65</v>
      </c>
      <c r="E2526" s="1">
        <v>350.9</v>
      </c>
      <c r="I2526">
        <f t="shared" si="431"/>
        <v>478.03999999999621</v>
      </c>
      <c r="J2526">
        <f t="shared" si="430"/>
        <v>237.00959999999807</v>
      </c>
      <c r="K2526">
        <f t="shared" si="432"/>
        <v>241.03039999999814</v>
      </c>
      <c r="L2526">
        <f t="shared" si="433"/>
        <v>1440.18</v>
      </c>
      <c r="M2526">
        <f t="shared" si="434"/>
        <v>2.7698671710977503</v>
      </c>
      <c r="N2526">
        <v>1</v>
      </c>
      <c r="O2526">
        <f t="shared" si="435"/>
        <v>3.9917786304134717</v>
      </c>
      <c r="P2526">
        <f t="shared" si="436"/>
        <v>3.3157164657305946</v>
      </c>
      <c r="Q2526">
        <f t="shared" si="437"/>
        <v>8.6590140026417451E-10</v>
      </c>
      <c r="R2526">
        <f t="shared" si="438"/>
        <v>8.6590140026417452E-12</v>
      </c>
      <c r="S2526">
        <f t="shared" si="439"/>
        <v>11548659.000839055</v>
      </c>
      <c r="T2526" s="4" t="str">
        <f t="shared" si="440"/>
        <v>Silty clay to clay</v>
      </c>
    </row>
    <row r="2527" spans="2:20" x14ac:dyDescent="0.3">
      <c r="B2527" s="1">
        <v>25.169999999999799</v>
      </c>
      <c r="C2527" s="1">
        <v>1.26</v>
      </c>
      <c r="D2527" s="1">
        <v>26.94</v>
      </c>
      <c r="E2527" s="1">
        <v>394.29</v>
      </c>
      <c r="I2527">
        <f t="shared" si="431"/>
        <v>478.22999999999621</v>
      </c>
      <c r="J2527">
        <f t="shared" si="430"/>
        <v>237.10769999999803</v>
      </c>
      <c r="K2527">
        <f t="shared" si="432"/>
        <v>241.12229999999818</v>
      </c>
      <c r="L2527">
        <f t="shared" si="433"/>
        <v>1338.8579999999999</v>
      </c>
      <c r="M2527">
        <f t="shared" si="434"/>
        <v>3.130272312776238</v>
      </c>
      <c r="N2527">
        <v>1</v>
      </c>
      <c r="O2527">
        <f t="shared" si="435"/>
        <v>3.5692592514255641</v>
      </c>
      <c r="P2527">
        <f t="shared" si="436"/>
        <v>3.3844604575183563</v>
      </c>
      <c r="Q2527">
        <f t="shared" si="437"/>
        <v>6.9709051447774322E-10</v>
      </c>
      <c r="R2527">
        <f t="shared" si="438"/>
        <v>6.9709051447774323E-12</v>
      </c>
      <c r="S2527">
        <f t="shared" si="439"/>
        <v>14345339.367430571</v>
      </c>
      <c r="T2527" s="4" t="str">
        <f t="shared" si="440"/>
        <v>Silty clay to clay</v>
      </c>
    </row>
    <row r="2528" spans="2:20" x14ac:dyDescent="0.3">
      <c r="B2528" s="1">
        <v>25.179999999999801</v>
      </c>
      <c r="C2528" s="1">
        <v>1.2</v>
      </c>
      <c r="D2528" s="1">
        <v>28.59</v>
      </c>
      <c r="E2528" s="1">
        <v>517.66999999999996</v>
      </c>
      <c r="I2528">
        <f t="shared" si="431"/>
        <v>478.41999999999621</v>
      </c>
      <c r="J2528">
        <f t="shared" si="430"/>
        <v>237.20579999999805</v>
      </c>
      <c r="K2528">
        <f t="shared" si="432"/>
        <v>241.21419999999816</v>
      </c>
      <c r="L2528">
        <f t="shared" si="433"/>
        <v>1303.5339999999999</v>
      </c>
      <c r="M2528">
        <f t="shared" si="434"/>
        <v>3.4649757488056041</v>
      </c>
      <c r="N2528">
        <v>1</v>
      </c>
      <c r="O2528">
        <f t="shared" si="435"/>
        <v>3.4206692640815093</v>
      </c>
      <c r="P2528">
        <f t="shared" si="436"/>
        <v>3.4228626193049951</v>
      </c>
      <c r="Q2528">
        <f t="shared" si="437"/>
        <v>6.1755865340543679E-10</v>
      </c>
      <c r="R2528">
        <f t="shared" si="438"/>
        <v>6.1755865340543682E-12</v>
      </c>
      <c r="S2528">
        <f t="shared" si="439"/>
        <v>16192793.906872593</v>
      </c>
      <c r="T2528" s="4" t="str">
        <f t="shared" si="440"/>
        <v>Silty clay to clay</v>
      </c>
    </row>
    <row r="2529" spans="2:20" x14ac:dyDescent="0.3">
      <c r="B2529" s="1">
        <v>25.189999999999799</v>
      </c>
      <c r="C2529" s="1">
        <v>1.19</v>
      </c>
      <c r="D2529" s="1">
        <v>30.12</v>
      </c>
      <c r="E2529" s="1">
        <v>608.61</v>
      </c>
      <c r="I2529">
        <f t="shared" si="431"/>
        <v>478.60999999999615</v>
      </c>
      <c r="J2529">
        <f t="shared" si="430"/>
        <v>237.30389999999804</v>
      </c>
      <c r="K2529">
        <f t="shared" si="432"/>
        <v>241.30609999999811</v>
      </c>
      <c r="L2529">
        <f t="shared" si="433"/>
        <v>1311.722</v>
      </c>
      <c r="M2529">
        <f t="shared" si="434"/>
        <v>3.6153602396796423</v>
      </c>
      <c r="N2529">
        <v>1</v>
      </c>
      <c r="O2529">
        <f t="shared" si="435"/>
        <v>3.4525111466308158</v>
      </c>
      <c r="P2529">
        <f t="shared" si="436"/>
        <v>3.4289436983754418</v>
      </c>
      <c r="Q2529">
        <f t="shared" si="437"/>
        <v>6.05824919433343E-10</v>
      </c>
      <c r="R2529">
        <f t="shared" si="438"/>
        <v>6.0582491943334302E-12</v>
      </c>
      <c r="S2529">
        <f t="shared" si="439"/>
        <v>16506419.064691955</v>
      </c>
      <c r="T2529" s="4" t="str">
        <f t="shared" si="440"/>
        <v>Silty clay to clay</v>
      </c>
    </row>
    <row r="2530" spans="2:20" x14ac:dyDescent="0.3">
      <c r="B2530" s="1">
        <v>25.1999999999998</v>
      </c>
      <c r="C2530" s="1">
        <v>1.32</v>
      </c>
      <c r="D2530" s="1">
        <v>31.3</v>
      </c>
      <c r="E2530" s="1">
        <v>776.91</v>
      </c>
      <c r="I2530">
        <f t="shared" si="431"/>
        <v>478.7999999999962</v>
      </c>
      <c r="J2530">
        <f t="shared" si="430"/>
        <v>237.40199999999805</v>
      </c>
      <c r="K2530">
        <f t="shared" si="432"/>
        <v>241.39799999999815</v>
      </c>
      <c r="L2530">
        <f t="shared" si="433"/>
        <v>1475.3820000000001</v>
      </c>
      <c r="M2530">
        <f t="shared" si="434"/>
        <v>3.1407350323405279</v>
      </c>
      <c r="N2530">
        <v>1</v>
      </c>
      <c r="O2530">
        <f t="shared" si="435"/>
        <v>4.1283772027937742</v>
      </c>
      <c r="P2530">
        <f t="shared" si="436"/>
        <v>3.3308815468103461</v>
      </c>
      <c r="Q2530">
        <f t="shared" si="437"/>
        <v>8.2545286811997992E-10</v>
      </c>
      <c r="R2530">
        <f t="shared" si="438"/>
        <v>8.2545286811997995E-12</v>
      </c>
      <c r="S2530">
        <f t="shared" si="439"/>
        <v>12114562.061884429</v>
      </c>
      <c r="T2530" s="4" t="str">
        <f t="shared" si="440"/>
        <v>Silty clay to clay</v>
      </c>
    </row>
    <row r="2531" spans="2:20" x14ac:dyDescent="0.3">
      <c r="B2531" s="1">
        <v>25.209999999999798</v>
      </c>
      <c r="C2531" s="1">
        <v>1.66</v>
      </c>
      <c r="D2531" s="1">
        <v>31.17</v>
      </c>
      <c r="E2531" s="1">
        <v>1000.99</v>
      </c>
      <c r="I2531">
        <f t="shared" si="431"/>
        <v>478.98999999999614</v>
      </c>
      <c r="J2531">
        <f t="shared" si="430"/>
        <v>237.50009999999804</v>
      </c>
      <c r="K2531">
        <f t="shared" si="432"/>
        <v>241.4898999999981</v>
      </c>
      <c r="L2531">
        <f t="shared" si="433"/>
        <v>1860.1979999999999</v>
      </c>
      <c r="M2531">
        <f t="shared" si="434"/>
        <v>2.2567202043428591</v>
      </c>
      <c r="N2531">
        <v>1</v>
      </c>
      <c r="O2531">
        <f t="shared" si="435"/>
        <v>5.7195269864288925</v>
      </c>
      <c r="P2531">
        <f t="shared" si="436"/>
        <v>3.1359603441966333</v>
      </c>
      <c r="Q2531">
        <f t="shared" si="437"/>
        <v>2.6222890028066802E-9</v>
      </c>
      <c r="R2531">
        <f t="shared" si="438"/>
        <v>2.6222890028066802E-11</v>
      </c>
      <c r="S2531">
        <f t="shared" si="439"/>
        <v>3813462.2039358863</v>
      </c>
      <c r="T2531" s="4" t="str">
        <f t="shared" si="440"/>
        <v>Silty clay to clay</v>
      </c>
    </row>
    <row r="2532" spans="2:20" x14ac:dyDescent="0.3">
      <c r="B2532" s="1">
        <v>25.2199999999998</v>
      </c>
      <c r="C2532" s="1">
        <v>2.0099999999999998</v>
      </c>
      <c r="D2532" s="1">
        <v>30.79</v>
      </c>
      <c r="E2532" s="1">
        <v>1065.71</v>
      </c>
      <c r="I2532">
        <f t="shared" si="431"/>
        <v>479.1799999999962</v>
      </c>
      <c r="J2532">
        <f t="shared" si="430"/>
        <v>237.59819999999806</v>
      </c>
      <c r="K2532">
        <f t="shared" si="432"/>
        <v>241.58179999999814</v>
      </c>
      <c r="L2532">
        <f t="shared" si="433"/>
        <v>2223.1419999999998</v>
      </c>
      <c r="M2532">
        <f t="shared" si="434"/>
        <v>1.7655201202778463</v>
      </c>
      <c r="N2532">
        <v>1</v>
      </c>
      <c r="O2532">
        <f t="shared" si="435"/>
        <v>7.2189295716813806</v>
      </c>
      <c r="P2532">
        <f t="shared" si="436"/>
        <v>2.9952945973251013</v>
      </c>
      <c r="Q2532">
        <f t="shared" si="437"/>
        <v>7.0194716462658392E-9</v>
      </c>
      <c r="R2532">
        <f t="shared" si="438"/>
        <v>7.0194716462658389E-11</v>
      </c>
      <c r="S2532">
        <f t="shared" si="439"/>
        <v>1424608.646338748</v>
      </c>
      <c r="T2532" s="4" t="str">
        <f t="shared" si="440"/>
        <v>Silty clay to clay</v>
      </c>
    </row>
    <row r="2533" spans="2:20" x14ac:dyDescent="0.3">
      <c r="B2533" s="1">
        <v>25.229999999999801</v>
      </c>
      <c r="C2533" s="1">
        <v>2.21</v>
      </c>
      <c r="D2533" s="1">
        <v>30.5</v>
      </c>
      <c r="E2533" s="1">
        <v>896.41</v>
      </c>
      <c r="I2533">
        <f t="shared" si="431"/>
        <v>479.36999999999625</v>
      </c>
      <c r="J2533">
        <f t="shared" si="430"/>
        <v>237.69629999999808</v>
      </c>
      <c r="K2533">
        <f t="shared" si="432"/>
        <v>241.67369999999818</v>
      </c>
      <c r="L2533">
        <f t="shared" si="433"/>
        <v>2389.2820000000002</v>
      </c>
      <c r="M2533">
        <f t="shared" si="434"/>
        <v>1.5969322146779505</v>
      </c>
      <c r="N2533">
        <v>1</v>
      </c>
      <c r="O2533">
        <f t="shared" si="435"/>
        <v>7.9028541376244839</v>
      </c>
      <c r="P2533">
        <f t="shared" si="436"/>
        <v>2.9397346366352322</v>
      </c>
      <c r="Q2533">
        <f t="shared" si="437"/>
        <v>1.0356349650319457E-8</v>
      </c>
      <c r="R2533">
        <f t="shared" si="438"/>
        <v>1.0356349650319457E-10</v>
      </c>
      <c r="S2533">
        <f t="shared" si="439"/>
        <v>965591.19165038376</v>
      </c>
      <c r="T2533" s="4" t="str">
        <f t="shared" si="440"/>
        <v>Silt mixtures - Clayey silt to silty clay</v>
      </c>
    </row>
    <row r="2534" spans="2:20" x14ac:dyDescent="0.3">
      <c r="B2534" s="1">
        <v>25.239999999999799</v>
      </c>
      <c r="C2534" s="1">
        <v>2.25</v>
      </c>
      <c r="D2534" s="1">
        <v>30.66</v>
      </c>
      <c r="E2534" s="1">
        <v>521.55999999999995</v>
      </c>
      <c r="I2534">
        <f t="shared" si="431"/>
        <v>479.55999999999619</v>
      </c>
      <c r="J2534">
        <f t="shared" si="430"/>
        <v>237.79439999999803</v>
      </c>
      <c r="K2534">
        <f t="shared" si="432"/>
        <v>241.76559999999816</v>
      </c>
      <c r="L2534">
        <f t="shared" si="433"/>
        <v>2354.3119999999999</v>
      </c>
      <c r="M2534">
        <f t="shared" si="434"/>
        <v>1.6354163110640736</v>
      </c>
      <c r="N2534">
        <v>1</v>
      </c>
      <c r="O2534">
        <f t="shared" si="435"/>
        <v>7.754419983653662</v>
      </c>
      <c r="P2534">
        <f t="shared" si="436"/>
        <v>2.9519512007254671</v>
      </c>
      <c r="Q2534">
        <f t="shared" si="437"/>
        <v>9.5075441276995508E-9</v>
      </c>
      <c r="R2534">
        <f t="shared" si="438"/>
        <v>9.5075441276995511E-11</v>
      </c>
      <c r="S2534">
        <f t="shared" si="439"/>
        <v>1051796.3278093776</v>
      </c>
      <c r="T2534" s="4" t="str">
        <f t="shared" si="440"/>
        <v>Silty clay to clay</v>
      </c>
    </row>
    <row r="2535" spans="2:20" x14ac:dyDescent="0.3">
      <c r="B2535" s="1">
        <v>25.249999999999801</v>
      </c>
      <c r="C2535" s="1">
        <v>2.17</v>
      </c>
      <c r="D2535" s="1">
        <v>31.04</v>
      </c>
      <c r="E2535" s="1">
        <v>441.83</v>
      </c>
      <c r="I2535">
        <f t="shared" si="431"/>
        <v>479.74999999999625</v>
      </c>
      <c r="J2535">
        <f t="shared" si="430"/>
        <v>237.89249999999805</v>
      </c>
      <c r="K2535">
        <f t="shared" si="432"/>
        <v>241.8574999999982</v>
      </c>
      <c r="L2535">
        <f t="shared" si="433"/>
        <v>2258.366</v>
      </c>
      <c r="M2535">
        <f t="shared" si="434"/>
        <v>1.7451771489742551</v>
      </c>
      <c r="N2535">
        <v>1</v>
      </c>
      <c r="O2535">
        <f t="shared" si="435"/>
        <v>7.3539832339291396</v>
      </c>
      <c r="P2535">
        <f t="shared" si="436"/>
        <v>2.9858113074536385</v>
      </c>
      <c r="Q2535">
        <f t="shared" si="437"/>
        <v>7.5012497507056494E-9</v>
      </c>
      <c r="R2535">
        <f t="shared" si="438"/>
        <v>7.5012497507056502E-11</v>
      </c>
      <c r="S2535">
        <f t="shared" si="439"/>
        <v>1333111.1924462041</v>
      </c>
      <c r="T2535" s="4" t="str">
        <f t="shared" si="440"/>
        <v>Silty clay to clay</v>
      </c>
    </row>
    <row r="2536" spans="2:20" x14ac:dyDescent="0.3">
      <c r="B2536" s="1">
        <v>25.259999999999799</v>
      </c>
      <c r="C2536" s="1">
        <v>2.23</v>
      </c>
      <c r="D2536" s="1">
        <v>28.59</v>
      </c>
      <c r="E2536" s="1">
        <v>423.3</v>
      </c>
      <c r="I2536">
        <f t="shared" si="431"/>
        <v>479.93999999999619</v>
      </c>
      <c r="J2536">
        <f t="shared" si="430"/>
        <v>237.99059999999804</v>
      </c>
      <c r="K2536">
        <f t="shared" si="432"/>
        <v>241.94939999999815</v>
      </c>
      <c r="L2536">
        <f t="shared" si="433"/>
        <v>2314.66</v>
      </c>
      <c r="M2536">
        <f t="shared" si="434"/>
        <v>1.5582759222115605</v>
      </c>
      <c r="N2536">
        <v>1</v>
      </c>
      <c r="O2536">
        <f t="shared" si="435"/>
        <v>7.5830731549655326</v>
      </c>
      <c r="P2536">
        <f t="shared" si="436"/>
        <v>2.9503331573872424</v>
      </c>
      <c r="Q2536">
        <f t="shared" si="437"/>
        <v>9.6158394053278852E-9</v>
      </c>
      <c r="R2536">
        <f t="shared" si="438"/>
        <v>9.6158394053278856E-11</v>
      </c>
      <c r="S2536">
        <f t="shared" si="439"/>
        <v>1039950.8122462259</v>
      </c>
      <c r="T2536" s="4" t="str">
        <f t="shared" si="440"/>
        <v>Silty clay to clay</v>
      </c>
    </row>
    <row r="2537" spans="2:20" x14ac:dyDescent="0.3">
      <c r="B2537" s="1">
        <v>25.269999999999801</v>
      </c>
      <c r="C2537" s="1">
        <v>2.44</v>
      </c>
      <c r="D2537" s="1">
        <v>28.18</v>
      </c>
      <c r="E2537" s="1">
        <v>454.58</v>
      </c>
      <c r="I2537">
        <f t="shared" si="431"/>
        <v>480.12999999999619</v>
      </c>
      <c r="J2537">
        <f t="shared" si="430"/>
        <v>238.08869999999806</v>
      </c>
      <c r="K2537">
        <f t="shared" si="432"/>
        <v>242.04129999999813</v>
      </c>
      <c r="L2537">
        <f t="shared" si="433"/>
        <v>2530.9160000000002</v>
      </c>
      <c r="M2537">
        <f t="shared" si="434"/>
        <v>1.3741072934962471</v>
      </c>
      <c r="N2537">
        <v>1</v>
      </c>
      <c r="O2537">
        <f t="shared" si="435"/>
        <v>8.4728763231730291</v>
      </c>
      <c r="P2537">
        <f t="shared" si="436"/>
        <v>2.8819831963436839</v>
      </c>
      <c r="Q2537">
        <f t="shared" si="437"/>
        <v>1.5515689614395188E-8</v>
      </c>
      <c r="R2537">
        <f t="shared" si="438"/>
        <v>1.5515689614395189E-10</v>
      </c>
      <c r="S2537">
        <f t="shared" si="439"/>
        <v>644508.89702783001</v>
      </c>
      <c r="T2537" s="4" t="str">
        <f t="shared" si="440"/>
        <v>Silt mixtures - Clayey silt to silty clay</v>
      </c>
    </row>
    <row r="2538" spans="2:20" x14ac:dyDescent="0.3">
      <c r="B2538" s="1">
        <v>25.279999999999799</v>
      </c>
      <c r="C2538" s="1">
        <v>2.82</v>
      </c>
      <c r="D2538" s="1">
        <v>27.76</v>
      </c>
      <c r="E2538" s="1">
        <v>585.91999999999996</v>
      </c>
      <c r="I2538">
        <f t="shared" si="431"/>
        <v>480.31999999999618</v>
      </c>
      <c r="J2538">
        <f t="shared" si="430"/>
        <v>238.18679999999804</v>
      </c>
      <c r="K2538">
        <f t="shared" si="432"/>
        <v>242.13319999999814</v>
      </c>
      <c r="L2538">
        <f t="shared" si="433"/>
        <v>2937.1840000000002</v>
      </c>
      <c r="M2538">
        <f t="shared" si="434"/>
        <v>1.1298956718808999</v>
      </c>
      <c r="N2538">
        <v>1</v>
      </c>
      <c r="O2538">
        <f t="shared" si="435"/>
        <v>10.146745675520842</v>
      </c>
      <c r="P2538">
        <f t="shared" si="436"/>
        <v>2.7731412490514056</v>
      </c>
      <c r="Q2538">
        <f t="shared" si="437"/>
        <v>3.323920307916436E-8</v>
      </c>
      <c r="R2538">
        <f t="shared" si="438"/>
        <v>3.3239203079164361E-10</v>
      </c>
      <c r="S2538">
        <f t="shared" si="439"/>
        <v>300849.57139867154</v>
      </c>
      <c r="T2538" s="4" t="str">
        <f t="shared" si="440"/>
        <v>Silt mixtures - Clayey silt to silty clay</v>
      </c>
    </row>
    <row r="2539" spans="2:20" x14ac:dyDescent="0.3">
      <c r="B2539" s="1">
        <v>25.2899999999998</v>
      </c>
      <c r="C2539" s="1">
        <v>3.1</v>
      </c>
      <c r="D2539" s="1">
        <v>26.04</v>
      </c>
      <c r="E2539" s="1">
        <v>526.35</v>
      </c>
      <c r="I2539">
        <f t="shared" si="431"/>
        <v>480.50999999999618</v>
      </c>
      <c r="J2539">
        <f t="shared" si="430"/>
        <v>238.28489999999806</v>
      </c>
      <c r="K2539">
        <f t="shared" si="432"/>
        <v>242.22509999999812</v>
      </c>
      <c r="L2539">
        <f t="shared" si="433"/>
        <v>3205.27</v>
      </c>
      <c r="M2539">
        <f t="shared" si="434"/>
        <v>0.95568050030094254</v>
      </c>
      <c r="N2539">
        <v>1</v>
      </c>
      <c r="O2539">
        <f t="shared" si="435"/>
        <v>11.248875529414684</v>
      </c>
      <c r="P2539">
        <f t="shared" si="436"/>
        <v>2.7003303073529823</v>
      </c>
      <c r="Q2539">
        <f t="shared" si="437"/>
        <v>5.5334484151391886E-8</v>
      </c>
      <c r="R2539">
        <f t="shared" si="438"/>
        <v>5.5334484151391891E-10</v>
      </c>
      <c r="S2539">
        <f t="shared" si="439"/>
        <v>180719.1329847874</v>
      </c>
      <c r="T2539" s="4" t="str">
        <f t="shared" si="440"/>
        <v>Silt mixtures - Clayey silt to silty clay</v>
      </c>
    </row>
    <row r="2540" spans="2:20" x14ac:dyDescent="0.3">
      <c r="B2540" s="1">
        <v>25.299999999999802</v>
      </c>
      <c r="C2540" s="1">
        <v>2.98</v>
      </c>
      <c r="D2540" s="1">
        <v>24.07</v>
      </c>
      <c r="E2540" s="1">
        <v>455.66</v>
      </c>
      <c r="I2540">
        <f t="shared" si="431"/>
        <v>480.69999999999624</v>
      </c>
      <c r="J2540">
        <f t="shared" si="430"/>
        <v>238.38299999999808</v>
      </c>
      <c r="K2540">
        <f t="shared" si="432"/>
        <v>242.31699999999816</v>
      </c>
      <c r="L2540">
        <f t="shared" si="433"/>
        <v>3071.1320000000001</v>
      </c>
      <c r="M2540">
        <f t="shared" si="434"/>
        <v>0.92918864498276599</v>
      </c>
      <c r="N2540">
        <v>1</v>
      </c>
      <c r="O2540">
        <f t="shared" si="435"/>
        <v>10.690261104256093</v>
      </c>
      <c r="P2540">
        <f t="shared" si="436"/>
        <v>2.714798136140641</v>
      </c>
      <c r="Q2540">
        <f t="shared" si="437"/>
        <v>5.0005027002770515E-8</v>
      </c>
      <c r="R2540">
        <f t="shared" si="438"/>
        <v>5.0005027002770518E-10</v>
      </c>
      <c r="S2540">
        <f t="shared" si="439"/>
        <v>199979.89401037525</v>
      </c>
      <c r="T2540" s="4" t="str">
        <f t="shared" si="440"/>
        <v>Silt mixtures - Clayey silt to silty clay</v>
      </c>
    </row>
    <row r="2541" spans="2:20" x14ac:dyDescent="0.3">
      <c r="B2541" s="1">
        <v>25.3099999999998</v>
      </c>
      <c r="C2541" s="1">
        <v>2.58</v>
      </c>
      <c r="D2541" s="1">
        <v>26.65</v>
      </c>
      <c r="E2541" s="1">
        <v>423.94</v>
      </c>
      <c r="I2541">
        <f t="shared" si="431"/>
        <v>480.88999999999618</v>
      </c>
      <c r="J2541">
        <f t="shared" si="430"/>
        <v>238.48109999999804</v>
      </c>
      <c r="K2541">
        <f t="shared" si="432"/>
        <v>242.40889999999814</v>
      </c>
      <c r="L2541">
        <f t="shared" si="433"/>
        <v>2664.788</v>
      </c>
      <c r="M2541">
        <f t="shared" si="434"/>
        <v>1.2202950870416087</v>
      </c>
      <c r="N2541">
        <v>1</v>
      </c>
      <c r="O2541">
        <f t="shared" si="435"/>
        <v>9.0091494165437833</v>
      </c>
      <c r="P2541">
        <f t="shared" si="436"/>
        <v>2.8343722541828384</v>
      </c>
      <c r="Q2541">
        <f t="shared" si="437"/>
        <v>2.1652514957608062E-8</v>
      </c>
      <c r="R2541">
        <f t="shared" si="438"/>
        <v>2.1652514957608062E-10</v>
      </c>
      <c r="S2541">
        <f t="shared" si="439"/>
        <v>461840.11508955417</v>
      </c>
      <c r="T2541" s="4" t="str">
        <f t="shared" si="440"/>
        <v>Silt mixtures - Clayey silt to silty clay</v>
      </c>
    </row>
    <row r="2542" spans="2:20" x14ac:dyDescent="0.3">
      <c r="B2542" s="1">
        <v>25.319999999999801</v>
      </c>
      <c r="C2542" s="1">
        <v>2.2200000000000002</v>
      </c>
      <c r="D2542" s="1">
        <v>29.2</v>
      </c>
      <c r="E2542" s="1">
        <v>407.67</v>
      </c>
      <c r="I2542">
        <f t="shared" si="431"/>
        <v>481.07999999999623</v>
      </c>
      <c r="J2542">
        <f t="shared" si="430"/>
        <v>238.57919999999805</v>
      </c>
      <c r="K2542">
        <f t="shared" si="432"/>
        <v>242.50079999999818</v>
      </c>
      <c r="L2542">
        <f t="shared" si="433"/>
        <v>2301.5340000000001</v>
      </c>
      <c r="M2542">
        <f t="shared" si="434"/>
        <v>1.6039954868400925</v>
      </c>
      <c r="N2542">
        <v>1</v>
      </c>
      <c r="O2542">
        <f t="shared" si="435"/>
        <v>7.5070020387562328</v>
      </c>
      <c r="P2542">
        <f t="shared" si="436"/>
        <v>2.9602040306482431</v>
      </c>
      <c r="Q2542">
        <f t="shared" si="437"/>
        <v>8.9738694419989437E-9</v>
      </c>
      <c r="R2542">
        <f t="shared" si="438"/>
        <v>8.9738694419989441E-11</v>
      </c>
      <c r="S2542">
        <f t="shared" si="439"/>
        <v>1114346.4995377162</v>
      </c>
      <c r="T2542" s="4" t="str">
        <f t="shared" si="440"/>
        <v>Silty clay to clay</v>
      </c>
    </row>
    <row r="2543" spans="2:20" x14ac:dyDescent="0.3">
      <c r="B2543" s="1">
        <v>25.329999999999799</v>
      </c>
      <c r="C2543" s="1">
        <v>1.93</v>
      </c>
      <c r="D2543" s="1">
        <v>32.51</v>
      </c>
      <c r="E2543" s="1">
        <v>400.34</v>
      </c>
      <c r="I2543">
        <f t="shared" si="431"/>
        <v>481.26999999999617</v>
      </c>
      <c r="J2543">
        <f t="shared" si="430"/>
        <v>238.67729999999804</v>
      </c>
      <c r="K2543">
        <f t="shared" si="432"/>
        <v>242.59269999999813</v>
      </c>
      <c r="L2543">
        <f t="shared" si="433"/>
        <v>2010.068</v>
      </c>
      <c r="M2543">
        <f t="shared" si="434"/>
        <v>2.1265072298629328</v>
      </c>
      <c r="N2543">
        <v>1</v>
      </c>
      <c r="O2543">
        <f t="shared" si="435"/>
        <v>6.3019126296876022</v>
      </c>
      <c r="P2543">
        <f t="shared" si="436"/>
        <v>3.0865823335408904</v>
      </c>
      <c r="Q2543">
        <f t="shared" si="437"/>
        <v>3.7050127430663449E-9</v>
      </c>
      <c r="R2543">
        <f t="shared" si="438"/>
        <v>3.7050127430663449E-11</v>
      </c>
      <c r="S2543">
        <f t="shared" si="439"/>
        <v>2699046.0474702157</v>
      </c>
      <c r="T2543" s="4" t="str">
        <f t="shared" si="440"/>
        <v>Silty clay to clay</v>
      </c>
    </row>
    <row r="2544" spans="2:20" x14ac:dyDescent="0.3">
      <c r="B2544" s="1">
        <v>25.339999999999801</v>
      </c>
      <c r="C2544" s="1">
        <v>1.74</v>
      </c>
      <c r="D2544" s="1">
        <v>33.840000000000003</v>
      </c>
      <c r="E2544" s="1">
        <v>424.39</v>
      </c>
      <c r="I2544">
        <f t="shared" si="431"/>
        <v>481.45999999999623</v>
      </c>
      <c r="J2544">
        <f t="shared" ref="J2544:J2607" si="441">(B2544-$B$110)*$C$4</f>
        <v>238.77539999999806</v>
      </c>
      <c r="K2544">
        <f t="shared" si="432"/>
        <v>242.68459999999817</v>
      </c>
      <c r="L2544">
        <f t="shared" si="433"/>
        <v>1824.8779999999999</v>
      </c>
      <c r="M2544">
        <f t="shared" si="434"/>
        <v>2.518947937276403</v>
      </c>
      <c r="N2544">
        <v>1</v>
      </c>
      <c r="O2544">
        <f t="shared" si="435"/>
        <v>5.5356540958924212</v>
      </c>
      <c r="P2544">
        <f t="shared" si="436"/>
        <v>3.1723743900454942</v>
      </c>
      <c r="Q2544">
        <f t="shared" si="437"/>
        <v>2.0322720965530717E-9</v>
      </c>
      <c r="R2544">
        <f t="shared" si="438"/>
        <v>2.0322720965530716E-11</v>
      </c>
      <c r="S2544">
        <f t="shared" si="439"/>
        <v>4920600.9455923541</v>
      </c>
      <c r="T2544" s="4" t="str">
        <f t="shared" si="440"/>
        <v>Silty clay to clay</v>
      </c>
    </row>
    <row r="2545" spans="2:20" x14ac:dyDescent="0.3">
      <c r="B2545" s="1">
        <v>25.349999999999799</v>
      </c>
      <c r="C2545" s="1">
        <v>1.4</v>
      </c>
      <c r="D2545" s="1">
        <v>36.39</v>
      </c>
      <c r="E2545" s="1">
        <v>503.57</v>
      </c>
      <c r="I2545">
        <f t="shared" si="431"/>
        <v>481.64999999999617</v>
      </c>
      <c r="J2545">
        <f t="shared" si="441"/>
        <v>238.87349999999805</v>
      </c>
      <c r="K2545">
        <f t="shared" si="432"/>
        <v>242.77649999999812</v>
      </c>
      <c r="L2545">
        <f t="shared" si="433"/>
        <v>1500.7139999999999</v>
      </c>
      <c r="M2545">
        <f t="shared" si="434"/>
        <v>3.5709239066437308</v>
      </c>
      <c r="N2545">
        <v>1</v>
      </c>
      <c r="O2545">
        <f t="shared" si="435"/>
        <v>4.1975397124516238</v>
      </c>
      <c r="P2545">
        <f t="shared" si="436"/>
        <v>3.3538320727430149</v>
      </c>
      <c r="Q2545">
        <f t="shared" si="437"/>
        <v>7.6780345198828291E-10</v>
      </c>
      <c r="R2545">
        <f t="shared" si="438"/>
        <v>7.6780345198828296E-12</v>
      </c>
      <c r="S2545">
        <f t="shared" si="439"/>
        <v>13024166.502643706</v>
      </c>
      <c r="T2545" s="4" t="str">
        <f t="shared" si="440"/>
        <v>Silty clay to clay</v>
      </c>
    </row>
    <row r="2546" spans="2:20" x14ac:dyDescent="0.3">
      <c r="B2546" s="1">
        <v>25.3599999999998</v>
      </c>
      <c r="C2546" s="1">
        <v>1.38</v>
      </c>
      <c r="D2546" s="1">
        <v>42.76</v>
      </c>
      <c r="E2546" s="1">
        <v>543.70000000000005</v>
      </c>
      <c r="I2546">
        <f t="shared" si="431"/>
        <v>481.83999999999622</v>
      </c>
      <c r="J2546">
        <f t="shared" si="441"/>
        <v>238.97159999999806</v>
      </c>
      <c r="K2546">
        <f t="shared" si="432"/>
        <v>242.86839999999816</v>
      </c>
      <c r="L2546">
        <f t="shared" si="433"/>
        <v>1488.74</v>
      </c>
      <c r="M2546">
        <f t="shared" si="434"/>
        <v>4.2466977852815413</v>
      </c>
      <c r="N2546">
        <v>1</v>
      </c>
      <c r="O2546">
        <f t="shared" si="435"/>
        <v>4.1458666504164858</v>
      </c>
      <c r="P2546">
        <f t="shared" si="436"/>
        <v>3.3987339001206029</v>
      </c>
      <c r="Q2546">
        <f t="shared" si="437"/>
        <v>6.6639933779016089E-10</v>
      </c>
      <c r="R2546">
        <f t="shared" si="438"/>
        <v>6.6639933779016091E-12</v>
      </c>
      <c r="S2546">
        <f t="shared" si="439"/>
        <v>15006017.312623516</v>
      </c>
      <c r="T2546" s="4" t="str">
        <f t="shared" si="440"/>
        <v>Silty clay to clay</v>
      </c>
    </row>
    <row r="2547" spans="2:20" x14ac:dyDescent="0.3">
      <c r="B2547" s="1">
        <v>25.369999999999798</v>
      </c>
      <c r="C2547" s="1">
        <v>1.3</v>
      </c>
      <c r="D2547" s="1">
        <v>47.12</v>
      </c>
      <c r="E2547" s="1">
        <v>562.51</v>
      </c>
      <c r="I2547">
        <f t="shared" si="431"/>
        <v>482.02999999999616</v>
      </c>
      <c r="J2547">
        <f t="shared" si="441"/>
        <v>239.06969999999802</v>
      </c>
      <c r="K2547">
        <f t="shared" si="432"/>
        <v>242.96029999999814</v>
      </c>
      <c r="L2547">
        <f t="shared" si="433"/>
        <v>1412.502</v>
      </c>
      <c r="M2547">
        <f t="shared" si="434"/>
        <v>5.0640965015604777</v>
      </c>
      <c r="N2547">
        <v>1</v>
      </c>
      <c r="O2547">
        <f t="shared" si="435"/>
        <v>3.8297285605920433</v>
      </c>
      <c r="P2547">
        <f t="shared" si="436"/>
        <v>3.469511042974291</v>
      </c>
      <c r="Q2547">
        <f t="shared" si="437"/>
        <v>5.3305236082064165E-10</v>
      </c>
      <c r="R2547">
        <f t="shared" si="438"/>
        <v>5.3305236082064163E-12</v>
      </c>
      <c r="S2547">
        <f t="shared" si="439"/>
        <v>18759883.146572802</v>
      </c>
      <c r="T2547" s="4" t="str">
        <f t="shared" si="440"/>
        <v>Silty clay to clay</v>
      </c>
    </row>
    <row r="2548" spans="2:20" x14ac:dyDescent="0.3">
      <c r="B2548" s="1">
        <v>25.3799999999998</v>
      </c>
      <c r="C2548" s="1">
        <v>1.22</v>
      </c>
      <c r="D2548" s="1">
        <v>50.85</v>
      </c>
      <c r="E2548" s="1">
        <v>591.61</v>
      </c>
      <c r="I2548">
        <f t="shared" si="431"/>
        <v>482.21999999999622</v>
      </c>
      <c r="J2548">
        <f t="shared" si="441"/>
        <v>239.16779999999804</v>
      </c>
      <c r="K2548">
        <f t="shared" si="432"/>
        <v>243.05219999999818</v>
      </c>
      <c r="L2548">
        <f t="shared" si="433"/>
        <v>1338.3219999999999</v>
      </c>
      <c r="M2548">
        <f t="shared" si="434"/>
        <v>5.9397127912327949</v>
      </c>
      <c r="N2548">
        <v>1</v>
      </c>
      <c r="O2548">
        <f t="shared" si="435"/>
        <v>3.5222968563954993</v>
      </c>
      <c r="P2548">
        <f t="shared" si="436"/>
        <v>3.53836786506491</v>
      </c>
      <c r="Q2548">
        <f t="shared" si="437"/>
        <v>4.2897899246055864E-10</v>
      </c>
      <c r="R2548">
        <f t="shared" si="438"/>
        <v>4.2897899246055863E-12</v>
      </c>
      <c r="S2548">
        <f t="shared" si="439"/>
        <v>23311164.825674824</v>
      </c>
      <c r="T2548" s="4" t="str">
        <f t="shared" si="440"/>
        <v>Silty clay to clay</v>
      </c>
    </row>
    <row r="2549" spans="2:20" x14ac:dyDescent="0.3">
      <c r="B2549" s="1">
        <v>25.389999999999802</v>
      </c>
      <c r="C2549" s="1">
        <v>1.1599999999999999</v>
      </c>
      <c r="D2549" s="1">
        <v>62.12</v>
      </c>
      <c r="E2549" s="1">
        <v>616.83000000000004</v>
      </c>
      <c r="I2549">
        <f t="shared" si="431"/>
        <v>482.40999999999622</v>
      </c>
      <c r="J2549">
        <f t="shared" si="441"/>
        <v>239.26589999999806</v>
      </c>
      <c r="K2549">
        <f t="shared" si="432"/>
        <v>243.14409999999816</v>
      </c>
      <c r="L2549">
        <f t="shared" si="433"/>
        <v>1283.366</v>
      </c>
      <c r="M2549">
        <f t="shared" si="434"/>
        <v>7.7557319003790104</v>
      </c>
      <c r="N2549">
        <v>1</v>
      </c>
      <c r="O2549">
        <f t="shared" si="435"/>
        <v>3.2941617748487824</v>
      </c>
      <c r="P2549">
        <f t="shared" si="436"/>
        <v>3.6285421790507959</v>
      </c>
      <c r="Q2549">
        <f t="shared" si="437"/>
        <v>3.2277301182918076E-10</v>
      </c>
      <c r="R2549">
        <f t="shared" si="438"/>
        <v>3.2277301182918077E-12</v>
      </c>
      <c r="S2549">
        <f t="shared" si="439"/>
        <v>30981524.58078571</v>
      </c>
      <c r="T2549" s="4" t="str">
        <f t="shared" si="440"/>
        <v>Clay</v>
      </c>
    </row>
    <row r="2550" spans="2:20" x14ac:dyDescent="0.3">
      <c r="B2550" s="1">
        <v>25.3999999999998</v>
      </c>
      <c r="C2550" s="1">
        <v>1.1399999999999999</v>
      </c>
      <c r="D2550" s="1">
        <v>73.45</v>
      </c>
      <c r="E2550" s="1">
        <v>677.21</v>
      </c>
      <c r="I2550">
        <f t="shared" si="431"/>
        <v>482.59999999999621</v>
      </c>
      <c r="J2550">
        <f t="shared" si="441"/>
        <v>239.36399999999804</v>
      </c>
      <c r="K2550">
        <f t="shared" si="432"/>
        <v>243.23599999999817</v>
      </c>
      <c r="L2550">
        <f t="shared" si="433"/>
        <v>1275.442</v>
      </c>
      <c r="M2550">
        <f t="shared" si="434"/>
        <v>9.2641409007090516</v>
      </c>
      <c r="N2550">
        <v>1</v>
      </c>
      <c r="O2550">
        <f t="shared" si="435"/>
        <v>3.2595586179677749</v>
      </c>
      <c r="P2550">
        <f t="shared" si="436"/>
        <v>3.6776387370190724</v>
      </c>
      <c r="Q2550">
        <f t="shared" si="437"/>
        <v>2.7646167202656173E-10</v>
      </c>
      <c r="R2550">
        <f t="shared" si="438"/>
        <v>2.7646167202656173E-12</v>
      </c>
      <c r="S2550">
        <f t="shared" si="439"/>
        <v>36171379.297160678</v>
      </c>
      <c r="T2550" s="4" t="str">
        <f t="shared" si="440"/>
        <v>Clay</v>
      </c>
    </row>
    <row r="2551" spans="2:20" x14ac:dyDescent="0.3">
      <c r="B2551" s="1">
        <v>25.409999999999801</v>
      </c>
      <c r="C2551" s="1">
        <v>1.1499999999999999</v>
      </c>
      <c r="D2551" s="1">
        <v>68.489999999999995</v>
      </c>
      <c r="E2551" s="1">
        <v>728.46</v>
      </c>
      <c r="I2551">
        <f t="shared" si="431"/>
        <v>482.78999999999621</v>
      </c>
      <c r="J2551">
        <f t="shared" si="441"/>
        <v>239.46209999999806</v>
      </c>
      <c r="K2551">
        <f t="shared" si="432"/>
        <v>243.32789999999815</v>
      </c>
      <c r="L2551">
        <f t="shared" si="433"/>
        <v>1295.692</v>
      </c>
      <c r="M2551">
        <f t="shared" si="434"/>
        <v>8.4253698477798888</v>
      </c>
      <c r="N2551">
        <v>1</v>
      </c>
      <c r="O2551">
        <f t="shared" si="435"/>
        <v>3.340767745909984</v>
      </c>
      <c r="P2551">
        <f t="shared" si="436"/>
        <v>3.6446363006681248</v>
      </c>
      <c r="Q2551">
        <f t="shared" si="437"/>
        <v>3.0679499341359601E-10</v>
      </c>
      <c r="R2551">
        <f t="shared" si="438"/>
        <v>3.0679499341359603E-12</v>
      </c>
      <c r="S2551">
        <f t="shared" si="439"/>
        <v>32595056.029870786</v>
      </c>
      <c r="T2551" s="4" t="str">
        <f t="shared" si="440"/>
        <v>Clay</v>
      </c>
    </row>
    <row r="2552" spans="2:20" x14ac:dyDescent="0.3">
      <c r="B2552" s="1">
        <v>25.419999999999799</v>
      </c>
      <c r="C2552" s="1">
        <v>1.24</v>
      </c>
      <c r="D2552" s="1">
        <v>65.94</v>
      </c>
      <c r="E2552" s="1">
        <v>772.94</v>
      </c>
      <c r="I2552">
        <f t="shared" si="431"/>
        <v>482.97999999999621</v>
      </c>
      <c r="J2552">
        <f t="shared" si="441"/>
        <v>239.56019999999805</v>
      </c>
      <c r="K2552">
        <f t="shared" si="432"/>
        <v>243.41979999999816</v>
      </c>
      <c r="L2552">
        <f t="shared" si="433"/>
        <v>1394.588</v>
      </c>
      <c r="M2552">
        <f t="shared" si="434"/>
        <v>7.2333722389447797</v>
      </c>
      <c r="N2552">
        <v>1</v>
      </c>
      <c r="O2552">
        <f t="shared" si="435"/>
        <v>3.7450034878017759</v>
      </c>
      <c r="P2552">
        <f t="shared" si="436"/>
        <v>3.565620174563263</v>
      </c>
      <c r="Q2552">
        <f t="shared" si="437"/>
        <v>3.9364103121299144E-10</v>
      </c>
      <c r="R2552">
        <f t="shared" si="438"/>
        <v>3.9364103121299142E-12</v>
      </c>
      <c r="S2552">
        <f t="shared" si="439"/>
        <v>25403855.815501094</v>
      </c>
      <c r="T2552" s="4" t="str">
        <f t="shared" si="440"/>
        <v>Silty clay to clay</v>
      </c>
    </row>
    <row r="2553" spans="2:20" x14ac:dyDescent="0.3">
      <c r="B2553" s="1">
        <v>25.429999999999801</v>
      </c>
      <c r="C2553" s="1">
        <v>1.34</v>
      </c>
      <c r="D2553" s="1">
        <v>67.5</v>
      </c>
      <c r="E2553" s="1">
        <v>743.11</v>
      </c>
      <c r="I2553">
        <f t="shared" si="431"/>
        <v>483.16999999999621</v>
      </c>
      <c r="J2553">
        <f t="shared" si="441"/>
        <v>239.65829999999806</v>
      </c>
      <c r="K2553">
        <f t="shared" si="432"/>
        <v>243.51169999999814</v>
      </c>
      <c r="L2553">
        <f t="shared" si="433"/>
        <v>1488.6219999999998</v>
      </c>
      <c r="M2553">
        <f t="shared" si="434"/>
        <v>6.7133985510993819</v>
      </c>
      <c r="N2553">
        <v>1</v>
      </c>
      <c r="O2553">
        <f t="shared" si="435"/>
        <v>4.1289679304937348</v>
      </c>
      <c r="P2553">
        <f t="shared" si="436"/>
        <v>3.5122918445508162</v>
      </c>
      <c r="Q2553">
        <f t="shared" si="437"/>
        <v>4.6575783887544128E-10</v>
      </c>
      <c r="R2553">
        <f t="shared" si="438"/>
        <v>4.6575783887544128E-12</v>
      </c>
      <c r="S2553">
        <f t="shared" si="439"/>
        <v>21470384.747886818</v>
      </c>
      <c r="T2553" s="4" t="str">
        <f t="shared" si="440"/>
        <v>Silty clay to clay</v>
      </c>
    </row>
    <row r="2554" spans="2:20" x14ac:dyDescent="0.3">
      <c r="B2554" s="1">
        <v>25.439999999999799</v>
      </c>
      <c r="C2554" s="1">
        <v>1.52</v>
      </c>
      <c r="D2554" s="1">
        <v>68.87</v>
      </c>
      <c r="E2554" s="1">
        <v>574.89</v>
      </c>
      <c r="I2554">
        <f t="shared" si="431"/>
        <v>483.35999999999615</v>
      </c>
      <c r="J2554">
        <f t="shared" si="441"/>
        <v>239.75639999999802</v>
      </c>
      <c r="K2554">
        <f t="shared" si="432"/>
        <v>243.60359999999812</v>
      </c>
      <c r="L2554">
        <f t="shared" si="433"/>
        <v>1634.9780000000001</v>
      </c>
      <c r="M2554">
        <f t="shared" si="434"/>
        <v>5.9802816558962917</v>
      </c>
      <c r="N2554">
        <v>1</v>
      </c>
      <c r="O2554">
        <f t="shared" si="435"/>
        <v>4.7274260314708521</v>
      </c>
      <c r="P2554">
        <f t="shared" si="436"/>
        <v>3.4352612904253665</v>
      </c>
      <c r="Q2554">
        <f t="shared" si="437"/>
        <v>5.9387088220525682E-10</v>
      </c>
      <c r="R2554">
        <f t="shared" si="438"/>
        <v>5.9387088220525684E-12</v>
      </c>
      <c r="S2554">
        <f t="shared" si="439"/>
        <v>16838677.058667015</v>
      </c>
      <c r="T2554" s="4" t="str">
        <f t="shared" si="440"/>
        <v>Silty clay to clay</v>
      </c>
    </row>
    <row r="2555" spans="2:20" x14ac:dyDescent="0.3">
      <c r="B2555" s="1">
        <v>25.4499999999998</v>
      </c>
      <c r="C2555" s="1">
        <v>1.62</v>
      </c>
      <c r="D2555" s="1">
        <v>67.31</v>
      </c>
      <c r="E2555" s="1">
        <v>596.22</v>
      </c>
      <c r="I2555">
        <f t="shared" si="431"/>
        <v>483.5499999999962</v>
      </c>
      <c r="J2555">
        <f t="shared" si="441"/>
        <v>239.85449999999804</v>
      </c>
      <c r="K2555">
        <f t="shared" si="432"/>
        <v>243.69549999999816</v>
      </c>
      <c r="L2555">
        <f t="shared" si="433"/>
        <v>1739.2439999999999</v>
      </c>
      <c r="M2555">
        <f t="shared" si="434"/>
        <v>5.3603823861545736</v>
      </c>
      <c r="N2555">
        <v>1</v>
      </c>
      <c r="O2555">
        <f t="shared" si="435"/>
        <v>5.1527172229278468</v>
      </c>
      <c r="P2555">
        <f t="shared" si="436"/>
        <v>3.3772367216828947</v>
      </c>
      <c r="Q2555">
        <f t="shared" si="437"/>
        <v>7.1315788987101448E-10</v>
      </c>
      <c r="R2555">
        <f t="shared" si="438"/>
        <v>7.1315788987101451E-12</v>
      </c>
      <c r="S2555">
        <f t="shared" si="439"/>
        <v>14022140.317074321</v>
      </c>
      <c r="T2555" s="4" t="str">
        <f t="shared" si="440"/>
        <v>Silty clay to clay</v>
      </c>
    </row>
    <row r="2556" spans="2:20" x14ac:dyDescent="0.3">
      <c r="B2556" s="1">
        <v>25.459999999999798</v>
      </c>
      <c r="C2556" s="1">
        <v>1.72</v>
      </c>
      <c r="D2556" s="1">
        <v>65.650000000000006</v>
      </c>
      <c r="E2556" s="1">
        <v>615.75</v>
      </c>
      <c r="I2556">
        <f t="shared" si="431"/>
        <v>483.73999999999614</v>
      </c>
      <c r="J2556">
        <f t="shared" si="441"/>
        <v>239.95259999999803</v>
      </c>
      <c r="K2556">
        <f t="shared" si="432"/>
        <v>243.78739999999812</v>
      </c>
      <c r="L2556">
        <f t="shared" si="433"/>
        <v>1843.15</v>
      </c>
      <c r="M2556">
        <f t="shared" si="434"/>
        <v>4.8293009467342314</v>
      </c>
      <c r="N2556">
        <v>1</v>
      </c>
      <c r="O2556">
        <f t="shared" si="435"/>
        <v>5.5762110757160315</v>
      </c>
      <c r="P2556">
        <f t="shared" si="436"/>
        <v>3.323116525457674</v>
      </c>
      <c r="Q2556">
        <f t="shared" si="437"/>
        <v>8.4592207842878808E-10</v>
      </c>
      <c r="R2556">
        <f t="shared" si="438"/>
        <v>8.4592207842878804E-12</v>
      </c>
      <c r="S2556">
        <f t="shared" si="439"/>
        <v>11821419.791494219</v>
      </c>
      <c r="T2556" s="4" t="str">
        <f t="shared" si="440"/>
        <v>Silty clay to clay</v>
      </c>
    </row>
    <row r="2557" spans="2:20" x14ac:dyDescent="0.3">
      <c r="B2557" s="1">
        <v>25.4699999999998</v>
      </c>
      <c r="C2557" s="1">
        <v>1.82</v>
      </c>
      <c r="D2557" s="1">
        <v>64.38</v>
      </c>
      <c r="E2557" s="1">
        <v>653.53</v>
      </c>
      <c r="I2557">
        <f t="shared" si="431"/>
        <v>483.9299999999962</v>
      </c>
      <c r="J2557">
        <f t="shared" si="441"/>
        <v>240.05069999999805</v>
      </c>
      <c r="K2557">
        <f t="shared" si="432"/>
        <v>243.87929999999815</v>
      </c>
      <c r="L2557">
        <f t="shared" si="433"/>
        <v>1950.7059999999999</v>
      </c>
      <c r="M2557">
        <f t="shared" si="434"/>
        <v>4.3892182582752808</v>
      </c>
      <c r="N2557">
        <v>1</v>
      </c>
      <c r="O2557">
        <f t="shared" si="435"/>
        <v>6.0143521815915282</v>
      </c>
      <c r="P2557">
        <f t="shared" si="436"/>
        <v>3.2724533019127859</v>
      </c>
      <c r="Q2557">
        <f t="shared" si="437"/>
        <v>9.9251933611730474E-10</v>
      </c>
      <c r="R2557">
        <f t="shared" si="438"/>
        <v>9.9251933611730476E-12</v>
      </c>
      <c r="S2557">
        <f t="shared" si="439"/>
        <v>10075370.459904181</v>
      </c>
      <c r="T2557" s="4" t="str">
        <f t="shared" si="440"/>
        <v>Silty clay to clay</v>
      </c>
    </row>
    <row r="2558" spans="2:20" x14ac:dyDescent="0.3">
      <c r="B2558" s="1">
        <v>25.479999999999801</v>
      </c>
      <c r="C2558" s="1">
        <v>2.04</v>
      </c>
      <c r="D2558" s="1">
        <v>60.33</v>
      </c>
      <c r="E2558" s="1">
        <v>687.52</v>
      </c>
      <c r="I2558">
        <f t="shared" si="431"/>
        <v>484.11999999999625</v>
      </c>
      <c r="J2558">
        <f t="shared" si="441"/>
        <v>240.14879999999806</v>
      </c>
      <c r="K2558">
        <f t="shared" si="432"/>
        <v>243.97119999999819</v>
      </c>
      <c r="L2558">
        <f t="shared" si="433"/>
        <v>2177.5039999999999</v>
      </c>
      <c r="M2558">
        <f t="shared" si="434"/>
        <v>3.5626886754569473</v>
      </c>
      <c r="N2558">
        <v>1</v>
      </c>
      <c r="O2558">
        <f t="shared" si="435"/>
        <v>6.9409176165056214</v>
      </c>
      <c r="P2558">
        <f t="shared" si="436"/>
        <v>3.1699599366854998</v>
      </c>
      <c r="Q2558">
        <f t="shared" si="437"/>
        <v>2.0669110757529376E-9</v>
      </c>
      <c r="R2558">
        <f t="shared" si="438"/>
        <v>2.0669110757529376E-11</v>
      </c>
      <c r="S2558">
        <f t="shared" si="439"/>
        <v>4838137.5073705986</v>
      </c>
      <c r="T2558" s="4" t="str">
        <f t="shared" si="440"/>
        <v>Silty clay to clay</v>
      </c>
    </row>
    <row r="2559" spans="2:20" x14ac:dyDescent="0.3">
      <c r="B2559" s="1">
        <v>25.489999999999799</v>
      </c>
      <c r="C2559" s="1">
        <v>2.33</v>
      </c>
      <c r="D2559" s="1">
        <v>57.02</v>
      </c>
      <c r="E2559" s="1">
        <v>710.57</v>
      </c>
      <c r="I2559">
        <f t="shared" si="431"/>
        <v>484.30999999999619</v>
      </c>
      <c r="J2559">
        <f t="shared" si="441"/>
        <v>240.24689999999805</v>
      </c>
      <c r="K2559">
        <f t="shared" si="432"/>
        <v>244.06309999999814</v>
      </c>
      <c r="L2559">
        <f t="shared" si="433"/>
        <v>2472.114</v>
      </c>
      <c r="M2559">
        <f t="shared" si="434"/>
        <v>2.8684920646099865</v>
      </c>
      <c r="N2559">
        <v>1</v>
      </c>
      <c r="O2559">
        <f t="shared" si="435"/>
        <v>8.1446314498177674</v>
      </c>
      <c r="P2559">
        <f t="shared" si="436"/>
        <v>3.0600099314967268</v>
      </c>
      <c r="Q2559">
        <f t="shared" si="437"/>
        <v>4.4624134739883535E-9</v>
      </c>
      <c r="R2559">
        <f t="shared" si="438"/>
        <v>4.4624134739883537E-11</v>
      </c>
      <c r="S2559">
        <f t="shared" si="439"/>
        <v>2240939.8094305997</v>
      </c>
      <c r="T2559" s="4" t="str">
        <f t="shared" si="440"/>
        <v>Silty clay to clay</v>
      </c>
    </row>
    <row r="2560" spans="2:20" x14ac:dyDescent="0.3">
      <c r="B2560" s="1">
        <v>25.499999999999801</v>
      </c>
      <c r="C2560" s="1">
        <v>2.5099999999999998</v>
      </c>
      <c r="D2560" s="1">
        <v>54.19</v>
      </c>
      <c r="E2560" s="1">
        <v>718.52</v>
      </c>
      <c r="I2560">
        <f t="shared" si="431"/>
        <v>484.49999999999625</v>
      </c>
      <c r="J2560">
        <f t="shared" si="441"/>
        <v>240.34499999999807</v>
      </c>
      <c r="K2560">
        <f t="shared" si="432"/>
        <v>244.15499999999818</v>
      </c>
      <c r="L2560">
        <f t="shared" si="433"/>
        <v>2653.7039999999997</v>
      </c>
      <c r="M2560">
        <f t="shared" si="434"/>
        <v>2.4981513956271479</v>
      </c>
      <c r="N2560">
        <v>1</v>
      </c>
      <c r="O2560">
        <f t="shared" si="435"/>
        <v>8.884536462493168</v>
      </c>
      <c r="P2560">
        <f t="shared" si="436"/>
        <v>2.9956590321985228</v>
      </c>
      <c r="Q2560">
        <f t="shared" si="437"/>
        <v>7.0015878463681036E-9</v>
      </c>
      <c r="R2560">
        <f t="shared" si="438"/>
        <v>7.0015878463681036E-11</v>
      </c>
      <c r="S2560">
        <f t="shared" si="439"/>
        <v>1428247.4517815623</v>
      </c>
      <c r="T2560" s="4" t="str">
        <f t="shared" si="440"/>
        <v>Silty clay to clay</v>
      </c>
    </row>
    <row r="2561" spans="2:20" x14ac:dyDescent="0.3">
      <c r="B2561" s="1">
        <v>25.509999999999799</v>
      </c>
      <c r="C2561" s="1">
        <v>2.72</v>
      </c>
      <c r="D2561" s="1">
        <v>52.06</v>
      </c>
      <c r="E2561" s="1">
        <v>728.65</v>
      </c>
      <c r="I2561">
        <f t="shared" si="431"/>
        <v>484.68999999999619</v>
      </c>
      <c r="J2561">
        <f t="shared" si="441"/>
        <v>240.44309999999805</v>
      </c>
      <c r="K2561">
        <f t="shared" si="432"/>
        <v>244.24689999999813</v>
      </c>
      <c r="L2561">
        <f t="shared" si="433"/>
        <v>2865.73</v>
      </c>
      <c r="M2561">
        <f t="shared" si="434"/>
        <v>2.1864395390249607</v>
      </c>
      <c r="N2561">
        <v>1</v>
      </c>
      <c r="O2561">
        <f t="shared" si="435"/>
        <v>9.7484962961659765</v>
      </c>
      <c r="P2561">
        <f t="shared" si="436"/>
        <v>2.9306059888150364</v>
      </c>
      <c r="Q2561">
        <f t="shared" si="437"/>
        <v>1.1039713275522526E-8</v>
      </c>
      <c r="R2561">
        <f t="shared" si="438"/>
        <v>1.1039713275522526E-10</v>
      </c>
      <c r="S2561">
        <f t="shared" si="439"/>
        <v>905820.6268972765</v>
      </c>
      <c r="T2561" s="4" t="str">
        <f t="shared" si="440"/>
        <v>Silt mixtures - Clayey silt to silty clay</v>
      </c>
    </row>
    <row r="2562" spans="2:20" x14ac:dyDescent="0.3">
      <c r="B2562" s="1">
        <v>25.519999999999801</v>
      </c>
      <c r="C2562" s="1">
        <v>2.94</v>
      </c>
      <c r="D2562" s="1">
        <v>50.34</v>
      </c>
      <c r="E2562" s="1">
        <v>726.29</v>
      </c>
      <c r="I2562">
        <f t="shared" si="431"/>
        <v>484.87999999999619</v>
      </c>
      <c r="J2562">
        <f t="shared" si="441"/>
        <v>240.54119999999804</v>
      </c>
      <c r="K2562">
        <f t="shared" si="432"/>
        <v>244.33879999999814</v>
      </c>
      <c r="L2562">
        <f t="shared" si="433"/>
        <v>3085.2579999999998</v>
      </c>
      <c r="M2562">
        <f t="shared" si="434"/>
        <v>1.9358724000895227</v>
      </c>
      <c r="N2562">
        <v>1</v>
      </c>
      <c r="O2562">
        <f t="shared" si="435"/>
        <v>10.642509499105437</v>
      </c>
      <c r="P2562">
        <f t="shared" si="436"/>
        <v>2.870315533959781</v>
      </c>
      <c r="Q2562">
        <f t="shared" si="437"/>
        <v>1.6836072093352655E-8</v>
      </c>
      <c r="R2562">
        <f t="shared" si="438"/>
        <v>1.6836072093352655E-10</v>
      </c>
      <c r="S2562">
        <f t="shared" si="439"/>
        <v>593962.76902070735</v>
      </c>
      <c r="T2562" s="4" t="str">
        <f t="shared" si="440"/>
        <v>Silt mixtures - Clayey silt to silty clay</v>
      </c>
    </row>
    <row r="2563" spans="2:20" x14ac:dyDescent="0.3">
      <c r="B2563" s="1">
        <v>25.529999999999799</v>
      </c>
      <c r="C2563" s="1">
        <v>2.92</v>
      </c>
      <c r="D2563" s="1">
        <v>46.2</v>
      </c>
      <c r="E2563" s="1">
        <v>620.17999999999995</v>
      </c>
      <c r="I2563">
        <f t="shared" si="431"/>
        <v>485.06999999999618</v>
      </c>
      <c r="J2563">
        <f t="shared" si="441"/>
        <v>240.63929999999803</v>
      </c>
      <c r="K2563">
        <f t="shared" si="432"/>
        <v>244.43069999999815</v>
      </c>
      <c r="L2563">
        <f t="shared" si="433"/>
        <v>3044.0360000000001</v>
      </c>
      <c r="M2563">
        <f t="shared" si="434"/>
        <v>1.8054167190966948</v>
      </c>
      <c r="N2563">
        <v>1</v>
      </c>
      <c r="O2563">
        <f t="shared" si="435"/>
        <v>10.469085920876646</v>
      </c>
      <c r="P2563">
        <f t="shared" si="436"/>
        <v>2.8606342057885588</v>
      </c>
      <c r="Q2563">
        <f t="shared" si="437"/>
        <v>1.8016565893183487E-8</v>
      </c>
      <c r="R2563">
        <f t="shared" si="438"/>
        <v>1.8016565893183488E-10</v>
      </c>
      <c r="S2563">
        <f t="shared" si="439"/>
        <v>555044.73268035334</v>
      </c>
      <c r="T2563" s="4" t="str">
        <f t="shared" si="440"/>
        <v>Silt mixtures - Clayey silt to silty clay</v>
      </c>
    </row>
    <row r="2564" spans="2:20" x14ac:dyDescent="0.3">
      <c r="B2564" s="1">
        <v>25.5399999999998</v>
      </c>
      <c r="C2564" s="1">
        <v>2.69</v>
      </c>
      <c r="D2564" s="1">
        <v>40.880000000000003</v>
      </c>
      <c r="E2564" s="1">
        <v>521.20000000000005</v>
      </c>
      <c r="I2564">
        <f t="shared" si="431"/>
        <v>485.25999999999618</v>
      </c>
      <c r="J2564">
        <f t="shared" si="441"/>
        <v>240.73739999999805</v>
      </c>
      <c r="K2564">
        <f t="shared" si="432"/>
        <v>244.52259999999814</v>
      </c>
      <c r="L2564">
        <f t="shared" si="433"/>
        <v>2794.24</v>
      </c>
      <c r="M2564">
        <f t="shared" si="434"/>
        <v>1.7704787395300063</v>
      </c>
      <c r="N2564">
        <v>1</v>
      </c>
      <c r="O2564">
        <f t="shared" si="435"/>
        <v>9.4428081494308547</v>
      </c>
      <c r="P2564">
        <f t="shared" si="436"/>
        <v>2.8947902413484163</v>
      </c>
      <c r="Q2564">
        <f t="shared" si="437"/>
        <v>1.4185271953348526E-8</v>
      </c>
      <c r="R2564">
        <f t="shared" si="438"/>
        <v>1.4185271953348526E-10</v>
      </c>
      <c r="S2564">
        <f t="shared" si="439"/>
        <v>704956.52342001349</v>
      </c>
      <c r="T2564" s="4" t="str">
        <f t="shared" si="440"/>
        <v>Silt mixtures - Clayey silt to silty clay</v>
      </c>
    </row>
    <row r="2565" spans="2:20" x14ac:dyDescent="0.3">
      <c r="B2565" s="1">
        <v>25.549999999999802</v>
      </c>
      <c r="C2565" s="1">
        <v>2.42</v>
      </c>
      <c r="D2565" s="1">
        <v>39</v>
      </c>
      <c r="E2565" s="1">
        <v>473.47</v>
      </c>
      <c r="I2565">
        <f t="shared" si="431"/>
        <v>485.44999999999624</v>
      </c>
      <c r="J2565">
        <f t="shared" si="441"/>
        <v>240.83549999999806</v>
      </c>
      <c r="K2565">
        <f t="shared" si="432"/>
        <v>244.61449999999817</v>
      </c>
      <c r="L2565">
        <f t="shared" si="433"/>
        <v>2514.694</v>
      </c>
      <c r="M2565">
        <f t="shared" si="434"/>
        <v>1.9218980073367189</v>
      </c>
      <c r="N2565">
        <v>1</v>
      </c>
      <c r="O2565">
        <f t="shared" si="435"/>
        <v>8.2956815724334376</v>
      </c>
      <c r="P2565">
        <f t="shared" si="436"/>
        <v>2.9613444021554511</v>
      </c>
      <c r="Q2565">
        <f t="shared" si="437"/>
        <v>8.9025212183189866E-9</v>
      </c>
      <c r="R2565">
        <f t="shared" si="438"/>
        <v>8.9025212183189865E-11</v>
      </c>
      <c r="S2565">
        <f t="shared" si="439"/>
        <v>1123277.300302604</v>
      </c>
      <c r="T2565" s="4" t="str">
        <f t="shared" si="440"/>
        <v>Silty clay to clay</v>
      </c>
    </row>
    <row r="2566" spans="2:20" x14ac:dyDescent="0.3">
      <c r="B2566" s="1">
        <v>25.5599999999998</v>
      </c>
      <c r="C2566" s="1">
        <v>1.88</v>
      </c>
      <c r="D2566" s="1">
        <v>37.700000000000003</v>
      </c>
      <c r="E2566" s="1">
        <v>438.13</v>
      </c>
      <c r="I2566">
        <f t="shared" si="431"/>
        <v>485.63999999999618</v>
      </c>
      <c r="J2566">
        <f t="shared" si="441"/>
        <v>240.93359999999805</v>
      </c>
      <c r="K2566">
        <f t="shared" si="432"/>
        <v>244.70639999999813</v>
      </c>
      <c r="L2566">
        <f t="shared" si="433"/>
        <v>1967.626</v>
      </c>
      <c r="M2566">
        <f t="shared" si="434"/>
        <v>2.5438836804126295</v>
      </c>
      <c r="N2566">
        <v>1</v>
      </c>
      <c r="O2566">
        <f t="shared" si="435"/>
        <v>6.0561799773116478</v>
      </c>
      <c r="P2566">
        <f t="shared" si="436"/>
        <v>3.1411011990946269</v>
      </c>
      <c r="Q2566">
        <f t="shared" si="437"/>
        <v>2.5296029249169549E-9</v>
      </c>
      <c r="R2566">
        <f t="shared" si="438"/>
        <v>2.5296029249169549E-11</v>
      </c>
      <c r="S2566">
        <f t="shared" si="439"/>
        <v>3953189.6099180439</v>
      </c>
      <c r="T2566" s="4" t="str">
        <f t="shared" si="440"/>
        <v>Silty clay to clay</v>
      </c>
    </row>
    <row r="2567" spans="2:20" x14ac:dyDescent="0.3">
      <c r="B2567" s="1">
        <v>25.569999999999698</v>
      </c>
      <c r="C2567" s="1">
        <v>1.81</v>
      </c>
      <c r="D2567" s="1">
        <v>35.6</v>
      </c>
      <c r="E2567" s="1">
        <v>525.45000000000005</v>
      </c>
      <c r="I2567">
        <f t="shared" si="431"/>
        <v>485.82999999999424</v>
      </c>
      <c r="J2567">
        <f t="shared" si="441"/>
        <v>241.03169999999704</v>
      </c>
      <c r="K2567">
        <f t="shared" si="432"/>
        <v>244.7982999999972</v>
      </c>
      <c r="L2567">
        <f t="shared" si="433"/>
        <v>1915.09</v>
      </c>
      <c r="M2567">
        <f t="shared" si="434"/>
        <v>2.490799434672478</v>
      </c>
      <c r="N2567">
        <v>1</v>
      </c>
      <c r="O2567">
        <f t="shared" si="435"/>
        <v>5.8385209374412401</v>
      </c>
      <c r="P2567">
        <f t="shared" si="436"/>
        <v>3.1500046515093976</v>
      </c>
      <c r="Q2567">
        <f t="shared" si="437"/>
        <v>2.3767628981826396E-9</v>
      </c>
      <c r="R2567">
        <f t="shared" si="438"/>
        <v>2.3767628981826396E-11</v>
      </c>
      <c r="S2567">
        <f t="shared" si="439"/>
        <v>4207403.2742796382</v>
      </c>
      <c r="T2567" s="4" t="str">
        <f t="shared" si="440"/>
        <v>Silty clay to clay</v>
      </c>
    </row>
    <row r="2568" spans="2:20" x14ac:dyDescent="0.3">
      <c r="B2568" s="1">
        <v>25.5799999999997</v>
      </c>
      <c r="C2568" s="1">
        <v>2.84</v>
      </c>
      <c r="D2568" s="1">
        <v>35.28</v>
      </c>
      <c r="E2568" s="1">
        <v>829.16</v>
      </c>
      <c r="I2568">
        <f t="shared" si="431"/>
        <v>486.0199999999943</v>
      </c>
      <c r="J2568">
        <f t="shared" si="441"/>
        <v>241.12979999999706</v>
      </c>
      <c r="K2568">
        <f t="shared" si="432"/>
        <v>244.89019999999724</v>
      </c>
      <c r="L2568">
        <f t="shared" si="433"/>
        <v>3005.8319999999999</v>
      </c>
      <c r="M2568">
        <f t="shared" si="434"/>
        <v>1.4001044522369099</v>
      </c>
      <c r="N2568">
        <v>1</v>
      </c>
      <c r="O2568">
        <f t="shared" si="435"/>
        <v>10.289558340840237</v>
      </c>
      <c r="P2568">
        <f t="shared" si="436"/>
        <v>2.8117980283198039</v>
      </c>
      <c r="Q2568">
        <f t="shared" si="437"/>
        <v>2.5359109204289809E-8</v>
      </c>
      <c r="R2568">
        <f t="shared" si="438"/>
        <v>2.5359109204289809E-10</v>
      </c>
      <c r="S2568">
        <f t="shared" si="439"/>
        <v>394335.61799987737</v>
      </c>
      <c r="T2568" s="4" t="str">
        <f t="shared" si="440"/>
        <v>Silt mixtures - Clayey silt to silty clay</v>
      </c>
    </row>
    <row r="2569" spans="2:20" x14ac:dyDescent="0.3">
      <c r="B2569" s="1">
        <v>25.589999999999701</v>
      </c>
      <c r="C2569" s="1">
        <v>4.54</v>
      </c>
      <c r="D2569" s="1">
        <v>36.36</v>
      </c>
      <c r="E2569" s="1">
        <v>1001.08</v>
      </c>
      <c r="I2569">
        <f t="shared" si="431"/>
        <v>486.20999999999435</v>
      </c>
      <c r="J2569">
        <f t="shared" si="441"/>
        <v>241.22789999999708</v>
      </c>
      <c r="K2569">
        <f t="shared" si="432"/>
        <v>244.98209999999727</v>
      </c>
      <c r="L2569">
        <f t="shared" si="433"/>
        <v>4740.2160000000003</v>
      </c>
      <c r="M2569">
        <f t="shared" si="434"/>
        <v>0.85472375920485189</v>
      </c>
      <c r="N2569">
        <v>1</v>
      </c>
      <c r="O2569">
        <f t="shared" si="435"/>
        <v>17.364558471823258</v>
      </c>
      <c r="P2569">
        <f t="shared" si="436"/>
        <v>2.5101996792423433</v>
      </c>
      <c r="Q2569">
        <f t="shared" si="437"/>
        <v>2.0940785829711571E-7</v>
      </c>
      <c r="R2569">
        <f t="shared" si="438"/>
        <v>2.0940785829711572E-9</v>
      </c>
      <c r="S2569">
        <f t="shared" si="439"/>
        <v>47753.699795790977</v>
      </c>
      <c r="T2569" s="4" t="str">
        <f t="shared" si="440"/>
        <v>Sand mixtures - silty sand to sandy silt</v>
      </c>
    </row>
    <row r="2570" spans="2:20" x14ac:dyDescent="0.3">
      <c r="B2570" s="1">
        <v>25.599999999999699</v>
      </c>
      <c r="C2570" s="1">
        <v>6.51</v>
      </c>
      <c r="D2570" s="1">
        <v>40.340000000000003</v>
      </c>
      <c r="E2570" s="1">
        <v>759.2</v>
      </c>
      <c r="I2570">
        <f t="shared" si="431"/>
        <v>486.39999999999429</v>
      </c>
      <c r="J2570">
        <f t="shared" si="441"/>
        <v>241.32599999999707</v>
      </c>
      <c r="K2570">
        <f t="shared" si="432"/>
        <v>245.07399999999723</v>
      </c>
      <c r="L2570">
        <f t="shared" si="433"/>
        <v>6661.84</v>
      </c>
      <c r="M2570">
        <f t="shared" si="434"/>
        <v>0.65323280608345258</v>
      </c>
      <c r="N2570">
        <v>1</v>
      </c>
      <c r="O2570">
        <f t="shared" si="435"/>
        <v>25.198266645992948</v>
      </c>
      <c r="P2570">
        <f t="shared" si="436"/>
        <v>2.3131348976268891</v>
      </c>
      <c r="Q2570">
        <f t="shared" si="437"/>
        <v>8.3189767631733017E-7</v>
      </c>
      <c r="R2570">
        <f t="shared" si="438"/>
        <v>8.3189767631733012E-9</v>
      </c>
      <c r="S2570">
        <f t="shared" si="439"/>
        <v>12020.709138494416</v>
      </c>
      <c r="T2570" s="4" t="str">
        <f t="shared" si="440"/>
        <v>Sand mixtures - silty sand to sandy silt</v>
      </c>
    </row>
    <row r="2571" spans="2:20" x14ac:dyDescent="0.3">
      <c r="B2571" s="1">
        <v>25.609999999999701</v>
      </c>
      <c r="C2571" s="1">
        <v>7.9</v>
      </c>
      <c r="D2571" s="1">
        <v>48.78</v>
      </c>
      <c r="E2571" s="1">
        <v>426.11</v>
      </c>
      <c r="I2571">
        <f t="shared" ref="I2571:I2634" si="442">B2571*$D$4</f>
        <v>486.58999999999435</v>
      </c>
      <c r="J2571">
        <f t="shared" si="441"/>
        <v>241.42409999999708</v>
      </c>
      <c r="K2571">
        <f t="shared" si="432"/>
        <v>245.16589999999727</v>
      </c>
      <c r="L2571">
        <f t="shared" si="433"/>
        <v>7985.2219999999998</v>
      </c>
      <c r="M2571">
        <f t="shared" si="434"/>
        <v>0.65051865460259906</v>
      </c>
      <c r="N2571">
        <v>1</v>
      </c>
      <c r="O2571">
        <f t="shared" si="435"/>
        <v>30.585950166805777</v>
      </c>
      <c r="P2571">
        <f t="shared" si="436"/>
        <v>2.2373597714498907</v>
      </c>
      <c r="Q2571">
        <f t="shared" si="437"/>
        <v>1.4139247439861124E-6</v>
      </c>
      <c r="R2571">
        <f t="shared" si="438"/>
        <v>1.4139247439861124E-8</v>
      </c>
      <c r="S2571">
        <f t="shared" si="439"/>
        <v>7072.5121987809425</v>
      </c>
      <c r="T2571" s="4" t="str">
        <f t="shared" si="440"/>
        <v>Sand mixtures - silty sand to sandy silt</v>
      </c>
    </row>
    <row r="2572" spans="2:20" x14ac:dyDescent="0.3">
      <c r="B2572" s="1">
        <v>25.619999999999699</v>
      </c>
      <c r="C2572" s="1">
        <v>8.02</v>
      </c>
      <c r="D2572" s="1">
        <v>55.43</v>
      </c>
      <c r="E2572" s="1">
        <v>305.79000000000002</v>
      </c>
      <c r="I2572">
        <f t="shared" si="442"/>
        <v>486.77999999999429</v>
      </c>
      <c r="J2572">
        <f t="shared" si="441"/>
        <v>241.52219999999707</v>
      </c>
      <c r="K2572">
        <f t="shared" ref="K2572:K2635" si="443">I2572-J2572</f>
        <v>245.25779999999722</v>
      </c>
      <c r="L2572">
        <f t="shared" ref="L2572:L2635" si="444">(C2572*1000)+(E2572*(1-$E$4))</f>
        <v>8081.1580000000004</v>
      </c>
      <c r="M2572">
        <f t="shared" ref="M2572:M2635" si="445">D2572*100/(L2572-I2572)</f>
        <v>0.72988202588809714</v>
      </c>
      <c r="N2572">
        <v>1</v>
      </c>
      <c r="O2572">
        <f t="shared" ref="O2572:O2635" si="446">(L2572-I2572)/K2572</f>
        <v>30.964878588978994</v>
      </c>
      <c r="P2572">
        <f t="shared" ref="P2572:P2635" si="447">(((3.47-LOG(O2572))^2)+(1.22+LOG(M2572))^2)^0.5</f>
        <v>2.2561902290257057</v>
      </c>
      <c r="Q2572">
        <f t="shared" ref="Q2572:Q2635" si="448">IF(AND(P2572&gt;1,P2572&lt;=3.27),10^(0.952-3.04*P2572),IF(AND(P2572&gt;3.27,P2572&lt;4),10^(-4.52-1.37*P2572),0))</f>
        <v>1.2393149930592343E-6</v>
      </c>
      <c r="R2572">
        <f t="shared" ref="R2572:R2635" si="449">Q2572*0.01</f>
        <v>1.2393149930592344E-8</v>
      </c>
      <c r="S2572">
        <f t="shared" ref="S2572:S2635" si="450">0.01/Q2572</f>
        <v>8068.9736314051361</v>
      </c>
      <c r="T2572" s="4" t="str">
        <f t="shared" ref="T2572:T2635" si="451">IF(P2572&gt;3.6,"Clay",IF(AND(2.95&lt;P2572,P2572&lt;3.6),"Silty clay to clay",IF(AND(2.6&lt;P2572,P2572&lt;2.95),"Silt mixtures - Clayey silt to silty clay",IF(AND(2.05&lt;P2572,P2572&lt;2.6),"Sand mixtures - silty sand to sandy silt",IF(AND(1.31&lt;P2572,P2572&lt;2.05),"Sands - clean sand to silty sand","Gavelly sand to dense sand")))))</f>
        <v>Sand mixtures - silty sand to sandy silt</v>
      </c>
    </row>
    <row r="2573" spans="2:20" x14ac:dyDescent="0.3">
      <c r="B2573" s="1">
        <v>25.629999999999701</v>
      </c>
      <c r="C2573" s="1">
        <v>7.58</v>
      </c>
      <c r="D2573" s="1">
        <v>57.98</v>
      </c>
      <c r="E2573" s="1">
        <v>291.77999999999997</v>
      </c>
      <c r="I2573">
        <f t="shared" si="442"/>
        <v>486.96999999999429</v>
      </c>
      <c r="J2573">
        <f t="shared" si="441"/>
        <v>241.62029999999709</v>
      </c>
      <c r="K2573">
        <f t="shared" si="443"/>
        <v>245.3496999999972</v>
      </c>
      <c r="L2573">
        <f t="shared" si="444"/>
        <v>7638.3559999999998</v>
      </c>
      <c r="M2573">
        <f t="shared" si="445"/>
        <v>0.81075192976578181</v>
      </c>
      <c r="N2573">
        <v>1</v>
      </c>
      <c r="O2573">
        <f t="shared" si="446"/>
        <v>29.14772669377663</v>
      </c>
      <c r="P2573">
        <f t="shared" si="447"/>
        <v>2.3013036416478023</v>
      </c>
      <c r="Q2573">
        <f t="shared" si="448"/>
        <v>9.0372631707332879E-7</v>
      </c>
      <c r="R2573">
        <f t="shared" si="449"/>
        <v>9.0372631707332875E-9</v>
      </c>
      <c r="S2573">
        <f t="shared" si="450"/>
        <v>11065.296883667708</v>
      </c>
      <c r="T2573" s="4" t="str">
        <f t="shared" si="451"/>
        <v>Sand mixtures - silty sand to sandy silt</v>
      </c>
    </row>
    <row r="2574" spans="2:20" x14ac:dyDescent="0.3">
      <c r="B2574" s="1">
        <v>25.639999999999699</v>
      </c>
      <c r="C2574" s="1">
        <v>6.86</v>
      </c>
      <c r="D2574" s="1">
        <v>57.79</v>
      </c>
      <c r="E2574" s="1">
        <v>279.22000000000003</v>
      </c>
      <c r="I2574">
        <f t="shared" si="442"/>
        <v>487.15999999999428</v>
      </c>
      <c r="J2574">
        <f t="shared" si="441"/>
        <v>241.71839999999705</v>
      </c>
      <c r="K2574">
        <f t="shared" si="443"/>
        <v>245.44159999999724</v>
      </c>
      <c r="L2574">
        <f t="shared" si="444"/>
        <v>6915.8440000000001</v>
      </c>
      <c r="M2574">
        <f t="shared" si="445"/>
        <v>0.89893981412058754</v>
      </c>
      <c r="N2574">
        <v>1</v>
      </c>
      <c r="O2574">
        <f t="shared" si="446"/>
        <v>26.192316216974131</v>
      </c>
      <c r="P2574">
        <f t="shared" si="447"/>
        <v>2.3638176497744343</v>
      </c>
      <c r="Q2574">
        <f t="shared" si="448"/>
        <v>5.8343750679303787E-7</v>
      </c>
      <c r="R2574">
        <f t="shared" si="449"/>
        <v>5.8343750679303788E-9</v>
      </c>
      <c r="S2574">
        <f t="shared" si="450"/>
        <v>17139.796265356126</v>
      </c>
      <c r="T2574" s="4" t="str">
        <f t="shared" si="451"/>
        <v>Sand mixtures - silty sand to sandy silt</v>
      </c>
    </row>
    <row r="2575" spans="2:20" x14ac:dyDescent="0.3">
      <c r="B2575" s="1">
        <v>25.6499999999997</v>
      </c>
      <c r="C2575" s="1">
        <v>6.01</v>
      </c>
      <c r="D2575" s="1">
        <v>60.88</v>
      </c>
      <c r="E2575" s="1">
        <v>264.67</v>
      </c>
      <c r="I2575">
        <f t="shared" si="442"/>
        <v>487.34999999999428</v>
      </c>
      <c r="J2575">
        <f t="shared" si="441"/>
        <v>241.81649999999706</v>
      </c>
      <c r="K2575">
        <f t="shared" si="443"/>
        <v>245.53349999999722</v>
      </c>
      <c r="L2575">
        <f t="shared" si="444"/>
        <v>6062.9340000000002</v>
      </c>
      <c r="M2575">
        <f t="shared" si="445"/>
        <v>1.0919035566498492</v>
      </c>
      <c r="N2575">
        <v>1</v>
      </c>
      <c r="O2575">
        <f t="shared" si="446"/>
        <v>22.708037803395747</v>
      </c>
      <c r="P2575">
        <f t="shared" si="447"/>
        <v>2.4599317737094268</v>
      </c>
      <c r="Q2575">
        <f t="shared" si="448"/>
        <v>2.9771958704204897E-7</v>
      </c>
      <c r="R2575">
        <f t="shared" si="449"/>
        <v>2.9771958704204898E-9</v>
      </c>
      <c r="S2575">
        <f t="shared" si="450"/>
        <v>33588.653334345894</v>
      </c>
      <c r="T2575" s="4" t="str">
        <f t="shared" si="451"/>
        <v>Sand mixtures - silty sand to sandy silt</v>
      </c>
    </row>
    <row r="2576" spans="2:20" x14ac:dyDescent="0.3">
      <c r="B2576" s="1">
        <v>25.659999999999702</v>
      </c>
      <c r="C2576" s="1">
        <v>5.14</v>
      </c>
      <c r="D2576" s="1">
        <v>63.23</v>
      </c>
      <c r="E2576" s="1">
        <v>249.93</v>
      </c>
      <c r="I2576">
        <f t="shared" si="442"/>
        <v>487.53999999999434</v>
      </c>
      <c r="J2576">
        <f t="shared" si="441"/>
        <v>241.91459999999708</v>
      </c>
      <c r="K2576">
        <f t="shared" si="443"/>
        <v>245.62539999999726</v>
      </c>
      <c r="L2576">
        <f t="shared" si="444"/>
        <v>5189.9859999999999</v>
      </c>
      <c r="M2576">
        <f t="shared" si="445"/>
        <v>1.3446193746828763</v>
      </c>
      <c r="N2576">
        <v>1</v>
      </c>
      <c r="O2576">
        <f t="shared" si="446"/>
        <v>19.144787143349419</v>
      </c>
      <c r="P2576">
        <f t="shared" si="447"/>
        <v>2.5701834714326814</v>
      </c>
      <c r="Q2576">
        <f t="shared" si="448"/>
        <v>1.376075449982061E-7</v>
      </c>
      <c r="R2576">
        <f t="shared" si="449"/>
        <v>1.376075449982061E-9</v>
      </c>
      <c r="S2576">
        <f t="shared" si="450"/>
        <v>72670.433878682772</v>
      </c>
      <c r="T2576" s="4" t="str">
        <f t="shared" si="451"/>
        <v>Sand mixtures - silty sand to sandy silt</v>
      </c>
    </row>
    <row r="2577" spans="2:20" x14ac:dyDescent="0.3">
      <c r="B2577" s="1">
        <v>25.6699999999997</v>
      </c>
      <c r="C2577" s="1">
        <v>4.01</v>
      </c>
      <c r="D2577" s="1">
        <v>66.58</v>
      </c>
      <c r="E2577" s="1">
        <v>248.49</v>
      </c>
      <c r="I2577">
        <f t="shared" si="442"/>
        <v>487.72999999999428</v>
      </c>
      <c r="J2577">
        <f t="shared" si="441"/>
        <v>242.01269999999707</v>
      </c>
      <c r="K2577">
        <f t="shared" si="443"/>
        <v>245.71729999999721</v>
      </c>
      <c r="L2577">
        <f t="shared" si="444"/>
        <v>4059.6979999999999</v>
      </c>
      <c r="M2577">
        <f t="shared" si="445"/>
        <v>1.8639584677130336</v>
      </c>
      <c r="N2577">
        <v>1</v>
      </c>
      <c r="O2577">
        <f t="shared" si="446"/>
        <v>14.536900739182981</v>
      </c>
      <c r="P2577">
        <f t="shared" si="447"/>
        <v>2.7470140949626272</v>
      </c>
      <c r="Q2577">
        <f t="shared" si="448"/>
        <v>3.9909579442108271E-8</v>
      </c>
      <c r="R2577">
        <f t="shared" si="449"/>
        <v>3.9909579442108274E-10</v>
      </c>
      <c r="S2577">
        <f t="shared" si="450"/>
        <v>250566.40886195563</v>
      </c>
      <c r="T2577" s="4" t="str">
        <f t="shared" si="451"/>
        <v>Silt mixtures - Clayey silt to silty clay</v>
      </c>
    </row>
    <row r="2578" spans="2:20" x14ac:dyDescent="0.3">
      <c r="B2578" s="1">
        <v>25.679999999999701</v>
      </c>
      <c r="C2578" s="1">
        <v>3.61</v>
      </c>
      <c r="D2578" s="1">
        <v>70.52</v>
      </c>
      <c r="E2578" s="1">
        <v>246.23</v>
      </c>
      <c r="I2578">
        <f t="shared" si="442"/>
        <v>487.91999999999433</v>
      </c>
      <c r="J2578">
        <f t="shared" si="441"/>
        <v>242.11079999999708</v>
      </c>
      <c r="K2578">
        <f t="shared" si="443"/>
        <v>245.80919999999725</v>
      </c>
      <c r="L2578">
        <f t="shared" si="444"/>
        <v>3659.2460000000001</v>
      </c>
      <c r="M2578">
        <f t="shared" si="445"/>
        <v>2.2236755224786058</v>
      </c>
      <c r="N2578">
        <v>1</v>
      </c>
      <c r="O2578">
        <f t="shared" si="446"/>
        <v>12.901575693668265</v>
      </c>
      <c r="P2578">
        <f t="shared" si="447"/>
        <v>2.8323628708378727</v>
      </c>
      <c r="Q2578">
        <f t="shared" si="448"/>
        <v>2.1959218124571857E-8</v>
      </c>
      <c r="R2578">
        <f t="shared" si="449"/>
        <v>2.1959218124571858E-10</v>
      </c>
      <c r="S2578">
        <f t="shared" si="450"/>
        <v>455389.62012541929</v>
      </c>
      <c r="T2578" s="4" t="str">
        <f t="shared" si="451"/>
        <v>Silt mixtures - Clayey silt to silty clay</v>
      </c>
    </row>
    <row r="2579" spans="2:20" x14ac:dyDescent="0.3">
      <c r="B2579" s="1">
        <v>25.689999999999699</v>
      </c>
      <c r="C2579" s="1">
        <v>3.28</v>
      </c>
      <c r="D2579" s="1">
        <v>72.239999999999995</v>
      </c>
      <c r="E2579" s="1">
        <v>247.58</v>
      </c>
      <c r="I2579">
        <f t="shared" si="442"/>
        <v>488.10999999999427</v>
      </c>
      <c r="J2579">
        <f t="shared" si="441"/>
        <v>242.20889999999707</v>
      </c>
      <c r="K2579">
        <f t="shared" si="443"/>
        <v>245.9010999999972</v>
      </c>
      <c r="L2579">
        <f t="shared" si="444"/>
        <v>3329.5160000000001</v>
      </c>
      <c r="M2579">
        <f t="shared" si="445"/>
        <v>2.5424033031534332</v>
      </c>
      <c r="N2579">
        <v>1</v>
      </c>
      <c r="O2579">
        <f t="shared" si="446"/>
        <v>11.555076410801083</v>
      </c>
      <c r="P2579">
        <f t="shared" si="447"/>
        <v>2.9045072200005446</v>
      </c>
      <c r="Q2579">
        <f t="shared" si="448"/>
        <v>1.3252507271724956E-8</v>
      </c>
      <c r="R2579">
        <f t="shared" si="449"/>
        <v>1.3252507271724956E-10</v>
      </c>
      <c r="S2579">
        <f t="shared" si="450"/>
        <v>754574.19452510832</v>
      </c>
      <c r="T2579" s="4" t="str">
        <f t="shared" si="451"/>
        <v>Silt mixtures - Clayey silt to silty clay</v>
      </c>
    </row>
    <row r="2580" spans="2:20" x14ac:dyDescent="0.3">
      <c r="B2580" s="1">
        <v>25.699999999999701</v>
      </c>
      <c r="C2580" s="1">
        <v>2.96</v>
      </c>
      <c r="D2580" s="1">
        <v>74.34</v>
      </c>
      <c r="E2580" s="1">
        <v>254.45</v>
      </c>
      <c r="I2580">
        <f t="shared" si="442"/>
        <v>488.29999999999433</v>
      </c>
      <c r="J2580">
        <f t="shared" si="441"/>
        <v>242.30699999999709</v>
      </c>
      <c r="K2580">
        <f t="shared" si="443"/>
        <v>245.99299999999724</v>
      </c>
      <c r="L2580">
        <f t="shared" si="444"/>
        <v>3010.89</v>
      </c>
      <c r="M2580">
        <f t="shared" si="445"/>
        <v>2.9469711685212356</v>
      </c>
      <c r="N2580">
        <v>1</v>
      </c>
      <c r="O2580">
        <f t="shared" si="446"/>
        <v>10.254722695361387</v>
      </c>
      <c r="P2580">
        <f t="shared" si="447"/>
        <v>2.9834620913792005</v>
      </c>
      <c r="Q2580">
        <f t="shared" si="448"/>
        <v>7.6256214485689519E-9</v>
      </c>
      <c r="R2580">
        <f t="shared" si="449"/>
        <v>7.6256214485689516E-11</v>
      </c>
      <c r="S2580">
        <f t="shared" si="450"/>
        <v>1311368.531397088</v>
      </c>
      <c r="T2580" s="4" t="str">
        <f t="shared" si="451"/>
        <v>Silty clay to clay</v>
      </c>
    </row>
    <row r="2581" spans="2:20" x14ac:dyDescent="0.3">
      <c r="B2581" s="1">
        <v>25.709999999999699</v>
      </c>
      <c r="C2581" s="1">
        <v>2.66</v>
      </c>
      <c r="D2581" s="1">
        <v>79.41</v>
      </c>
      <c r="E2581" s="1">
        <v>264.58</v>
      </c>
      <c r="I2581">
        <f t="shared" si="442"/>
        <v>488.48999999999427</v>
      </c>
      <c r="J2581">
        <f t="shared" si="441"/>
        <v>242.40509999999705</v>
      </c>
      <c r="K2581">
        <f t="shared" si="443"/>
        <v>246.08489999999722</v>
      </c>
      <c r="L2581">
        <f t="shared" si="444"/>
        <v>2712.9160000000002</v>
      </c>
      <c r="M2581">
        <f t="shared" si="445"/>
        <v>3.5699097205301409</v>
      </c>
      <c r="N2581">
        <v>1</v>
      </c>
      <c r="O2581">
        <f t="shared" si="446"/>
        <v>9.0392624659214409</v>
      </c>
      <c r="P2581">
        <f t="shared" si="447"/>
        <v>3.0760105618487006</v>
      </c>
      <c r="Q2581">
        <f t="shared" si="448"/>
        <v>3.9895865582128176E-9</v>
      </c>
      <c r="R2581">
        <f t="shared" si="449"/>
        <v>3.9895865582128178E-11</v>
      </c>
      <c r="S2581">
        <f t="shared" si="450"/>
        <v>2506525.3890567594</v>
      </c>
      <c r="T2581" s="4" t="str">
        <f t="shared" si="451"/>
        <v>Silty clay to clay</v>
      </c>
    </row>
    <row r="2582" spans="2:20" x14ac:dyDescent="0.3">
      <c r="B2582" s="1">
        <v>25.7199999999997</v>
      </c>
      <c r="C2582" s="1">
        <v>2.66</v>
      </c>
      <c r="D2582" s="1">
        <v>80.62</v>
      </c>
      <c r="E2582" s="1">
        <v>264.58</v>
      </c>
      <c r="I2582">
        <f t="shared" si="442"/>
        <v>488.67999999999432</v>
      </c>
      <c r="J2582">
        <f t="shared" si="441"/>
        <v>242.50319999999707</v>
      </c>
      <c r="K2582">
        <f t="shared" si="443"/>
        <v>246.17679999999726</v>
      </c>
      <c r="L2582">
        <f t="shared" si="444"/>
        <v>2712.9160000000002</v>
      </c>
      <c r="M2582">
        <f t="shared" si="445"/>
        <v>3.624615373548481</v>
      </c>
      <c r="N2582">
        <v>1</v>
      </c>
      <c r="O2582">
        <f t="shared" si="446"/>
        <v>9.0351162254121054</v>
      </c>
      <c r="P2582">
        <f t="shared" si="447"/>
        <v>3.0799841153150198</v>
      </c>
      <c r="Q2582">
        <f t="shared" si="448"/>
        <v>3.880147984740808E-9</v>
      </c>
      <c r="R2582">
        <f t="shared" si="449"/>
        <v>3.8801479847408079E-11</v>
      </c>
      <c r="S2582">
        <f t="shared" si="450"/>
        <v>2577221.2913853582</v>
      </c>
      <c r="T2582" s="4" t="str">
        <f t="shared" si="451"/>
        <v>Silty clay to clay</v>
      </c>
    </row>
    <row r="2583" spans="2:20" x14ac:dyDescent="0.3">
      <c r="B2583" s="1">
        <v>25.729999999999698</v>
      </c>
      <c r="C2583" s="1">
        <v>2.66</v>
      </c>
      <c r="D2583" s="1">
        <v>84.15</v>
      </c>
      <c r="E2583" s="1">
        <v>264.58</v>
      </c>
      <c r="I2583">
        <f t="shared" si="442"/>
        <v>488.86999999999426</v>
      </c>
      <c r="J2583">
        <f t="shared" si="441"/>
        <v>242.60129999999705</v>
      </c>
      <c r="K2583">
        <f t="shared" si="443"/>
        <v>246.26869999999721</v>
      </c>
      <c r="L2583">
        <f t="shared" si="444"/>
        <v>2712.9160000000002</v>
      </c>
      <c r="M2583">
        <f t="shared" si="445"/>
        <v>3.783644762743207</v>
      </c>
      <c r="N2583">
        <v>1</v>
      </c>
      <c r="O2583">
        <f t="shared" si="446"/>
        <v>9.0309730794048573</v>
      </c>
      <c r="P2583">
        <f t="shared" si="447"/>
        <v>3.0909565523568467</v>
      </c>
      <c r="Q2583">
        <f t="shared" si="448"/>
        <v>3.593288444955633E-9</v>
      </c>
      <c r="R2583">
        <f t="shared" si="449"/>
        <v>3.5932884449556329E-11</v>
      </c>
      <c r="S2583">
        <f t="shared" si="450"/>
        <v>2782966.1195271709</v>
      </c>
      <c r="T2583" s="4" t="str">
        <f t="shared" si="451"/>
        <v>Silty clay to clay</v>
      </c>
    </row>
    <row r="2584" spans="2:20" x14ac:dyDescent="0.3">
      <c r="B2584" s="1">
        <v>25.7399999999997</v>
      </c>
      <c r="C2584" s="1">
        <v>2.02</v>
      </c>
      <c r="D2584" s="1">
        <v>90.07</v>
      </c>
      <c r="E2584" s="1">
        <v>402.15</v>
      </c>
      <c r="I2584">
        <f t="shared" si="442"/>
        <v>489.05999999999432</v>
      </c>
      <c r="J2584">
        <f t="shared" si="441"/>
        <v>242.69939999999707</v>
      </c>
      <c r="K2584">
        <f t="shared" si="443"/>
        <v>246.36059999999725</v>
      </c>
      <c r="L2584">
        <f t="shared" si="444"/>
        <v>2100.4299999999998</v>
      </c>
      <c r="M2584">
        <f t="shared" si="445"/>
        <v>5.5896535246405037</v>
      </c>
      <c r="N2584">
        <v>1</v>
      </c>
      <c r="O2584">
        <f t="shared" si="446"/>
        <v>6.540696848440958</v>
      </c>
      <c r="P2584">
        <f t="shared" si="447"/>
        <v>3.303984736749388</v>
      </c>
      <c r="Q2584">
        <f t="shared" si="448"/>
        <v>8.9854723196743588E-10</v>
      </c>
      <c r="R2584">
        <f t="shared" si="449"/>
        <v>8.9854723196743598E-12</v>
      </c>
      <c r="S2584">
        <f t="shared" si="450"/>
        <v>11129075.516825374</v>
      </c>
      <c r="T2584" s="4" t="str">
        <f t="shared" si="451"/>
        <v>Silty clay to clay</v>
      </c>
    </row>
    <row r="2585" spans="2:20" x14ac:dyDescent="0.3">
      <c r="B2585" s="1">
        <v>25.749999999999702</v>
      </c>
      <c r="C2585" s="1">
        <v>1.95</v>
      </c>
      <c r="D2585" s="1">
        <v>92.27</v>
      </c>
      <c r="E2585" s="1">
        <v>405.86</v>
      </c>
      <c r="I2585">
        <f t="shared" si="442"/>
        <v>489.24999999999432</v>
      </c>
      <c r="J2585">
        <f t="shared" si="441"/>
        <v>242.79749999999709</v>
      </c>
      <c r="K2585">
        <f t="shared" si="443"/>
        <v>246.45249999999723</v>
      </c>
      <c r="L2585">
        <f t="shared" si="444"/>
        <v>2031.172</v>
      </c>
      <c r="M2585">
        <f t="shared" si="445"/>
        <v>5.9840899863935828</v>
      </c>
      <c r="N2585">
        <v>1</v>
      </c>
      <c r="O2585">
        <f t="shared" si="446"/>
        <v>6.2564672705694733</v>
      </c>
      <c r="P2585">
        <f t="shared" si="447"/>
        <v>3.3371420622704355</v>
      </c>
      <c r="Q2585">
        <f t="shared" si="448"/>
        <v>8.0931087218105258E-10</v>
      </c>
      <c r="R2585">
        <f t="shared" si="449"/>
        <v>8.0931087218105258E-12</v>
      </c>
      <c r="S2585">
        <f t="shared" si="450"/>
        <v>12356191.352095021</v>
      </c>
      <c r="T2585" s="4" t="str">
        <f t="shared" si="451"/>
        <v>Silty clay to clay</v>
      </c>
    </row>
    <row r="2586" spans="2:20" x14ac:dyDescent="0.3">
      <c r="B2586" s="1">
        <v>25.7599999999997</v>
      </c>
      <c r="C2586" s="1">
        <v>1.91</v>
      </c>
      <c r="D2586" s="1">
        <v>99.05</v>
      </c>
      <c r="E2586" s="1">
        <v>541.16999999999996</v>
      </c>
      <c r="I2586">
        <f t="shared" si="442"/>
        <v>489.43999999999431</v>
      </c>
      <c r="J2586">
        <f t="shared" si="441"/>
        <v>242.89559999999707</v>
      </c>
      <c r="K2586">
        <f t="shared" si="443"/>
        <v>246.54439999999724</v>
      </c>
      <c r="L2586">
        <f t="shared" si="444"/>
        <v>2018.2339999999999</v>
      </c>
      <c r="M2586">
        <f t="shared" si="445"/>
        <v>6.4789631565796073</v>
      </c>
      <c r="N2586">
        <v>1</v>
      </c>
      <c r="O2586">
        <f t="shared" si="446"/>
        <v>6.2008871424377219</v>
      </c>
      <c r="P2586">
        <f t="shared" si="447"/>
        <v>3.3609921371525555</v>
      </c>
      <c r="Q2586">
        <f t="shared" si="448"/>
        <v>7.5065567476184895E-10</v>
      </c>
      <c r="R2586">
        <f t="shared" si="449"/>
        <v>7.5065567476184901E-12</v>
      </c>
      <c r="S2586">
        <f t="shared" si="450"/>
        <v>13321687.074666522</v>
      </c>
      <c r="T2586" s="4" t="str">
        <f t="shared" si="451"/>
        <v>Silty clay to clay</v>
      </c>
    </row>
    <row r="2587" spans="2:20" x14ac:dyDescent="0.3">
      <c r="B2587" s="1">
        <v>25.769999999999701</v>
      </c>
      <c r="C2587" s="1">
        <v>1.92</v>
      </c>
      <c r="D2587" s="1">
        <v>105.61</v>
      </c>
      <c r="E2587" s="1">
        <v>597.58000000000004</v>
      </c>
      <c r="I2587">
        <f t="shared" si="442"/>
        <v>489.62999999999431</v>
      </c>
      <c r="J2587">
        <f t="shared" si="441"/>
        <v>242.99369999999709</v>
      </c>
      <c r="K2587">
        <f t="shared" si="443"/>
        <v>246.63629999999722</v>
      </c>
      <c r="L2587">
        <f t="shared" si="444"/>
        <v>2039.5160000000001</v>
      </c>
      <c r="M2587">
        <f t="shared" si="445"/>
        <v>6.8140495494507078</v>
      </c>
      <c r="N2587">
        <v>1</v>
      </c>
      <c r="O2587">
        <f t="shared" si="446"/>
        <v>6.2840952446984621</v>
      </c>
      <c r="P2587">
        <f t="shared" si="447"/>
        <v>3.3696824820469677</v>
      </c>
      <c r="Q2587">
        <f t="shared" si="448"/>
        <v>7.3035666961502229E-10</v>
      </c>
      <c r="R2587">
        <f t="shared" si="449"/>
        <v>7.3035666961502229E-12</v>
      </c>
      <c r="S2587">
        <f t="shared" si="450"/>
        <v>13691940.412170252</v>
      </c>
      <c r="T2587" s="4" t="str">
        <f t="shared" si="451"/>
        <v>Silty clay to clay</v>
      </c>
    </row>
    <row r="2588" spans="2:20" x14ac:dyDescent="0.3">
      <c r="B2588" s="1">
        <v>25.779999999999699</v>
      </c>
      <c r="C2588" s="1">
        <v>1.98</v>
      </c>
      <c r="D2588" s="1">
        <v>132.38999999999999</v>
      </c>
      <c r="E2588" s="1">
        <v>519.66</v>
      </c>
      <c r="I2588">
        <f t="shared" si="442"/>
        <v>489.81999999999431</v>
      </c>
      <c r="J2588">
        <f t="shared" si="441"/>
        <v>243.09179999999705</v>
      </c>
      <c r="K2588">
        <f t="shared" si="443"/>
        <v>246.72819999999726</v>
      </c>
      <c r="L2588">
        <f t="shared" si="444"/>
        <v>2083.9319999999998</v>
      </c>
      <c r="M2588">
        <f t="shared" si="445"/>
        <v>8.304937168781084</v>
      </c>
      <c r="N2588">
        <v>1</v>
      </c>
      <c r="O2588">
        <f t="shared" si="446"/>
        <v>6.4610044575367684</v>
      </c>
      <c r="P2588">
        <f t="shared" si="447"/>
        <v>3.4133215343653971</v>
      </c>
      <c r="Q2588">
        <f t="shared" si="448"/>
        <v>6.3642832166169625E-10</v>
      </c>
      <c r="R2588">
        <f t="shared" si="449"/>
        <v>6.3642832166169626E-12</v>
      </c>
      <c r="S2588">
        <f t="shared" si="450"/>
        <v>15712688.545805573</v>
      </c>
      <c r="T2588" s="4" t="str">
        <f t="shared" si="451"/>
        <v>Silty clay to clay</v>
      </c>
    </row>
    <row r="2589" spans="2:20" x14ac:dyDescent="0.3">
      <c r="B2589" s="1">
        <v>25.789999999999701</v>
      </c>
      <c r="C2589" s="1">
        <v>1.93</v>
      </c>
      <c r="D2589" s="1">
        <v>134.36000000000001</v>
      </c>
      <c r="E2589" s="1">
        <v>481.61</v>
      </c>
      <c r="I2589">
        <f t="shared" si="442"/>
        <v>490.00999999999431</v>
      </c>
      <c r="J2589">
        <f t="shared" si="441"/>
        <v>243.18989999999707</v>
      </c>
      <c r="K2589">
        <f t="shared" si="443"/>
        <v>246.82009999999724</v>
      </c>
      <c r="L2589">
        <f t="shared" si="444"/>
        <v>2026.3219999999999</v>
      </c>
      <c r="M2589">
        <f t="shared" si="445"/>
        <v>8.745619379396862</v>
      </c>
      <c r="N2589">
        <v>1</v>
      </c>
      <c r="O2589">
        <f t="shared" si="446"/>
        <v>6.2244201343408534</v>
      </c>
      <c r="P2589">
        <f t="shared" si="447"/>
        <v>3.4400269158533905</v>
      </c>
      <c r="Q2589">
        <f t="shared" si="448"/>
        <v>5.8500977831147599E-10</v>
      </c>
      <c r="R2589">
        <f t="shared" si="449"/>
        <v>5.85009778311476E-12</v>
      </c>
      <c r="S2589">
        <f t="shared" si="450"/>
        <v>17093731.371231392</v>
      </c>
      <c r="T2589" s="4" t="str">
        <f t="shared" si="451"/>
        <v>Silty clay to clay</v>
      </c>
    </row>
    <row r="2590" spans="2:20" x14ac:dyDescent="0.3">
      <c r="B2590" s="1">
        <v>25.799999999999699</v>
      </c>
      <c r="C2590" s="1">
        <v>1.88</v>
      </c>
      <c r="D2590" s="1">
        <v>120.32</v>
      </c>
      <c r="E2590" s="1">
        <v>531.41</v>
      </c>
      <c r="I2590">
        <f t="shared" si="442"/>
        <v>490.19999999999425</v>
      </c>
      <c r="J2590">
        <f t="shared" si="441"/>
        <v>243.28799999999706</v>
      </c>
      <c r="K2590">
        <f t="shared" si="443"/>
        <v>246.91199999999719</v>
      </c>
      <c r="L2590">
        <f t="shared" si="444"/>
        <v>1986.2819999999999</v>
      </c>
      <c r="M2590">
        <f t="shared" si="445"/>
        <v>8.0423399252179717</v>
      </c>
      <c r="N2590">
        <v>1</v>
      </c>
      <c r="O2590">
        <f t="shared" si="446"/>
        <v>6.059170878693716</v>
      </c>
      <c r="P2590">
        <f t="shared" si="447"/>
        <v>3.4264228080206314</v>
      </c>
      <c r="Q2590">
        <f t="shared" si="448"/>
        <v>6.1066179928827932E-10</v>
      </c>
      <c r="R2590">
        <f t="shared" si="449"/>
        <v>6.1066179928827932E-12</v>
      </c>
      <c r="S2590">
        <f t="shared" si="450"/>
        <v>16375676.375458408</v>
      </c>
      <c r="T2590" s="4" t="str">
        <f t="shared" si="451"/>
        <v>Silty clay to clay</v>
      </c>
    </row>
    <row r="2591" spans="2:20" x14ac:dyDescent="0.3">
      <c r="B2591" s="1">
        <v>25.8099999999997</v>
      </c>
      <c r="C2591" s="1">
        <v>1.9</v>
      </c>
      <c r="D2591" s="1">
        <v>111.82</v>
      </c>
      <c r="E2591" s="1">
        <v>543.61</v>
      </c>
      <c r="I2591">
        <f t="shared" si="442"/>
        <v>490.3899999999943</v>
      </c>
      <c r="J2591">
        <f t="shared" si="441"/>
        <v>243.38609999999707</v>
      </c>
      <c r="K2591">
        <f t="shared" si="443"/>
        <v>247.00389999999723</v>
      </c>
      <c r="L2591">
        <f t="shared" si="444"/>
        <v>2008.722</v>
      </c>
      <c r="M2591">
        <f t="shared" si="445"/>
        <v>7.3646606934451473</v>
      </c>
      <c r="N2591">
        <v>1</v>
      </c>
      <c r="O2591">
        <f t="shared" si="446"/>
        <v>6.1469960595764794</v>
      </c>
      <c r="P2591">
        <f t="shared" si="447"/>
        <v>3.3979074485676182</v>
      </c>
      <c r="Q2591">
        <f t="shared" si="448"/>
        <v>6.6813895804284306E-10</v>
      </c>
      <c r="R2591">
        <f t="shared" si="449"/>
        <v>6.6813895804284308E-12</v>
      </c>
      <c r="S2591">
        <f t="shared" si="450"/>
        <v>14966946.440741405</v>
      </c>
      <c r="T2591" s="4" t="str">
        <f t="shared" si="451"/>
        <v>Silty clay to clay</v>
      </c>
    </row>
    <row r="2592" spans="2:20" x14ac:dyDescent="0.3">
      <c r="B2592" s="1">
        <v>25.819999999999698</v>
      </c>
      <c r="C2592" s="1">
        <v>2.04</v>
      </c>
      <c r="D2592" s="1">
        <v>105.58</v>
      </c>
      <c r="E2592" s="1">
        <v>573.79999999999995</v>
      </c>
      <c r="I2592">
        <f t="shared" si="442"/>
        <v>490.57999999999424</v>
      </c>
      <c r="J2592">
        <f t="shared" si="441"/>
        <v>243.48419999999706</v>
      </c>
      <c r="K2592">
        <f t="shared" si="443"/>
        <v>247.09579999999718</v>
      </c>
      <c r="L2592">
        <f t="shared" si="444"/>
        <v>2154.7599999999998</v>
      </c>
      <c r="M2592">
        <f t="shared" si="445"/>
        <v>6.3442656443413359</v>
      </c>
      <c r="N2592">
        <v>1</v>
      </c>
      <c r="O2592">
        <f t="shared" si="446"/>
        <v>6.7349586678528102</v>
      </c>
      <c r="P2592">
        <f t="shared" si="447"/>
        <v>3.3269236058186236</v>
      </c>
      <c r="Q2592">
        <f t="shared" si="448"/>
        <v>8.3582365864605256E-10</v>
      </c>
      <c r="R2592">
        <f t="shared" si="449"/>
        <v>8.3582365864605258E-12</v>
      </c>
      <c r="S2592">
        <f t="shared" si="450"/>
        <v>11964246.161922432</v>
      </c>
      <c r="T2592" s="4" t="str">
        <f t="shared" si="451"/>
        <v>Silty clay to clay</v>
      </c>
    </row>
    <row r="2593" spans="2:20" x14ac:dyDescent="0.3">
      <c r="B2593" s="1">
        <v>25.8299999999997</v>
      </c>
      <c r="C2593" s="1">
        <v>2.34</v>
      </c>
      <c r="D2593" s="1">
        <v>105.58</v>
      </c>
      <c r="E2593" s="1">
        <v>596.22</v>
      </c>
      <c r="I2593">
        <f t="shared" si="442"/>
        <v>490.7699999999943</v>
      </c>
      <c r="J2593">
        <f t="shared" si="441"/>
        <v>243.58229999999708</v>
      </c>
      <c r="K2593">
        <f t="shared" si="443"/>
        <v>247.18769999999722</v>
      </c>
      <c r="L2593">
        <f t="shared" si="444"/>
        <v>2459.2440000000001</v>
      </c>
      <c r="M2593">
        <f t="shared" si="445"/>
        <v>5.3635455688009941</v>
      </c>
      <c r="N2593">
        <v>1</v>
      </c>
      <c r="O2593">
        <f t="shared" si="446"/>
        <v>7.9634787653270287</v>
      </c>
      <c r="P2593">
        <f t="shared" si="447"/>
        <v>3.2248404132060275</v>
      </c>
      <c r="Q2593">
        <f t="shared" si="448"/>
        <v>1.4076190763513276E-9</v>
      </c>
      <c r="R2593">
        <f t="shared" si="449"/>
        <v>1.4076190763513276E-11</v>
      </c>
      <c r="S2593">
        <f t="shared" si="450"/>
        <v>7104194.7129054824</v>
      </c>
      <c r="T2593" s="4" t="str">
        <f t="shared" si="451"/>
        <v>Silty clay to clay</v>
      </c>
    </row>
    <row r="2594" spans="2:20" x14ac:dyDescent="0.3">
      <c r="B2594" s="1">
        <v>25.839999999999701</v>
      </c>
      <c r="C2594" s="1">
        <v>2.58</v>
      </c>
      <c r="D2594" s="1">
        <v>105.58</v>
      </c>
      <c r="E2594" s="1">
        <v>580.95000000000005</v>
      </c>
      <c r="I2594">
        <f t="shared" si="442"/>
        <v>490.95999999999435</v>
      </c>
      <c r="J2594">
        <f t="shared" si="441"/>
        <v>243.68039999999709</v>
      </c>
      <c r="K2594">
        <f t="shared" si="443"/>
        <v>247.27959999999726</v>
      </c>
      <c r="L2594">
        <f t="shared" si="444"/>
        <v>2696.19</v>
      </c>
      <c r="M2594">
        <f t="shared" si="445"/>
        <v>4.7877092185395496</v>
      </c>
      <c r="N2594">
        <v>1</v>
      </c>
      <c r="O2594">
        <f t="shared" si="446"/>
        <v>8.9179616919472142</v>
      </c>
      <c r="P2594">
        <f t="shared" si="447"/>
        <v>3.1558749911872734</v>
      </c>
      <c r="Q2594">
        <f t="shared" si="448"/>
        <v>2.2810774266439389E-9</v>
      </c>
      <c r="R2594">
        <f t="shared" si="449"/>
        <v>2.281077426643939E-11</v>
      </c>
      <c r="S2594">
        <f t="shared" si="450"/>
        <v>4383893.2792003527</v>
      </c>
      <c r="T2594" s="4" t="str">
        <f t="shared" si="451"/>
        <v>Silty clay to clay</v>
      </c>
    </row>
    <row r="2595" spans="2:20" x14ac:dyDescent="0.3">
      <c r="B2595" s="1">
        <v>25.849999999999699</v>
      </c>
      <c r="C2595" s="1">
        <v>2.69</v>
      </c>
      <c r="D2595" s="1">
        <v>73.290000000000006</v>
      </c>
      <c r="E2595" s="1">
        <v>545.05999999999995</v>
      </c>
      <c r="I2595">
        <f t="shared" si="442"/>
        <v>491.14999999999429</v>
      </c>
      <c r="J2595">
        <f t="shared" si="441"/>
        <v>243.77849999999705</v>
      </c>
      <c r="K2595">
        <f t="shared" si="443"/>
        <v>247.37149999999724</v>
      </c>
      <c r="L2595">
        <f t="shared" si="444"/>
        <v>2799.0120000000002</v>
      </c>
      <c r="M2595">
        <f t="shared" si="445"/>
        <v>3.1756664826579675</v>
      </c>
      <c r="N2595">
        <v>1</v>
      </c>
      <c r="O2595">
        <f t="shared" si="446"/>
        <v>9.3295387706345796</v>
      </c>
      <c r="P2595">
        <f t="shared" si="447"/>
        <v>3.0356901229789468</v>
      </c>
      <c r="Q2595">
        <f t="shared" si="448"/>
        <v>5.2905646544744394E-9</v>
      </c>
      <c r="R2595">
        <f t="shared" si="449"/>
        <v>5.2905646544744395E-11</v>
      </c>
      <c r="S2595">
        <f t="shared" si="450"/>
        <v>1890157.4128845786</v>
      </c>
      <c r="T2595" s="4" t="str">
        <f t="shared" si="451"/>
        <v>Silty clay to clay</v>
      </c>
    </row>
    <row r="2596" spans="2:20" x14ac:dyDescent="0.3">
      <c r="B2596" s="1">
        <v>25.859999999999701</v>
      </c>
      <c r="C2596" s="1">
        <v>2.63</v>
      </c>
      <c r="D2596" s="1">
        <v>77.37</v>
      </c>
      <c r="E2596" s="1">
        <v>500.23</v>
      </c>
      <c r="I2596">
        <f t="shared" si="442"/>
        <v>491.33999999999435</v>
      </c>
      <c r="J2596">
        <f t="shared" si="441"/>
        <v>243.87659999999707</v>
      </c>
      <c r="K2596">
        <f t="shared" si="443"/>
        <v>247.46339999999728</v>
      </c>
      <c r="L2596">
        <f t="shared" si="444"/>
        <v>2730.0459999999998</v>
      </c>
      <c r="M2596">
        <f t="shared" si="445"/>
        <v>3.4560143225595414</v>
      </c>
      <c r="N2596">
        <v>1</v>
      </c>
      <c r="O2596">
        <f t="shared" si="446"/>
        <v>9.0466145700739187</v>
      </c>
      <c r="P2596">
        <f t="shared" si="447"/>
        <v>3.0676277634489573</v>
      </c>
      <c r="Q2596">
        <f t="shared" si="448"/>
        <v>4.2306938494147738E-9</v>
      </c>
      <c r="R2596">
        <f t="shared" si="449"/>
        <v>4.2306938494147737E-11</v>
      </c>
      <c r="S2596">
        <f t="shared" si="450"/>
        <v>2363678.4782674094</v>
      </c>
      <c r="T2596" s="4" t="str">
        <f t="shared" si="451"/>
        <v>Silty clay to clay</v>
      </c>
    </row>
    <row r="2597" spans="2:20" x14ac:dyDescent="0.3">
      <c r="B2597" s="1">
        <v>25.869999999999699</v>
      </c>
      <c r="C2597" s="1">
        <v>2.42</v>
      </c>
      <c r="D2597" s="1">
        <v>82.94</v>
      </c>
      <c r="E2597" s="1">
        <v>459.55</v>
      </c>
      <c r="I2597">
        <f t="shared" si="442"/>
        <v>491.52999999999429</v>
      </c>
      <c r="J2597">
        <f t="shared" si="441"/>
        <v>243.97469999999706</v>
      </c>
      <c r="K2597">
        <f t="shared" si="443"/>
        <v>247.55529999999723</v>
      </c>
      <c r="L2597">
        <f t="shared" si="444"/>
        <v>2511.91</v>
      </c>
      <c r="M2597">
        <f t="shared" si="445"/>
        <v>4.1051683346697043</v>
      </c>
      <c r="N2597">
        <v>1</v>
      </c>
      <c r="O2597">
        <f t="shared" si="446"/>
        <v>8.1613279941896941</v>
      </c>
      <c r="P2597">
        <f t="shared" si="447"/>
        <v>3.1473306288667238</v>
      </c>
      <c r="Q2597">
        <f t="shared" si="448"/>
        <v>2.421669590385929E-9</v>
      </c>
      <c r="R2597">
        <f t="shared" si="449"/>
        <v>2.4216695903859289E-11</v>
      </c>
      <c r="S2597">
        <f t="shared" si="450"/>
        <v>4129382.4887177744</v>
      </c>
      <c r="T2597" s="4" t="str">
        <f t="shared" si="451"/>
        <v>Silty clay to clay</v>
      </c>
    </row>
    <row r="2598" spans="2:20" x14ac:dyDescent="0.3">
      <c r="B2598" s="1">
        <v>25.879999999999701</v>
      </c>
      <c r="C2598" s="1">
        <v>2.15</v>
      </c>
      <c r="D2598" s="1">
        <v>83.8</v>
      </c>
      <c r="E2598" s="1">
        <v>444.45</v>
      </c>
      <c r="I2598">
        <f t="shared" si="442"/>
        <v>491.71999999999429</v>
      </c>
      <c r="J2598">
        <f t="shared" si="441"/>
        <v>244.07279999999707</v>
      </c>
      <c r="K2598">
        <f t="shared" si="443"/>
        <v>247.64719999999721</v>
      </c>
      <c r="L2598">
        <f t="shared" si="444"/>
        <v>2238.89</v>
      </c>
      <c r="M2598">
        <f t="shared" si="445"/>
        <v>4.7963277757745235</v>
      </c>
      <c r="N2598">
        <v>1</v>
      </c>
      <c r="O2598">
        <f t="shared" si="446"/>
        <v>7.0550767381986361</v>
      </c>
      <c r="P2598">
        <f t="shared" si="447"/>
        <v>3.2381642315775592</v>
      </c>
      <c r="Q2598">
        <f t="shared" si="448"/>
        <v>1.282273703593314E-9</v>
      </c>
      <c r="R2598">
        <f t="shared" si="449"/>
        <v>1.282273703593314E-11</v>
      </c>
      <c r="S2598">
        <f t="shared" si="450"/>
        <v>7798647.0220647994</v>
      </c>
      <c r="T2598" s="4" t="str">
        <f t="shared" si="451"/>
        <v>Silty clay to clay</v>
      </c>
    </row>
    <row r="2599" spans="2:20" x14ac:dyDescent="0.3">
      <c r="B2599" s="1">
        <v>25.889999999999699</v>
      </c>
      <c r="C2599" s="1">
        <v>1.71</v>
      </c>
      <c r="D2599" s="1">
        <v>85.23</v>
      </c>
      <c r="E2599" s="1">
        <v>463.08</v>
      </c>
      <c r="I2599">
        <f t="shared" si="442"/>
        <v>491.90999999999428</v>
      </c>
      <c r="J2599">
        <f t="shared" si="441"/>
        <v>244.17089999999706</v>
      </c>
      <c r="K2599">
        <f t="shared" si="443"/>
        <v>247.73909999999722</v>
      </c>
      <c r="L2599">
        <f t="shared" si="444"/>
        <v>1802.616</v>
      </c>
      <c r="M2599">
        <f t="shared" si="445"/>
        <v>6.5026024142713652</v>
      </c>
      <c r="N2599">
        <v>1</v>
      </c>
      <c r="O2599">
        <f t="shared" si="446"/>
        <v>5.2906707096296879</v>
      </c>
      <c r="P2599">
        <f t="shared" si="447"/>
        <v>3.4171108946126623</v>
      </c>
      <c r="Q2599">
        <f t="shared" si="448"/>
        <v>6.288659412061004E-10</v>
      </c>
      <c r="R2599">
        <f t="shared" si="449"/>
        <v>6.2886594120610042E-12</v>
      </c>
      <c r="S2599">
        <f t="shared" si="450"/>
        <v>15901640.30957222</v>
      </c>
      <c r="T2599" s="4" t="str">
        <f t="shared" si="451"/>
        <v>Silty clay to clay</v>
      </c>
    </row>
    <row r="2600" spans="2:20" x14ac:dyDescent="0.3">
      <c r="B2600" s="1">
        <v>25.8999999999997</v>
      </c>
      <c r="C2600" s="1">
        <v>1.52</v>
      </c>
      <c r="D2600" s="1">
        <v>87.62</v>
      </c>
      <c r="E2600" s="1">
        <v>514.05999999999995</v>
      </c>
      <c r="I2600">
        <f t="shared" si="442"/>
        <v>492.09999999999428</v>
      </c>
      <c r="J2600">
        <f t="shared" si="441"/>
        <v>244.26899999999708</v>
      </c>
      <c r="K2600">
        <f t="shared" si="443"/>
        <v>247.8309999999972</v>
      </c>
      <c r="L2600">
        <f t="shared" si="444"/>
        <v>1622.8119999999999</v>
      </c>
      <c r="M2600">
        <f t="shared" si="445"/>
        <v>7.7490996823240188</v>
      </c>
      <c r="N2600">
        <v>1</v>
      </c>
      <c r="O2600">
        <f t="shared" si="446"/>
        <v>4.5624316570566981</v>
      </c>
      <c r="P2600">
        <f t="shared" si="447"/>
        <v>3.5141937710635975</v>
      </c>
      <c r="Q2600">
        <f t="shared" si="448"/>
        <v>4.6297179473364142E-10</v>
      </c>
      <c r="R2600">
        <f t="shared" si="449"/>
        <v>4.6297179473364144E-12</v>
      </c>
      <c r="S2600">
        <f t="shared" si="450"/>
        <v>21599587.952767696</v>
      </c>
      <c r="T2600" s="4" t="str">
        <f t="shared" si="451"/>
        <v>Silty clay to clay</v>
      </c>
    </row>
    <row r="2601" spans="2:20" x14ac:dyDescent="0.3">
      <c r="B2601" s="1">
        <v>25.909999999999702</v>
      </c>
      <c r="C2601" s="1">
        <v>1.36</v>
      </c>
      <c r="D2601" s="1">
        <v>89.79</v>
      </c>
      <c r="E2601" s="1">
        <v>592.79</v>
      </c>
      <c r="I2601">
        <f t="shared" si="442"/>
        <v>492.28999999999434</v>
      </c>
      <c r="J2601">
        <f t="shared" si="441"/>
        <v>244.36709999999709</v>
      </c>
      <c r="K2601">
        <f t="shared" si="443"/>
        <v>247.92289999999724</v>
      </c>
      <c r="L2601">
        <f t="shared" si="444"/>
        <v>1478.558</v>
      </c>
      <c r="M2601">
        <f t="shared" si="445"/>
        <v>9.1040163525532094</v>
      </c>
      <c r="N2601">
        <v>1</v>
      </c>
      <c r="O2601">
        <f t="shared" si="446"/>
        <v>3.9781238441467757</v>
      </c>
      <c r="P2601">
        <f t="shared" si="447"/>
        <v>3.6038594952661107</v>
      </c>
      <c r="Q2601">
        <f t="shared" si="448"/>
        <v>3.4890925660425034E-10</v>
      </c>
      <c r="R2601">
        <f t="shared" si="449"/>
        <v>3.4890925660425035E-12</v>
      </c>
      <c r="S2601">
        <f t="shared" si="450"/>
        <v>28660747.202079769</v>
      </c>
      <c r="T2601" s="4" t="str">
        <f t="shared" si="451"/>
        <v>Clay</v>
      </c>
    </row>
    <row r="2602" spans="2:20" x14ac:dyDescent="0.3">
      <c r="B2602" s="1">
        <v>25.9199999999997</v>
      </c>
      <c r="C2602" s="1">
        <v>1.23</v>
      </c>
      <c r="D2602" s="1">
        <v>100.77</v>
      </c>
      <c r="E2602" s="1">
        <v>627.04999999999995</v>
      </c>
      <c r="I2602">
        <f t="shared" si="442"/>
        <v>492.47999999999428</v>
      </c>
      <c r="J2602">
        <f t="shared" si="441"/>
        <v>244.46519999999705</v>
      </c>
      <c r="K2602">
        <f t="shared" si="443"/>
        <v>248.01479999999722</v>
      </c>
      <c r="L2602">
        <f t="shared" si="444"/>
        <v>1355.4099999999999</v>
      </c>
      <c r="M2602">
        <f t="shared" si="445"/>
        <v>11.677656356830722</v>
      </c>
      <c r="N2602">
        <v>1</v>
      </c>
      <c r="O2602">
        <f t="shared" si="446"/>
        <v>3.4793488130547661</v>
      </c>
      <c r="P2602">
        <f t="shared" si="447"/>
        <v>3.7159279051997962</v>
      </c>
      <c r="Q2602">
        <f t="shared" si="448"/>
        <v>2.4500715642472649E-10</v>
      </c>
      <c r="R2602">
        <f t="shared" si="449"/>
        <v>2.4500715642472647E-12</v>
      </c>
      <c r="S2602">
        <f t="shared" si="450"/>
        <v>40815134.324748993</v>
      </c>
      <c r="T2602" s="4" t="str">
        <f t="shared" si="451"/>
        <v>Clay</v>
      </c>
    </row>
    <row r="2603" spans="2:20" x14ac:dyDescent="0.3">
      <c r="B2603" s="1">
        <v>25.929999999999701</v>
      </c>
      <c r="C2603" s="1">
        <v>1.1599999999999999</v>
      </c>
      <c r="D2603" s="1">
        <v>97.33</v>
      </c>
      <c r="E2603" s="1">
        <v>696.28</v>
      </c>
      <c r="I2603">
        <f t="shared" si="442"/>
        <v>492.66999999999433</v>
      </c>
      <c r="J2603">
        <f t="shared" si="441"/>
        <v>244.56329999999707</v>
      </c>
      <c r="K2603">
        <f t="shared" si="443"/>
        <v>248.10669999999726</v>
      </c>
      <c r="L2603">
        <f t="shared" si="444"/>
        <v>1299.2559999999999</v>
      </c>
      <c r="M2603">
        <f t="shared" si="445"/>
        <v>12.066909170255787</v>
      </c>
      <c r="N2603">
        <v>1</v>
      </c>
      <c r="O2603">
        <f t="shared" si="446"/>
        <v>3.250964202095366</v>
      </c>
      <c r="P2603">
        <f t="shared" si="447"/>
        <v>3.7479375993488464</v>
      </c>
      <c r="Q2603">
        <f t="shared" si="448"/>
        <v>2.2147539702613634E-10</v>
      </c>
      <c r="R2603">
        <f t="shared" si="449"/>
        <v>2.2147539702613633E-12</v>
      </c>
      <c r="S2603">
        <f t="shared" si="450"/>
        <v>45151742.063791849</v>
      </c>
      <c r="T2603" s="4" t="str">
        <f t="shared" si="451"/>
        <v>Clay</v>
      </c>
    </row>
    <row r="2604" spans="2:20" x14ac:dyDescent="0.3">
      <c r="B2604" s="1">
        <v>25.939999999999699</v>
      </c>
      <c r="C2604" s="1">
        <v>1.1599999999999999</v>
      </c>
      <c r="D2604" s="1">
        <v>91.98</v>
      </c>
      <c r="E2604" s="1">
        <v>740.58</v>
      </c>
      <c r="I2604">
        <f t="shared" si="442"/>
        <v>492.85999999999427</v>
      </c>
      <c r="J2604">
        <f t="shared" si="441"/>
        <v>244.66139999999706</v>
      </c>
      <c r="K2604">
        <f t="shared" si="443"/>
        <v>248.19859999999721</v>
      </c>
      <c r="L2604">
        <f t="shared" si="444"/>
        <v>1308.116</v>
      </c>
      <c r="M2604">
        <f t="shared" si="445"/>
        <v>11.282345668109079</v>
      </c>
      <c r="N2604">
        <v>1</v>
      </c>
      <c r="O2604">
        <f t="shared" si="446"/>
        <v>3.2846921779575506</v>
      </c>
      <c r="P2604">
        <f t="shared" si="447"/>
        <v>3.7265255583671371</v>
      </c>
      <c r="Q2604">
        <f t="shared" si="448"/>
        <v>2.3695178520274252E-10</v>
      </c>
      <c r="R2604">
        <f t="shared" si="449"/>
        <v>2.3695178520274251E-12</v>
      </c>
      <c r="S2604">
        <f t="shared" si="450"/>
        <v>42202678.453946747</v>
      </c>
      <c r="T2604" s="4" t="str">
        <f t="shared" si="451"/>
        <v>Clay</v>
      </c>
    </row>
    <row r="2605" spans="2:20" x14ac:dyDescent="0.3">
      <c r="B2605" s="1">
        <v>25.949999999999701</v>
      </c>
      <c r="C2605" s="1">
        <v>1.22</v>
      </c>
      <c r="D2605" s="1">
        <v>87.65</v>
      </c>
      <c r="E2605" s="1">
        <v>790.47</v>
      </c>
      <c r="I2605">
        <f t="shared" si="442"/>
        <v>493.04999999999433</v>
      </c>
      <c r="J2605">
        <f t="shared" si="441"/>
        <v>244.75949999999708</v>
      </c>
      <c r="K2605">
        <f t="shared" si="443"/>
        <v>248.29049999999725</v>
      </c>
      <c r="L2605">
        <f t="shared" si="444"/>
        <v>1378.0940000000001</v>
      </c>
      <c r="M2605">
        <f t="shared" si="445"/>
        <v>9.9034624267267422</v>
      </c>
      <c r="N2605">
        <v>1</v>
      </c>
      <c r="O2605">
        <f t="shared" si="446"/>
        <v>3.5645503956052109</v>
      </c>
      <c r="P2605">
        <f t="shared" si="447"/>
        <v>3.6639334755214699</v>
      </c>
      <c r="Q2605">
        <f t="shared" si="448"/>
        <v>2.8867630550406697E-10</v>
      </c>
      <c r="R2605">
        <f t="shared" si="449"/>
        <v>2.8867630550406697E-12</v>
      </c>
      <c r="S2605">
        <f t="shared" si="450"/>
        <v>34640875.642836981</v>
      </c>
      <c r="T2605" s="4" t="str">
        <f t="shared" si="451"/>
        <v>Clay</v>
      </c>
    </row>
    <row r="2606" spans="2:20" x14ac:dyDescent="0.3">
      <c r="B2606" s="1">
        <v>25.959999999999699</v>
      </c>
      <c r="C2606" s="1">
        <v>1.25</v>
      </c>
      <c r="D2606" s="1">
        <v>85.84</v>
      </c>
      <c r="E2606" s="1">
        <v>832.5</v>
      </c>
      <c r="I2606">
        <f t="shared" si="442"/>
        <v>493.23999999999427</v>
      </c>
      <c r="J2606">
        <f t="shared" si="441"/>
        <v>244.85759999999706</v>
      </c>
      <c r="K2606">
        <f t="shared" si="443"/>
        <v>248.3823999999972</v>
      </c>
      <c r="L2606">
        <f t="shared" si="444"/>
        <v>1416.5</v>
      </c>
      <c r="M2606">
        <f t="shared" si="445"/>
        <v>9.2974893312825717</v>
      </c>
      <c r="N2606">
        <v>1</v>
      </c>
      <c r="O2606">
        <f t="shared" si="446"/>
        <v>3.7170910660337291</v>
      </c>
      <c r="P2606">
        <f t="shared" si="447"/>
        <v>3.6328729488075053</v>
      </c>
      <c r="Q2606">
        <f t="shared" si="448"/>
        <v>3.1839340256356897E-10</v>
      </c>
      <c r="R2606">
        <f t="shared" si="449"/>
        <v>3.1839340256356896E-12</v>
      </c>
      <c r="S2606">
        <f t="shared" si="450"/>
        <v>31407685.961719781</v>
      </c>
      <c r="T2606" s="4" t="str">
        <f t="shared" si="451"/>
        <v>Clay</v>
      </c>
    </row>
    <row r="2607" spans="2:20" x14ac:dyDescent="0.3">
      <c r="B2607" s="1">
        <v>25.9699999999997</v>
      </c>
      <c r="C2607" s="1">
        <v>1.31</v>
      </c>
      <c r="D2607" s="1">
        <v>84.69</v>
      </c>
      <c r="E2607" s="1">
        <v>866.22</v>
      </c>
      <c r="I2607">
        <f t="shared" si="442"/>
        <v>493.42999999999432</v>
      </c>
      <c r="J2607">
        <f t="shared" si="441"/>
        <v>244.95569999999708</v>
      </c>
      <c r="K2607">
        <f t="shared" si="443"/>
        <v>248.47429999999724</v>
      </c>
      <c r="L2607">
        <f t="shared" si="444"/>
        <v>1483.2439999999999</v>
      </c>
      <c r="M2607">
        <f t="shared" si="445"/>
        <v>8.5561529741951041</v>
      </c>
      <c r="N2607">
        <v>1</v>
      </c>
      <c r="O2607">
        <f t="shared" si="446"/>
        <v>3.9835669121515447</v>
      </c>
      <c r="P2607">
        <f t="shared" si="447"/>
        <v>3.5871494312790486</v>
      </c>
      <c r="Q2607">
        <f t="shared" si="448"/>
        <v>3.6779454119046509E-10</v>
      </c>
      <c r="R2607">
        <f t="shared" si="449"/>
        <v>3.6779454119046512E-12</v>
      </c>
      <c r="S2607">
        <f t="shared" si="450"/>
        <v>27189093.0399139</v>
      </c>
      <c r="T2607" s="4" t="str">
        <f t="shared" si="451"/>
        <v>Silty clay to clay</v>
      </c>
    </row>
    <row r="2608" spans="2:20" x14ac:dyDescent="0.3">
      <c r="B2608" s="1">
        <v>25.979999999999698</v>
      </c>
      <c r="C2608" s="1">
        <v>1.42</v>
      </c>
      <c r="D2608" s="1">
        <v>80.680000000000007</v>
      </c>
      <c r="E2608" s="1">
        <v>812.08</v>
      </c>
      <c r="I2608">
        <f t="shared" si="442"/>
        <v>493.61999999999426</v>
      </c>
      <c r="J2608">
        <f t="shared" ref="J2608:J2671" si="452">(B2608-$B$110)*$C$4</f>
        <v>245.05379999999707</v>
      </c>
      <c r="K2608">
        <f t="shared" si="443"/>
        <v>248.5661999999972</v>
      </c>
      <c r="L2608">
        <f t="shared" si="444"/>
        <v>1582.4159999999999</v>
      </c>
      <c r="M2608">
        <f t="shared" si="445"/>
        <v>7.4100198751648225</v>
      </c>
      <c r="N2608">
        <v>1</v>
      </c>
      <c r="O2608">
        <f t="shared" si="446"/>
        <v>4.3803059305730949</v>
      </c>
      <c r="P2608">
        <f t="shared" si="447"/>
        <v>3.5167786571282402</v>
      </c>
      <c r="Q2608">
        <f t="shared" si="448"/>
        <v>4.5921201198401567E-10</v>
      </c>
      <c r="R2608">
        <f t="shared" si="449"/>
        <v>4.5921201198401569E-12</v>
      </c>
      <c r="S2608">
        <f t="shared" si="450"/>
        <v>21776433.845437132</v>
      </c>
      <c r="T2608" s="4" t="str">
        <f t="shared" si="451"/>
        <v>Silty clay to clay</v>
      </c>
    </row>
    <row r="2609" spans="2:20" x14ac:dyDescent="0.3">
      <c r="B2609" s="1">
        <v>25.9899999999997</v>
      </c>
      <c r="C2609" s="1">
        <v>1.38</v>
      </c>
      <c r="D2609" s="1">
        <v>77.02</v>
      </c>
      <c r="E2609" s="1">
        <v>659.13</v>
      </c>
      <c r="I2609">
        <f t="shared" si="442"/>
        <v>493.80999999999432</v>
      </c>
      <c r="J2609">
        <f t="shared" si="452"/>
        <v>245.15189999999706</v>
      </c>
      <c r="K2609">
        <f t="shared" si="443"/>
        <v>248.65809999999726</v>
      </c>
      <c r="L2609">
        <f t="shared" si="444"/>
        <v>1511.826</v>
      </c>
      <c r="M2609">
        <f t="shared" si="445"/>
        <v>7.5656964134158562</v>
      </c>
      <c r="N2609">
        <v>1</v>
      </c>
      <c r="O2609">
        <f t="shared" si="446"/>
        <v>4.0940391646200824</v>
      </c>
      <c r="P2609">
        <f t="shared" si="447"/>
        <v>3.5457667690728978</v>
      </c>
      <c r="Q2609">
        <f t="shared" si="448"/>
        <v>4.1908250036464731E-10</v>
      </c>
      <c r="R2609">
        <f t="shared" si="449"/>
        <v>4.1908250036464732E-12</v>
      </c>
      <c r="S2609">
        <f t="shared" si="450"/>
        <v>23861650.131654061</v>
      </c>
      <c r="T2609" s="4" t="str">
        <f t="shared" si="451"/>
        <v>Silty clay to clay</v>
      </c>
    </row>
    <row r="2610" spans="2:20" x14ac:dyDescent="0.3">
      <c r="B2610" s="1">
        <v>25.999999999999702</v>
      </c>
      <c r="C2610" s="1">
        <v>1.29</v>
      </c>
      <c r="D2610" s="1">
        <v>73.989999999999995</v>
      </c>
      <c r="E2610" s="1">
        <v>620.80999999999995</v>
      </c>
      <c r="I2610">
        <f t="shared" si="442"/>
        <v>493.99999999999432</v>
      </c>
      <c r="J2610">
        <f t="shared" si="452"/>
        <v>245.24999999999707</v>
      </c>
      <c r="K2610">
        <f t="shared" si="443"/>
        <v>248.74999999999724</v>
      </c>
      <c r="L2610">
        <f t="shared" si="444"/>
        <v>1414.162</v>
      </c>
      <c r="M2610">
        <f t="shared" si="445"/>
        <v>8.0409753934632739</v>
      </c>
      <c r="N2610">
        <v>1</v>
      </c>
      <c r="O2610">
        <f t="shared" si="446"/>
        <v>3.6991437185930289</v>
      </c>
      <c r="P2610">
        <f t="shared" si="447"/>
        <v>3.5969367284816398</v>
      </c>
      <c r="Q2610">
        <f t="shared" si="448"/>
        <v>3.5661259850376389E-10</v>
      </c>
      <c r="R2610">
        <f t="shared" si="449"/>
        <v>3.5661259850376388E-12</v>
      </c>
      <c r="S2610">
        <f t="shared" si="450"/>
        <v>28041634.092449076</v>
      </c>
      <c r="T2610" s="4" t="str">
        <f t="shared" si="451"/>
        <v>Silty clay to clay</v>
      </c>
    </row>
    <row r="2611" spans="2:20" x14ac:dyDescent="0.3">
      <c r="B2611" s="1">
        <v>26.0099999999997</v>
      </c>
      <c r="C2611" s="1">
        <v>1.1599999999999999</v>
      </c>
      <c r="D2611" s="1">
        <v>71.349999999999994</v>
      </c>
      <c r="E2611" s="1">
        <v>621.79999999999995</v>
      </c>
      <c r="I2611">
        <f t="shared" si="442"/>
        <v>494.18999999999431</v>
      </c>
      <c r="J2611">
        <f t="shared" si="452"/>
        <v>245.34809999999706</v>
      </c>
      <c r="K2611">
        <f t="shared" si="443"/>
        <v>248.84189999999725</v>
      </c>
      <c r="L2611">
        <f t="shared" si="444"/>
        <v>1284.3599999999999</v>
      </c>
      <c r="M2611">
        <f t="shared" si="445"/>
        <v>9.0297024690888659</v>
      </c>
      <c r="N2611">
        <v>1</v>
      </c>
      <c r="O2611">
        <f t="shared" si="446"/>
        <v>3.1753896751311346</v>
      </c>
      <c r="P2611">
        <f t="shared" si="447"/>
        <v>3.680188011565757</v>
      </c>
      <c r="Q2611">
        <f t="shared" si="448"/>
        <v>2.7424734014445841E-10</v>
      </c>
      <c r="R2611">
        <f t="shared" si="449"/>
        <v>2.7424734014445842E-12</v>
      </c>
      <c r="S2611">
        <f t="shared" si="450"/>
        <v>36463434.7765508</v>
      </c>
      <c r="T2611" s="4" t="str">
        <f t="shared" si="451"/>
        <v>Clay</v>
      </c>
    </row>
    <row r="2612" spans="2:20" x14ac:dyDescent="0.3">
      <c r="B2612" s="1">
        <v>26.019999999999701</v>
      </c>
      <c r="C2612" s="1">
        <v>1.1100000000000001</v>
      </c>
      <c r="D2612" s="1">
        <v>69.47</v>
      </c>
      <c r="E2612" s="1">
        <v>651.63</v>
      </c>
      <c r="I2612">
        <f t="shared" si="442"/>
        <v>494.37999999999431</v>
      </c>
      <c r="J2612">
        <f t="shared" si="452"/>
        <v>245.44619999999708</v>
      </c>
      <c r="K2612">
        <f t="shared" si="443"/>
        <v>248.93379999999723</v>
      </c>
      <c r="L2612">
        <f t="shared" si="444"/>
        <v>1240.326</v>
      </c>
      <c r="M2612">
        <f t="shared" si="445"/>
        <v>9.3130065715211909</v>
      </c>
      <c r="N2612">
        <v>1</v>
      </c>
      <c r="O2612">
        <f t="shared" si="446"/>
        <v>2.996563745059988</v>
      </c>
      <c r="P2612">
        <f t="shared" si="447"/>
        <v>3.7084251883994481</v>
      </c>
      <c r="Q2612">
        <f t="shared" si="448"/>
        <v>2.5087506146153186E-10</v>
      </c>
      <c r="R2612">
        <f t="shared" si="449"/>
        <v>2.5087506146153187E-12</v>
      </c>
      <c r="S2612">
        <f t="shared" si="450"/>
        <v>39860478.525616057</v>
      </c>
      <c r="T2612" s="4" t="str">
        <f t="shared" si="451"/>
        <v>Clay</v>
      </c>
    </row>
    <row r="2613" spans="2:20" x14ac:dyDescent="0.3">
      <c r="B2613" s="1">
        <v>26.029999999999699</v>
      </c>
      <c r="C2613" s="1">
        <v>1.08</v>
      </c>
      <c r="D2613" s="1">
        <v>69.89</v>
      </c>
      <c r="E2613" s="1">
        <v>684.44</v>
      </c>
      <c r="I2613">
        <f t="shared" si="442"/>
        <v>494.56999999999431</v>
      </c>
      <c r="J2613">
        <f t="shared" si="452"/>
        <v>245.54429999999707</v>
      </c>
      <c r="K2613">
        <f t="shared" si="443"/>
        <v>249.02569999999724</v>
      </c>
      <c r="L2613">
        <f t="shared" si="444"/>
        <v>1216.8879999999999</v>
      </c>
      <c r="M2613">
        <f t="shared" si="445"/>
        <v>9.6757937639653804</v>
      </c>
      <c r="N2613">
        <v>1</v>
      </c>
      <c r="O2613">
        <f t="shared" si="446"/>
        <v>2.900576125275478</v>
      </c>
      <c r="P2613">
        <f t="shared" si="447"/>
        <v>3.7296386244434148</v>
      </c>
      <c r="Q2613">
        <f t="shared" si="448"/>
        <v>2.3463623674145032E-10</v>
      </c>
      <c r="R2613">
        <f t="shared" si="449"/>
        <v>2.3463623674145032E-12</v>
      </c>
      <c r="S2613">
        <f t="shared" si="450"/>
        <v>42619162.917359486</v>
      </c>
      <c r="T2613" s="4" t="str">
        <f t="shared" si="451"/>
        <v>Clay</v>
      </c>
    </row>
    <row r="2614" spans="2:20" x14ac:dyDescent="0.3">
      <c r="B2614" s="1">
        <v>26.039999999999701</v>
      </c>
      <c r="C2614" s="1">
        <v>1.07</v>
      </c>
      <c r="D2614" s="1">
        <v>70.17</v>
      </c>
      <c r="E2614" s="1">
        <v>713.91</v>
      </c>
      <c r="I2614">
        <f t="shared" si="442"/>
        <v>494.75999999999431</v>
      </c>
      <c r="J2614">
        <f t="shared" si="452"/>
        <v>245.64239999999708</v>
      </c>
      <c r="K2614">
        <f t="shared" si="443"/>
        <v>249.11759999999722</v>
      </c>
      <c r="L2614">
        <f t="shared" si="444"/>
        <v>1212.7819999999999</v>
      </c>
      <c r="M2614">
        <f t="shared" si="445"/>
        <v>9.7726810599117364</v>
      </c>
      <c r="N2614">
        <v>1</v>
      </c>
      <c r="O2614">
        <f t="shared" si="446"/>
        <v>2.8822612292347616</v>
      </c>
      <c r="P2614">
        <f t="shared" si="447"/>
        <v>3.7344164245124367</v>
      </c>
      <c r="Q2614">
        <f t="shared" si="448"/>
        <v>2.3112636998163366E-10</v>
      </c>
      <c r="R2614">
        <f t="shared" si="449"/>
        <v>2.3112636998163365E-12</v>
      </c>
      <c r="S2614">
        <f t="shared" si="450"/>
        <v>43266374.151918039</v>
      </c>
      <c r="T2614" s="4" t="str">
        <f t="shared" si="451"/>
        <v>Clay</v>
      </c>
    </row>
    <row r="2615" spans="2:20" x14ac:dyDescent="0.3">
      <c r="B2615" s="1">
        <v>26.049999999999699</v>
      </c>
      <c r="C2615" s="1">
        <v>1.1100000000000001</v>
      </c>
      <c r="D2615" s="1">
        <v>70.709999999999994</v>
      </c>
      <c r="E2615" s="1">
        <v>752.87</v>
      </c>
      <c r="I2615">
        <f t="shared" si="442"/>
        <v>494.94999999999425</v>
      </c>
      <c r="J2615">
        <f t="shared" si="452"/>
        <v>245.74049999999707</v>
      </c>
      <c r="K2615">
        <f t="shared" si="443"/>
        <v>249.20949999999718</v>
      </c>
      <c r="L2615">
        <f t="shared" si="444"/>
        <v>1260.5740000000001</v>
      </c>
      <c r="M2615">
        <f t="shared" si="445"/>
        <v>9.2356038995642056</v>
      </c>
      <c r="N2615">
        <v>1</v>
      </c>
      <c r="O2615">
        <f t="shared" si="446"/>
        <v>3.0722103290605474</v>
      </c>
      <c r="P2615">
        <f t="shared" si="447"/>
        <v>3.6975474894052116</v>
      </c>
      <c r="Q2615">
        <f t="shared" si="448"/>
        <v>2.5963302867745537E-10</v>
      </c>
      <c r="R2615">
        <f t="shared" si="449"/>
        <v>2.5963302867745536E-12</v>
      </c>
      <c r="S2615">
        <f t="shared" si="450"/>
        <v>38515900.888800621</v>
      </c>
      <c r="T2615" s="4" t="str">
        <f t="shared" si="451"/>
        <v>Clay</v>
      </c>
    </row>
    <row r="2616" spans="2:20" x14ac:dyDescent="0.3">
      <c r="B2616" s="1">
        <v>26.0599999999997</v>
      </c>
      <c r="C2616" s="1">
        <v>1.1399999999999999</v>
      </c>
      <c r="D2616" s="1">
        <v>65.209999999999994</v>
      </c>
      <c r="E2616" s="1">
        <v>780.71</v>
      </c>
      <c r="I2616">
        <f t="shared" si="442"/>
        <v>495.1399999999943</v>
      </c>
      <c r="J2616">
        <f t="shared" si="452"/>
        <v>245.83859999999709</v>
      </c>
      <c r="K2616">
        <f t="shared" si="443"/>
        <v>249.30139999999722</v>
      </c>
      <c r="L2616">
        <f t="shared" si="444"/>
        <v>1296.1420000000001</v>
      </c>
      <c r="M2616">
        <f t="shared" si="445"/>
        <v>8.1410533307032349</v>
      </c>
      <c r="N2616">
        <v>1</v>
      </c>
      <c r="O2616">
        <f t="shared" si="446"/>
        <v>3.2129863691098994</v>
      </c>
      <c r="P2616">
        <f t="shared" si="447"/>
        <v>3.6496176217849476</v>
      </c>
      <c r="Q2616">
        <f t="shared" si="448"/>
        <v>3.020117627308957E-10</v>
      </c>
      <c r="R2616">
        <f t="shared" si="449"/>
        <v>3.0201176273089572E-12</v>
      </c>
      <c r="S2616">
        <f t="shared" si="450"/>
        <v>33111293.115130723</v>
      </c>
      <c r="T2616" s="4" t="str">
        <f t="shared" si="451"/>
        <v>Clay</v>
      </c>
    </row>
    <row r="2617" spans="2:20" x14ac:dyDescent="0.3">
      <c r="B2617" s="1">
        <v>26.069999999999599</v>
      </c>
      <c r="C2617" s="1">
        <v>1.24</v>
      </c>
      <c r="D2617" s="1">
        <v>63.17</v>
      </c>
      <c r="E2617" s="1">
        <v>851.67</v>
      </c>
      <c r="I2617">
        <f t="shared" si="442"/>
        <v>495.32999999999237</v>
      </c>
      <c r="J2617">
        <f t="shared" si="452"/>
        <v>245.93669999999608</v>
      </c>
      <c r="K2617">
        <f t="shared" si="443"/>
        <v>249.39329999999629</v>
      </c>
      <c r="L2617">
        <f t="shared" si="444"/>
        <v>1410.3339999999998</v>
      </c>
      <c r="M2617">
        <f t="shared" si="445"/>
        <v>6.9037949560875678</v>
      </c>
      <c r="N2617">
        <v>1</v>
      </c>
      <c r="O2617">
        <f t="shared" si="446"/>
        <v>3.6689197344115541</v>
      </c>
      <c r="P2617">
        <f t="shared" si="447"/>
        <v>3.5611165558171018</v>
      </c>
      <c r="Q2617">
        <f t="shared" si="448"/>
        <v>3.9927334530960256E-10</v>
      </c>
      <c r="R2617">
        <f t="shared" si="449"/>
        <v>3.9927334530960256E-12</v>
      </c>
      <c r="S2617">
        <f t="shared" si="450"/>
        <v>25045498.572527673</v>
      </c>
      <c r="T2617" s="4" t="str">
        <f t="shared" si="451"/>
        <v>Silty clay to clay</v>
      </c>
    </row>
    <row r="2618" spans="2:20" x14ac:dyDescent="0.3">
      <c r="B2618" s="1">
        <v>26.0799999999996</v>
      </c>
      <c r="C2618" s="1">
        <v>1.29</v>
      </c>
      <c r="D2618" s="1">
        <v>62.4</v>
      </c>
      <c r="E2618" s="1">
        <v>829.88</v>
      </c>
      <c r="I2618">
        <f t="shared" si="442"/>
        <v>495.51999999999242</v>
      </c>
      <c r="J2618">
        <f t="shared" si="452"/>
        <v>246.0347999999961</v>
      </c>
      <c r="K2618">
        <f t="shared" si="443"/>
        <v>249.48519999999633</v>
      </c>
      <c r="L2618">
        <f t="shared" si="444"/>
        <v>1455.9759999999999</v>
      </c>
      <c r="M2618">
        <f t="shared" si="445"/>
        <v>6.4969139658661632</v>
      </c>
      <c r="N2618">
        <v>1</v>
      </c>
      <c r="O2618">
        <f t="shared" si="446"/>
        <v>3.8497514080996451</v>
      </c>
      <c r="P2618">
        <f t="shared" si="447"/>
        <v>3.5288279647061582</v>
      </c>
      <c r="Q2618">
        <f t="shared" si="448"/>
        <v>4.4208490722861117E-10</v>
      </c>
      <c r="R2618">
        <f t="shared" si="449"/>
        <v>4.4208490722861117E-12</v>
      </c>
      <c r="S2618">
        <f t="shared" si="450"/>
        <v>22620089.119732819</v>
      </c>
      <c r="T2618" s="4" t="str">
        <f t="shared" si="451"/>
        <v>Silty clay to clay</v>
      </c>
    </row>
    <row r="2619" spans="2:20" x14ac:dyDescent="0.3">
      <c r="B2619" s="1">
        <v>26.089999999999598</v>
      </c>
      <c r="C2619" s="1">
        <v>1.45</v>
      </c>
      <c r="D2619" s="1">
        <v>61.48</v>
      </c>
      <c r="E2619" s="1">
        <v>820.75</v>
      </c>
      <c r="I2619">
        <f t="shared" si="442"/>
        <v>495.70999999999236</v>
      </c>
      <c r="J2619">
        <f t="shared" si="452"/>
        <v>246.13289999999608</v>
      </c>
      <c r="K2619">
        <f t="shared" si="443"/>
        <v>249.57709999999628</v>
      </c>
      <c r="L2619">
        <f t="shared" si="444"/>
        <v>1614.15</v>
      </c>
      <c r="M2619">
        <f t="shared" si="445"/>
        <v>5.4969421694502678</v>
      </c>
      <c r="N2619">
        <v>1</v>
      </c>
      <c r="O2619">
        <f t="shared" si="446"/>
        <v>4.4813406358196506</v>
      </c>
      <c r="P2619">
        <f t="shared" si="447"/>
        <v>3.4331525016173909</v>
      </c>
      <c r="Q2619">
        <f t="shared" si="448"/>
        <v>5.9783463623958377E-10</v>
      </c>
      <c r="R2619">
        <f t="shared" si="449"/>
        <v>5.978346362395838E-12</v>
      </c>
      <c r="S2619">
        <f t="shared" si="450"/>
        <v>16727033.520340355</v>
      </c>
      <c r="T2619" s="4" t="str">
        <f t="shared" si="451"/>
        <v>Silty clay to clay</v>
      </c>
    </row>
    <row r="2620" spans="2:20" x14ac:dyDescent="0.3">
      <c r="B2620" s="1">
        <v>26.0999999999996</v>
      </c>
      <c r="C2620" s="1">
        <v>1.57</v>
      </c>
      <c r="D2620" s="1">
        <v>63.33</v>
      </c>
      <c r="E2620" s="1">
        <v>856.01</v>
      </c>
      <c r="I2620">
        <f t="shared" si="442"/>
        <v>495.89999999999242</v>
      </c>
      <c r="J2620">
        <f t="shared" si="452"/>
        <v>246.2309999999961</v>
      </c>
      <c r="K2620">
        <f t="shared" si="443"/>
        <v>249.66899999999632</v>
      </c>
      <c r="L2620">
        <f t="shared" si="444"/>
        <v>1741.202</v>
      </c>
      <c r="M2620">
        <f t="shared" si="445"/>
        <v>5.0855133935382435</v>
      </c>
      <c r="N2620">
        <v>1</v>
      </c>
      <c r="O2620">
        <f t="shared" si="446"/>
        <v>4.9878118629065922</v>
      </c>
      <c r="P2620">
        <f t="shared" si="447"/>
        <v>3.3756848765009542</v>
      </c>
      <c r="Q2620">
        <f t="shared" si="448"/>
        <v>7.166576137998268E-10</v>
      </c>
      <c r="R2620">
        <f t="shared" si="449"/>
        <v>7.1665761379982682E-12</v>
      </c>
      <c r="S2620">
        <f t="shared" si="450"/>
        <v>13953664.63349003</v>
      </c>
      <c r="T2620" s="4" t="str">
        <f t="shared" si="451"/>
        <v>Silty clay to clay</v>
      </c>
    </row>
    <row r="2621" spans="2:20" x14ac:dyDescent="0.3">
      <c r="B2621" s="1">
        <v>26.109999999999602</v>
      </c>
      <c r="C2621" s="1">
        <v>1.75</v>
      </c>
      <c r="D2621" s="1">
        <v>67.239999999999995</v>
      </c>
      <c r="E2621" s="1">
        <v>845.52</v>
      </c>
      <c r="I2621">
        <f t="shared" si="442"/>
        <v>496.08999999999241</v>
      </c>
      <c r="J2621">
        <f t="shared" si="452"/>
        <v>246.32909999999612</v>
      </c>
      <c r="K2621">
        <f t="shared" si="443"/>
        <v>249.7608999999963</v>
      </c>
      <c r="L2621">
        <f t="shared" si="444"/>
        <v>1919.104</v>
      </c>
      <c r="M2621">
        <f t="shared" si="445"/>
        <v>4.7251819026376154</v>
      </c>
      <c r="N2621">
        <v>1</v>
      </c>
      <c r="O2621">
        <f t="shared" si="446"/>
        <v>5.6975050938718939</v>
      </c>
      <c r="P2621">
        <f t="shared" si="447"/>
        <v>3.3100345922459198</v>
      </c>
      <c r="Q2621">
        <f t="shared" si="448"/>
        <v>8.8156148666303246E-10</v>
      </c>
      <c r="R2621">
        <f t="shared" si="449"/>
        <v>8.8156148666303243E-12</v>
      </c>
      <c r="S2621">
        <f t="shared" si="450"/>
        <v>11343508.253579587</v>
      </c>
      <c r="T2621" s="4" t="str">
        <f t="shared" si="451"/>
        <v>Silty clay to clay</v>
      </c>
    </row>
    <row r="2622" spans="2:20" x14ac:dyDescent="0.3">
      <c r="B2622" s="1">
        <v>26.1199999999996</v>
      </c>
      <c r="C2622" s="1">
        <v>1.83</v>
      </c>
      <c r="D2622" s="1">
        <v>67.5</v>
      </c>
      <c r="E2622" s="1">
        <v>751.15</v>
      </c>
      <c r="I2622">
        <f t="shared" si="442"/>
        <v>496.27999999999241</v>
      </c>
      <c r="J2622">
        <f t="shared" si="452"/>
        <v>246.42719999999608</v>
      </c>
      <c r="K2622">
        <f t="shared" si="443"/>
        <v>249.85279999999634</v>
      </c>
      <c r="L2622">
        <f t="shared" si="444"/>
        <v>1980.23</v>
      </c>
      <c r="M2622">
        <f t="shared" si="445"/>
        <v>4.5486707773172723</v>
      </c>
      <c r="N2622">
        <v>1</v>
      </c>
      <c r="O2622">
        <f t="shared" si="446"/>
        <v>5.9392970581079316</v>
      </c>
      <c r="P2622">
        <f t="shared" si="447"/>
        <v>3.2857715848490252</v>
      </c>
      <c r="Q2622">
        <f t="shared" si="448"/>
        <v>9.5168435252978436E-10</v>
      </c>
      <c r="R2622">
        <f t="shared" si="449"/>
        <v>9.5168435252978441E-12</v>
      </c>
      <c r="S2622">
        <f t="shared" si="450"/>
        <v>10507685.634861834</v>
      </c>
      <c r="T2622" s="4" t="str">
        <f t="shared" si="451"/>
        <v>Silty clay to clay</v>
      </c>
    </row>
    <row r="2623" spans="2:20" x14ac:dyDescent="0.3">
      <c r="B2623" s="1">
        <v>26.129999999999601</v>
      </c>
      <c r="C2623" s="1">
        <v>1.82</v>
      </c>
      <c r="D2623" s="1">
        <v>65.97</v>
      </c>
      <c r="E2623" s="1">
        <v>682.46</v>
      </c>
      <c r="I2623">
        <f t="shared" si="442"/>
        <v>496.46999999999241</v>
      </c>
      <c r="J2623">
        <f t="shared" si="452"/>
        <v>246.52529999999609</v>
      </c>
      <c r="K2623">
        <f t="shared" si="443"/>
        <v>249.94469999999632</v>
      </c>
      <c r="L2623">
        <f t="shared" si="444"/>
        <v>1956.492</v>
      </c>
      <c r="M2623">
        <f t="shared" si="445"/>
        <v>4.5184250648277668</v>
      </c>
      <c r="N2623">
        <v>1</v>
      </c>
      <c r="O2623">
        <f t="shared" si="446"/>
        <v>5.8413801132811747</v>
      </c>
      <c r="P2623">
        <f t="shared" si="447"/>
        <v>3.2900463798759336</v>
      </c>
      <c r="Q2623">
        <f t="shared" si="448"/>
        <v>9.3893701351197767E-10</v>
      </c>
      <c r="R2623">
        <f t="shared" si="449"/>
        <v>9.3893701351197762E-12</v>
      </c>
      <c r="S2623">
        <f t="shared" si="450"/>
        <v>10650341.669454737</v>
      </c>
      <c r="T2623" s="4" t="str">
        <f t="shared" si="451"/>
        <v>Silty clay to clay</v>
      </c>
    </row>
    <row r="2624" spans="2:20" x14ac:dyDescent="0.3">
      <c r="B2624" s="1">
        <v>26.139999999999599</v>
      </c>
      <c r="C2624" s="1">
        <v>1.87</v>
      </c>
      <c r="D2624" s="1">
        <v>67.08</v>
      </c>
      <c r="E2624" s="1">
        <v>664.02</v>
      </c>
      <c r="I2624">
        <f t="shared" si="442"/>
        <v>496.65999999999241</v>
      </c>
      <c r="J2624">
        <f t="shared" si="452"/>
        <v>246.62339999999608</v>
      </c>
      <c r="K2624">
        <f t="shared" si="443"/>
        <v>250.03659999999633</v>
      </c>
      <c r="L2624">
        <f t="shared" si="444"/>
        <v>2002.8040000000001</v>
      </c>
      <c r="M2624">
        <f t="shared" si="445"/>
        <v>4.4537574096500503</v>
      </c>
      <c r="N2624">
        <v>1</v>
      </c>
      <c r="O2624">
        <f t="shared" si="446"/>
        <v>6.0236941311793144</v>
      </c>
      <c r="P2624">
        <f t="shared" si="447"/>
        <v>3.2755116400465472</v>
      </c>
      <c r="Q2624">
        <f t="shared" si="448"/>
        <v>9.8298989447552343E-10</v>
      </c>
      <c r="R2624">
        <f t="shared" si="449"/>
        <v>9.8298989447552352E-12</v>
      </c>
      <c r="S2624">
        <f t="shared" si="450"/>
        <v>10173044.561496254</v>
      </c>
      <c r="T2624" s="4" t="str">
        <f t="shared" si="451"/>
        <v>Silty clay to clay</v>
      </c>
    </row>
    <row r="2625" spans="2:20" x14ac:dyDescent="0.3">
      <c r="B2625" s="1">
        <v>26.149999999999601</v>
      </c>
      <c r="C2625" s="1">
        <v>1.94</v>
      </c>
      <c r="D2625" s="1">
        <v>67.66</v>
      </c>
      <c r="E2625" s="1">
        <v>637.98</v>
      </c>
      <c r="I2625">
        <f t="shared" si="442"/>
        <v>496.84999999999241</v>
      </c>
      <c r="J2625">
        <f t="shared" si="452"/>
        <v>246.7214999999961</v>
      </c>
      <c r="K2625">
        <f t="shared" si="443"/>
        <v>250.12849999999631</v>
      </c>
      <c r="L2625">
        <f t="shared" si="444"/>
        <v>2067.596</v>
      </c>
      <c r="M2625">
        <f t="shared" si="445"/>
        <v>4.3075073882091486</v>
      </c>
      <c r="N2625">
        <v>1</v>
      </c>
      <c r="O2625">
        <f t="shared" si="446"/>
        <v>6.2797562053105933</v>
      </c>
      <c r="P2625">
        <f t="shared" si="447"/>
        <v>3.2523904963957824</v>
      </c>
      <c r="Q2625">
        <f t="shared" si="448"/>
        <v>1.1607344946027286E-9</v>
      </c>
      <c r="R2625">
        <f t="shared" si="449"/>
        <v>1.1607344946027286E-11</v>
      </c>
      <c r="S2625">
        <f t="shared" si="450"/>
        <v>8615234.6178206652</v>
      </c>
      <c r="T2625" s="4" t="str">
        <f t="shared" si="451"/>
        <v>Silty clay to clay</v>
      </c>
    </row>
    <row r="2626" spans="2:20" x14ac:dyDescent="0.3">
      <c r="B2626" s="1">
        <v>26.159999999999599</v>
      </c>
      <c r="C2626" s="1">
        <v>2</v>
      </c>
      <c r="D2626" s="1">
        <v>68.680000000000007</v>
      </c>
      <c r="E2626" s="1">
        <v>705.23</v>
      </c>
      <c r="I2626">
        <f t="shared" si="442"/>
        <v>497.03999999999235</v>
      </c>
      <c r="J2626">
        <f t="shared" si="452"/>
        <v>246.81959999999609</v>
      </c>
      <c r="K2626">
        <f t="shared" si="443"/>
        <v>250.22039999999626</v>
      </c>
      <c r="L2626">
        <f t="shared" si="444"/>
        <v>2141.0459999999998</v>
      </c>
      <c r="M2626">
        <f t="shared" si="445"/>
        <v>4.1776003250596219</v>
      </c>
      <c r="N2626">
        <v>1</v>
      </c>
      <c r="O2626">
        <f t="shared" si="446"/>
        <v>6.5702316837477364</v>
      </c>
      <c r="P2626">
        <f t="shared" si="447"/>
        <v>3.2286746560747006</v>
      </c>
      <c r="Q2626">
        <f t="shared" si="448"/>
        <v>1.370342242289904E-9</v>
      </c>
      <c r="R2626">
        <f t="shared" si="449"/>
        <v>1.3703422422899041E-11</v>
      </c>
      <c r="S2626">
        <f t="shared" si="450"/>
        <v>7297447.0839412687</v>
      </c>
      <c r="T2626" s="4" t="str">
        <f t="shared" si="451"/>
        <v>Silty clay to clay</v>
      </c>
    </row>
    <row r="2627" spans="2:20" x14ac:dyDescent="0.3">
      <c r="B2627" s="1">
        <v>26.1699999999996</v>
      </c>
      <c r="C2627" s="1">
        <v>2.38</v>
      </c>
      <c r="D2627" s="1">
        <v>72.05</v>
      </c>
      <c r="E2627" s="1">
        <v>753.68</v>
      </c>
      <c r="I2627">
        <f t="shared" si="442"/>
        <v>497.2299999999924</v>
      </c>
      <c r="J2627">
        <f t="shared" si="452"/>
        <v>246.9176999999961</v>
      </c>
      <c r="K2627">
        <f t="shared" si="443"/>
        <v>250.3122999999963</v>
      </c>
      <c r="L2627">
        <f t="shared" si="444"/>
        <v>2530.7359999999999</v>
      </c>
      <c r="M2627">
        <f t="shared" si="445"/>
        <v>3.5431417463238235</v>
      </c>
      <c r="N2627">
        <v>1</v>
      </c>
      <c r="O2627">
        <f t="shared" si="446"/>
        <v>8.1238756545325082</v>
      </c>
      <c r="P2627">
        <f t="shared" si="447"/>
        <v>3.1121612886263206</v>
      </c>
      <c r="Q2627">
        <f t="shared" si="448"/>
        <v>3.0976310047055614E-9</v>
      </c>
      <c r="R2627">
        <f t="shared" si="449"/>
        <v>3.0976310047055612E-11</v>
      </c>
      <c r="S2627">
        <f t="shared" si="450"/>
        <v>3228273.4724727254</v>
      </c>
      <c r="T2627" s="4" t="str">
        <f t="shared" si="451"/>
        <v>Silty clay to clay</v>
      </c>
    </row>
    <row r="2628" spans="2:20" x14ac:dyDescent="0.3">
      <c r="B2628" s="1">
        <v>26.179999999999598</v>
      </c>
      <c r="C2628" s="1">
        <v>2.59</v>
      </c>
      <c r="D2628" s="1">
        <v>76.510000000000005</v>
      </c>
      <c r="E2628" s="1">
        <v>611.67999999999995</v>
      </c>
      <c r="I2628">
        <f t="shared" si="442"/>
        <v>497.41999999999234</v>
      </c>
      <c r="J2628">
        <f t="shared" si="452"/>
        <v>247.01579999999606</v>
      </c>
      <c r="K2628">
        <f t="shared" si="443"/>
        <v>250.40419999999628</v>
      </c>
      <c r="L2628">
        <f t="shared" si="444"/>
        <v>2712.3359999999998</v>
      </c>
      <c r="M2628">
        <f t="shared" si="445"/>
        <v>3.4543070707873236</v>
      </c>
      <c r="N2628">
        <v>1</v>
      </c>
      <c r="O2628">
        <f t="shared" si="446"/>
        <v>8.8453628173969943</v>
      </c>
      <c r="P2628">
        <f t="shared" si="447"/>
        <v>3.0755157461233944</v>
      </c>
      <c r="Q2628">
        <f t="shared" si="448"/>
        <v>4.0034290091979686E-9</v>
      </c>
      <c r="R2628">
        <f t="shared" si="449"/>
        <v>4.0034290091979684E-11</v>
      </c>
      <c r="S2628">
        <f t="shared" si="450"/>
        <v>2497858.7048814339</v>
      </c>
      <c r="T2628" s="4" t="str">
        <f t="shared" si="451"/>
        <v>Silty clay to clay</v>
      </c>
    </row>
    <row r="2629" spans="2:20" x14ac:dyDescent="0.3">
      <c r="B2629" s="1">
        <v>26.1899999999996</v>
      </c>
      <c r="C2629" s="1">
        <v>2.6</v>
      </c>
      <c r="D2629" s="1">
        <v>78.64</v>
      </c>
      <c r="E2629" s="1">
        <v>514.51</v>
      </c>
      <c r="I2629">
        <f t="shared" si="442"/>
        <v>497.6099999999924</v>
      </c>
      <c r="J2629">
        <f t="shared" si="452"/>
        <v>247.11389999999608</v>
      </c>
      <c r="K2629">
        <f t="shared" si="443"/>
        <v>250.49609999999632</v>
      </c>
      <c r="L2629">
        <f t="shared" si="444"/>
        <v>2702.902</v>
      </c>
      <c r="M2629">
        <f t="shared" si="445"/>
        <v>3.5659676813773289</v>
      </c>
      <c r="N2629">
        <v>1</v>
      </c>
      <c r="O2629">
        <f t="shared" si="446"/>
        <v>8.8036979418044439</v>
      </c>
      <c r="P2629">
        <f t="shared" si="447"/>
        <v>3.0851140879827161</v>
      </c>
      <c r="Q2629">
        <f t="shared" si="448"/>
        <v>3.7432874010537022E-9</v>
      </c>
      <c r="R2629">
        <f t="shared" si="449"/>
        <v>3.7432874010537019E-11</v>
      </c>
      <c r="S2629">
        <f t="shared" si="450"/>
        <v>2671448.6302027167</v>
      </c>
      <c r="T2629" s="4" t="str">
        <f t="shared" si="451"/>
        <v>Silty clay to clay</v>
      </c>
    </row>
    <row r="2630" spans="2:20" x14ac:dyDescent="0.3">
      <c r="B2630" s="1">
        <v>26.199999999999601</v>
      </c>
      <c r="C2630" s="1">
        <v>2.4500000000000002</v>
      </c>
      <c r="D2630" s="1">
        <v>82.37</v>
      </c>
      <c r="E2630" s="1">
        <v>490.19</v>
      </c>
      <c r="I2630">
        <f t="shared" si="442"/>
        <v>497.79999999999245</v>
      </c>
      <c r="J2630">
        <f t="shared" si="452"/>
        <v>247.2119999999961</v>
      </c>
      <c r="K2630">
        <f t="shared" si="443"/>
        <v>250.58799999999636</v>
      </c>
      <c r="L2630">
        <f t="shared" si="444"/>
        <v>2548.038</v>
      </c>
      <c r="M2630">
        <f t="shared" si="445"/>
        <v>4.0175823489760552</v>
      </c>
      <c r="N2630">
        <v>1</v>
      </c>
      <c r="O2630">
        <f t="shared" si="446"/>
        <v>8.1817086213227981</v>
      </c>
      <c r="P2630">
        <f t="shared" si="447"/>
        <v>3.1410021186115524</v>
      </c>
      <c r="Q2630">
        <f t="shared" si="448"/>
        <v>2.5313579379802642E-9</v>
      </c>
      <c r="R2630">
        <f t="shared" si="449"/>
        <v>2.5313579379802643E-11</v>
      </c>
      <c r="S2630">
        <f t="shared" si="450"/>
        <v>3950448.8282596902</v>
      </c>
      <c r="T2630" s="4" t="str">
        <f t="shared" si="451"/>
        <v>Silty clay to clay</v>
      </c>
    </row>
    <row r="2631" spans="2:20" x14ac:dyDescent="0.3">
      <c r="B2631" s="1">
        <v>26.209999999999599</v>
      </c>
      <c r="C2631" s="1">
        <v>2.25</v>
      </c>
      <c r="D2631" s="1">
        <v>89.12</v>
      </c>
      <c r="E2631" s="1">
        <v>509.08</v>
      </c>
      <c r="I2631">
        <f t="shared" si="442"/>
        <v>497.98999999999239</v>
      </c>
      <c r="J2631">
        <f t="shared" si="452"/>
        <v>247.31009999999608</v>
      </c>
      <c r="K2631">
        <f t="shared" si="443"/>
        <v>250.67989999999631</v>
      </c>
      <c r="L2631">
        <f t="shared" si="444"/>
        <v>2351.8159999999998</v>
      </c>
      <c r="M2631">
        <f t="shared" si="445"/>
        <v>4.807355167097648</v>
      </c>
      <c r="N2631">
        <v>1</v>
      </c>
      <c r="O2631">
        <f t="shared" si="446"/>
        <v>7.3951920357397407</v>
      </c>
      <c r="P2631">
        <f t="shared" si="447"/>
        <v>3.2222214634768145</v>
      </c>
      <c r="Q2631">
        <f t="shared" si="448"/>
        <v>1.4336619235842572E-9</v>
      </c>
      <c r="R2631">
        <f t="shared" si="449"/>
        <v>1.4336619235842572E-11</v>
      </c>
      <c r="S2631">
        <f t="shared" si="450"/>
        <v>6975145.1409125002</v>
      </c>
      <c r="T2631" s="4" t="str">
        <f t="shared" si="451"/>
        <v>Silty clay to clay</v>
      </c>
    </row>
    <row r="2632" spans="2:20" x14ac:dyDescent="0.3">
      <c r="B2632" s="1">
        <v>26.219999999999601</v>
      </c>
      <c r="C2632" s="1">
        <v>2.19</v>
      </c>
      <c r="D2632" s="1">
        <v>97.78</v>
      </c>
      <c r="E2632" s="1">
        <v>499.59</v>
      </c>
      <c r="I2632">
        <f t="shared" si="442"/>
        <v>498.17999999999245</v>
      </c>
      <c r="J2632">
        <f t="shared" si="452"/>
        <v>247.4081999999961</v>
      </c>
      <c r="K2632">
        <f t="shared" si="443"/>
        <v>250.77179999999635</v>
      </c>
      <c r="L2632">
        <f t="shared" si="444"/>
        <v>2289.9180000000001</v>
      </c>
      <c r="M2632">
        <f t="shared" si="445"/>
        <v>5.4572710965553881</v>
      </c>
      <c r="N2632">
        <v>1</v>
      </c>
      <c r="O2632">
        <f t="shared" si="446"/>
        <v>7.1448942823715971</v>
      </c>
      <c r="P2632">
        <f t="shared" si="447"/>
        <v>3.2669911471195947</v>
      </c>
      <c r="Q2632">
        <f t="shared" si="448"/>
        <v>1.0479653244571549E-9</v>
      </c>
      <c r="R2632">
        <f t="shared" si="449"/>
        <v>1.0479653244571549E-11</v>
      </c>
      <c r="S2632">
        <f t="shared" si="450"/>
        <v>9542300.4622600377</v>
      </c>
      <c r="T2632" s="4" t="str">
        <f t="shared" si="451"/>
        <v>Silty clay to clay</v>
      </c>
    </row>
    <row r="2633" spans="2:20" x14ac:dyDescent="0.3">
      <c r="B2633" s="1">
        <v>26.229999999999599</v>
      </c>
      <c r="C2633" s="1">
        <v>2.13</v>
      </c>
      <c r="D2633" s="1">
        <v>103.73</v>
      </c>
      <c r="E2633" s="1">
        <v>467.59</v>
      </c>
      <c r="I2633">
        <f t="shared" si="442"/>
        <v>498.36999999999239</v>
      </c>
      <c r="J2633">
        <f t="shared" si="452"/>
        <v>247.50629999999609</v>
      </c>
      <c r="K2633">
        <f t="shared" si="443"/>
        <v>250.8636999999963</v>
      </c>
      <c r="L2633">
        <f t="shared" si="444"/>
        <v>2223.518</v>
      </c>
      <c r="M2633">
        <f t="shared" si="445"/>
        <v>6.012817451024465</v>
      </c>
      <c r="N2633">
        <v>1</v>
      </c>
      <c r="O2633">
        <f t="shared" si="446"/>
        <v>6.8768339141933774</v>
      </c>
      <c r="P2633">
        <f t="shared" si="447"/>
        <v>3.3055946587569198</v>
      </c>
      <c r="Q2633">
        <f t="shared" si="448"/>
        <v>8.9399546862567519E-10</v>
      </c>
      <c r="R2633">
        <f t="shared" si="449"/>
        <v>8.9399546862567528E-12</v>
      </c>
      <c r="S2633">
        <f t="shared" si="450"/>
        <v>11185739.023233349</v>
      </c>
      <c r="T2633" s="4" t="str">
        <f t="shared" si="451"/>
        <v>Silty clay to clay</v>
      </c>
    </row>
    <row r="2634" spans="2:20" x14ac:dyDescent="0.3">
      <c r="B2634" s="1">
        <v>26.239999999999601</v>
      </c>
      <c r="C2634" s="1">
        <v>2.02</v>
      </c>
      <c r="D2634" s="1">
        <v>115.58</v>
      </c>
      <c r="E2634" s="1">
        <v>474.46</v>
      </c>
      <c r="I2634">
        <f t="shared" si="442"/>
        <v>498.55999999999239</v>
      </c>
      <c r="J2634">
        <f t="shared" si="452"/>
        <v>247.6043999999961</v>
      </c>
      <c r="K2634">
        <f t="shared" si="443"/>
        <v>250.95559999999628</v>
      </c>
      <c r="L2634">
        <f t="shared" si="444"/>
        <v>2114.8919999999998</v>
      </c>
      <c r="M2634">
        <f t="shared" si="445"/>
        <v>7.1507586312712652</v>
      </c>
      <c r="N2634">
        <v>1</v>
      </c>
      <c r="O2634">
        <f t="shared" si="446"/>
        <v>6.4407090337893687</v>
      </c>
      <c r="P2634">
        <f t="shared" si="447"/>
        <v>3.3740495956240384</v>
      </c>
      <c r="Q2634">
        <f t="shared" si="448"/>
        <v>7.2036408800547512E-10</v>
      </c>
      <c r="R2634">
        <f t="shared" si="449"/>
        <v>7.2036408800547512E-12</v>
      </c>
      <c r="S2634">
        <f t="shared" si="450"/>
        <v>13881869.136047209</v>
      </c>
      <c r="T2634" s="4" t="str">
        <f t="shared" si="451"/>
        <v>Silty clay to clay</v>
      </c>
    </row>
    <row r="2635" spans="2:20" x14ac:dyDescent="0.3">
      <c r="B2635" s="1">
        <v>26.249999999999599</v>
      </c>
      <c r="C2635" s="1">
        <v>1.95</v>
      </c>
      <c r="D2635" s="1">
        <v>120.64</v>
      </c>
      <c r="E2635" s="1">
        <v>468.86</v>
      </c>
      <c r="I2635">
        <f t="shared" ref="I2635:I2698" si="453">B2635*$D$4</f>
        <v>498.74999999999238</v>
      </c>
      <c r="J2635">
        <f t="shared" si="452"/>
        <v>247.70249999999606</v>
      </c>
      <c r="K2635">
        <f t="shared" si="443"/>
        <v>251.04749999999632</v>
      </c>
      <c r="L2635">
        <f t="shared" si="444"/>
        <v>2043.7719999999999</v>
      </c>
      <c r="M2635">
        <f t="shared" si="445"/>
        <v>7.8083030532898174</v>
      </c>
      <c r="N2635">
        <v>1</v>
      </c>
      <c r="O2635">
        <f t="shared" si="446"/>
        <v>6.1543014768122779</v>
      </c>
      <c r="P2635">
        <f t="shared" si="447"/>
        <v>3.4131654117878183</v>
      </c>
      <c r="Q2635">
        <f t="shared" si="448"/>
        <v>6.3674183672715645E-10</v>
      </c>
      <c r="R2635">
        <f t="shared" si="449"/>
        <v>6.3674183672715649E-12</v>
      </c>
      <c r="S2635">
        <f t="shared" si="450"/>
        <v>15704952.027967647</v>
      </c>
      <c r="T2635" s="4" t="str">
        <f t="shared" si="451"/>
        <v>Silty clay to clay</v>
      </c>
    </row>
    <row r="2636" spans="2:20" x14ac:dyDescent="0.3">
      <c r="B2636" s="1">
        <v>26.2599999999996</v>
      </c>
      <c r="C2636" s="1">
        <v>1.72</v>
      </c>
      <c r="D2636" s="1">
        <v>120.7</v>
      </c>
      <c r="E2636" s="1">
        <v>449.7</v>
      </c>
      <c r="I2636">
        <f t="shared" si="453"/>
        <v>498.93999999999238</v>
      </c>
      <c r="J2636">
        <f t="shared" si="452"/>
        <v>247.80059999999608</v>
      </c>
      <c r="K2636">
        <f t="shared" ref="K2636:K2699" si="454">I2636-J2636</f>
        <v>251.1393999999963</v>
      </c>
      <c r="L2636">
        <f t="shared" ref="L2636:L2699" si="455">(C2636*1000)+(E2636*(1-$E$4))</f>
        <v>1809.94</v>
      </c>
      <c r="M2636">
        <f t="shared" ref="M2636:M2699" si="456">D2636*100/(L2636-I2636)</f>
        <v>9.2067124332570014</v>
      </c>
      <c r="N2636">
        <v>1</v>
      </c>
      <c r="O2636">
        <f t="shared" ref="O2636:O2699" si="457">(L2636-I2636)/K2636</f>
        <v>5.2202083782951902</v>
      </c>
      <c r="P2636">
        <f t="shared" ref="P2636:P2699" si="458">(((3.47-LOG(O2636))^2)+(1.22+LOG(M2636))^2)^0.5</f>
        <v>3.5136213568167816</v>
      </c>
      <c r="Q2636">
        <f t="shared" ref="Q2636:Q2699" si="459">IF(AND(P2636&gt;1,P2636&lt;=3.27),10^(0.952-3.04*P2636),IF(AND(P2636&gt;3.27,P2636&lt;4),10^(-4.52-1.37*P2636),0))</f>
        <v>4.6380854023600376E-10</v>
      </c>
      <c r="R2636">
        <f t="shared" ref="R2636:R2699" si="460">Q2636*0.01</f>
        <v>4.6380854023600378E-12</v>
      </c>
      <c r="S2636">
        <f t="shared" ref="S2636:S2699" si="461">0.01/Q2636</f>
        <v>21560620.671002764</v>
      </c>
      <c r="T2636" s="4" t="str">
        <f t="shared" ref="T2636:T2699" si="462">IF(P2636&gt;3.6,"Clay",IF(AND(2.95&lt;P2636,P2636&lt;3.6),"Silty clay to clay",IF(AND(2.6&lt;P2636,P2636&lt;2.95),"Silt mixtures - Clayey silt to silty clay",IF(AND(2.05&lt;P2636,P2636&lt;2.6),"Sand mixtures - silty sand to sandy silt",IF(AND(1.31&lt;P2636,P2636&lt;2.05),"Sands - clean sand to silty sand","Gavelly sand to dense sand")))))</f>
        <v>Silty clay to clay</v>
      </c>
    </row>
    <row r="2637" spans="2:20" x14ac:dyDescent="0.3">
      <c r="B2637" s="1">
        <v>26.269999999999602</v>
      </c>
      <c r="C2637" s="1">
        <v>1.67</v>
      </c>
      <c r="D2637" s="1">
        <v>116.18</v>
      </c>
      <c r="E2637" s="1">
        <v>470.67</v>
      </c>
      <c r="I2637">
        <f t="shared" si="453"/>
        <v>499.12999999999244</v>
      </c>
      <c r="J2637">
        <f t="shared" si="452"/>
        <v>247.8986999999961</v>
      </c>
      <c r="K2637">
        <f t="shared" si="454"/>
        <v>251.23129999999634</v>
      </c>
      <c r="L2637">
        <f t="shared" si="455"/>
        <v>1764.134</v>
      </c>
      <c r="M2637">
        <f t="shared" si="456"/>
        <v>9.1841606824958095</v>
      </c>
      <c r="N2637">
        <v>1</v>
      </c>
      <c r="O2637">
        <f t="shared" si="457"/>
        <v>5.0352165514409473</v>
      </c>
      <c r="P2637">
        <f t="shared" si="458"/>
        <v>3.5252496148124597</v>
      </c>
      <c r="Q2637">
        <f t="shared" si="459"/>
        <v>4.4710345686081152E-10</v>
      </c>
      <c r="R2637">
        <f t="shared" si="460"/>
        <v>4.4710345686081149E-12</v>
      </c>
      <c r="S2637">
        <f t="shared" si="461"/>
        <v>22366188.063522659</v>
      </c>
      <c r="T2637" s="4" t="str">
        <f t="shared" si="462"/>
        <v>Silty clay to clay</v>
      </c>
    </row>
    <row r="2638" spans="2:20" x14ac:dyDescent="0.3">
      <c r="B2638" s="1">
        <v>26.2799999999996</v>
      </c>
      <c r="C2638" s="1">
        <v>1.71</v>
      </c>
      <c r="D2638" s="1">
        <v>109.24</v>
      </c>
      <c r="E2638" s="1">
        <v>485.76</v>
      </c>
      <c r="I2638">
        <f t="shared" si="453"/>
        <v>499.31999999999238</v>
      </c>
      <c r="J2638">
        <f t="shared" si="452"/>
        <v>247.99679999999609</v>
      </c>
      <c r="K2638">
        <f t="shared" si="454"/>
        <v>251.32319999999629</v>
      </c>
      <c r="L2638">
        <f t="shared" si="455"/>
        <v>1807.152</v>
      </c>
      <c r="M2638">
        <f t="shared" si="456"/>
        <v>8.352754788076707</v>
      </c>
      <c r="N2638">
        <v>1</v>
      </c>
      <c r="O2638">
        <f t="shared" si="457"/>
        <v>5.2037854046105849</v>
      </c>
      <c r="P2638">
        <f t="shared" si="458"/>
        <v>3.4885801646400969</v>
      </c>
      <c r="Q2638">
        <f t="shared" si="459"/>
        <v>5.0193233518517979E-10</v>
      </c>
      <c r="R2638">
        <f t="shared" si="460"/>
        <v>5.0193233518517977E-12</v>
      </c>
      <c r="S2638">
        <f t="shared" si="461"/>
        <v>19923004.156149179</v>
      </c>
      <c r="T2638" s="4" t="str">
        <f t="shared" si="462"/>
        <v>Silty clay to clay</v>
      </c>
    </row>
    <row r="2639" spans="2:20" x14ac:dyDescent="0.3">
      <c r="B2639" s="1">
        <v>26.289999999999601</v>
      </c>
      <c r="C2639" s="1">
        <v>1.69</v>
      </c>
      <c r="D2639" s="1">
        <v>100.17</v>
      </c>
      <c r="E2639" s="1">
        <v>494.35</v>
      </c>
      <c r="I2639">
        <f t="shared" si="453"/>
        <v>499.50999999999243</v>
      </c>
      <c r="J2639">
        <f t="shared" si="452"/>
        <v>248.0948999999961</v>
      </c>
      <c r="K2639">
        <f t="shared" si="454"/>
        <v>251.41509999999633</v>
      </c>
      <c r="L2639">
        <f t="shared" si="455"/>
        <v>1788.87</v>
      </c>
      <c r="M2639">
        <f t="shared" si="456"/>
        <v>7.768970652106427</v>
      </c>
      <c r="N2639">
        <v>1</v>
      </c>
      <c r="O2639">
        <f t="shared" si="457"/>
        <v>5.1284111415743379</v>
      </c>
      <c r="P2639">
        <f t="shared" si="458"/>
        <v>3.4743817827530239</v>
      </c>
      <c r="Q2639">
        <f t="shared" si="459"/>
        <v>5.2492463826895125E-10</v>
      </c>
      <c r="R2639">
        <f t="shared" si="460"/>
        <v>5.2492463826895122E-12</v>
      </c>
      <c r="S2639">
        <f t="shared" si="461"/>
        <v>19050353.652625434</v>
      </c>
      <c r="T2639" s="4" t="str">
        <f t="shared" si="462"/>
        <v>Silty clay to clay</v>
      </c>
    </row>
    <row r="2640" spans="2:20" x14ac:dyDescent="0.3">
      <c r="B2640" s="1">
        <v>26.299999999999599</v>
      </c>
      <c r="C2640" s="1">
        <v>1.58</v>
      </c>
      <c r="D2640" s="1">
        <v>80.84</v>
      </c>
      <c r="E2640" s="1">
        <v>521.29</v>
      </c>
      <c r="I2640">
        <f t="shared" si="453"/>
        <v>499.69999999999237</v>
      </c>
      <c r="J2640">
        <f t="shared" si="452"/>
        <v>248.19299999999609</v>
      </c>
      <c r="K2640">
        <f t="shared" si="454"/>
        <v>251.50699999999628</v>
      </c>
      <c r="L2640">
        <f t="shared" si="455"/>
        <v>1684.258</v>
      </c>
      <c r="M2640">
        <f t="shared" si="456"/>
        <v>6.8244864329141732</v>
      </c>
      <c r="N2640">
        <v>1</v>
      </c>
      <c r="O2640">
        <f t="shared" si="457"/>
        <v>4.7098410779820252</v>
      </c>
      <c r="P2640">
        <f t="shared" si="458"/>
        <v>3.4702128869624551</v>
      </c>
      <c r="Q2640">
        <f t="shared" si="459"/>
        <v>5.3187349049253299E-10</v>
      </c>
      <c r="R2640">
        <f t="shared" si="460"/>
        <v>5.3187349049253297E-12</v>
      </c>
      <c r="S2640">
        <f t="shared" si="461"/>
        <v>18801463.465944991</v>
      </c>
      <c r="T2640" s="4" t="str">
        <f t="shared" si="462"/>
        <v>Silty clay to clay</v>
      </c>
    </row>
    <row r="2641" spans="2:20" x14ac:dyDescent="0.3">
      <c r="B2641" s="1">
        <v>26.309999999999601</v>
      </c>
      <c r="C2641" s="1">
        <v>1.56</v>
      </c>
      <c r="D2641" s="1">
        <v>74.73</v>
      </c>
      <c r="E2641" s="1">
        <v>545.96</v>
      </c>
      <c r="I2641">
        <f t="shared" si="453"/>
        <v>499.88999999999243</v>
      </c>
      <c r="J2641">
        <f t="shared" si="452"/>
        <v>248.29109999999611</v>
      </c>
      <c r="K2641">
        <f t="shared" si="454"/>
        <v>251.59889999999632</v>
      </c>
      <c r="L2641">
        <f t="shared" si="455"/>
        <v>1669.192</v>
      </c>
      <c r="M2641">
        <f t="shared" si="456"/>
        <v>6.3909922329731339</v>
      </c>
      <c r="N2641">
        <v>1</v>
      </c>
      <c r="O2641">
        <f t="shared" si="457"/>
        <v>4.6474845478260232</v>
      </c>
      <c r="P2641">
        <f t="shared" si="458"/>
        <v>3.4581084556585902</v>
      </c>
      <c r="Q2641">
        <f t="shared" si="459"/>
        <v>5.5257523333592596E-10</v>
      </c>
      <c r="R2641">
        <f t="shared" si="460"/>
        <v>5.52575233335926E-12</v>
      </c>
      <c r="S2641">
        <f t="shared" si="461"/>
        <v>18097083.250781022</v>
      </c>
      <c r="T2641" s="4" t="str">
        <f t="shared" si="462"/>
        <v>Silty clay to clay</v>
      </c>
    </row>
    <row r="2642" spans="2:20" x14ac:dyDescent="0.3">
      <c r="B2642" s="1">
        <v>26.319999999999599</v>
      </c>
      <c r="C2642" s="1">
        <v>1.56</v>
      </c>
      <c r="D2642" s="1">
        <v>68.64</v>
      </c>
      <c r="E2642" s="1">
        <v>559.61</v>
      </c>
      <c r="I2642">
        <f t="shared" si="453"/>
        <v>500.07999999999237</v>
      </c>
      <c r="J2642">
        <f t="shared" si="452"/>
        <v>248.38919999999607</v>
      </c>
      <c r="K2642">
        <f t="shared" si="454"/>
        <v>251.6907999999963</v>
      </c>
      <c r="L2642">
        <f t="shared" si="455"/>
        <v>1671.922</v>
      </c>
      <c r="M2642">
        <f t="shared" si="456"/>
        <v>5.8574449456496316</v>
      </c>
      <c r="N2642">
        <v>1</v>
      </c>
      <c r="O2642">
        <f t="shared" si="457"/>
        <v>4.6558793567346317</v>
      </c>
      <c r="P2642">
        <f t="shared" si="458"/>
        <v>3.4354298595311596</v>
      </c>
      <c r="Q2642">
        <f t="shared" si="459"/>
        <v>5.9355517041110624E-10</v>
      </c>
      <c r="R2642">
        <f t="shared" si="460"/>
        <v>5.9355517041110629E-12</v>
      </c>
      <c r="S2642">
        <f t="shared" si="461"/>
        <v>16847633.545292567</v>
      </c>
      <c r="T2642" s="4" t="str">
        <f t="shared" si="462"/>
        <v>Silty clay to clay</v>
      </c>
    </row>
    <row r="2643" spans="2:20" x14ac:dyDescent="0.3">
      <c r="B2643" s="1">
        <v>26.3299999999996</v>
      </c>
      <c r="C2643" s="1">
        <v>1.57</v>
      </c>
      <c r="D2643" s="1">
        <v>65.56</v>
      </c>
      <c r="E2643" s="1">
        <v>571.91</v>
      </c>
      <c r="I2643">
        <f t="shared" si="453"/>
        <v>500.26999999999242</v>
      </c>
      <c r="J2643">
        <f t="shared" si="452"/>
        <v>248.48729999999608</v>
      </c>
      <c r="K2643">
        <f t="shared" si="454"/>
        <v>251.78269999999634</v>
      </c>
      <c r="L2643">
        <f t="shared" si="455"/>
        <v>1684.3820000000001</v>
      </c>
      <c r="M2643">
        <f t="shared" si="456"/>
        <v>5.5366384260947932</v>
      </c>
      <c r="N2643">
        <v>1</v>
      </c>
      <c r="O2643">
        <f t="shared" si="457"/>
        <v>4.7029124717465685</v>
      </c>
      <c r="P2643">
        <f t="shared" si="458"/>
        <v>3.4177604479573844</v>
      </c>
      <c r="Q2643">
        <f t="shared" si="459"/>
        <v>6.2757868710070711E-10</v>
      </c>
      <c r="R2643">
        <f t="shared" si="460"/>
        <v>6.2757868710070716E-12</v>
      </c>
      <c r="S2643">
        <f t="shared" si="461"/>
        <v>15934256.859802039</v>
      </c>
      <c r="T2643" s="4" t="str">
        <f t="shared" si="462"/>
        <v>Silty clay to clay</v>
      </c>
    </row>
    <row r="2644" spans="2:20" x14ac:dyDescent="0.3">
      <c r="B2644" s="1">
        <v>26.339999999999598</v>
      </c>
      <c r="C2644" s="1">
        <v>1.61</v>
      </c>
      <c r="D2644" s="1">
        <v>65.84</v>
      </c>
      <c r="E2644" s="1">
        <v>573.08000000000004</v>
      </c>
      <c r="I2644">
        <f t="shared" si="453"/>
        <v>500.45999999999236</v>
      </c>
      <c r="J2644">
        <f t="shared" si="452"/>
        <v>248.58539999999607</v>
      </c>
      <c r="K2644">
        <f t="shared" si="454"/>
        <v>251.87459999999629</v>
      </c>
      <c r="L2644">
        <f t="shared" si="455"/>
        <v>1724.616</v>
      </c>
      <c r="M2644">
        <f t="shared" si="456"/>
        <v>5.3783994850329195</v>
      </c>
      <c r="N2644">
        <v>1</v>
      </c>
      <c r="O2644">
        <f t="shared" si="457"/>
        <v>4.8601804231154144</v>
      </c>
      <c r="P2644">
        <f t="shared" si="458"/>
        <v>3.3988338082057994</v>
      </c>
      <c r="Q2644">
        <f t="shared" si="459"/>
        <v>6.6618934566294848E-10</v>
      </c>
      <c r="R2644">
        <f t="shared" si="460"/>
        <v>6.6618934566294846E-12</v>
      </c>
      <c r="S2644">
        <f t="shared" si="461"/>
        <v>15010747.417535847</v>
      </c>
      <c r="T2644" s="4" t="str">
        <f t="shared" si="462"/>
        <v>Silty clay to clay</v>
      </c>
    </row>
    <row r="2645" spans="2:20" x14ac:dyDescent="0.3">
      <c r="B2645" s="1">
        <v>26.3499999999996</v>
      </c>
      <c r="C2645" s="1">
        <v>1.63</v>
      </c>
      <c r="D2645" s="1">
        <v>66.349999999999994</v>
      </c>
      <c r="E2645" s="1">
        <v>567.92999999999995</v>
      </c>
      <c r="I2645">
        <f t="shared" si="453"/>
        <v>500.64999999999242</v>
      </c>
      <c r="J2645">
        <f t="shared" si="452"/>
        <v>248.68349999999609</v>
      </c>
      <c r="K2645">
        <f t="shared" si="454"/>
        <v>251.96649999999633</v>
      </c>
      <c r="L2645">
        <f t="shared" si="455"/>
        <v>1743.586</v>
      </c>
      <c r="M2645">
        <f t="shared" si="456"/>
        <v>5.3381670496308402</v>
      </c>
      <c r="N2645">
        <v>1</v>
      </c>
      <c r="O2645">
        <f t="shared" si="457"/>
        <v>4.932941482300329</v>
      </c>
      <c r="P2645">
        <f t="shared" si="458"/>
        <v>3.3916775664934784</v>
      </c>
      <c r="Q2645">
        <f t="shared" si="459"/>
        <v>6.8139937973808791E-10</v>
      </c>
      <c r="R2645">
        <f t="shared" si="460"/>
        <v>6.8139937973808791E-12</v>
      </c>
      <c r="S2645">
        <f t="shared" si="461"/>
        <v>14675681.101799268</v>
      </c>
      <c r="T2645" s="4" t="str">
        <f t="shared" si="462"/>
        <v>Silty clay to clay</v>
      </c>
    </row>
    <row r="2646" spans="2:20" x14ac:dyDescent="0.3">
      <c r="B2646" s="1">
        <v>26.359999999999602</v>
      </c>
      <c r="C2646" s="1">
        <v>1.65</v>
      </c>
      <c r="D2646" s="1">
        <v>64</v>
      </c>
      <c r="E2646" s="1">
        <v>570.1</v>
      </c>
      <c r="I2646">
        <f t="shared" si="453"/>
        <v>500.83999999999241</v>
      </c>
      <c r="J2646">
        <f t="shared" si="452"/>
        <v>248.7815999999961</v>
      </c>
      <c r="K2646">
        <f t="shared" si="454"/>
        <v>252.05839999999631</v>
      </c>
      <c r="L2646">
        <f t="shared" si="455"/>
        <v>1764.02</v>
      </c>
      <c r="M2646">
        <f t="shared" si="456"/>
        <v>5.0665780015516093</v>
      </c>
      <c r="N2646">
        <v>1</v>
      </c>
      <c r="O2646">
        <f t="shared" si="457"/>
        <v>5.011457662192675</v>
      </c>
      <c r="P2646">
        <f t="shared" si="458"/>
        <v>3.3730736548825591</v>
      </c>
      <c r="Q2646">
        <f t="shared" si="459"/>
        <v>7.2258525110129154E-10</v>
      </c>
      <c r="R2646">
        <f t="shared" si="460"/>
        <v>7.2258525110129152E-12</v>
      </c>
      <c r="S2646">
        <f t="shared" si="461"/>
        <v>13839197.499200281</v>
      </c>
      <c r="T2646" s="4" t="str">
        <f t="shared" si="462"/>
        <v>Silty clay to clay</v>
      </c>
    </row>
    <row r="2647" spans="2:20" x14ac:dyDescent="0.3">
      <c r="B2647" s="1">
        <v>26.3699999999996</v>
      </c>
      <c r="C2647" s="1">
        <v>1.67</v>
      </c>
      <c r="D2647" s="1">
        <v>63.87</v>
      </c>
      <c r="E2647" s="1">
        <v>580.30999999999995</v>
      </c>
      <c r="I2647">
        <f t="shared" si="453"/>
        <v>501.02999999999241</v>
      </c>
      <c r="J2647">
        <f t="shared" si="452"/>
        <v>248.87969999999609</v>
      </c>
      <c r="K2647">
        <f t="shared" si="454"/>
        <v>252.15029999999632</v>
      </c>
      <c r="L2647">
        <f t="shared" si="455"/>
        <v>1786.0619999999999</v>
      </c>
      <c r="M2647">
        <f t="shared" si="456"/>
        <v>4.9703042414507674</v>
      </c>
      <c r="N2647">
        <v>1</v>
      </c>
      <c r="O2647">
        <f t="shared" si="457"/>
        <v>5.0962937581276968</v>
      </c>
      <c r="P2647">
        <f t="shared" si="458"/>
        <v>3.3623335135252934</v>
      </c>
      <c r="Q2647">
        <f t="shared" si="459"/>
        <v>7.4748604043588563E-10</v>
      </c>
      <c r="R2647">
        <f t="shared" si="460"/>
        <v>7.4748604043588563E-12</v>
      </c>
      <c r="S2647">
        <f t="shared" si="461"/>
        <v>13378176.25887521</v>
      </c>
      <c r="T2647" s="4" t="str">
        <f t="shared" si="462"/>
        <v>Silty clay to clay</v>
      </c>
    </row>
    <row r="2648" spans="2:20" x14ac:dyDescent="0.3">
      <c r="B2648" s="1">
        <v>26.379999999999601</v>
      </c>
      <c r="C2648" s="1">
        <v>1.68</v>
      </c>
      <c r="D2648" s="1">
        <v>62.82</v>
      </c>
      <c r="E2648" s="1">
        <v>595.95000000000005</v>
      </c>
      <c r="I2648">
        <f t="shared" si="453"/>
        <v>501.21999999999241</v>
      </c>
      <c r="J2648">
        <f t="shared" si="452"/>
        <v>248.97779999999611</v>
      </c>
      <c r="K2648">
        <f t="shared" si="454"/>
        <v>252.2421999999963</v>
      </c>
      <c r="L2648">
        <f t="shared" si="455"/>
        <v>1799.19</v>
      </c>
      <c r="M2648">
        <f t="shared" si="456"/>
        <v>4.8398653281662627</v>
      </c>
      <c r="N2648">
        <v>1</v>
      </c>
      <c r="O2648">
        <f t="shared" si="457"/>
        <v>5.1457289858716209</v>
      </c>
      <c r="P2648">
        <f t="shared" si="458"/>
        <v>3.352313375788277</v>
      </c>
      <c r="Q2648">
        <f t="shared" si="459"/>
        <v>7.714906644341685E-10</v>
      </c>
      <c r="R2648">
        <f t="shared" si="460"/>
        <v>7.7149066443416859E-12</v>
      </c>
      <c r="S2648">
        <f t="shared" si="461"/>
        <v>12961919.645954838</v>
      </c>
      <c r="T2648" s="4" t="str">
        <f t="shared" si="462"/>
        <v>Silty clay to clay</v>
      </c>
    </row>
    <row r="2649" spans="2:20" x14ac:dyDescent="0.3">
      <c r="B2649" s="1">
        <v>26.389999999999599</v>
      </c>
      <c r="C2649" s="1">
        <v>1.69</v>
      </c>
      <c r="D2649" s="1">
        <v>63.9</v>
      </c>
      <c r="E2649" s="1">
        <v>602.73</v>
      </c>
      <c r="I2649">
        <f t="shared" si="453"/>
        <v>501.40999999999241</v>
      </c>
      <c r="J2649">
        <f t="shared" si="452"/>
        <v>249.07589999999607</v>
      </c>
      <c r="K2649">
        <f t="shared" si="454"/>
        <v>252.33409999999634</v>
      </c>
      <c r="L2649">
        <f t="shared" si="455"/>
        <v>1810.546</v>
      </c>
      <c r="M2649">
        <f t="shared" si="456"/>
        <v>4.8810818738465391</v>
      </c>
      <c r="N2649">
        <v>1</v>
      </c>
      <c r="O2649">
        <f t="shared" si="457"/>
        <v>5.1881057692956549</v>
      </c>
      <c r="P2649">
        <f t="shared" si="458"/>
        <v>3.351478788419334</v>
      </c>
      <c r="Q2649">
        <f t="shared" si="459"/>
        <v>7.7352447526784637E-10</v>
      </c>
      <c r="R2649">
        <f t="shared" si="460"/>
        <v>7.7352447526784645E-12</v>
      </c>
      <c r="S2649">
        <f t="shared" si="461"/>
        <v>12927839.156656712</v>
      </c>
      <c r="T2649" s="4" t="str">
        <f t="shared" si="462"/>
        <v>Silty clay to clay</v>
      </c>
    </row>
    <row r="2650" spans="2:20" x14ac:dyDescent="0.3">
      <c r="B2650" s="1">
        <v>26.399999999999601</v>
      </c>
      <c r="C2650" s="1">
        <v>1.73</v>
      </c>
      <c r="D2650" s="1">
        <v>69.349999999999994</v>
      </c>
      <c r="E2650" s="1">
        <v>598.92999999999995</v>
      </c>
      <c r="I2650">
        <f t="shared" si="453"/>
        <v>501.59999999999241</v>
      </c>
      <c r="J2650">
        <f t="shared" si="452"/>
        <v>249.17399999999608</v>
      </c>
      <c r="K2650">
        <f t="shared" si="454"/>
        <v>252.42599999999632</v>
      </c>
      <c r="L2650">
        <f t="shared" si="455"/>
        <v>1849.7860000000001</v>
      </c>
      <c r="M2650">
        <f t="shared" si="456"/>
        <v>5.1439489803335441</v>
      </c>
      <c r="N2650">
        <v>1</v>
      </c>
      <c r="O2650">
        <f t="shared" si="457"/>
        <v>5.3409157535278746</v>
      </c>
      <c r="P2650">
        <f t="shared" si="458"/>
        <v>3.3541881666768938</v>
      </c>
      <c r="Q2650">
        <f t="shared" si="459"/>
        <v>7.6694145253546428E-10</v>
      </c>
      <c r="R2650">
        <f t="shared" si="460"/>
        <v>7.6694145253546423E-12</v>
      </c>
      <c r="S2650">
        <f t="shared" si="461"/>
        <v>13038804.939986717</v>
      </c>
      <c r="T2650" s="4" t="str">
        <f t="shared" si="462"/>
        <v>Silty clay to clay</v>
      </c>
    </row>
    <row r="2651" spans="2:20" x14ac:dyDescent="0.3">
      <c r="B2651" s="1">
        <v>26.409999999999599</v>
      </c>
      <c r="C2651" s="1">
        <v>1.74</v>
      </c>
      <c r="D2651" s="1">
        <v>73.55</v>
      </c>
      <c r="E2651" s="1">
        <v>586.1</v>
      </c>
      <c r="I2651">
        <f t="shared" si="453"/>
        <v>501.78999999999235</v>
      </c>
      <c r="J2651">
        <f t="shared" si="452"/>
        <v>249.27209999999607</v>
      </c>
      <c r="K2651">
        <f t="shared" si="454"/>
        <v>252.51789999999627</v>
      </c>
      <c r="L2651">
        <f t="shared" si="455"/>
        <v>1857.22</v>
      </c>
      <c r="M2651">
        <f t="shared" si="456"/>
        <v>5.4263222741122439</v>
      </c>
      <c r="N2651">
        <v>1</v>
      </c>
      <c r="O2651">
        <f t="shared" si="457"/>
        <v>5.3676590847620211</v>
      </c>
      <c r="P2651">
        <f t="shared" si="458"/>
        <v>3.3658387860696708</v>
      </c>
      <c r="Q2651">
        <f t="shared" si="459"/>
        <v>7.3926622181746872E-10</v>
      </c>
      <c r="R2651">
        <f t="shared" si="460"/>
        <v>7.3926622181746866E-12</v>
      </c>
      <c r="S2651">
        <f t="shared" si="461"/>
        <v>13526926.707695685</v>
      </c>
      <c r="T2651" s="4" t="str">
        <f t="shared" si="462"/>
        <v>Silty clay to clay</v>
      </c>
    </row>
    <row r="2652" spans="2:20" x14ac:dyDescent="0.3">
      <c r="B2652" s="1">
        <v>26.4199999999996</v>
      </c>
      <c r="C2652" s="1">
        <v>1.75</v>
      </c>
      <c r="D2652" s="1">
        <v>75.680000000000007</v>
      </c>
      <c r="E2652" s="1">
        <v>574.71</v>
      </c>
      <c r="I2652">
        <f t="shared" si="453"/>
        <v>501.9799999999924</v>
      </c>
      <c r="J2652">
        <f t="shared" si="452"/>
        <v>249.37019999999609</v>
      </c>
      <c r="K2652">
        <f t="shared" si="454"/>
        <v>252.60979999999631</v>
      </c>
      <c r="L2652">
        <f t="shared" si="455"/>
        <v>1864.942</v>
      </c>
      <c r="M2652">
        <f t="shared" si="456"/>
        <v>5.5526126186936668</v>
      </c>
      <c r="N2652">
        <v>1</v>
      </c>
      <c r="O2652">
        <f t="shared" si="457"/>
        <v>5.395523055716871</v>
      </c>
      <c r="P2652">
        <f t="shared" si="458"/>
        <v>3.3698234680623882</v>
      </c>
      <c r="Q2652">
        <f t="shared" si="459"/>
        <v>7.3003191844817493E-10</v>
      </c>
      <c r="R2652">
        <f t="shared" si="460"/>
        <v>7.3003191844817493E-12</v>
      </c>
      <c r="S2652">
        <f t="shared" si="461"/>
        <v>13698031.205617623</v>
      </c>
      <c r="T2652" s="4" t="str">
        <f t="shared" si="462"/>
        <v>Silty clay to clay</v>
      </c>
    </row>
    <row r="2653" spans="2:20" x14ac:dyDescent="0.3">
      <c r="B2653" s="1">
        <v>26.429999999999598</v>
      </c>
      <c r="C2653" s="1">
        <v>1.77</v>
      </c>
      <c r="D2653" s="1">
        <v>85.46</v>
      </c>
      <c r="E2653" s="1">
        <v>549.04</v>
      </c>
      <c r="I2653">
        <f t="shared" si="453"/>
        <v>502.16999999999234</v>
      </c>
      <c r="J2653">
        <f t="shared" si="452"/>
        <v>249.46829999999608</v>
      </c>
      <c r="K2653">
        <f t="shared" si="454"/>
        <v>252.70169999999626</v>
      </c>
      <c r="L2653">
        <f t="shared" si="455"/>
        <v>1879.808</v>
      </c>
      <c r="M2653">
        <f t="shared" si="456"/>
        <v>6.2033712775053766</v>
      </c>
      <c r="N2653">
        <v>1</v>
      </c>
      <c r="O2653">
        <f t="shared" si="457"/>
        <v>5.451637246603517</v>
      </c>
      <c r="P2653">
        <f t="shared" si="458"/>
        <v>3.3944875128594707</v>
      </c>
      <c r="Q2653">
        <f t="shared" si="459"/>
        <v>6.7538608309238597E-10</v>
      </c>
      <c r="R2653">
        <f t="shared" si="460"/>
        <v>6.7538608309238597E-12</v>
      </c>
      <c r="S2653">
        <f t="shared" si="461"/>
        <v>14806345.955802144</v>
      </c>
      <c r="T2653" s="4" t="str">
        <f t="shared" si="462"/>
        <v>Silty clay to clay</v>
      </c>
    </row>
    <row r="2654" spans="2:20" x14ac:dyDescent="0.3">
      <c r="B2654" s="1">
        <v>26.4399999999996</v>
      </c>
      <c r="C2654" s="1">
        <v>1.76</v>
      </c>
      <c r="D2654" s="1">
        <v>88.99</v>
      </c>
      <c r="E2654" s="1">
        <v>522.28</v>
      </c>
      <c r="I2654">
        <f t="shared" si="453"/>
        <v>502.3599999999924</v>
      </c>
      <c r="J2654">
        <f t="shared" si="452"/>
        <v>249.56639999999609</v>
      </c>
      <c r="K2654">
        <f t="shared" si="454"/>
        <v>252.7935999999963</v>
      </c>
      <c r="L2654">
        <f t="shared" si="455"/>
        <v>1864.4559999999999</v>
      </c>
      <c r="M2654">
        <f t="shared" si="456"/>
        <v>6.5333133641093957</v>
      </c>
      <c r="N2654">
        <v>1</v>
      </c>
      <c r="O2654">
        <f t="shared" si="457"/>
        <v>5.3881743841617329</v>
      </c>
      <c r="P2654">
        <f t="shared" si="458"/>
        <v>3.4119598758190213</v>
      </c>
      <c r="Q2654">
        <f t="shared" si="459"/>
        <v>6.3916792092013195E-10</v>
      </c>
      <c r="R2654">
        <f t="shared" si="460"/>
        <v>6.3916792092013197E-12</v>
      </c>
      <c r="S2654">
        <f t="shared" si="461"/>
        <v>15645340.876313414</v>
      </c>
      <c r="T2654" s="4" t="str">
        <f t="shared" si="462"/>
        <v>Silty clay to clay</v>
      </c>
    </row>
    <row r="2655" spans="2:20" x14ac:dyDescent="0.3">
      <c r="B2655" s="1">
        <v>26.449999999999601</v>
      </c>
      <c r="C2655" s="1">
        <v>1.74</v>
      </c>
      <c r="D2655" s="1">
        <v>90.36</v>
      </c>
      <c r="E2655" s="1">
        <v>497.51</v>
      </c>
      <c r="I2655">
        <f t="shared" si="453"/>
        <v>502.54999999999245</v>
      </c>
      <c r="J2655">
        <f t="shared" si="452"/>
        <v>249.66449999999611</v>
      </c>
      <c r="K2655">
        <f t="shared" si="454"/>
        <v>252.88549999999634</v>
      </c>
      <c r="L2655">
        <f t="shared" si="455"/>
        <v>1839.502</v>
      </c>
      <c r="M2655">
        <f t="shared" si="456"/>
        <v>6.7586570048886943</v>
      </c>
      <c r="N2655">
        <v>1</v>
      </c>
      <c r="O2655">
        <f t="shared" si="457"/>
        <v>5.2867878941261042</v>
      </c>
      <c r="P2655">
        <f t="shared" si="458"/>
        <v>3.4273725357090647</v>
      </c>
      <c r="Q2655">
        <f t="shared" si="459"/>
        <v>6.0883502156280782E-10</v>
      </c>
      <c r="R2655">
        <f t="shared" si="460"/>
        <v>6.0883502156280785E-12</v>
      </c>
      <c r="S2655">
        <f t="shared" si="461"/>
        <v>16424810.73827057</v>
      </c>
      <c r="T2655" s="4" t="str">
        <f t="shared" si="462"/>
        <v>Silty clay to clay</v>
      </c>
    </row>
    <row r="2656" spans="2:20" x14ac:dyDescent="0.3">
      <c r="B2656" s="1">
        <v>26.459999999999599</v>
      </c>
      <c r="C2656" s="1">
        <v>1.72</v>
      </c>
      <c r="D2656" s="1">
        <v>91.54</v>
      </c>
      <c r="E2656" s="1">
        <v>477.45</v>
      </c>
      <c r="I2656">
        <f t="shared" si="453"/>
        <v>502.73999999999239</v>
      </c>
      <c r="J2656">
        <f t="shared" si="452"/>
        <v>249.76259999999607</v>
      </c>
      <c r="K2656">
        <f t="shared" si="454"/>
        <v>252.97739999999632</v>
      </c>
      <c r="L2656">
        <f t="shared" si="455"/>
        <v>1815.49</v>
      </c>
      <c r="M2656">
        <f t="shared" si="456"/>
        <v>6.9731479718148517</v>
      </c>
      <c r="N2656">
        <v>1</v>
      </c>
      <c r="O2656">
        <f t="shared" si="457"/>
        <v>5.1891987189370541</v>
      </c>
      <c r="P2656">
        <f t="shared" si="458"/>
        <v>3.4419777879037952</v>
      </c>
      <c r="Q2656">
        <f t="shared" si="459"/>
        <v>5.81420620899561E-10</v>
      </c>
      <c r="R2656">
        <f t="shared" si="460"/>
        <v>5.8142062089956105E-12</v>
      </c>
      <c r="S2656">
        <f t="shared" si="461"/>
        <v>17199252.383804727</v>
      </c>
      <c r="T2656" s="4" t="str">
        <f t="shared" si="462"/>
        <v>Silty clay to clay</v>
      </c>
    </row>
    <row r="2657" spans="2:20" x14ac:dyDescent="0.3">
      <c r="B2657" s="1">
        <v>26.469999999999601</v>
      </c>
      <c r="C2657" s="1">
        <v>1.68</v>
      </c>
      <c r="D2657" s="1">
        <v>95.01</v>
      </c>
      <c r="E2657" s="1">
        <v>465.43</v>
      </c>
      <c r="I2657">
        <f t="shared" si="453"/>
        <v>502.92999999999245</v>
      </c>
      <c r="J2657">
        <f t="shared" si="452"/>
        <v>249.86069999999609</v>
      </c>
      <c r="K2657">
        <f t="shared" si="454"/>
        <v>253.06929999999636</v>
      </c>
      <c r="L2657">
        <f t="shared" si="455"/>
        <v>1773.086</v>
      </c>
      <c r="M2657">
        <f t="shared" si="456"/>
        <v>7.480183536510431</v>
      </c>
      <c r="N2657">
        <v>1</v>
      </c>
      <c r="O2657">
        <f t="shared" si="457"/>
        <v>5.0190046757944407</v>
      </c>
      <c r="P2657">
        <f t="shared" si="458"/>
        <v>3.4718795202814179</v>
      </c>
      <c r="Q2657">
        <f t="shared" si="459"/>
        <v>5.2908452258454378E-10</v>
      </c>
      <c r="R2657">
        <f t="shared" si="460"/>
        <v>5.2908452258454378E-12</v>
      </c>
      <c r="S2657">
        <f t="shared" si="461"/>
        <v>18900571.786055364</v>
      </c>
      <c r="T2657" s="4" t="str">
        <f t="shared" si="462"/>
        <v>Silty clay to clay</v>
      </c>
    </row>
    <row r="2658" spans="2:20" x14ac:dyDescent="0.3">
      <c r="B2658" s="1">
        <v>26.479999999999599</v>
      </c>
      <c r="C2658" s="1">
        <v>1.62</v>
      </c>
      <c r="D2658" s="1">
        <v>98.41</v>
      </c>
      <c r="E2658" s="1">
        <v>449.7</v>
      </c>
      <c r="I2658">
        <f t="shared" si="453"/>
        <v>503.11999999999239</v>
      </c>
      <c r="J2658">
        <f t="shared" si="452"/>
        <v>249.95879999999607</v>
      </c>
      <c r="K2658">
        <f t="shared" si="454"/>
        <v>253.16119999999631</v>
      </c>
      <c r="L2658">
        <f t="shared" si="455"/>
        <v>1709.94</v>
      </c>
      <c r="M2658">
        <f t="shared" si="456"/>
        <v>8.1544886561375662</v>
      </c>
      <c r="N2658">
        <v>1</v>
      </c>
      <c r="O2658">
        <f t="shared" si="457"/>
        <v>4.7670022104494105</v>
      </c>
      <c r="P2658">
        <f t="shared" si="458"/>
        <v>3.5123704304035583</v>
      </c>
      <c r="Q2658">
        <f t="shared" si="459"/>
        <v>4.6564239072789289E-10</v>
      </c>
      <c r="R2658">
        <f t="shared" si="460"/>
        <v>4.6564239072789288E-12</v>
      </c>
      <c r="S2658">
        <f t="shared" si="461"/>
        <v>21475707.966295734</v>
      </c>
      <c r="T2658" s="4" t="str">
        <f t="shared" si="462"/>
        <v>Silty clay to clay</v>
      </c>
    </row>
    <row r="2659" spans="2:20" x14ac:dyDescent="0.3">
      <c r="B2659" s="1">
        <v>26.489999999999601</v>
      </c>
      <c r="C2659" s="1">
        <v>1.59</v>
      </c>
      <c r="D2659" s="1">
        <v>124.24</v>
      </c>
      <c r="E2659" s="1">
        <v>448.7</v>
      </c>
      <c r="I2659">
        <f t="shared" si="453"/>
        <v>503.30999999999239</v>
      </c>
      <c r="J2659">
        <f t="shared" si="452"/>
        <v>250.05689999999609</v>
      </c>
      <c r="K2659">
        <f t="shared" si="454"/>
        <v>253.25309999999629</v>
      </c>
      <c r="L2659">
        <f t="shared" si="455"/>
        <v>1679.74</v>
      </c>
      <c r="M2659">
        <f t="shared" si="456"/>
        <v>10.560764346369881</v>
      </c>
      <c r="N2659">
        <v>1</v>
      </c>
      <c r="O2659">
        <f t="shared" si="457"/>
        <v>4.6452738387013817</v>
      </c>
      <c r="P2659">
        <f t="shared" si="458"/>
        <v>3.5903919518715242</v>
      </c>
      <c r="Q2659">
        <f t="shared" si="459"/>
        <v>3.6405166859316414E-10</v>
      </c>
      <c r="R2659">
        <f t="shared" si="460"/>
        <v>3.6405166859316418E-12</v>
      </c>
      <c r="S2659">
        <f t="shared" si="461"/>
        <v>27468628.391799033</v>
      </c>
      <c r="T2659" s="4" t="str">
        <f t="shared" si="462"/>
        <v>Silty clay to clay</v>
      </c>
    </row>
    <row r="2660" spans="2:20" x14ac:dyDescent="0.3">
      <c r="B2660" s="1">
        <v>26.499999999999599</v>
      </c>
      <c r="C2660" s="1">
        <v>1.56</v>
      </c>
      <c r="D2660" s="1">
        <v>124.87</v>
      </c>
      <c r="E2660" s="1">
        <v>445.54</v>
      </c>
      <c r="I2660">
        <f t="shared" si="453"/>
        <v>503.49999999999238</v>
      </c>
      <c r="J2660">
        <f t="shared" si="452"/>
        <v>250.15499999999608</v>
      </c>
      <c r="K2660">
        <f t="shared" si="454"/>
        <v>253.3449999999963</v>
      </c>
      <c r="L2660">
        <f t="shared" si="455"/>
        <v>1649.1079999999999</v>
      </c>
      <c r="M2660">
        <f t="shared" si="456"/>
        <v>10.899888967255745</v>
      </c>
      <c r="N2660">
        <v>1</v>
      </c>
      <c r="O2660">
        <f t="shared" si="457"/>
        <v>4.5219285953937289</v>
      </c>
      <c r="P2660">
        <f t="shared" si="458"/>
        <v>3.6080960481364177</v>
      </c>
      <c r="Q2660">
        <f t="shared" si="459"/>
        <v>3.442773203788579E-10</v>
      </c>
      <c r="R2660">
        <f t="shared" si="460"/>
        <v>3.442773203788579E-12</v>
      </c>
      <c r="S2660">
        <f t="shared" si="461"/>
        <v>29046351.322229303</v>
      </c>
      <c r="T2660" s="4" t="str">
        <f t="shared" si="462"/>
        <v>Clay</v>
      </c>
    </row>
    <row r="2661" spans="2:20" x14ac:dyDescent="0.3">
      <c r="B2661" s="1">
        <v>26.5099999999996</v>
      </c>
      <c r="C2661" s="1">
        <v>1.52</v>
      </c>
      <c r="D2661" s="1">
        <v>125.8</v>
      </c>
      <c r="E2661" s="1">
        <v>445.18</v>
      </c>
      <c r="I2661">
        <f t="shared" si="453"/>
        <v>503.68999999999238</v>
      </c>
      <c r="J2661">
        <f t="shared" si="452"/>
        <v>250.2530999999961</v>
      </c>
      <c r="K2661">
        <f t="shared" si="454"/>
        <v>253.43689999999629</v>
      </c>
      <c r="L2661">
        <f t="shared" si="455"/>
        <v>1609.0360000000001</v>
      </c>
      <c r="M2661">
        <f t="shared" si="456"/>
        <v>11.381051724980153</v>
      </c>
      <c r="N2661">
        <v>1</v>
      </c>
      <c r="O2661">
        <f t="shared" si="457"/>
        <v>4.3614248753832765</v>
      </c>
      <c r="P2661">
        <f t="shared" si="458"/>
        <v>3.6320806324196577</v>
      </c>
      <c r="Q2661">
        <f t="shared" si="459"/>
        <v>3.1919018876505102E-10</v>
      </c>
      <c r="R2661">
        <f t="shared" si="460"/>
        <v>3.1919018876505102E-12</v>
      </c>
      <c r="S2661">
        <f t="shared" si="461"/>
        <v>31329283.768683702</v>
      </c>
      <c r="T2661" s="4" t="str">
        <f t="shared" si="462"/>
        <v>Clay</v>
      </c>
    </row>
    <row r="2662" spans="2:20" x14ac:dyDescent="0.3">
      <c r="B2662" s="1">
        <v>26.519999999999602</v>
      </c>
      <c r="C2662" s="1">
        <v>1.5</v>
      </c>
      <c r="D2662" s="1">
        <v>122.71</v>
      </c>
      <c r="E2662" s="1">
        <v>447.26</v>
      </c>
      <c r="I2662">
        <f t="shared" si="453"/>
        <v>503.87999999999244</v>
      </c>
      <c r="J2662">
        <f t="shared" si="452"/>
        <v>250.35119999999611</v>
      </c>
      <c r="K2662">
        <f t="shared" si="454"/>
        <v>253.52879999999632</v>
      </c>
      <c r="L2662">
        <f t="shared" si="455"/>
        <v>1589.452</v>
      </c>
      <c r="M2662">
        <f t="shared" si="456"/>
        <v>11.303718224125083</v>
      </c>
      <c r="N2662">
        <v>1</v>
      </c>
      <c r="O2662">
        <f t="shared" si="457"/>
        <v>4.2818488471527631</v>
      </c>
      <c r="P2662">
        <f t="shared" si="458"/>
        <v>3.6364641999225613</v>
      </c>
      <c r="Q2662">
        <f t="shared" si="459"/>
        <v>3.1480675746329143E-10</v>
      </c>
      <c r="R2662">
        <f t="shared" si="460"/>
        <v>3.1480675746329145E-12</v>
      </c>
      <c r="S2662">
        <f t="shared" si="461"/>
        <v>31765518.887141638</v>
      </c>
      <c r="T2662" s="4" t="str">
        <f t="shared" si="462"/>
        <v>Clay</v>
      </c>
    </row>
    <row r="2663" spans="2:20" x14ac:dyDescent="0.3">
      <c r="B2663" s="1">
        <v>26.5299999999995</v>
      </c>
      <c r="C2663" s="1">
        <v>1.5</v>
      </c>
      <c r="D2663" s="1">
        <v>117.39</v>
      </c>
      <c r="E2663" s="1">
        <v>449.79</v>
      </c>
      <c r="I2663">
        <f t="shared" si="453"/>
        <v>504.0699999999905</v>
      </c>
      <c r="J2663">
        <f t="shared" si="452"/>
        <v>250.44929999999511</v>
      </c>
      <c r="K2663">
        <f t="shared" si="454"/>
        <v>253.6206999999954</v>
      </c>
      <c r="L2663">
        <f t="shared" si="455"/>
        <v>1589.9580000000001</v>
      </c>
      <c r="M2663">
        <f t="shared" si="456"/>
        <v>10.810507160959416</v>
      </c>
      <c r="N2663">
        <v>1</v>
      </c>
      <c r="O2663">
        <f t="shared" si="457"/>
        <v>4.2815432651988941</v>
      </c>
      <c r="P2663">
        <f t="shared" si="458"/>
        <v>3.624408192939319</v>
      </c>
      <c r="Q2663">
        <f t="shared" si="459"/>
        <v>3.2700980576366488E-10</v>
      </c>
      <c r="R2663">
        <f t="shared" si="460"/>
        <v>3.270098057636649E-12</v>
      </c>
      <c r="S2663">
        <f t="shared" si="461"/>
        <v>30580122.747839425</v>
      </c>
      <c r="T2663" s="4" t="str">
        <f t="shared" si="462"/>
        <v>Clay</v>
      </c>
    </row>
    <row r="2664" spans="2:20" x14ac:dyDescent="0.3">
      <c r="B2664" s="1">
        <v>26.539999999999601</v>
      </c>
      <c r="C2664" s="1">
        <v>1.49</v>
      </c>
      <c r="D2664" s="1">
        <v>111.44</v>
      </c>
      <c r="E2664" s="1">
        <v>451.23</v>
      </c>
      <c r="I2664">
        <f t="shared" si="453"/>
        <v>504.25999999999243</v>
      </c>
      <c r="J2664">
        <f t="shared" si="452"/>
        <v>250.54739999999609</v>
      </c>
      <c r="K2664">
        <f t="shared" si="454"/>
        <v>253.71259999999634</v>
      </c>
      <c r="L2664">
        <f t="shared" si="455"/>
        <v>1580.2460000000001</v>
      </c>
      <c r="M2664">
        <f t="shared" si="456"/>
        <v>10.357012080082754</v>
      </c>
      <c r="N2664">
        <v>1</v>
      </c>
      <c r="O2664">
        <f t="shared" si="457"/>
        <v>4.2409639883869508</v>
      </c>
      <c r="P2664">
        <f t="shared" si="458"/>
        <v>3.6161140441365949</v>
      </c>
      <c r="Q2664">
        <f t="shared" si="459"/>
        <v>3.3567868062306753E-10</v>
      </c>
      <c r="R2664">
        <f t="shared" si="460"/>
        <v>3.3567868062306754E-12</v>
      </c>
      <c r="S2664">
        <f t="shared" si="461"/>
        <v>29790393.543726321</v>
      </c>
      <c r="T2664" s="4" t="str">
        <f t="shared" si="462"/>
        <v>Clay</v>
      </c>
    </row>
    <row r="2665" spans="2:20" x14ac:dyDescent="0.3">
      <c r="B2665" s="1">
        <v>26.5499999999995</v>
      </c>
      <c r="C2665" s="1">
        <v>1.46</v>
      </c>
      <c r="D2665" s="1">
        <v>103.76</v>
      </c>
      <c r="E2665" s="1">
        <v>458.01</v>
      </c>
      <c r="I2665">
        <f t="shared" si="453"/>
        <v>504.4499999999905</v>
      </c>
      <c r="J2665">
        <f t="shared" si="452"/>
        <v>250.64549999999511</v>
      </c>
      <c r="K2665">
        <f t="shared" si="454"/>
        <v>253.80449999999539</v>
      </c>
      <c r="L2665">
        <f t="shared" si="455"/>
        <v>1551.6019999999999</v>
      </c>
      <c r="M2665">
        <f t="shared" si="456"/>
        <v>9.908781151160392</v>
      </c>
      <c r="N2665">
        <v>1</v>
      </c>
      <c r="O2665">
        <f t="shared" si="457"/>
        <v>4.1258212521843722</v>
      </c>
      <c r="P2665">
        <f t="shared" si="458"/>
        <v>3.6137039884564373</v>
      </c>
      <c r="Q2665">
        <f t="shared" si="459"/>
        <v>3.3824044407724118E-10</v>
      </c>
      <c r="R2665">
        <f t="shared" si="460"/>
        <v>3.3824044407724117E-12</v>
      </c>
      <c r="S2665">
        <f t="shared" si="461"/>
        <v>29564767.239119347</v>
      </c>
      <c r="T2665" s="4" t="str">
        <f t="shared" si="462"/>
        <v>Clay</v>
      </c>
    </row>
    <row r="2666" spans="2:20" x14ac:dyDescent="0.3">
      <c r="B2666" s="1">
        <v>26.559999999999601</v>
      </c>
      <c r="C2666" s="1">
        <v>1.45</v>
      </c>
      <c r="D2666" s="1">
        <v>89.75</v>
      </c>
      <c r="E2666" s="1">
        <v>458.65</v>
      </c>
      <c r="I2666">
        <f t="shared" si="453"/>
        <v>504.63999999999243</v>
      </c>
      <c r="J2666">
        <f t="shared" si="452"/>
        <v>250.74359999999609</v>
      </c>
      <c r="K2666">
        <f t="shared" si="454"/>
        <v>253.89639999999633</v>
      </c>
      <c r="L2666">
        <f t="shared" si="455"/>
        <v>1541.73</v>
      </c>
      <c r="M2666">
        <f t="shared" si="456"/>
        <v>8.6540223124318363</v>
      </c>
      <c r="N2666">
        <v>1</v>
      </c>
      <c r="O2666">
        <f t="shared" si="457"/>
        <v>4.0846975380510422</v>
      </c>
      <c r="P2666">
        <f t="shared" si="458"/>
        <v>3.5814181886485832</v>
      </c>
      <c r="Q2666">
        <f t="shared" si="459"/>
        <v>3.7450453540335978E-10</v>
      </c>
      <c r="R2666">
        <f t="shared" si="460"/>
        <v>3.7450453540335978E-12</v>
      </c>
      <c r="S2666">
        <f t="shared" si="461"/>
        <v>26701946.31749789</v>
      </c>
      <c r="T2666" s="4" t="str">
        <f t="shared" si="462"/>
        <v>Silty clay to clay</v>
      </c>
    </row>
    <row r="2667" spans="2:20" x14ac:dyDescent="0.3">
      <c r="B2667" s="1">
        <v>26.569999999999499</v>
      </c>
      <c r="C2667" s="1">
        <v>1.45</v>
      </c>
      <c r="D2667" s="1">
        <v>86.09</v>
      </c>
      <c r="E2667" s="1">
        <v>461.72</v>
      </c>
      <c r="I2667">
        <f t="shared" si="453"/>
        <v>504.82999999999049</v>
      </c>
      <c r="J2667">
        <f t="shared" si="452"/>
        <v>250.84169999999511</v>
      </c>
      <c r="K2667">
        <f t="shared" si="454"/>
        <v>253.98829999999538</v>
      </c>
      <c r="L2667">
        <f t="shared" si="455"/>
        <v>1542.3440000000001</v>
      </c>
      <c r="M2667">
        <f t="shared" si="456"/>
        <v>8.2977193560760814</v>
      </c>
      <c r="N2667">
        <v>1</v>
      </c>
      <c r="O2667">
        <f t="shared" si="457"/>
        <v>4.0848889496092085</v>
      </c>
      <c r="P2667">
        <f t="shared" si="458"/>
        <v>3.5704334243931624</v>
      </c>
      <c r="Q2667">
        <f t="shared" si="459"/>
        <v>3.8770929108017064E-10</v>
      </c>
      <c r="R2667">
        <f t="shared" si="460"/>
        <v>3.8770929108017066E-12</v>
      </c>
      <c r="S2667">
        <f t="shared" si="461"/>
        <v>25792520.917256527</v>
      </c>
      <c r="T2667" s="4" t="str">
        <f t="shared" si="462"/>
        <v>Silty clay to clay</v>
      </c>
    </row>
    <row r="2668" spans="2:20" x14ac:dyDescent="0.3">
      <c r="B2668" s="1">
        <v>26.579999999999501</v>
      </c>
      <c r="C2668" s="1">
        <v>1.43</v>
      </c>
      <c r="D2668" s="1">
        <v>78.36</v>
      </c>
      <c r="E2668" s="1">
        <v>465.61</v>
      </c>
      <c r="I2668">
        <f t="shared" si="453"/>
        <v>505.01999999999055</v>
      </c>
      <c r="J2668">
        <f t="shared" si="452"/>
        <v>250.9397999999951</v>
      </c>
      <c r="K2668">
        <f t="shared" si="454"/>
        <v>254.08019999999544</v>
      </c>
      <c r="L2668">
        <f t="shared" si="455"/>
        <v>1523.1220000000001</v>
      </c>
      <c r="M2668">
        <f t="shared" si="456"/>
        <v>7.6966747928988717</v>
      </c>
      <c r="N2668">
        <v>1</v>
      </c>
      <c r="O2668">
        <f t="shared" si="457"/>
        <v>4.0070103849100711</v>
      </c>
      <c r="P2668">
        <f t="shared" si="458"/>
        <v>3.5577002926869654</v>
      </c>
      <c r="Q2668">
        <f t="shared" si="459"/>
        <v>4.0359948093048264E-10</v>
      </c>
      <c r="R2668">
        <f t="shared" si="460"/>
        <v>4.0359948093048267E-12</v>
      </c>
      <c r="S2668">
        <f t="shared" si="461"/>
        <v>24777038.803284373</v>
      </c>
      <c r="T2668" s="4" t="str">
        <f t="shared" si="462"/>
        <v>Silty clay to clay</v>
      </c>
    </row>
    <row r="2669" spans="2:20" x14ac:dyDescent="0.3">
      <c r="B2669" s="1">
        <v>26.589999999999499</v>
      </c>
      <c r="C2669" s="1">
        <v>1.41</v>
      </c>
      <c r="D2669" s="1">
        <v>69.5</v>
      </c>
      <c r="E2669" s="1">
        <v>470.67</v>
      </c>
      <c r="I2669">
        <f t="shared" si="453"/>
        <v>505.20999999999049</v>
      </c>
      <c r="J2669">
        <f t="shared" si="452"/>
        <v>251.03789999999509</v>
      </c>
      <c r="K2669">
        <f t="shared" si="454"/>
        <v>254.1720999999954</v>
      </c>
      <c r="L2669">
        <f t="shared" si="455"/>
        <v>1504.134</v>
      </c>
      <c r="M2669">
        <f t="shared" si="456"/>
        <v>6.9574862552105401</v>
      </c>
      <c r="N2669">
        <v>1</v>
      </c>
      <c r="O2669">
        <f t="shared" si="457"/>
        <v>3.9301087727568351</v>
      </c>
      <c r="P2669">
        <f t="shared" si="458"/>
        <v>3.5387510225665491</v>
      </c>
      <c r="Q2669">
        <f t="shared" si="459"/>
        <v>4.2846080466873935E-10</v>
      </c>
      <c r="R2669">
        <f t="shared" si="460"/>
        <v>4.2846080466873932E-12</v>
      </c>
      <c r="S2669">
        <f t="shared" si="461"/>
        <v>23339357.745293438</v>
      </c>
      <c r="T2669" s="4" t="str">
        <f t="shared" si="462"/>
        <v>Silty clay to clay</v>
      </c>
    </row>
    <row r="2670" spans="2:20" x14ac:dyDescent="0.3">
      <c r="B2670" s="1">
        <v>26.5999999999995</v>
      </c>
      <c r="C2670" s="1">
        <v>1.4</v>
      </c>
      <c r="D2670" s="1">
        <v>62.69</v>
      </c>
      <c r="E2670" s="1">
        <v>473.92</v>
      </c>
      <c r="I2670">
        <f t="shared" si="453"/>
        <v>505.39999999999048</v>
      </c>
      <c r="J2670">
        <f t="shared" si="452"/>
        <v>251.13599999999511</v>
      </c>
      <c r="K2670">
        <f t="shared" si="454"/>
        <v>254.26399999999538</v>
      </c>
      <c r="L2670">
        <f t="shared" si="455"/>
        <v>1494.7839999999999</v>
      </c>
      <c r="M2670">
        <f t="shared" si="456"/>
        <v>6.3362657977084131</v>
      </c>
      <c r="N2670">
        <v>1</v>
      </c>
      <c r="O2670">
        <f t="shared" si="457"/>
        <v>3.8911682345909266</v>
      </c>
      <c r="P2670">
        <f t="shared" si="458"/>
        <v>3.5187710078444807</v>
      </c>
      <c r="Q2670">
        <f t="shared" si="459"/>
        <v>4.5633493660559921E-10</v>
      </c>
      <c r="R2670">
        <f t="shared" si="460"/>
        <v>4.5633493660559921E-12</v>
      </c>
      <c r="S2670">
        <f t="shared" si="461"/>
        <v>21913728.706340082</v>
      </c>
      <c r="T2670" s="4" t="str">
        <f t="shared" si="462"/>
        <v>Silty clay to clay</v>
      </c>
    </row>
    <row r="2671" spans="2:20" x14ac:dyDescent="0.3">
      <c r="B2671" s="1">
        <v>26.609999999999498</v>
      </c>
      <c r="C2671" s="1">
        <v>1.37</v>
      </c>
      <c r="D2671" s="1">
        <v>58.65</v>
      </c>
      <c r="E2671" s="1">
        <v>475.91</v>
      </c>
      <c r="I2671">
        <f t="shared" si="453"/>
        <v>505.58999999999048</v>
      </c>
      <c r="J2671">
        <f t="shared" si="452"/>
        <v>251.2340999999951</v>
      </c>
      <c r="K2671">
        <f t="shared" si="454"/>
        <v>254.35589999999539</v>
      </c>
      <c r="L2671">
        <f t="shared" si="455"/>
        <v>1465.182</v>
      </c>
      <c r="M2671">
        <f t="shared" si="456"/>
        <v>6.111972588349988</v>
      </c>
      <c r="N2671">
        <v>1</v>
      </c>
      <c r="O2671">
        <f t="shared" si="457"/>
        <v>3.772635114813641</v>
      </c>
      <c r="P2671">
        <f t="shared" si="458"/>
        <v>3.5208334380359312</v>
      </c>
      <c r="Q2671">
        <f t="shared" si="459"/>
        <v>4.5337564859936123E-10</v>
      </c>
      <c r="R2671">
        <f t="shared" si="460"/>
        <v>4.5337564859936123E-12</v>
      </c>
      <c r="S2671">
        <f t="shared" si="461"/>
        <v>22056764.69588422</v>
      </c>
      <c r="T2671" s="4" t="str">
        <f t="shared" si="462"/>
        <v>Silty clay to clay</v>
      </c>
    </row>
    <row r="2672" spans="2:20" x14ac:dyDescent="0.3">
      <c r="B2672" s="1">
        <v>26.6199999999995</v>
      </c>
      <c r="C2672" s="1">
        <v>1.35</v>
      </c>
      <c r="D2672" s="1">
        <v>52.34</v>
      </c>
      <c r="E2672" s="1">
        <v>483.96</v>
      </c>
      <c r="I2672">
        <f t="shared" si="453"/>
        <v>505.77999999999048</v>
      </c>
      <c r="J2672">
        <f t="shared" ref="J2672:J2735" si="463">(B2672-$B$110)*$C$4</f>
        <v>251.33219999999511</v>
      </c>
      <c r="K2672">
        <f t="shared" si="454"/>
        <v>254.44779999999537</v>
      </c>
      <c r="L2672">
        <f t="shared" si="455"/>
        <v>1446.7919999999999</v>
      </c>
      <c r="M2672">
        <f t="shared" si="456"/>
        <v>5.5620969764465782</v>
      </c>
      <c r="N2672">
        <v>1</v>
      </c>
      <c r="O2672">
        <f t="shared" si="457"/>
        <v>3.6982516649781472</v>
      </c>
      <c r="P2672">
        <f t="shared" si="458"/>
        <v>3.504823408134246</v>
      </c>
      <c r="Q2672">
        <f t="shared" si="459"/>
        <v>4.768611379917415E-10</v>
      </c>
      <c r="R2672">
        <f t="shared" si="460"/>
        <v>4.7686113799174149E-12</v>
      </c>
      <c r="S2672">
        <f t="shared" si="461"/>
        <v>20970465.410777897</v>
      </c>
      <c r="T2672" s="4" t="str">
        <f t="shared" si="462"/>
        <v>Silty clay to clay</v>
      </c>
    </row>
    <row r="2673" spans="2:20" x14ac:dyDescent="0.3">
      <c r="B2673" s="1">
        <v>26.629999999999502</v>
      </c>
      <c r="C2673" s="1">
        <v>1.33</v>
      </c>
      <c r="D2673" s="1">
        <v>48.01</v>
      </c>
      <c r="E2673" s="1">
        <v>490.19</v>
      </c>
      <c r="I2673">
        <f t="shared" si="453"/>
        <v>505.96999999999053</v>
      </c>
      <c r="J2673">
        <f t="shared" si="463"/>
        <v>251.43029999999513</v>
      </c>
      <c r="K2673">
        <f t="shared" si="454"/>
        <v>254.53969999999541</v>
      </c>
      <c r="L2673">
        <f t="shared" si="455"/>
        <v>1428.038</v>
      </c>
      <c r="M2673">
        <f t="shared" si="456"/>
        <v>5.2067743376843687</v>
      </c>
      <c r="N2673">
        <v>1</v>
      </c>
      <c r="O2673">
        <f t="shared" si="457"/>
        <v>3.6224918941918536</v>
      </c>
      <c r="P2673">
        <f t="shared" si="458"/>
        <v>3.4963089584125608</v>
      </c>
      <c r="Q2673">
        <f t="shared" si="459"/>
        <v>4.8984279781281814E-10</v>
      </c>
      <c r="R2673">
        <f t="shared" si="460"/>
        <v>4.8984279781281816E-12</v>
      </c>
      <c r="S2673">
        <f t="shared" si="461"/>
        <v>20414712.72957506</v>
      </c>
      <c r="T2673" s="4" t="str">
        <f t="shared" si="462"/>
        <v>Silty clay to clay</v>
      </c>
    </row>
    <row r="2674" spans="2:20" x14ac:dyDescent="0.3">
      <c r="B2674" s="1">
        <v>26.6399999999995</v>
      </c>
      <c r="C2674" s="1">
        <v>1.3</v>
      </c>
      <c r="D2674" s="1">
        <v>45.31</v>
      </c>
      <c r="E2674" s="1">
        <v>500.32</v>
      </c>
      <c r="I2674">
        <f t="shared" si="453"/>
        <v>506.15999999999048</v>
      </c>
      <c r="J2674">
        <f t="shared" si="463"/>
        <v>251.52839999999512</v>
      </c>
      <c r="K2674">
        <f t="shared" si="454"/>
        <v>254.63159999999536</v>
      </c>
      <c r="L2674">
        <f t="shared" si="455"/>
        <v>1400.0640000000001</v>
      </c>
      <c r="M2674">
        <f t="shared" si="456"/>
        <v>5.0687769603894282</v>
      </c>
      <c r="N2674">
        <v>1</v>
      </c>
      <c r="O2674">
        <f t="shared" si="457"/>
        <v>3.5105776345120789</v>
      </c>
      <c r="P2674">
        <f t="shared" si="458"/>
        <v>3.5012373097072214</v>
      </c>
      <c r="Q2674">
        <f t="shared" si="459"/>
        <v>4.8228625594733724E-10</v>
      </c>
      <c r="R2674">
        <f t="shared" si="460"/>
        <v>4.8228625594733722E-12</v>
      </c>
      <c r="S2674">
        <f t="shared" si="461"/>
        <v>20734573.869117141</v>
      </c>
      <c r="T2674" s="4" t="str">
        <f t="shared" si="462"/>
        <v>Silty clay to clay</v>
      </c>
    </row>
    <row r="2675" spans="2:20" x14ac:dyDescent="0.3">
      <c r="B2675" s="1">
        <v>26.649999999999501</v>
      </c>
      <c r="C2675" s="1">
        <v>1.27</v>
      </c>
      <c r="D2675" s="1">
        <v>46.71</v>
      </c>
      <c r="E2675" s="1">
        <v>518.12</v>
      </c>
      <c r="I2675">
        <f t="shared" si="453"/>
        <v>506.34999999999053</v>
      </c>
      <c r="J2675">
        <f t="shared" si="463"/>
        <v>251.62649999999513</v>
      </c>
      <c r="K2675">
        <f t="shared" si="454"/>
        <v>254.7234999999954</v>
      </c>
      <c r="L2675">
        <f t="shared" si="455"/>
        <v>1373.624</v>
      </c>
      <c r="M2675">
        <f t="shared" si="456"/>
        <v>5.3858411528535957</v>
      </c>
      <c r="N2675">
        <v>1</v>
      </c>
      <c r="O2675">
        <f t="shared" si="457"/>
        <v>3.4047663446836478</v>
      </c>
      <c r="P2675">
        <f t="shared" si="458"/>
        <v>3.5268571466750345</v>
      </c>
      <c r="Q2675">
        <f t="shared" si="459"/>
        <v>4.4484192255885883E-10</v>
      </c>
      <c r="R2675">
        <f t="shared" si="460"/>
        <v>4.4484192255885884E-12</v>
      </c>
      <c r="S2675">
        <f t="shared" si="461"/>
        <v>22479895.650295548</v>
      </c>
      <c r="T2675" s="4" t="str">
        <f t="shared" si="462"/>
        <v>Silty clay to clay</v>
      </c>
    </row>
    <row r="2676" spans="2:20" x14ac:dyDescent="0.3">
      <c r="B2676" s="1">
        <v>26.659999999999499</v>
      </c>
      <c r="C2676" s="1">
        <v>1.26</v>
      </c>
      <c r="D2676" s="1">
        <v>49.54</v>
      </c>
      <c r="E2676" s="1">
        <v>534.39</v>
      </c>
      <c r="I2676">
        <f t="shared" si="453"/>
        <v>506.53999999999047</v>
      </c>
      <c r="J2676">
        <f t="shared" si="463"/>
        <v>251.72459999999509</v>
      </c>
      <c r="K2676">
        <f t="shared" si="454"/>
        <v>254.81539999999538</v>
      </c>
      <c r="L2676">
        <f t="shared" si="455"/>
        <v>1366.8779999999999</v>
      </c>
      <c r="M2676">
        <f t="shared" si="456"/>
        <v>5.7582020089778032</v>
      </c>
      <c r="N2676">
        <v>1</v>
      </c>
      <c r="O2676">
        <f t="shared" si="457"/>
        <v>3.376318699733317</v>
      </c>
      <c r="P2676">
        <f t="shared" si="458"/>
        <v>3.5460247071392423</v>
      </c>
      <c r="Q2676">
        <f t="shared" si="459"/>
        <v>4.1874164153663156E-10</v>
      </c>
      <c r="R2676">
        <f t="shared" si="460"/>
        <v>4.1874164153663156E-12</v>
      </c>
      <c r="S2676">
        <f t="shared" si="461"/>
        <v>23881073.693324573</v>
      </c>
      <c r="T2676" s="4" t="str">
        <f t="shared" si="462"/>
        <v>Silty clay to clay</v>
      </c>
    </row>
    <row r="2677" spans="2:20" x14ac:dyDescent="0.3">
      <c r="B2677" s="1">
        <v>26.669999999999501</v>
      </c>
      <c r="C2677" s="1">
        <v>1.25</v>
      </c>
      <c r="D2677" s="1">
        <v>58.46</v>
      </c>
      <c r="E2677" s="1">
        <v>549.76</v>
      </c>
      <c r="I2677">
        <f t="shared" si="453"/>
        <v>506.72999999999053</v>
      </c>
      <c r="J2677">
        <f t="shared" si="463"/>
        <v>251.82269999999511</v>
      </c>
      <c r="K2677">
        <f t="shared" si="454"/>
        <v>254.90729999999542</v>
      </c>
      <c r="L2677">
        <f t="shared" si="455"/>
        <v>1359.952</v>
      </c>
      <c r="M2677">
        <f t="shared" si="456"/>
        <v>6.8516751794959987</v>
      </c>
      <c r="N2677">
        <v>1</v>
      </c>
      <c r="O2677">
        <f t="shared" si="457"/>
        <v>3.3471854278007136</v>
      </c>
      <c r="P2677">
        <f t="shared" si="458"/>
        <v>3.5918256622171478</v>
      </c>
      <c r="Q2677">
        <f t="shared" si="459"/>
        <v>3.624088902100296E-10</v>
      </c>
      <c r="R2677">
        <f t="shared" si="460"/>
        <v>3.6240889021002959E-12</v>
      </c>
      <c r="S2677">
        <f t="shared" si="461"/>
        <v>27593142.083806563</v>
      </c>
      <c r="T2677" s="4" t="str">
        <f t="shared" si="462"/>
        <v>Silty clay to clay</v>
      </c>
    </row>
    <row r="2678" spans="2:20" x14ac:dyDescent="0.3">
      <c r="B2678" s="1">
        <v>26.679999999999499</v>
      </c>
      <c r="C2678" s="1">
        <v>1.25</v>
      </c>
      <c r="D2678" s="1">
        <v>64.22</v>
      </c>
      <c r="E2678" s="1">
        <v>570.28</v>
      </c>
      <c r="I2678">
        <f t="shared" si="453"/>
        <v>506.91999999999047</v>
      </c>
      <c r="J2678">
        <f t="shared" si="463"/>
        <v>251.9207999999951</v>
      </c>
      <c r="K2678">
        <f t="shared" si="454"/>
        <v>254.99919999999537</v>
      </c>
      <c r="L2678">
        <f t="shared" si="455"/>
        <v>1364.056</v>
      </c>
      <c r="M2678">
        <f t="shared" si="456"/>
        <v>7.49239327247943</v>
      </c>
      <c r="N2678">
        <v>1</v>
      </c>
      <c r="O2678">
        <f t="shared" si="457"/>
        <v>3.3613281924022704</v>
      </c>
      <c r="P2678">
        <f t="shared" si="458"/>
        <v>3.6126947404653604</v>
      </c>
      <c r="Q2678">
        <f t="shared" si="459"/>
        <v>3.3931902119791629E-10</v>
      </c>
      <c r="R2678">
        <f t="shared" si="460"/>
        <v>3.3931902119791631E-12</v>
      </c>
      <c r="S2678">
        <f t="shared" si="461"/>
        <v>29470791.129528958</v>
      </c>
      <c r="T2678" s="4" t="str">
        <f t="shared" si="462"/>
        <v>Clay</v>
      </c>
    </row>
    <row r="2679" spans="2:20" x14ac:dyDescent="0.3">
      <c r="B2679" s="1">
        <v>26.6899999999995</v>
      </c>
      <c r="C2679" s="1">
        <v>1.26</v>
      </c>
      <c r="D2679" s="1">
        <v>68.61</v>
      </c>
      <c r="E2679" s="1">
        <v>590.35</v>
      </c>
      <c r="I2679">
        <f t="shared" si="453"/>
        <v>507.10999999999052</v>
      </c>
      <c r="J2679">
        <f t="shared" si="463"/>
        <v>252.01889999999511</v>
      </c>
      <c r="K2679">
        <f t="shared" si="454"/>
        <v>255.09109999999541</v>
      </c>
      <c r="L2679">
        <f t="shared" si="455"/>
        <v>1378.07</v>
      </c>
      <c r="M2679">
        <f t="shared" si="456"/>
        <v>7.8775144667951755</v>
      </c>
      <c r="N2679">
        <v>1</v>
      </c>
      <c r="O2679">
        <f t="shared" si="457"/>
        <v>3.4143096329116345</v>
      </c>
      <c r="P2679">
        <f t="shared" si="458"/>
        <v>3.619847113232169</v>
      </c>
      <c r="Q2679">
        <f t="shared" si="459"/>
        <v>3.3174887200355883E-10</v>
      </c>
      <c r="R2679">
        <f t="shared" si="460"/>
        <v>3.3174887200355882E-12</v>
      </c>
      <c r="S2679">
        <f t="shared" si="461"/>
        <v>30143282.596881673</v>
      </c>
      <c r="T2679" s="4" t="str">
        <f t="shared" si="462"/>
        <v>Clay</v>
      </c>
    </row>
    <row r="2680" spans="2:20" x14ac:dyDescent="0.3">
      <c r="B2680" s="1">
        <v>26.699999999999498</v>
      </c>
      <c r="C2680" s="1">
        <v>1.28</v>
      </c>
      <c r="D2680" s="1">
        <v>74.95</v>
      </c>
      <c r="E2680" s="1">
        <v>609.24</v>
      </c>
      <c r="I2680">
        <f t="shared" si="453"/>
        <v>507.29999999999046</v>
      </c>
      <c r="J2680">
        <f t="shared" si="463"/>
        <v>252.1169999999951</v>
      </c>
      <c r="K2680">
        <f t="shared" si="454"/>
        <v>255.18299999999536</v>
      </c>
      <c r="L2680">
        <f t="shared" si="455"/>
        <v>1401.848</v>
      </c>
      <c r="M2680">
        <f t="shared" si="456"/>
        <v>8.3785330692147539</v>
      </c>
      <c r="N2680">
        <v>1</v>
      </c>
      <c r="O2680">
        <f t="shared" si="457"/>
        <v>3.5055156495535589</v>
      </c>
      <c r="P2680">
        <f t="shared" si="458"/>
        <v>3.6263267105738652</v>
      </c>
      <c r="Q2680">
        <f t="shared" si="459"/>
        <v>3.2503670481574779E-10</v>
      </c>
      <c r="R2680">
        <f t="shared" si="460"/>
        <v>3.2503670481574781E-12</v>
      </c>
      <c r="S2680">
        <f t="shared" si="461"/>
        <v>30765756.149505202</v>
      </c>
      <c r="T2680" s="4" t="str">
        <f t="shared" si="462"/>
        <v>Clay</v>
      </c>
    </row>
    <row r="2681" spans="2:20" x14ac:dyDescent="0.3">
      <c r="B2681" s="1">
        <v>26.7099999999995</v>
      </c>
      <c r="C2681" s="1">
        <v>1.28</v>
      </c>
      <c r="D2681" s="1">
        <v>80.78</v>
      </c>
      <c r="E2681" s="1">
        <v>626.23</v>
      </c>
      <c r="I2681">
        <f t="shared" si="453"/>
        <v>507.48999999999052</v>
      </c>
      <c r="J2681">
        <f t="shared" si="463"/>
        <v>252.21509999999512</v>
      </c>
      <c r="K2681">
        <f t="shared" si="454"/>
        <v>255.2748999999954</v>
      </c>
      <c r="L2681">
        <f t="shared" si="455"/>
        <v>1405.2460000000001</v>
      </c>
      <c r="M2681">
        <f t="shared" si="456"/>
        <v>8.9979905453151119</v>
      </c>
      <c r="N2681">
        <v>1</v>
      </c>
      <c r="O2681">
        <f t="shared" si="457"/>
        <v>3.5168204942986003</v>
      </c>
      <c r="P2681">
        <f t="shared" si="458"/>
        <v>3.6435980074688321</v>
      </c>
      <c r="Q2681">
        <f t="shared" si="459"/>
        <v>3.0780149846384518E-10</v>
      </c>
      <c r="R2681">
        <f t="shared" si="460"/>
        <v>3.0780149846384521E-12</v>
      </c>
      <c r="S2681">
        <f t="shared" si="461"/>
        <v>32488470.816117924</v>
      </c>
      <c r="T2681" s="4" t="str">
        <f t="shared" si="462"/>
        <v>Clay</v>
      </c>
    </row>
    <row r="2682" spans="2:20" x14ac:dyDescent="0.3">
      <c r="B2682" s="1">
        <v>26.719999999999501</v>
      </c>
      <c r="C2682" s="1">
        <v>1.28</v>
      </c>
      <c r="D2682" s="1">
        <v>85.9</v>
      </c>
      <c r="E2682" s="1">
        <v>626.23</v>
      </c>
      <c r="I2682">
        <f t="shared" si="453"/>
        <v>507.67999999999051</v>
      </c>
      <c r="J2682">
        <f t="shared" si="463"/>
        <v>252.31319999999513</v>
      </c>
      <c r="K2682">
        <f t="shared" si="454"/>
        <v>255.36679999999538</v>
      </c>
      <c r="L2682">
        <f t="shared" si="455"/>
        <v>1405.2460000000001</v>
      </c>
      <c r="M2682">
        <f t="shared" si="456"/>
        <v>9.57032686175714</v>
      </c>
      <c r="N2682">
        <v>1</v>
      </c>
      <c r="O2682">
        <f t="shared" si="457"/>
        <v>3.5148108524680022</v>
      </c>
      <c r="P2682">
        <f t="shared" si="458"/>
        <v>3.6598398879743117</v>
      </c>
      <c r="Q2682">
        <f t="shared" si="459"/>
        <v>2.9242826898179209E-10</v>
      </c>
      <c r="R2682">
        <f t="shared" si="460"/>
        <v>2.9242826898179209E-12</v>
      </c>
      <c r="S2682">
        <f t="shared" si="461"/>
        <v>34196420.32153412</v>
      </c>
      <c r="T2682" s="4" t="str">
        <f t="shared" si="462"/>
        <v>Clay</v>
      </c>
    </row>
    <row r="2683" spans="2:20" x14ac:dyDescent="0.3">
      <c r="B2683" s="1">
        <v>26.729999999999499</v>
      </c>
      <c r="C2683" s="1">
        <v>1.28</v>
      </c>
      <c r="D2683" s="1">
        <v>92.65</v>
      </c>
      <c r="E2683" s="1">
        <v>626.23</v>
      </c>
      <c r="I2683">
        <f t="shared" si="453"/>
        <v>507.86999999999051</v>
      </c>
      <c r="J2683">
        <f t="shared" si="463"/>
        <v>252.41129999999509</v>
      </c>
      <c r="K2683">
        <f t="shared" si="454"/>
        <v>255.45869999999542</v>
      </c>
      <c r="L2683">
        <f t="shared" si="455"/>
        <v>1405.2460000000001</v>
      </c>
      <c r="M2683">
        <f t="shared" si="456"/>
        <v>10.324546232571299</v>
      </c>
      <c r="N2683">
        <v>1</v>
      </c>
      <c r="O2683">
        <f t="shared" si="457"/>
        <v>3.5128026565547605</v>
      </c>
      <c r="P2683">
        <f t="shared" si="458"/>
        <v>3.6799430023674411</v>
      </c>
      <c r="Q2683">
        <f t="shared" si="459"/>
        <v>2.7445938557172765E-10</v>
      </c>
      <c r="R2683">
        <f t="shared" si="460"/>
        <v>2.7445938557172764E-12</v>
      </c>
      <c r="S2683">
        <f t="shared" si="461"/>
        <v>36435263.378473841</v>
      </c>
      <c r="T2683" s="4" t="str">
        <f t="shared" si="462"/>
        <v>Clay</v>
      </c>
    </row>
    <row r="2684" spans="2:20" x14ac:dyDescent="0.3">
      <c r="B2684" s="1">
        <v>26.739999999999501</v>
      </c>
      <c r="C2684" s="1">
        <v>1.69</v>
      </c>
      <c r="D2684" s="1">
        <v>97.84</v>
      </c>
      <c r="E2684" s="1">
        <v>455.75</v>
      </c>
      <c r="I2684">
        <f t="shared" si="453"/>
        <v>508.05999999999051</v>
      </c>
      <c r="J2684">
        <f t="shared" si="463"/>
        <v>252.50939999999511</v>
      </c>
      <c r="K2684">
        <f t="shared" si="454"/>
        <v>255.5505999999954</v>
      </c>
      <c r="L2684">
        <f t="shared" si="455"/>
        <v>1781.15</v>
      </c>
      <c r="M2684">
        <f t="shared" si="456"/>
        <v>7.6852382785191349</v>
      </c>
      <c r="N2684">
        <v>1</v>
      </c>
      <c r="O2684">
        <f t="shared" si="457"/>
        <v>4.9817531244302797</v>
      </c>
      <c r="P2684">
        <f t="shared" si="458"/>
        <v>3.4815517052560505</v>
      </c>
      <c r="Q2684">
        <f t="shared" si="459"/>
        <v>5.1318524814945728E-10</v>
      </c>
      <c r="R2684">
        <f t="shared" si="460"/>
        <v>5.131852481494573E-12</v>
      </c>
      <c r="S2684">
        <f t="shared" si="461"/>
        <v>19486140.796252303</v>
      </c>
      <c r="T2684" s="4" t="str">
        <f t="shared" si="462"/>
        <v>Silty clay to clay</v>
      </c>
    </row>
    <row r="2685" spans="2:20" x14ac:dyDescent="0.3">
      <c r="B2685" s="1">
        <v>26.749999999999499</v>
      </c>
      <c r="C2685" s="1">
        <v>1.62</v>
      </c>
      <c r="D2685" s="1">
        <v>103.8</v>
      </c>
      <c r="E2685" s="1">
        <v>487.03</v>
      </c>
      <c r="I2685">
        <f t="shared" si="453"/>
        <v>508.24999999999051</v>
      </c>
      <c r="J2685">
        <f t="shared" si="463"/>
        <v>252.6074999999951</v>
      </c>
      <c r="K2685">
        <f t="shared" si="454"/>
        <v>255.64249999999541</v>
      </c>
      <c r="L2685">
        <f t="shared" si="455"/>
        <v>1717.4059999999999</v>
      </c>
      <c r="M2685">
        <f t="shared" si="456"/>
        <v>8.5845002629932932</v>
      </c>
      <c r="N2685">
        <v>1</v>
      </c>
      <c r="O2685">
        <f t="shared" si="457"/>
        <v>4.7298708156900018</v>
      </c>
      <c r="P2685">
        <f t="shared" si="458"/>
        <v>3.5286478899972029</v>
      </c>
      <c r="Q2685">
        <f t="shared" si="459"/>
        <v>4.4233610629603146E-10</v>
      </c>
      <c r="R2685">
        <f t="shared" si="460"/>
        <v>4.4233610629603144E-12</v>
      </c>
      <c r="S2685">
        <f t="shared" si="461"/>
        <v>22607243.355593372</v>
      </c>
      <c r="T2685" s="4" t="str">
        <f t="shared" si="462"/>
        <v>Silty clay to clay</v>
      </c>
    </row>
    <row r="2686" spans="2:20" x14ac:dyDescent="0.3">
      <c r="B2686" s="1">
        <v>26.759999999999501</v>
      </c>
      <c r="C2686" s="1">
        <v>1.56</v>
      </c>
      <c r="D2686" s="1">
        <v>112.84</v>
      </c>
      <c r="E2686" s="1">
        <v>515.04999999999995</v>
      </c>
      <c r="I2686">
        <f t="shared" si="453"/>
        <v>508.4399999999905</v>
      </c>
      <c r="J2686">
        <f t="shared" si="463"/>
        <v>252.70559999999512</v>
      </c>
      <c r="K2686">
        <f t="shared" si="454"/>
        <v>255.73439999999539</v>
      </c>
      <c r="L2686">
        <f t="shared" si="455"/>
        <v>1663.01</v>
      </c>
      <c r="M2686">
        <f t="shared" si="456"/>
        <v>9.7733355275123266</v>
      </c>
      <c r="N2686">
        <v>1</v>
      </c>
      <c r="O2686">
        <f t="shared" si="457"/>
        <v>4.5147230877036106</v>
      </c>
      <c r="P2686">
        <f t="shared" si="458"/>
        <v>3.5791886174268739</v>
      </c>
      <c r="Q2686">
        <f t="shared" si="459"/>
        <v>3.7714781338844436E-10</v>
      </c>
      <c r="R2686">
        <f t="shared" si="460"/>
        <v>3.7714781338844438E-12</v>
      </c>
      <c r="S2686">
        <f t="shared" si="461"/>
        <v>26514803.069268957</v>
      </c>
      <c r="T2686" s="4" t="str">
        <f t="shared" si="462"/>
        <v>Silty clay to clay</v>
      </c>
    </row>
    <row r="2687" spans="2:20" x14ac:dyDescent="0.3">
      <c r="B2687" s="1">
        <v>26.769999999999499</v>
      </c>
      <c r="C2687" s="1">
        <v>1.53</v>
      </c>
      <c r="D2687" s="1">
        <v>119.78</v>
      </c>
      <c r="E2687" s="1">
        <v>542.79999999999995</v>
      </c>
      <c r="I2687">
        <f t="shared" si="453"/>
        <v>508.62999999999045</v>
      </c>
      <c r="J2687">
        <f t="shared" si="463"/>
        <v>252.8036999999951</v>
      </c>
      <c r="K2687">
        <f t="shared" si="454"/>
        <v>255.82629999999534</v>
      </c>
      <c r="L2687">
        <f t="shared" si="455"/>
        <v>1638.56</v>
      </c>
      <c r="M2687">
        <f t="shared" si="456"/>
        <v>10.600656677847212</v>
      </c>
      <c r="N2687">
        <v>1</v>
      </c>
      <c r="O2687">
        <f t="shared" si="457"/>
        <v>4.4167859207596321</v>
      </c>
      <c r="P2687">
        <f t="shared" si="458"/>
        <v>3.6085375680609171</v>
      </c>
      <c r="Q2687">
        <f t="shared" si="459"/>
        <v>3.4379814712309149E-10</v>
      </c>
      <c r="R2687">
        <f t="shared" si="460"/>
        <v>3.4379814712309151E-12</v>
      </c>
      <c r="S2687">
        <f t="shared" si="461"/>
        <v>29086835.062027425</v>
      </c>
      <c r="T2687" s="4" t="str">
        <f t="shared" si="462"/>
        <v>Clay</v>
      </c>
    </row>
    <row r="2688" spans="2:20" x14ac:dyDescent="0.3">
      <c r="B2688" s="1">
        <v>26.7799999999995</v>
      </c>
      <c r="C2688" s="1">
        <v>1.49</v>
      </c>
      <c r="D2688" s="1">
        <v>128.63</v>
      </c>
      <c r="E2688" s="1">
        <v>603.9</v>
      </c>
      <c r="I2688">
        <f t="shared" si="453"/>
        <v>508.8199999999905</v>
      </c>
      <c r="J2688">
        <f t="shared" si="463"/>
        <v>252.90179999999512</v>
      </c>
      <c r="K2688">
        <f t="shared" si="454"/>
        <v>255.91819999999538</v>
      </c>
      <c r="L2688">
        <f t="shared" si="455"/>
        <v>1610.78</v>
      </c>
      <c r="M2688">
        <f t="shared" si="456"/>
        <v>11.672837489563948</v>
      </c>
      <c r="N2688">
        <v>1</v>
      </c>
      <c r="O2688">
        <f t="shared" si="457"/>
        <v>4.3059071218851548</v>
      </c>
      <c r="P2688">
        <f t="shared" si="458"/>
        <v>3.6433096669117928</v>
      </c>
      <c r="Q2688">
        <f t="shared" si="459"/>
        <v>3.0808159661810787E-10</v>
      </c>
      <c r="R2688">
        <f t="shared" si="460"/>
        <v>3.0808159661810788E-12</v>
      </c>
      <c r="S2688">
        <f t="shared" si="461"/>
        <v>32458933.314331695</v>
      </c>
      <c r="T2688" s="4" t="str">
        <f t="shared" si="462"/>
        <v>Clay</v>
      </c>
    </row>
    <row r="2689" spans="2:20" x14ac:dyDescent="0.3">
      <c r="B2689" s="1">
        <v>26.789999999999502</v>
      </c>
      <c r="C2689" s="1">
        <v>1.49</v>
      </c>
      <c r="D2689" s="1">
        <v>138.44</v>
      </c>
      <c r="E2689" s="1">
        <v>636.16999999999996</v>
      </c>
      <c r="I2689">
        <f t="shared" si="453"/>
        <v>509.00999999999055</v>
      </c>
      <c r="J2689">
        <f t="shared" si="463"/>
        <v>252.99989999999514</v>
      </c>
      <c r="K2689">
        <f t="shared" si="454"/>
        <v>256.01009999999542</v>
      </c>
      <c r="L2689">
        <f t="shared" si="455"/>
        <v>1617.2339999999999</v>
      </c>
      <c r="M2689">
        <f t="shared" si="456"/>
        <v>12.492059367059262</v>
      </c>
      <c r="N2689">
        <v>1</v>
      </c>
      <c r="O2689">
        <f t="shared" si="457"/>
        <v>4.3288292141600238</v>
      </c>
      <c r="P2689">
        <f t="shared" si="458"/>
        <v>3.6600887542454679</v>
      </c>
      <c r="Q2689">
        <f t="shared" si="459"/>
        <v>2.9219878562826983E-10</v>
      </c>
      <c r="R2689">
        <f t="shared" si="460"/>
        <v>2.9219878562826986E-12</v>
      </c>
      <c r="S2689">
        <f t="shared" si="461"/>
        <v>34223277.069747388</v>
      </c>
      <c r="T2689" s="4" t="str">
        <f t="shared" si="462"/>
        <v>Clay</v>
      </c>
    </row>
    <row r="2690" spans="2:20" x14ac:dyDescent="0.3">
      <c r="B2690" s="1">
        <v>26.7999999999995</v>
      </c>
      <c r="C2690" s="1">
        <v>1.51</v>
      </c>
      <c r="D2690" s="1">
        <v>159.80000000000001</v>
      </c>
      <c r="E2690" s="1">
        <v>667.81</v>
      </c>
      <c r="I2690">
        <f t="shared" si="453"/>
        <v>509.1999999999905</v>
      </c>
      <c r="J2690">
        <f t="shared" si="463"/>
        <v>253.0979999999951</v>
      </c>
      <c r="K2690">
        <f t="shared" si="454"/>
        <v>256.10199999999543</v>
      </c>
      <c r="L2690">
        <f t="shared" si="455"/>
        <v>1643.5619999999999</v>
      </c>
      <c r="M2690">
        <f t="shared" si="456"/>
        <v>14.087213781843776</v>
      </c>
      <c r="N2690">
        <v>1</v>
      </c>
      <c r="O2690">
        <f t="shared" si="457"/>
        <v>4.4293367486393302</v>
      </c>
      <c r="P2690">
        <f t="shared" si="458"/>
        <v>3.6857014961948313</v>
      </c>
      <c r="Q2690">
        <f t="shared" si="459"/>
        <v>2.6951872917802891E-10</v>
      </c>
      <c r="R2690">
        <f t="shared" si="460"/>
        <v>2.6951872917802893E-12</v>
      </c>
      <c r="S2690">
        <f t="shared" si="461"/>
        <v>37103172.868533984</v>
      </c>
      <c r="T2690" s="4" t="str">
        <f t="shared" si="462"/>
        <v>Clay</v>
      </c>
    </row>
    <row r="2691" spans="2:20" x14ac:dyDescent="0.3">
      <c r="B2691" s="1">
        <v>26.809999999999501</v>
      </c>
      <c r="C2691" s="1">
        <v>1.53</v>
      </c>
      <c r="D2691" s="1">
        <v>157.47999999999999</v>
      </c>
      <c r="E2691" s="1">
        <v>694.93</v>
      </c>
      <c r="I2691">
        <f t="shared" si="453"/>
        <v>509.38999999999055</v>
      </c>
      <c r="J2691">
        <f t="shared" si="463"/>
        <v>253.19609999999511</v>
      </c>
      <c r="K2691">
        <f t="shared" si="454"/>
        <v>256.19389999999544</v>
      </c>
      <c r="L2691">
        <f t="shared" si="455"/>
        <v>1668.9859999999999</v>
      </c>
      <c r="M2691">
        <f t="shared" si="456"/>
        <v>13.580591861303308</v>
      </c>
      <c r="N2691">
        <v>1</v>
      </c>
      <c r="O2691">
        <f t="shared" si="457"/>
        <v>4.5262435990865901</v>
      </c>
      <c r="P2691">
        <f t="shared" si="458"/>
        <v>3.6682826269925539</v>
      </c>
      <c r="Q2691">
        <f t="shared" si="459"/>
        <v>2.8474283257941797E-10</v>
      </c>
      <c r="R2691">
        <f t="shared" si="460"/>
        <v>2.8474283257941798E-12</v>
      </c>
      <c r="S2691">
        <f t="shared" si="461"/>
        <v>35119409.009920865</v>
      </c>
      <c r="T2691" s="4" t="str">
        <f t="shared" si="462"/>
        <v>Clay</v>
      </c>
    </row>
    <row r="2692" spans="2:20" x14ac:dyDescent="0.3">
      <c r="B2692" s="1">
        <v>26.819999999999499</v>
      </c>
      <c r="C2692" s="1">
        <v>1.54</v>
      </c>
      <c r="D2692" s="1">
        <v>157.47999999999999</v>
      </c>
      <c r="E2692" s="1">
        <v>710.11</v>
      </c>
      <c r="I2692">
        <f t="shared" si="453"/>
        <v>509.57999999999049</v>
      </c>
      <c r="J2692">
        <f t="shared" si="463"/>
        <v>253.2941999999951</v>
      </c>
      <c r="K2692">
        <f t="shared" si="454"/>
        <v>256.28579999999539</v>
      </c>
      <c r="L2692">
        <f t="shared" si="455"/>
        <v>1682.0219999999999</v>
      </c>
      <c r="M2692">
        <f t="shared" si="456"/>
        <v>13.431794493885301</v>
      </c>
      <c r="N2692">
        <v>1</v>
      </c>
      <c r="O2692">
        <f t="shared" si="457"/>
        <v>4.5747442893833004</v>
      </c>
      <c r="P2692">
        <f t="shared" si="458"/>
        <v>3.6616624705350076</v>
      </c>
      <c r="Q2692">
        <f t="shared" si="459"/>
        <v>2.9075180221424288E-10</v>
      </c>
      <c r="R2692">
        <f t="shared" si="460"/>
        <v>2.9075180221424288E-12</v>
      </c>
      <c r="S2692">
        <f t="shared" si="461"/>
        <v>34393595.925611556</v>
      </c>
      <c r="T2692" s="4" t="str">
        <f t="shared" si="462"/>
        <v>Clay</v>
      </c>
    </row>
    <row r="2693" spans="2:20" x14ac:dyDescent="0.3">
      <c r="B2693" s="1">
        <v>26.829999999999501</v>
      </c>
      <c r="C2693" s="1">
        <v>1.55</v>
      </c>
      <c r="D2693" s="1">
        <v>157.47999999999999</v>
      </c>
      <c r="E2693" s="1">
        <v>722.14</v>
      </c>
      <c r="I2693">
        <f t="shared" si="453"/>
        <v>509.76999999999055</v>
      </c>
      <c r="J2693">
        <f t="shared" si="463"/>
        <v>253.39229999999512</v>
      </c>
      <c r="K2693">
        <f t="shared" si="454"/>
        <v>256.37769999999546</v>
      </c>
      <c r="L2693">
        <f t="shared" si="455"/>
        <v>1694.4279999999999</v>
      </c>
      <c r="M2693">
        <f t="shared" si="456"/>
        <v>13.29328802067759</v>
      </c>
      <c r="N2693">
        <v>1</v>
      </c>
      <c r="O2693">
        <f t="shared" si="457"/>
        <v>4.6207528969954499</v>
      </c>
      <c r="P2693">
        <f t="shared" si="458"/>
        <v>3.655441078799671</v>
      </c>
      <c r="Q2693">
        <f t="shared" si="459"/>
        <v>2.9651435401368442E-10</v>
      </c>
      <c r="R2693">
        <f t="shared" si="460"/>
        <v>2.9651435401368442E-12</v>
      </c>
      <c r="S2693">
        <f t="shared" si="461"/>
        <v>33725180.129183531</v>
      </c>
      <c r="T2693" s="4" t="str">
        <f t="shared" si="462"/>
        <v>Clay</v>
      </c>
    </row>
    <row r="2694" spans="2:20" x14ac:dyDescent="0.3">
      <c r="B2694" s="1">
        <v>26.839999999999499</v>
      </c>
      <c r="C2694" s="1">
        <v>1.55</v>
      </c>
      <c r="D2694" s="1">
        <v>105.83</v>
      </c>
      <c r="E2694" s="1">
        <v>732.71</v>
      </c>
      <c r="I2694">
        <f t="shared" si="453"/>
        <v>509.95999999999049</v>
      </c>
      <c r="J2694">
        <f t="shared" si="463"/>
        <v>253.49039999999511</v>
      </c>
      <c r="K2694">
        <f t="shared" si="454"/>
        <v>256.46959999999535</v>
      </c>
      <c r="L2694">
        <f t="shared" si="455"/>
        <v>1696.5419999999999</v>
      </c>
      <c r="M2694">
        <f t="shared" si="456"/>
        <v>8.918894775076577</v>
      </c>
      <c r="N2694">
        <v>1</v>
      </c>
      <c r="O2694">
        <f t="shared" si="457"/>
        <v>4.6265990199229501</v>
      </c>
      <c r="P2694">
        <f t="shared" si="458"/>
        <v>3.5463792854874789</v>
      </c>
      <c r="Q2694">
        <f t="shared" si="459"/>
        <v>4.182735274005567E-10</v>
      </c>
      <c r="R2694">
        <f t="shared" si="460"/>
        <v>4.1827352740055675E-12</v>
      </c>
      <c r="S2694">
        <f t="shared" si="461"/>
        <v>23907800.386381064</v>
      </c>
      <c r="T2694" s="4" t="str">
        <f t="shared" si="462"/>
        <v>Silty clay to clay</v>
      </c>
    </row>
    <row r="2695" spans="2:20" x14ac:dyDescent="0.3">
      <c r="B2695" s="1">
        <v>26.8499999999995</v>
      </c>
      <c r="C2695" s="1">
        <v>1.56</v>
      </c>
      <c r="D2695" s="1">
        <v>100.77</v>
      </c>
      <c r="E2695" s="1">
        <v>743.47</v>
      </c>
      <c r="I2695">
        <f t="shared" si="453"/>
        <v>510.14999999999048</v>
      </c>
      <c r="J2695">
        <f t="shared" si="463"/>
        <v>253.58849999999512</v>
      </c>
      <c r="K2695">
        <f t="shared" si="454"/>
        <v>256.56149999999536</v>
      </c>
      <c r="L2695">
        <f t="shared" si="455"/>
        <v>1708.694</v>
      </c>
      <c r="M2695">
        <f t="shared" si="456"/>
        <v>8.4077013442976813</v>
      </c>
      <c r="N2695">
        <v>1</v>
      </c>
      <c r="O2695">
        <f t="shared" si="457"/>
        <v>4.67156607674975</v>
      </c>
      <c r="P2695">
        <f t="shared" si="458"/>
        <v>3.5274141989337062</v>
      </c>
      <c r="Q2695">
        <f t="shared" si="459"/>
        <v>4.4406091294568656E-10</v>
      </c>
      <c r="R2695">
        <f t="shared" si="460"/>
        <v>4.440609129456866E-12</v>
      </c>
      <c r="S2695">
        <f t="shared" si="461"/>
        <v>22519433.051796451</v>
      </c>
      <c r="T2695" s="4" t="str">
        <f t="shared" si="462"/>
        <v>Silty clay to clay</v>
      </c>
    </row>
    <row r="2696" spans="2:20" x14ac:dyDescent="0.3">
      <c r="B2696" s="1">
        <v>26.859999999999498</v>
      </c>
      <c r="C2696" s="1">
        <v>1.59</v>
      </c>
      <c r="D2696" s="1">
        <v>93.38</v>
      </c>
      <c r="E2696" s="1">
        <v>758.47</v>
      </c>
      <c r="I2696">
        <f t="shared" si="453"/>
        <v>510.33999999999048</v>
      </c>
      <c r="J2696">
        <f t="shared" si="463"/>
        <v>253.68659999999508</v>
      </c>
      <c r="K2696">
        <f t="shared" si="454"/>
        <v>256.65339999999537</v>
      </c>
      <c r="L2696">
        <f t="shared" si="455"/>
        <v>1741.694</v>
      </c>
      <c r="M2696">
        <f t="shared" si="456"/>
        <v>7.5835218791671029</v>
      </c>
      <c r="N2696">
        <v>1</v>
      </c>
      <c r="O2696">
        <f t="shared" si="457"/>
        <v>4.7977311035039145</v>
      </c>
      <c r="P2696">
        <f t="shared" si="458"/>
        <v>3.4910999288034832</v>
      </c>
      <c r="Q2696">
        <f t="shared" si="459"/>
        <v>4.9795843979749438E-10</v>
      </c>
      <c r="R2696">
        <f t="shared" si="460"/>
        <v>4.9795843979749441E-12</v>
      </c>
      <c r="S2696">
        <f t="shared" si="461"/>
        <v>20081997.212592114</v>
      </c>
      <c r="T2696" s="4" t="str">
        <f t="shared" si="462"/>
        <v>Silty clay to clay</v>
      </c>
    </row>
    <row r="2697" spans="2:20" x14ac:dyDescent="0.3">
      <c r="B2697" s="1">
        <v>26.8699999999995</v>
      </c>
      <c r="C2697" s="1">
        <v>1.61</v>
      </c>
      <c r="D2697" s="1">
        <v>94.24</v>
      </c>
      <c r="E2697" s="1">
        <v>773.75</v>
      </c>
      <c r="I2697">
        <f t="shared" si="453"/>
        <v>510.52999999999048</v>
      </c>
      <c r="J2697">
        <f t="shared" si="463"/>
        <v>253.7846999999951</v>
      </c>
      <c r="K2697">
        <f t="shared" si="454"/>
        <v>256.74529999999538</v>
      </c>
      <c r="L2697">
        <f t="shared" si="455"/>
        <v>1764.75</v>
      </c>
      <c r="M2697">
        <f t="shared" si="456"/>
        <v>7.5138332987832506</v>
      </c>
      <c r="N2697">
        <v>1</v>
      </c>
      <c r="O2697">
        <f t="shared" si="457"/>
        <v>4.8850748192860092</v>
      </c>
      <c r="P2697">
        <f t="shared" si="458"/>
        <v>3.4824291741323674</v>
      </c>
      <c r="Q2697">
        <f t="shared" si="459"/>
        <v>5.1176670936899169E-10</v>
      </c>
      <c r="R2697">
        <f t="shared" si="460"/>
        <v>5.1176670936899172E-12</v>
      </c>
      <c r="S2697">
        <f t="shared" si="461"/>
        <v>19540153.388113111</v>
      </c>
      <c r="T2697" s="4" t="str">
        <f t="shared" si="462"/>
        <v>Silty clay to clay</v>
      </c>
    </row>
    <row r="2698" spans="2:20" x14ac:dyDescent="0.3">
      <c r="B2698" s="1">
        <v>26.879999999999502</v>
      </c>
      <c r="C2698" s="1">
        <v>1.65</v>
      </c>
      <c r="D2698" s="1">
        <v>96.06</v>
      </c>
      <c r="E2698" s="1">
        <v>789.21</v>
      </c>
      <c r="I2698">
        <f t="shared" si="453"/>
        <v>510.71999999999053</v>
      </c>
      <c r="J2698">
        <f t="shared" si="463"/>
        <v>253.88279999999511</v>
      </c>
      <c r="K2698">
        <f t="shared" si="454"/>
        <v>256.83719999999539</v>
      </c>
      <c r="L2698">
        <f t="shared" si="455"/>
        <v>1807.8420000000001</v>
      </c>
      <c r="M2698">
        <f t="shared" si="456"/>
        <v>7.4056256851706541</v>
      </c>
      <c r="N2698">
        <v>1</v>
      </c>
      <c r="O2698">
        <f t="shared" si="457"/>
        <v>5.0503665356888838</v>
      </c>
      <c r="P2698">
        <f t="shared" si="458"/>
        <v>3.4670982852369785</v>
      </c>
      <c r="Q2698">
        <f t="shared" si="459"/>
        <v>5.37124978397702E-10</v>
      </c>
      <c r="R2698">
        <f t="shared" si="460"/>
        <v>5.3712497839770204E-12</v>
      </c>
      <c r="S2698">
        <f t="shared" si="461"/>
        <v>18617640.962874245</v>
      </c>
      <c r="T2698" s="4" t="str">
        <f t="shared" si="462"/>
        <v>Silty clay to clay</v>
      </c>
    </row>
    <row r="2699" spans="2:20" x14ac:dyDescent="0.3">
      <c r="B2699" s="1">
        <v>26.8899999999995</v>
      </c>
      <c r="C2699" s="1">
        <v>1.69</v>
      </c>
      <c r="D2699" s="1">
        <v>90.96</v>
      </c>
      <c r="E2699" s="1">
        <v>800.78</v>
      </c>
      <c r="I2699">
        <f t="shared" ref="I2699:I2762" si="464">B2699*$D$4</f>
        <v>510.90999999999048</v>
      </c>
      <c r="J2699">
        <f t="shared" si="463"/>
        <v>253.9808999999951</v>
      </c>
      <c r="K2699">
        <f t="shared" si="454"/>
        <v>256.9290999999954</v>
      </c>
      <c r="L2699">
        <f t="shared" si="455"/>
        <v>1850.1559999999999</v>
      </c>
      <c r="M2699">
        <f t="shared" si="456"/>
        <v>6.7918814019231242</v>
      </c>
      <c r="N2699">
        <v>1</v>
      </c>
      <c r="O2699">
        <f t="shared" si="457"/>
        <v>5.2125119342263426</v>
      </c>
      <c r="P2699">
        <f t="shared" si="458"/>
        <v>3.4335714965635526</v>
      </c>
      <c r="Q2699">
        <f t="shared" si="459"/>
        <v>5.9704497806906369E-10</v>
      </c>
      <c r="R2699">
        <f t="shared" si="460"/>
        <v>5.9704497806906368E-12</v>
      </c>
      <c r="S2699">
        <f t="shared" si="461"/>
        <v>16749156.876491208</v>
      </c>
      <c r="T2699" s="4" t="str">
        <f t="shared" si="462"/>
        <v>Silty clay to clay</v>
      </c>
    </row>
    <row r="2700" spans="2:20" x14ac:dyDescent="0.3">
      <c r="B2700" s="1">
        <v>26.899999999999501</v>
      </c>
      <c r="C2700" s="1">
        <v>1.74</v>
      </c>
      <c r="D2700" s="1">
        <v>91.19</v>
      </c>
      <c r="E2700" s="1">
        <v>805.21</v>
      </c>
      <c r="I2700">
        <f t="shared" si="464"/>
        <v>511.09999999999053</v>
      </c>
      <c r="J2700">
        <f t="shared" si="463"/>
        <v>254.07899999999512</v>
      </c>
      <c r="K2700">
        <f t="shared" ref="K2700:K2763" si="465">I2700-J2700</f>
        <v>257.02099999999541</v>
      </c>
      <c r="L2700">
        <f t="shared" ref="L2700:L2763" si="466">(C2700*1000)+(E2700*(1-$E$4))</f>
        <v>1901.0419999999999</v>
      </c>
      <c r="M2700">
        <f t="shared" ref="M2700:M2763" si="467">D2700*100/(L2700-I2700)</f>
        <v>6.5607054107293248</v>
      </c>
      <c r="N2700">
        <v>1</v>
      </c>
      <c r="O2700">
        <f t="shared" ref="O2700:O2763" si="468">(L2700-I2700)/K2700</f>
        <v>5.4078927402820556</v>
      </c>
      <c r="P2700">
        <f t="shared" ref="P2700:P2763" si="469">(((3.47-LOG(O2700))^2)+(1.22+LOG(M2700))^2)^0.5</f>
        <v>3.4117712176797887</v>
      </c>
      <c r="Q2700">
        <f t="shared" ref="Q2700:Q2763" si="470">IF(AND(P2700&gt;1,P2700&lt;=3.27),10^(0.952-3.04*P2700),IF(AND(P2700&gt;3.27,P2700&lt;4),10^(-4.52-1.37*P2700),0))</f>
        <v>6.3954842210178996E-10</v>
      </c>
      <c r="R2700">
        <f t="shared" ref="R2700:R2763" si="471">Q2700*0.01</f>
        <v>6.3954842210178994E-12</v>
      </c>
      <c r="S2700">
        <f t="shared" ref="S2700:S2763" si="472">0.01/Q2700</f>
        <v>15636032.63555298</v>
      </c>
      <c r="T2700" s="4" t="str">
        <f t="shared" ref="T2700:T2763" si="473">IF(P2700&gt;3.6,"Clay",IF(AND(2.95&lt;P2700,P2700&lt;3.6),"Silty clay to clay",IF(AND(2.6&lt;P2700,P2700&lt;2.95),"Silt mixtures - Clayey silt to silty clay",IF(AND(2.05&lt;P2700,P2700&lt;2.6),"Sand mixtures - silty sand to sandy silt",IF(AND(1.31&lt;P2700,P2700&lt;2.05),"Sands - clean sand to silty sand","Gavelly sand to dense sand")))))</f>
        <v>Silty clay to clay</v>
      </c>
    </row>
    <row r="2701" spans="2:20" x14ac:dyDescent="0.3">
      <c r="B2701" s="1">
        <v>26.909999999999499</v>
      </c>
      <c r="C2701" s="1">
        <v>1.78</v>
      </c>
      <c r="D2701" s="1">
        <v>92.24</v>
      </c>
      <c r="E2701" s="1">
        <v>791.56</v>
      </c>
      <c r="I2701">
        <f t="shared" si="464"/>
        <v>511.28999999999047</v>
      </c>
      <c r="J2701">
        <f t="shared" si="463"/>
        <v>254.17709999999511</v>
      </c>
      <c r="K2701">
        <f t="shared" si="465"/>
        <v>257.11289999999536</v>
      </c>
      <c r="L2701">
        <f t="shared" si="466"/>
        <v>1938.3119999999999</v>
      </c>
      <c r="M2701">
        <f t="shared" si="467"/>
        <v>6.4638106490298952</v>
      </c>
      <c r="N2701">
        <v>1</v>
      </c>
      <c r="O2701">
        <f t="shared" si="468"/>
        <v>5.5501765955735216</v>
      </c>
      <c r="P2701">
        <f t="shared" si="469"/>
        <v>3.3988656152156902</v>
      </c>
      <c r="Q2701">
        <f t="shared" si="470"/>
        <v>6.661225058855393E-10</v>
      </c>
      <c r="R2701">
        <f t="shared" si="471"/>
        <v>6.6612250588553932E-12</v>
      </c>
      <c r="S2701">
        <f t="shared" si="472"/>
        <v>15012253.619484091</v>
      </c>
      <c r="T2701" s="4" t="str">
        <f t="shared" si="473"/>
        <v>Silty clay to clay</v>
      </c>
    </row>
    <row r="2702" spans="2:20" x14ac:dyDescent="0.3">
      <c r="B2702" s="1">
        <v>26.919999999999501</v>
      </c>
      <c r="C2702" s="1">
        <v>1.81</v>
      </c>
      <c r="D2702" s="1">
        <v>92.87</v>
      </c>
      <c r="E2702" s="1">
        <v>750.7</v>
      </c>
      <c r="I2702">
        <f t="shared" si="464"/>
        <v>511.47999999999053</v>
      </c>
      <c r="J2702">
        <f t="shared" si="463"/>
        <v>254.27519999999512</v>
      </c>
      <c r="K2702">
        <f t="shared" si="465"/>
        <v>257.20479999999543</v>
      </c>
      <c r="L2702">
        <f t="shared" si="466"/>
        <v>1960.1399999999999</v>
      </c>
      <c r="M2702">
        <f t="shared" si="467"/>
        <v>6.4107520053014095</v>
      </c>
      <c r="N2702">
        <v>1</v>
      </c>
      <c r="O2702">
        <f t="shared" si="468"/>
        <v>5.6323210142269318</v>
      </c>
      <c r="P2702">
        <f t="shared" si="469"/>
        <v>3.3916103874143881</v>
      </c>
      <c r="Q2702">
        <f t="shared" si="470"/>
        <v>6.8154379665006056E-10</v>
      </c>
      <c r="R2702">
        <f t="shared" si="471"/>
        <v>6.8154379665006056E-12</v>
      </c>
      <c r="S2702">
        <f t="shared" si="472"/>
        <v>14672571.37274556</v>
      </c>
      <c r="T2702" s="4" t="str">
        <f t="shared" si="473"/>
        <v>Silty clay to clay</v>
      </c>
    </row>
    <row r="2703" spans="2:20" x14ac:dyDescent="0.3">
      <c r="B2703" s="1">
        <v>26.929999999999499</v>
      </c>
      <c r="C2703" s="1">
        <v>1.83</v>
      </c>
      <c r="D2703" s="1">
        <v>84.6</v>
      </c>
      <c r="E2703" s="1">
        <v>718.07</v>
      </c>
      <c r="I2703">
        <f t="shared" si="464"/>
        <v>511.66999999999047</v>
      </c>
      <c r="J2703">
        <f t="shared" si="463"/>
        <v>254.37329999999508</v>
      </c>
      <c r="K2703">
        <f t="shared" si="465"/>
        <v>257.29669999999538</v>
      </c>
      <c r="L2703">
        <f t="shared" si="466"/>
        <v>1973.614</v>
      </c>
      <c r="M2703">
        <f t="shared" si="467"/>
        <v>5.7868153636527424</v>
      </c>
      <c r="N2703">
        <v>1</v>
      </c>
      <c r="O2703">
        <f t="shared" si="468"/>
        <v>5.681938400298316</v>
      </c>
      <c r="P2703">
        <f t="shared" si="469"/>
        <v>3.3621460429314718</v>
      </c>
      <c r="Q2703">
        <f t="shared" si="470"/>
        <v>7.4792822229473277E-10</v>
      </c>
      <c r="R2703">
        <f t="shared" si="471"/>
        <v>7.4792822229473284E-12</v>
      </c>
      <c r="S2703">
        <f t="shared" si="472"/>
        <v>13370266.96133863</v>
      </c>
      <c r="T2703" s="4" t="str">
        <f t="shared" si="473"/>
        <v>Silty clay to clay</v>
      </c>
    </row>
    <row r="2704" spans="2:20" x14ac:dyDescent="0.3">
      <c r="B2704" s="1">
        <v>26.9399999999995</v>
      </c>
      <c r="C2704" s="1">
        <v>1.84</v>
      </c>
      <c r="D2704" s="1">
        <v>83.35</v>
      </c>
      <c r="E2704" s="1">
        <v>711.83</v>
      </c>
      <c r="I2704">
        <f t="shared" si="464"/>
        <v>511.85999999999052</v>
      </c>
      <c r="J2704">
        <f t="shared" si="463"/>
        <v>254.4713999999951</v>
      </c>
      <c r="K2704">
        <f t="shared" si="465"/>
        <v>257.38859999999545</v>
      </c>
      <c r="L2704">
        <f t="shared" si="466"/>
        <v>1982.366</v>
      </c>
      <c r="M2704">
        <f t="shared" si="467"/>
        <v>5.6681169611004281</v>
      </c>
      <c r="N2704">
        <v>1</v>
      </c>
      <c r="O2704">
        <f t="shared" si="468"/>
        <v>5.7131745539625118</v>
      </c>
      <c r="P2704">
        <f t="shared" si="469"/>
        <v>3.3549209300957608</v>
      </c>
      <c r="Q2704">
        <f t="shared" si="470"/>
        <v>7.651706896875643E-10</v>
      </c>
      <c r="R2704">
        <f t="shared" si="471"/>
        <v>7.6517068968756424E-12</v>
      </c>
      <c r="S2704">
        <f t="shared" si="472"/>
        <v>13068979.424817247</v>
      </c>
      <c r="T2704" s="4" t="str">
        <f t="shared" si="473"/>
        <v>Silty clay to clay</v>
      </c>
    </row>
    <row r="2705" spans="2:20" x14ac:dyDescent="0.3">
      <c r="B2705" s="1">
        <v>26.949999999999498</v>
      </c>
      <c r="C2705" s="1">
        <v>1.86</v>
      </c>
      <c r="D2705" s="1">
        <v>87.65</v>
      </c>
      <c r="E2705" s="1">
        <v>720.87</v>
      </c>
      <c r="I2705">
        <f t="shared" si="464"/>
        <v>512.04999999999052</v>
      </c>
      <c r="J2705">
        <f t="shared" si="463"/>
        <v>254.56949999999509</v>
      </c>
      <c r="K2705">
        <f t="shared" si="465"/>
        <v>257.48049999999546</v>
      </c>
      <c r="L2705">
        <f t="shared" si="466"/>
        <v>2004.174</v>
      </c>
      <c r="M2705">
        <f t="shared" si="467"/>
        <v>5.8741766770053596</v>
      </c>
      <c r="N2705">
        <v>1</v>
      </c>
      <c r="O2705">
        <f t="shared" si="468"/>
        <v>5.7950951625464286</v>
      </c>
      <c r="P2705">
        <f t="shared" si="469"/>
        <v>3.3590819064140098</v>
      </c>
      <c r="Q2705">
        <f t="shared" si="470"/>
        <v>7.5519270864182716E-10</v>
      </c>
      <c r="R2705">
        <f t="shared" si="471"/>
        <v>7.5519270864182712E-12</v>
      </c>
      <c r="S2705">
        <f t="shared" si="472"/>
        <v>13241653.270175839</v>
      </c>
      <c r="T2705" s="4" t="str">
        <f t="shared" si="473"/>
        <v>Silty clay to clay</v>
      </c>
    </row>
    <row r="2706" spans="2:20" x14ac:dyDescent="0.3">
      <c r="B2706" s="1">
        <v>26.9599999999995</v>
      </c>
      <c r="C2706" s="1">
        <v>1.92</v>
      </c>
      <c r="D2706" s="1">
        <v>93.22</v>
      </c>
      <c r="E2706" s="1">
        <v>747.27</v>
      </c>
      <c r="I2706">
        <f t="shared" si="464"/>
        <v>512.23999999999046</v>
      </c>
      <c r="J2706">
        <f t="shared" si="463"/>
        <v>254.6675999999951</v>
      </c>
      <c r="K2706">
        <f t="shared" si="465"/>
        <v>257.57239999999535</v>
      </c>
      <c r="L2706">
        <f t="shared" si="466"/>
        <v>2069.4539999999997</v>
      </c>
      <c r="M2706">
        <f t="shared" si="467"/>
        <v>5.9863320006113128</v>
      </c>
      <c r="N2706">
        <v>1</v>
      </c>
      <c r="O2706">
        <f t="shared" si="468"/>
        <v>6.0457331608512304</v>
      </c>
      <c r="P2706">
        <f t="shared" si="469"/>
        <v>3.34917271453206</v>
      </c>
      <c r="Q2706">
        <f t="shared" si="470"/>
        <v>7.7917207816123278E-10</v>
      </c>
      <c r="R2706">
        <f t="shared" si="471"/>
        <v>7.7917207816123286E-12</v>
      </c>
      <c r="S2706">
        <f t="shared" si="472"/>
        <v>12834135.462860769</v>
      </c>
      <c r="T2706" s="4" t="str">
        <f t="shared" si="473"/>
        <v>Silty clay to clay</v>
      </c>
    </row>
    <row r="2707" spans="2:20" x14ac:dyDescent="0.3">
      <c r="B2707" s="1">
        <v>26.969999999999501</v>
      </c>
      <c r="C2707" s="1">
        <v>1.96</v>
      </c>
      <c r="D2707" s="1">
        <v>94.98</v>
      </c>
      <c r="E2707" s="1">
        <v>745.73</v>
      </c>
      <c r="I2707">
        <f t="shared" si="464"/>
        <v>512.42999999999051</v>
      </c>
      <c r="J2707">
        <f t="shared" si="463"/>
        <v>254.76569999999512</v>
      </c>
      <c r="K2707">
        <f t="shared" si="465"/>
        <v>257.66429999999536</v>
      </c>
      <c r="L2707">
        <f t="shared" si="466"/>
        <v>2109.1459999999997</v>
      </c>
      <c r="M2707">
        <f t="shared" si="467"/>
        <v>5.9484592125336908</v>
      </c>
      <c r="N2707">
        <v>1</v>
      </c>
      <c r="O2707">
        <f t="shared" si="468"/>
        <v>6.1968848614264296</v>
      </c>
      <c r="P2707">
        <f t="shared" si="469"/>
        <v>3.338922643164429</v>
      </c>
      <c r="Q2707">
        <f t="shared" si="470"/>
        <v>8.047777835284811E-10</v>
      </c>
      <c r="R2707">
        <f t="shared" si="471"/>
        <v>8.0477778352848114E-12</v>
      </c>
      <c r="S2707">
        <f t="shared" si="472"/>
        <v>12425790.329543931</v>
      </c>
      <c r="T2707" s="4" t="str">
        <f t="shared" si="473"/>
        <v>Silty clay to clay</v>
      </c>
    </row>
    <row r="2708" spans="2:20" x14ac:dyDescent="0.3">
      <c r="B2708" s="1">
        <v>26.979999999999499</v>
      </c>
      <c r="C2708" s="1">
        <v>2</v>
      </c>
      <c r="D2708" s="1">
        <v>94.78</v>
      </c>
      <c r="E2708" s="1">
        <v>739.31</v>
      </c>
      <c r="I2708">
        <f t="shared" si="464"/>
        <v>512.61999999999045</v>
      </c>
      <c r="J2708">
        <f t="shared" si="463"/>
        <v>254.86379999999511</v>
      </c>
      <c r="K2708">
        <f t="shared" si="465"/>
        <v>257.75619999999537</v>
      </c>
      <c r="L2708">
        <f t="shared" si="466"/>
        <v>2147.8620000000001</v>
      </c>
      <c r="M2708">
        <f t="shared" si="467"/>
        <v>5.7960840046916262</v>
      </c>
      <c r="N2708">
        <v>1</v>
      </c>
      <c r="O2708">
        <f t="shared" si="468"/>
        <v>6.3441422553561821</v>
      </c>
      <c r="P2708">
        <f t="shared" si="469"/>
        <v>3.3240122444715765</v>
      </c>
      <c r="Q2708">
        <f t="shared" si="470"/>
        <v>8.4353522920193968E-10</v>
      </c>
      <c r="R2708">
        <f t="shared" si="471"/>
        <v>8.4353522920193963E-12</v>
      </c>
      <c r="S2708">
        <f t="shared" si="472"/>
        <v>11854869.427873097</v>
      </c>
      <c r="T2708" s="4" t="str">
        <f t="shared" si="473"/>
        <v>Silty clay to clay</v>
      </c>
    </row>
    <row r="2709" spans="2:20" x14ac:dyDescent="0.3">
      <c r="B2709" s="1">
        <v>26.989999999999501</v>
      </c>
      <c r="C2709" s="1">
        <v>2.0299999999999998</v>
      </c>
      <c r="D2709" s="1">
        <v>95.61</v>
      </c>
      <c r="E2709" s="1">
        <v>728.83</v>
      </c>
      <c r="I2709">
        <f t="shared" si="464"/>
        <v>512.80999999999051</v>
      </c>
      <c r="J2709">
        <f t="shared" si="463"/>
        <v>254.96189999999513</v>
      </c>
      <c r="K2709">
        <f t="shared" si="465"/>
        <v>257.84809999999538</v>
      </c>
      <c r="L2709">
        <f t="shared" si="466"/>
        <v>2175.7659999999996</v>
      </c>
      <c r="M2709">
        <f t="shared" si="467"/>
        <v>5.7494004651956798</v>
      </c>
      <c r="N2709">
        <v>1</v>
      </c>
      <c r="O2709">
        <f t="shared" si="468"/>
        <v>6.4493630164427778</v>
      </c>
      <c r="P2709">
        <f t="shared" si="469"/>
        <v>3.3161839839129623</v>
      </c>
      <c r="Q2709">
        <f t="shared" si="470"/>
        <v>8.6462530530535353E-10</v>
      </c>
      <c r="R2709">
        <f t="shared" si="471"/>
        <v>8.6462530530535348E-12</v>
      </c>
      <c r="S2709">
        <f t="shared" si="472"/>
        <v>11565703.592804715</v>
      </c>
      <c r="T2709" s="4" t="str">
        <f t="shared" si="473"/>
        <v>Silty clay to clay</v>
      </c>
    </row>
    <row r="2710" spans="2:20" x14ac:dyDescent="0.3">
      <c r="B2710" s="1">
        <v>26.999999999999499</v>
      </c>
      <c r="C2710" s="1">
        <v>2.0699999999999998</v>
      </c>
      <c r="D2710" s="1">
        <v>94.43</v>
      </c>
      <c r="E2710" s="1">
        <v>713.64</v>
      </c>
      <c r="I2710">
        <f t="shared" si="464"/>
        <v>512.99999999999045</v>
      </c>
      <c r="J2710">
        <f t="shared" si="463"/>
        <v>255.05999999999509</v>
      </c>
      <c r="K2710">
        <f t="shared" si="465"/>
        <v>257.93999999999539</v>
      </c>
      <c r="L2710">
        <f t="shared" si="466"/>
        <v>2212.7280000000001</v>
      </c>
      <c r="M2710">
        <f t="shared" si="467"/>
        <v>5.5555947775173129</v>
      </c>
      <c r="N2710">
        <v>1</v>
      </c>
      <c r="O2710">
        <f t="shared" si="468"/>
        <v>6.5896254943011554</v>
      </c>
      <c r="P2710">
        <f t="shared" si="469"/>
        <v>3.2998038713278688</v>
      </c>
      <c r="Q2710">
        <f t="shared" si="470"/>
        <v>9.1047640656696582E-10</v>
      </c>
      <c r="R2710">
        <f t="shared" si="471"/>
        <v>9.1047640656696588E-12</v>
      </c>
      <c r="S2710">
        <f t="shared" si="472"/>
        <v>10983260.991579024</v>
      </c>
      <c r="T2710" s="4" t="str">
        <f t="shared" si="473"/>
        <v>Silty clay to clay</v>
      </c>
    </row>
    <row r="2711" spans="2:20" x14ac:dyDescent="0.3">
      <c r="B2711" s="1">
        <v>27.009999999999501</v>
      </c>
      <c r="C2711" s="1">
        <v>2.08</v>
      </c>
      <c r="D2711" s="1">
        <v>92.08</v>
      </c>
      <c r="E2711" s="1">
        <v>707.31</v>
      </c>
      <c r="I2711">
        <f t="shared" si="464"/>
        <v>513.1899999999905</v>
      </c>
      <c r="J2711">
        <f t="shared" si="463"/>
        <v>255.1580999999951</v>
      </c>
      <c r="K2711">
        <f t="shared" si="465"/>
        <v>258.0318999999954</v>
      </c>
      <c r="L2711">
        <f t="shared" si="466"/>
        <v>2221.462</v>
      </c>
      <c r="M2711">
        <f t="shared" si="467"/>
        <v>5.3902423033333973</v>
      </c>
      <c r="N2711">
        <v>1</v>
      </c>
      <c r="O2711">
        <f t="shared" si="468"/>
        <v>6.6203907346341282</v>
      </c>
      <c r="P2711">
        <f t="shared" si="469"/>
        <v>3.2903787765838497</v>
      </c>
      <c r="Q2711">
        <f t="shared" si="470"/>
        <v>9.3795299842429639E-10</v>
      </c>
      <c r="R2711">
        <f t="shared" si="471"/>
        <v>9.3795299842429647E-12</v>
      </c>
      <c r="S2711">
        <f t="shared" si="472"/>
        <v>10661515.040518435</v>
      </c>
      <c r="T2711" s="4" t="str">
        <f t="shared" si="473"/>
        <v>Silty clay to clay</v>
      </c>
    </row>
    <row r="2712" spans="2:20" x14ac:dyDescent="0.3">
      <c r="B2712" s="1">
        <v>27.019999999999499</v>
      </c>
      <c r="C2712" s="1">
        <v>2.08</v>
      </c>
      <c r="D2712" s="1">
        <v>90.58</v>
      </c>
      <c r="E2712" s="1">
        <v>707.67</v>
      </c>
      <c r="I2712">
        <f t="shared" si="464"/>
        <v>513.37999999999045</v>
      </c>
      <c r="J2712">
        <f t="shared" si="463"/>
        <v>255.25619999999509</v>
      </c>
      <c r="K2712">
        <f t="shared" si="465"/>
        <v>258.12379999999536</v>
      </c>
      <c r="L2712">
        <f t="shared" si="466"/>
        <v>2221.5340000000001</v>
      </c>
      <c r="M2712">
        <f t="shared" si="467"/>
        <v>5.3028005671619471</v>
      </c>
      <c r="N2712">
        <v>1</v>
      </c>
      <c r="O2712">
        <f t="shared" si="468"/>
        <v>6.6175765272324378</v>
      </c>
      <c r="P2712">
        <f t="shared" si="469"/>
        <v>3.286319639667842</v>
      </c>
      <c r="Q2712">
        <f t="shared" si="470"/>
        <v>9.5004044334545367E-10</v>
      </c>
      <c r="R2712">
        <f t="shared" si="471"/>
        <v>9.5004044334545366E-12</v>
      </c>
      <c r="S2712">
        <f t="shared" si="472"/>
        <v>10525867.682839056</v>
      </c>
      <c r="T2712" s="4" t="str">
        <f t="shared" si="473"/>
        <v>Silty clay to clay</v>
      </c>
    </row>
    <row r="2713" spans="2:20" x14ac:dyDescent="0.3">
      <c r="B2713" s="1">
        <v>27.0299999999995</v>
      </c>
      <c r="C2713" s="1">
        <v>2.08</v>
      </c>
      <c r="D2713" s="1">
        <v>90.01</v>
      </c>
      <c r="E2713" s="1">
        <v>717.8</v>
      </c>
      <c r="I2713">
        <f t="shared" si="464"/>
        <v>513.5699999999905</v>
      </c>
      <c r="J2713">
        <f t="shared" si="463"/>
        <v>255.35429999999511</v>
      </c>
      <c r="K2713">
        <f t="shared" si="465"/>
        <v>258.21569999999542</v>
      </c>
      <c r="L2713">
        <f t="shared" si="466"/>
        <v>2223.56</v>
      </c>
      <c r="M2713">
        <f t="shared" si="467"/>
        <v>5.2637734723594587</v>
      </c>
      <c r="N2713">
        <v>1</v>
      </c>
      <c r="O2713">
        <f t="shared" si="468"/>
        <v>6.6223316397881291</v>
      </c>
      <c r="P2713">
        <f t="shared" si="469"/>
        <v>3.2841708083118886</v>
      </c>
      <c r="Q2713">
        <f t="shared" si="470"/>
        <v>9.5650224261815837E-10</v>
      </c>
      <c r="R2713">
        <f t="shared" si="471"/>
        <v>9.5650224261815844E-12</v>
      </c>
      <c r="S2713">
        <f t="shared" si="472"/>
        <v>10454758.550934274</v>
      </c>
      <c r="T2713" s="4" t="str">
        <f t="shared" si="473"/>
        <v>Silty clay to clay</v>
      </c>
    </row>
    <row r="2714" spans="2:20" x14ac:dyDescent="0.3">
      <c r="B2714" s="1">
        <v>27.039999999999502</v>
      </c>
      <c r="C2714" s="1">
        <v>2.11</v>
      </c>
      <c r="D2714" s="1">
        <v>89.15</v>
      </c>
      <c r="E2714" s="1">
        <v>732.08</v>
      </c>
      <c r="I2714">
        <f t="shared" si="464"/>
        <v>513.75999999999055</v>
      </c>
      <c r="J2714">
        <f t="shared" si="463"/>
        <v>255.45239999999512</v>
      </c>
      <c r="K2714">
        <f t="shared" si="465"/>
        <v>258.30759999999543</v>
      </c>
      <c r="L2714">
        <f t="shared" si="466"/>
        <v>2256.4160000000002</v>
      </c>
      <c r="M2714">
        <f t="shared" si="467"/>
        <v>5.1157543427962553</v>
      </c>
      <c r="N2714">
        <v>1</v>
      </c>
      <c r="O2714">
        <f t="shared" si="468"/>
        <v>6.7464371934857521</v>
      </c>
      <c r="P2714">
        <f t="shared" si="469"/>
        <v>3.2703486287273162</v>
      </c>
      <c r="Q2714">
        <f t="shared" si="470"/>
        <v>9.9913087260409732E-10</v>
      </c>
      <c r="R2714">
        <f t="shared" si="471"/>
        <v>9.9913087260409739E-12</v>
      </c>
      <c r="S2714">
        <f t="shared" si="472"/>
        <v>10008698.834354276</v>
      </c>
      <c r="T2714" s="4" t="str">
        <f t="shared" si="473"/>
        <v>Silty clay to clay</v>
      </c>
    </row>
    <row r="2715" spans="2:20" x14ac:dyDescent="0.3">
      <c r="B2715" s="1">
        <v>27.0499999999995</v>
      </c>
      <c r="C2715" s="1">
        <v>2.15</v>
      </c>
      <c r="D2715" s="1">
        <v>87.94</v>
      </c>
      <c r="E2715" s="1">
        <v>743.29</v>
      </c>
      <c r="I2715">
        <f t="shared" si="464"/>
        <v>513.9499999999905</v>
      </c>
      <c r="J2715">
        <f t="shared" si="463"/>
        <v>255.55049999999511</v>
      </c>
      <c r="K2715">
        <f t="shared" si="465"/>
        <v>258.39949999999538</v>
      </c>
      <c r="L2715">
        <f t="shared" si="466"/>
        <v>2298.6579999999999</v>
      </c>
      <c r="M2715">
        <f t="shared" si="467"/>
        <v>4.9274166978575504</v>
      </c>
      <c r="N2715">
        <v>1</v>
      </c>
      <c r="O2715">
        <f t="shared" si="468"/>
        <v>6.9067780703911632</v>
      </c>
      <c r="P2715">
        <f t="shared" si="469"/>
        <v>3.2525104057275205</v>
      </c>
      <c r="Q2715">
        <f t="shared" si="470"/>
        <v>1.1597606427463334E-9</v>
      </c>
      <c r="R2715">
        <f t="shared" si="471"/>
        <v>1.1597606427463334E-11</v>
      </c>
      <c r="S2715">
        <f t="shared" si="472"/>
        <v>8622468.8366039265</v>
      </c>
      <c r="T2715" s="4" t="str">
        <f t="shared" si="473"/>
        <v>Silty clay to clay</v>
      </c>
    </row>
    <row r="2716" spans="2:20" x14ac:dyDescent="0.3">
      <c r="B2716" s="1">
        <v>27.059999999999501</v>
      </c>
      <c r="C2716" s="1">
        <v>2.2000000000000002</v>
      </c>
      <c r="D2716" s="1">
        <v>92.68</v>
      </c>
      <c r="E2716" s="1">
        <v>761.55</v>
      </c>
      <c r="I2716">
        <f t="shared" si="464"/>
        <v>514.13999999999055</v>
      </c>
      <c r="J2716">
        <f t="shared" si="463"/>
        <v>255.64859999999513</v>
      </c>
      <c r="K2716">
        <f t="shared" si="465"/>
        <v>258.49139999999545</v>
      </c>
      <c r="L2716">
        <f t="shared" si="466"/>
        <v>2352.31</v>
      </c>
      <c r="M2716">
        <f t="shared" si="467"/>
        <v>5.0419710908131199</v>
      </c>
      <c r="N2716">
        <v>1</v>
      </c>
      <c r="O2716">
        <f t="shared" si="468"/>
        <v>7.1111456706104796</v>
      </c>
      <c r="P2716">
        <f t="shared" si="469"/>
        <v>3.2481737174231498</v>
      </c>
      <c r="Q2716">
        <f t="shared" si="470"/>
        <v>1.1955063824710912E-9</v>
      </c>
      <c r="R2716">
        <f t="shared" si="471"/>
        <v>1.1955063824710913E-11</v>
      </c>
      <c r="S2716">
        <f t="shared" si="472"/>
        <v>8364656.3051634841</v>
      </c>
      <c r="T2716" s="4" t="str">
        <f t="shared" si="473"/>
        <v>Silty clay to clay</v>
      </c>
    </row>
    <row r="2717" spans="2:20" x14ac:dyDescent="0.3">
      <c r="B2717" s="1">
        <v>27.0699999999994</v>
      </c>
      <c r="C2717" s="1">
        <v>2.29</v>
      </c>
      <c r="D2717" s="1">
        <v>102.17</v>
      </c>
      <c r="E2717" s="1">
        <v>775.11</v>
      </c>
      <c r="I2717">
        <f t="shared" si="464"/>
        <v>514.32999999998856</v>
      </c>
      <c r="J2717">
        <f t="shared" si="463"/>
        <v>255.74669999999412</v>
      </c>
      <c r="K2717">
        <f t="shared" si="465"/>
        <v>258.58329999999444</v>
      </c>
      <c r="L2717">
        <f t="shared" si="466"/>
        <v>2445.0219999999999</v>
      </c>
      <c r="M2717">
        <f t="shared" si="467"/>
        <v>5.2918849821721636</v>
      </c>
      <c r="N2717">
        <v>1</v>
      </c>
      <c r="O2717">
        <f t="shared" si="468"/>
        <v>7.4664218454944802</v>
      </c>
      <c r="P2717">
        <f t="shared" si="469"/>
        <v>3.243677841334657</v>
      </c>
      <c r="Q2717">
        <f t="shared" si="470"/>
        <v>1.2337278323728911E-9</v>
      </c>
      <c r="R2717">
        <f t="shared" si="471"/>
        <v>1.2337278323728912E-11</v>
      </c>
      <c r="S2717">
        <f t="shared" si="472"/>
        <v>8105515.4448177554</v>
      </c>
      <c r="T2717" s="4" t="str">
        <f t="shared" si="473"/>
        <v>Silty clay to clay</v>
      </c>
    </row>
    <row r="2718" spans="2:20" x14ac:dyDescent="0.3">
      <c r="B2718" s="1">
        <v>27.079999999999401</v>
      </c>
      <c r="C2718" s="1">
        <v>2.38</v>
      </c>
      <c r="D2718" s="1">
        <v>108.13</v>
      </c>
      <c r="E2718" s="1">
        <v>782.52</v>
      </c>
      <c r="I2718">
        <f t="shared" si="464"/>
        <v>514.51999999998861</v>
      </c>
      <c r="J2718">
        <f t="shared" si="463"/>
        <v>255.84479999999414</v>
      </c>
      <c r="K2718">
        <f t="shared" si="465"/>
        <v>258.67519999999445</v>
      </c>
      <c r="L2718">
        <f t="shared" si="466"/>
        <v>2536.5039999999999</v>
      </c>
      <c r="M2718">
        <f t="shared" si="467"/>
        <v>5.3477178850079623</v>
      </c>
      <c r="N2718">
        <v>1</v>
      </c>
      <c r="O2718">
        <f t="shared" si="468"/>
        <v>7.8166905834036458</v>
      </c>
      <c r="P2718">
        <f t="shared" si="469"/>
        <v>3.230506357176985</v>
      </c>
      <c r="Q2718">
        <f t="shared" si="470"/>
        <v>1.3528843538568466E-9</v>
      </c>
      <c r="R2718">
        <f t="shared" si="471"/>
        <v>1.3528843538568466E-11</v>
      </c>
      <c r="S2718">
        <f t="shared" si="472"/>
        <v>7391614.7906446522</v>
      </c>
      <c r="T2718" s="4" t="str">
        <f t="shared" si="473"/>
        <v>Silty clay to clay</v>
      </c>
    </row>
    <row r="2719" spans="2:20" x14ac:dyDescent="0.3">
      <c r="B2719" s="1">
        <v>27.089999999999399</v>
      </c>
      <c r="C2719" s="1">
        <v>2.4500000000000002</v>
      </c>
      <c r="D2719" s="1">
        <v>106.31</v>
      </c>
      <c r="E2719" s="1">
        <v>777.73</v>
      </c>
      <c r="I2719">
        <f t="shared" si="464"/>
        <v>514.70999999998855</v>
      </c>
      <c r="J2719">
        <f t="shared" si="463"/>
        <v>255.94289999999413</v>
      </c>
      <c r="K2719">
        <f t="shared" si="465"/>
        <v>258.76709999999446</v>
      </c>
      <c r="L2719">
        <f t="shared" si="466"/>
        <v>2605.5459999999998</v>
      </c>
      <c r="M2719">
        <f t="shared" si="467"/>
        <v>5.0845690431960913</v>
      </c>
      <c r="N2719">
        <v>1</v>
      </c>
      <c r="O2719">
        <f t="shared" si="468"/>
        <v>8.0799916218099437</v>
      </c>
      <c r="P2719">
        <f t="shared" si="469"/>
        <v>3.2058256172684136</v>
      </c>
      <c r="Q2719">
        <f t="shared" si="470"/>
        <v>1.6080151031393472E-9</v>
      </c>
      <c r="R2719">
        <f t="shared" si="471"/>
        <v>1.6080151031393473E-11</v>
      </c>
      <c r="S2719">
        <f t="shared" si="472"/>
        <v>6218847.0621183095</v>
      </c>
      <c r="T2719" s="4" t="str">
        <f t="shared" si="473"/>
        <v>Silty clay to clay</v>
      </c>
    </row>
    <row r="2720" spans="2:20" x14ac:dyDescent="0.3">
      <c r="B2720" s="1">
        <v>27.099999999999401</v>
      </c>
      <c r="C2720" s="1">
        <v>2.5</v>
      </c>
      <c r="D2720" s="1">
        <v>105.07</v>
      </c>
      <c r="E2720" s="1">
        <v>755.4</v>
      </c>
      <c r="I2720">
        <f t="shared" si="464"/>
        <v>514.89999999998861</v>
      </c>
      <c r="J2720">
        <f t="shared" si="463"/>
        <v>256.04099999999414</v>
      </c>
      <c r="K2720">
        <f t="shared" si="465"/>
        <v>258.85899999999447</v>
      </c>
      <c r="L2720">
        <f t="shared" si="466"/>
        <v>2651.08</v>
      </c>
      <c r="M2720">
        <f t="shared" si="467"/>
        <v>4.9185930024623135</v>
      </c>
      <c r="N2720">
        <v>1</v>
      </c>
      <c r="O2720">
        <f t="shared" si="468"/>
        <v>8.2522917881937925</v>
      </c>
      <c r="P2720">
        <f t="shared" si="469"/>
        <v>3.1898459175489586</v>
      </c>
      <c r="Q2720">
        <f t="shared" si="470"/>
        <v>1.7983259475907433E-9</v>
      </c>
      <c r="R2720">
        <f t="shared" si="471"/>
        <v>1.7983259475907434E-11</v>
      </c>
      <c r="S2720">
        <f t="shared" si="472"/>
        <v>5560727.19375329</v>
      </c>
      <c r="T2720" s="4" t="str">
        <f t="shared" si="473"/>
        <v>Silty clay to clay</v>
      </c>
    </row>
    <row r="2721" spans="2:20" x14ac:dyDescent="0.3">
      <c r="B2721" s="1">
        <v>27.109999999999399</v>
      </c>
      <c r="C2721" s="1">
        <v>2.5299999999999998</v>
      </c>
      <c r="D2721" s="1">
        <v>110.42</v>
      </c>
      <c r="E2721" s="1">
        <v>736.6</v>
      </c>
      <c r="I2721">
        <f t="shared" si="464"/>
        <v>515.08999999998855</v>
      </c>
      <c r="J2721">
        <f t="shared" si="463"/>
        <v>256.13909999999413</v>
      </c>
      <c r="K2721">
        <f t="shared" si="465"/>
        <v>258.95089999999442</v>
      </c>
      <c r="L2721">
        <f t="shared" si="466"/>
        <v>2677.32</v>
      </c>
      <c r="M2721">
        <f t="shared" si="467"/>
        <v>5.106764775255149</v>
      </c>
      <c r="N2721">
        <v>1</v>
      </c>
      <c r="O2721">
        <f t="shared" si="468"/>
        <v>8.3499613247146769</v>
      </c>
      <c r="P2721">
        <f t="shared" si="469"/>
        <v>3.1955685732104619</v>
      </c>
      <c r="Q2721">
        <f t="shared" si="470"/>
        <v>1.7277127468821198E-9</v>
      </c>
      <c r="R2721">
        <f t="shared" si="471"/>
        <v>1.7277127468821198E-11</v>
      </c>
      <c r="S2721">
        <f t="shared" si="472"/>
        <v>5787999.2018617028</v>
      </c>
      <c r="T2721" s="4" t="str">
        <f t="shared" si="473"/>
        <v>Silty clay to clay</v>
      </c>
    </row>
    <row r="2722" spans="2:20" x14ac:dyDescent="0.3">
      <c r="B2722" s="1">
        <v>27.119999999999401</v>
      </c>
      <c r="C2722" s="1">
        <v>2.54</v>
      </c>
      <c r="D2722" s="1">
        <v>111.95</v>
      </c>
      <c r="E2722" s="1">
        <v>714.18</v>
      </c>
      <c r="I2722">
        <f t="shared" si="464"/>
        <v>515.2799999999886</v>
      </c>
      <c r="J2722">
        <f t="shared" si="463"/>
        <v>256.23719999999412</v>
      </c>
      <c r="K2722">
        <f t="shared" si="465"/>
        <v>259.04279999999449</v>
      </c>
      <c r="L2722">
        <f t="shared" si="466"/>
        <v>2682.8359999999998</v>
      </c>
      <c r="M2722">
        <f t="shared" si="467"/>
        <v>5.1648031238869683</v>
      </c>
      <c r="N2722">
        <v>1</v>
      </c>
      <c r="O2722">
        <f t="shared" si="468"/>
        <v>8.3675593376849609</v>
      </c>
      <c r="P2722">
        <f t="shared" si="469"/>
        <v>3.1978038952969854</v>
      </c>
      <c r="Q2722">
        <f t="shared" si="470"/>
        <v>1.7008897277282867E-9</v>
      </c>
      <c r="R2722">
        <f t="shared" si="471"/>
        <v>1.7008897277282869E-11</v>
      </c>
      <c r="S2722">
        <f t="shared" si="472"/>
        <v>5879275.9089420978</v>
      </c>
      <c r="T2722" s="4" t="str">
        <f t="shared" si="473"/>
        <v>Silty clay to clay</v>
      </c>
    </row>
    <row r="2723" spans="2:20" x14ac:dyDescent="0.3">
      <c r="B2723" s="1">
        <v>27.129999999999399</v>
      </c>
      <c r="C2723" s="1">
        <v>2.52</v>
      </c>
      <c r="D2723" s="1">
        <v>115.89</v>
      </c>
      <c r="E2723" s="1">
        <v>687.88</v>
      </c>
      <c r="I2723">
        <f t="shared" si="464"/>
        <v>515.46999999998854</v>
      </c>
      <c r="J2723">
        <f t="shared" si="463"/>
        <v>256.33529999999411</v>
      </c>
      <c r="K2723">
        <f t="shared" si="465"/>
        <v>259.13469999999444</v>
      </c>
      <c r="L2723">
        <f t="shared" si="466"/>
        <v>2657.576</v>
      </c>
      <c r="M2723">
        <f t="shared" si="467"/>
        <v>5.410096419131424</v>
      </c>
      <c r="N2723">
        <v>1</v>
      </c>
      <c r="O2723">
        <f t="shared" si="468"/>
        <v>8.2663803805513414</v>
      </c>
      <c r="P2723">
        <f t="shared" si="469"/>
        <v>3.214219739347226</v>
      </c>
      <c r="Q2723">
        <f t="shared" si="470"/>
        <v>1.5162541145305446E-9</v>
      </c>
      <c r="R2723">
        <f t="shared" si="471"/>
        <v>1.5162541145305447E-11</v>
      </c>
      <c r="S2723">
        <f t="shared" si="472"/>
        <v>6595200.5697251828</v>
      </c>
      <c r="T2723" s="4" t="str">
        <f t="shared" si="473"/>
        <v>Silty clay to clay</v>
      </c>
    </row>
    <row r="2724" spans="2:20" x14ac:dyDescent="0.3">
      <c r="B2724" s="1">
        <v>27.1399999999994</v>
      </c>
      <c r="C2724" s="1">
        <v>2.4500000000000002</v>
      </c>
      <c r="D2724" s="1">
        <v>114.59</v>
      </c>
      <c r="E2724" s="1">
        <v>653.16999999999996</v>
      </c>
      <c r="I2724">
        <f t="shared" si="464"/>
        <v>515.6599999999886</v>
      </c>
      <c r="J2724">
        <f t="shared" si="463"/>
        <v>256.43339999999415</v>
      </c>
      <c r="K2724">
        <f t="shared" si="465"/>
        <v>259.22659999999445</v>
      </c>
      <c r="L2724">
        <f t="shared" si="466"/>
        <v>2580.634</v>
      </c>
      <c r="M2724">
        <f t="shared" si="467"/>
        <v>5.5492224115170146</v>
      </c>
      <c r="N2724">
        <v>1</v>
      </c>
      <c r="O2724">
        <f t="shared" si="468"/>
        <v>7.965903190490697</v>
      </c>
      <c r="P2724">
        <f t="shared" si="469"/>
        <v>3.2336916006315617</v>
      </c>
      <c r="Q2724">
        <f t="shared" si="470"/>
        <v>1.3230538901723847E-9</v>
      </c>
      <c r="R2724">
        <f t="shared" si="471"/>
        <v>1.3230538901723848E-11</v>
      </c>
      <c r="S2724">
        <f t="shared" si="472"/>
        <v>7558271.1137314821</v>
      </c>
      <c r="T2724" s="4" t="str">
        <f t="shared" si="473"/>
        <v>Silty clay to clay</v>
      </c>
    </row>
    <row r="2725" spans="2:20" x14ac:dyDescent="0.3">
      <c r="B2725" s="1">
        <v>27.149999999999402</v>
      </c>
      <c r="C2725" s="1">
        <v>2.4500000000000002</v>
      </c>
      <c r="D2725" s="1">
        <v>109.81</v>
      </c>
      <c r="E2725" s="1">
        <v>654.79999999999995</v>
      </c>
      <c r="I2725">
        <f t="shared" si="464"/>
        <v>515.84999999998865</v>
      </c>
      <c r="J2725">
        <f t="shared" si="463"/>
        <v>256.53149999999414</v>
      </c>
      <c r="K2725">
        <f t="shared" si="465"/>
        <v>259.31849999999451</v>
      </c>
      <c r="L2725">
        <f t="shared" si="466"/>
        <v>2580.96</v>
      </c>
      <c r="M2725">
        <f t="shared" si="467"/>
        <v>5.3173922938729357</v>
      </c>
      <c r="N2725">
        <v>1</v>
      </c>
      <c r="O2725">
        <f t="shared" si="468"/>
        <v>7.9636046020629268</v>
      </c>
      <c r="P2725">
        <f t="shared" si="469"/>
        <v>3.2225674343297177</v>
      </c>
      <c r="Q2725">
        <f t="shared" si="470"/>
        <v>1.4301941577297789E-9</v>
      </c>
      <c r="R2725">
        <f t="shared" si="471"/>
        <v>1.430194157729779E-11</v>
      </c>
      <c r="S2725">
        <f t="shared" si="472"/>
        <v>6992057.6489233579</v>
      </c>
      <c r="T2725" s="4" t="str">
        <f t="shared" si="473"/>
        <v>Silty clay to clay</v>
      </c>
    </row>
    <row r="2726" spans="2:20" x14ac:dyDescent="0.3">
      <c r="B2726" s="1">
        <v>27.1599999999994</v>
      </c>
      <c r="C2726" s="1">
        <v>2.4500000000000002</v>
      </c>
      <c r="D2726" s="1">
        <v>88.8</v>
      </c>
      <c r="E2726" s="1">
        <v>658.05</v>
      </c>
      <c r="I2726">
        <f t="shared" si="464"/>
        <v>516.03999999998859</v>
      </c>
      <c r="J2726">
        <f t="shared" si="463"/>
        <v>256.62959999999413</v>
      </c>
      <c r="K2726">
        <f t="shared" si="465"/>
        <v>259.41039999999447</v>
      </c>
      <c r="L2726">
        <f t="shared" si="466"/>
        <v>2581.61</v>
      </c>
      <c r="M2726">
        <f t="shared" si="467"/>
        <v>4.2990554665297962</v>
      </c>
      <c r="N2726">
        <v>1</v>
      </c>
      <c r="O2726">
        <f t="shared" si="468"/>
        <v>7.9625566284160376</v>
      </c>
      <c r="P2726">
        <f t="shared" si="469"/>
        <v>3.1677251679702367</v>
      </c>
      <c r="Q2726">
        <f t="shared" si="470"/>
        <v>2.0994981165495496E-9</v>
      </c>
      <c r="R2726">
        <f t="shared" si="471"/>
        <v>2.0994981165495495E-11</v>
      </c>
      <c r="S2726">
        <f t="shared" si="472"/>
        <v>4763043.0916673765</v>
      </c>
      <c r="T2726" s="4" t="str">
        <f t="shared" si="473"/>
        <v>Silty clay to clay</v>
      </c>
    </row>
    <row r="2727" spans="2:20" x14ac:dyDescent="0.3">
      <c r="B2727" s="1">
        <v>27.169999999999401</v>
      </c>
      <c r="C2727" s="1">
        <v>2.4900000000000002</v>
      </c>
      <c r="D2727" s="1">
        <v>88.42</v>
      </c>
      <c r="E2727" s="1">
        <v>668.63</v>
      </c>
      <c r="I2727">
        <f t="shared" si="464"/>
        <v>516.22999999998865</v>
      </c>
      <c r="J2727">
        <f t="shared" si="463"/>
        <v>256.72769999999412</v>
      </c>
      <c r="K2727">
        <f t="shared" si="465"/>
        <v>259.50229999999453</v>
      </c>
      <c r="L2727">
        <f t="shared" si="466"/>
        <v>2623.7260000000001</v>
      </c>
      <c r="M2727">
        <f t="shared" si="467"/>
        <v>4.1955002524322476</v>
      </c>
      <c r="N2727">
        <v>1</v>
      </c>
      <c r="O2727">
        <f t="shared" si="468"/>
        <v>8.1212998882863694</v>
      </c>
      <c r="P2727">
        <f t="shared" si="469"/>
        <v>3.1545790989406042</v>
      </c>
      <c r="Q2727">
        <f t="shared" si="470"/>
        <v>2.3018633554658581E-9</v>
      </c>
      <c r="R2727">
        <f t="shared" si="471"/>
        <v>2.3018633554658581E-11</v>
      </c>
      <c r="S2727">
        <f t="shared" si="472"/>
        <v>4344306.5272552501</v>
      </c>
      <c r="T2727" s="4" t="str">
        <f t="shared" si="473"/>
        <v>Silty clay to clay</v>
      </c>
    </row>
    <row r="2728" spans="2:20" x14ac:dyDescent="0.3">
      <c r="B2728" s="1">
        <v>27.179999999999399</v>
      </c>
      <c r="C2728" s="1">
        <v>2.5299999999999998</v>
      </c>
      <c r="D2728" s="1">
        <v>93.42</v>
      </c>
      <c r="E2728" s="1">
        <v>680.74</v>
      </c>
      <c r="I2728">
        <f t="shared" si="464"/>
        <v>516.41999999998859</v>
      </c>
      <c r="J2728">
        <f t="shared" si="463"/>
        <v>256.8257999999941</v>
      </c>
      <c r="K2728">
        <f t="shared" si="465"/>
        <v>259.59419999999449</v>
      </c>
      <c r="L2728">
        <f t="shared" si="466"/>
        <v>2666.1480000000001</v>
      </c>
      <c r="M2728">
        <f t="shared" si="467"/>
        <v>4.3456660563568743</v>
      </c>
      <c r="N2728">
        <v>1</v>
      </c>
      <c r="O2728">
        <f t="shared" si="468"/>
        <v>8.2811095163145296</v>
      </c>
      <c r="P2728">
        <f t="shared" si="469"/>
        <v>3.156679514810719</v>
      </c>
      <c r="Q2728">
        <f t="shared" si="470"/>
        <v>2.2682675249167617E-9</v>
      </c>
      <c r="R2728">
        <f t="shared" si="471"/>
        <v>2.2682675249167618E-11</v>
      </c>
      <c r="S2728">
        <f t="shared" si="472"/>
        <v>4408651.0476170434</v>
      </c>
      <c r="T2728" s="4" t="str">
        <f t="shared" si="473"/>
        <v>Silty clay to clay</v>
      </c>
    </row>
    <row r="2729" spans="2:20" x14ac:dyDescent="0.3">
      <c r="B2729" s="1">
        <v>27.189999999999401</v>
      </c>
      <c r="C2729" s="1">
        <v>2.54</v>
      </c>
      <c r="D2729" s="1">
        <v>87.81</v>
      </c>
      <c r="E2729" s="1">
        <v>695.47</v>
      </c>
      <c r="I2729">
        <f t="shared" si="464"/>
        <v>516.60999999998864</v>
      </c>
      <c r="J2729">
        <f t="shared" si="463"/>
        <v>256.92389999999415</v>
      </c>
      <c r="K2729">
        <f t="shared" si="465"/>
        <v>259.6860999999945</v>
      </c>
      <c r="L2729">
        <f t="shared" si="466"/>
        <v>2679.0940000000001</v>
      </c>
      <c r="M2729">
        <f t="shared" si="467"/>
        <v>4.0606080784874958</v>
      </c>
      <c r="N2729">
        <v>1</v>
      </c>
      <c r="O2729">
        <f t="shared" si="468"/>
        <v>8.3272997669111177</v>
      </c>
      <c r="P2729">
        <f t="shared" si="469"/>
        <v>3.1374630129789494</v>
      </c>
      <c r="Q2729">
        <f t="shared" si="470"/>
        <v>2.5948510922790411E-9</v>
      </c>
      <c r="R2729">
        <f t="shared" si="471"/>
        <v>2.5948510922790411E-11</v>
      </c>
      <c r="S2729">
        <f t="shared" si="472"/>
        <v>3853785.6872615623</v>
      </c>
      <c r="T2729" s="4" t="str">
        <f t="shared" si="473"/>
        <v>Silty clay to clay</v>
      </c>
    </row>
    <row r="2730" spans="2:20" x14ac:dyDescent="0.3">
      <c r="B2730" s="1">
        <v>27.199999999999399</v>
      </c>
      <c r="C2730" s="1">
        <v>2.58</v>
      </c>
      <c r="D2730" s="1">
        <v>81.48</v>
      </c>
      <c r="E2730" s="1">
        <v>711.02</v>
      </c>
      <c r="I2730">
        <f t="shared" si="464"/>
        <v>516.79999999998859</v>
      </c>
      <c r="J2730">
        <f t="shared" si="463"/>
        <v>257.02199999999414</v>
      </c>
      <c r="K2730">
        <f t="shared" si="465"/>
        <v>259.77799999999445</v>
      </c>
      <c r="L2730">
        <f t="shared" si="466"/>
        <v>2722.2039999999997</v>
      </c>
      <c r="M2730">
        <f t="shared" si="467"/>
        <v>3.6945611779066141</v>
      </c>
      <c r="N2730">
        <v>1</v>
      </c>
      <c r="O2730">
        <f t="shared" si="468"/>
        <v>8.4895718652082106</v>
      </c>
      <c r="P2730">
        <f t="shared" si="469"/>
        <v>3.1068701968689751</v>
      </c>
      <c r="Q2730">
        <f t="shared" si="470"/>
        <v>3.2145086704699548E-9</v>
      </c>
      <c r="R2730">
        <f t="shared" si="471"/>
        <v>3.2145086704699547E-11</v>
      </c>
      <c r="S2730">
        <f t="shared" si="472"/>
        <v>3110895.3265128448</v>
      </c>
      <c r="T2730" s="4" t="str">
        <f t="shared" si="473"/>
        <v>Silty clay to clay</v>
      </c>
    </row>
    <row r="2731" spans="2:20" x14ac:dyDescent="0.3">
      <c r="B2731" s="1">
        <v>27.2099999999994</v>
      </c>
      <c r="C2731" s="1">
        <v>2.58</v>
      </c>
      <c r="D2731" s="1">
        <v>76.92</v>
      </c>
      <c r="E2731" s="1">
        <v>727.2</v>
      </c>
      <c r="I2731">
        <f t="shared" si="464"/>
        <v>516.98999999998864</v>
      </c>
      <c r="J2731">
        <f t="shared" si="463"/>
        <v>257.12009999999412</v>
      </c>
      <c r="K2731">
        <f t="shared" si="465"/>
        <v>259.86989999999452</v>
      </c>
      <c r="L2731">
        <f t="shared" si="466"/>
        <v>2725.44</v>
      </c>
      <c r="M2731">
        <f t="shared" si="467"/>
        <v>3.482985804523516</v>
      </c>
      <c r="N2731">
        <v>1</v>
      </c>
      <c r="O2731">
        <f t="shared" si="468"/>
        <v>8.4982908755498734</v>
      </c>
      <c r="P2731">
        <f t="shared" si="469"/>
        <v>3.0918392210716465</v>
      </c>
      <c r="Q2731">
        <f t="shared" si="470"/>
        <v>3.5711555551758744E-9</v>
      </c>
      <c r="R2731">
        <f t="shared" si="471"/>
        <v>3.5711555551758748E-11</v>
      </c>
      <c r="S2731">
        <f t="shared" si="472"/>
        <v>2800214.0611059195</v>
      </c>
      <c r="T2731" s="4" t="str">
        <f t="shared" si="473"/>
        <v>Silty clay to clay</v>
      </c>
    </row>
    <row r="2732" spans="2:20" x14ac:dyDescent="0.3">
      <c r="B2732" s="1">
        <v>27.219999999999398</v>
      </c>
      <c r="C2732" s="1">
        <v>2.63</v>
      </c>
      <c r="D2732" s="1">
        <v>79.02</v>
      </c>
      <c r="E2732" s="1">
        <v>733.8</v>
      </c>
      <c r="I2732">
        <f t="shared" si="464"/>
        <v>517.17999999998858</v>
      </c>
      <c r="J2732">
        <f t="shared" si="463"/>
        <v>257.21819999999411</v>
      </c>
      <c r="K2732">
        <f t="shared" si="465"/>
        <v>259.96179999999447</v>
      </c>
      <c r="L2732">
        <f t="shared" si="466"/>
        <v>2776.7599999999998</v>
      </c>
      <c r="M2732">
        <f t="shared" si="467"/>
        <v>3.497110082404677</v>
      </c>
      <c r="N2732">
        <v>1</v>
      </c>
      <c r="O2732">
        <f t="shared" si="468"/>
        <v>8.6919693585752196</v>
      </c>
      <c r="P2732">
        <f t="shared" si="469"/>
        <v>3.0848068431683573</v>
      </c>
      <c r="Q2732">
        <f t="shared" si="470"/>
        <v>3.7513466413001036E-9</v>
      </c>
      <c r="R2732">
        <f t="shared" si="471"/>
        <v>3.7513466413001036E-11</v>
      </c>
      <c r="S2732">
        <f t="shared" si="472"/>
        <v>2665709.3988345214</v>
      </c>
      <c r="T2732" s="4" t="str">
        <f t="shared" si="473"/>
        <v>Silty clay to clay</v>
      </c>
    </row>
    <row r="2733" spans="2:20" x14ac:dyDescent="0.3">
      <c r="B2733" s="1">
        <v>27.2299999999994</v>
      </c>
      <c r="C2733" s="1">
        <v>2.71</v>
      </c>
      <c r="D2733" s="1">
        <v>83.35</v>
      </c>
      <c r="E2733" s="1">
        <v>711.2</v>
      </c>
      <c r="I2733">
        <f t="shared" si="464"/>
        <v>517.36999999998864</v>
      </c>
      <c r="J2733">
        <f t="shared" si="463"/>
        <v>257.3162999999941</v>
      </c>
      <c r="K2733">
        <f t="shared" si="465"/>
        <v>260.05369999999454</v>
      </c>
      <c r="L2733">
        <f t="shared" si="466"/>
        <v>2852.24</v>
      </c>
      <c r="M2733">
        <f t="shared" si="467"/>
        <v>3.5697918941953768</v>
      </c>
      <c r="N2733">
        <v>1</v>
      </c>
      <c r="O2733">
        <f t="shared" si="468"/>
        <v>8.9784148427807811</v>
      </c>
      <c r="P2733">
        <f t="shared" si="469"/>
        <v>3.0784000323930236</v>
      </c>
      <c r="Q2733">
        <f t="shared" si="470"/>
        <v>3.9234118686461709E-9</v>
      </c>
      <c r="R2733">
        <f t="shared" si="471"/>
        <v>3.9234118686461709E-11</v>
      </c>
      <c r="S2733">
        <f t="shared" si="472"/>
        <v>2548801.9955066922</v>
      </c>
      <c r="T2733" s="4" t="str">
        <f t="shared" si="473"/>
        <v>Silty clay to clay</v>
      </c>
    </row>
    <row r="2734" spans="2:20" x14ac:dyDescent="0.3">
      <c r="B2734" s="1">
        <v>27.239999999999402</v>
      </c>
      <c r="C2734" s="1">
        <v>2.76</v>
      </c>
      <c r="D2734" s="1">
        <v>83.1</v>
      </c>
      <c r="E2734" s="1">
        <v>693.57</v>
      </c>
      <c r="I2734">
        <f t="shared" si="464"/>
        <v>517.55999999998858</v>
      </c>
      <c r="J2734">
        <f t="shared" si="463"/>
        <v>257.41439999999415</v>
      </c>
      <c r="K2734">
        <f t="shared" si="465"/>
        <v>260.14559999999443</v>
      </c>
      <c r="L2734">
        <f t="shared" si="466"/>
        <v>2898.7139999999999</v>
      </c>
      <c r="M2734">
        <f t="shared" si="467"/>
        <v>3.4899044748890495</v>
      </c>
      <c r="N2734">
        <v>1</v>
      </c>
      <c r="O2734">
        <f t="shared" si="468"/>
        <v>9.1531588464308538</v>
      </c>
      <c r="P2734">
        <f t="shared" si="469"/>
        <v>3.0658975239356252</v>
      </c>
      <c r="Q2734">
        <f t="shared" si="470"/>
        <v>4.2822451605709591E-9</v>
      </c>
      <c r="R2734">
        <f t="shared" si="471"/>
        <v>4.2822451605709589E-11</v>
      </c>
      <c r="S2734">
        <f t="shared" si="472"/>
        <v>2335223.6093523153</v>
      </c>
      <c r="T2734" s="4" t="str">
        <f t="shared" si="473"/>
        <v>Silty clay to clay</v>
      </c>
    </row>
    <row r="2735" spans="2:20" x14ac:dyDescent="0.3">
      <c r="B2735" s="1">
        <v>27.2499999999994</v>
      </c>
      <c r="C2735" s="1">
        <v>2.74</v>
      </c>
      <c r="D2735" s="1">
        <v>78.48</v>
      </c>
      <c r="E2735" s="1">
        <v>701.35</v>
      </c>
      <c r="I2735">
        <f t="shared" si="464"/>
        <v>517.74999999998863</v>
      </c>
      <c r="J2735">
        <f t="shared" si="463"/>
        <v>257.51249999999413</v>
      </c>
      <c r="K2735">
        <f t="shared" si="465"/>
        <v>260.2374999999945</v>
      </c>
      <c r="L2735">
        <f t="shared" si="466"/>
        <v>2880.27</v>
      </c>
      <c r="M2735">
        <f t="shared" si="467"/>
        <v>3.3218766401977389</v>
      </c>
      <c r="N2735">
        <v>1</v>
      </c>
      <c r="O2735">
        <f t="shared" si="468"/>
        <v>9.0783226860082085</v>
      </c>
      <c r="P2735">
        <f t="shared" si="469"/>
        <v>3.0565556242075584</v>
      </c>
      <c r="Q2735">
        <f t="shared" si="470"/>
        <v>4.5716281938976894E-9</v>
      </c>
      <c r="R2735">
        <f t="shared" si="471"/>
        <v>4.5716281938976893E-11</v>
      </c>
      <c r="S2735">
        <f t="shared" si="472"/>
        <v>2187404.4817004632</v>
      </c>
      <c r="T2735" s="4" t="str">
        <f t="shared" si="473"/>
        <v>Silty clay to clay</v>
      </c>
    </row>
    <row r="2736" spans="2:20" x14ac:dyDescent="0.3">
      <c r="B2736" s="1">
        <v>27.259999999999401</v>
      </c>
      <c r="C2736" s="1">
        <v>2.69</v>
      </c>
      <c r="D2736" s="1">
        <v>74.34</v>
      </c>
      <c r="E2736" s="1">
        <v>719.43</v>
      </c>
      <c r="I2736">
        <f t="shared" si="464"/>
        <v>517.93999999998857</v>
      </c>
      <c r="J2736">
        <f t="shared" ref="J2736:J2799" si="474">(B2736-$B$110)*$C$4</f>
        <v>257.61059999999412</v>
      </c>
      <c r="K2736">
        <f t="shared" si="465"/>
        <v>260.32939999999445</v>
      </c>
      <c r="L2736">
        <f t="shared" si="466"/>
        <v>2833.886</v>
      </c>
      <c r="M2736">
        <f t="shared" si="467"/>
        <v>3.2099194022658404</v>
      </c>
      <c r="N2736">
        <v>1</v>
      </c>
      <c r="O2736">
        <f t="shared" si="468"/>
        <v>8.8962137968284054</v>
      </c>
      <c r="P2736">
        <f t="shared" si="469"/>
        <v>3.0553540448505148</v>
      </c>
      <c r="Q2736">
        <f t="shared" si="470"/>
        <v>4.6102417957373585E-9</v>
      </c>
      <c r="R2736">
        <f t="shared" si="471"/>
        <v>4.6102417957373588E-11</v>
      </c>
      <c r="S2736">
        <f t="shared" si="472"/>
        <v>2169083.6279446399</v>
      </c>
      <c r="T2736" s="4" t="str">
        <f t="shared" si="473"/>
        <v>Silty clay to clay</v>
      </c>
    </row>
    <row r="2737" spans="2:20" x14ac:dyDescent="0.3">
      <c r="B2737" s="1">
        <v>27.269999999999399</v>
      </c>
      <c r="C2737" s="1">
        <v>2.64</v>
      </c>
      <c r="D2737" s="1">
        <v>66.930000000000007</v>
      </c>
      <c r="E2737" s="1">
        <v>712.01</v>
      </c>
      <c r="I2737">
        <f t="shared" si="464"/>
        <v>518.12999999998863</v>
      </c>
      <c r="J2737">
        <f t="shared" si="474"/>
        <v>257.70869999999411</v>
      </c>
      <c r="K2737">
        <f t="shared" si="465"/>
        <v>260.42129999999452</v>
      </c>
      <c r="L2737">
        <f t="shared" si="466"/>
        <v>2782.402</v>
      </c>
      <c r="M2737">
        <f t="shared" si="467"/>
        <v>2.9559169569733528</v>
      </c>
      <c r="N2737">
        <v>1</v>
      </c>
      <c r="O2737">
        <f t="shared" si="468"/>
        <v>8.6946497847912561</v>
      </c>
      <c r="P2737">
        <f t="shared" si="469"/>
        <v>3.0435382663510451</v>
      </c>
      <c r="Q2737">
        <f t="shared" si="470"/>
        <v>5.0077618844061105E-9</v>
      </c>
      <c r="R2737">
        <f t="shared" si="471"/>
        <v>5.0077618844061105E-11</v>
      </c>
      <c r="S2737">
        <f t="shared" si="472"/>
        <v>1996900.0585150502</v>
      </c>
      <c r="T2737" s="4" t="str">
        <f t="shared" si="473"/>
        <v>Silty clay to clay</v>
      </c>
    </row>
    <row r="2738" spans="2:20" x14ac:dyDescent="0.3">
      <c r="B2738" s="1">
        <v>27.279999999999401</v>
      </c>
      <c r="C2738" s="1">
        <v>2.59</v>
      </c>
      <c r="D2738" s="1">
        <v>60.4</v>
      </c>
      <c r="E2738" s="1">
        <v>624.79</v>
      </c>
      <c r="I2738">
        <f t="shared" si="464"/>
        <v>518.31999999998857</v>
      </c>
      <c r="J2738">
        <f t="shared" si="474"/>
        <v>257.80679999999415</v>
      </c>
      <c r="K2738">
        <f t="shared" si="465"/>
        <v>260.51319999999441</v>
      </c>
      <c r="L2738">
        <f t="shared" si="466"/>
        <v>2714.9580000000001</v>
      </c>
      <c r="M2738">
        <f t="shared" si="467"/>
        <v>2.7496565205554888</v>
      </c>
      <c r="N2738">
        <v>1</v>
      </c>
      <c r="O2738">
        <f t="shared" si="468"/>
        <v>8.431964292020746</v>
      </c>
      <c r="P2738">
        <f t="shared" si="469"/>
        <v>3.0373513862128267</v>
      </c>
      <c r="Q2738">
        <f t="shared" si="470"/>
        <v>5.2293990771987638E-9</v>
      </c>
      <c r="R2738">
        <f t="shared" si="471"/>
        <v>5.2293990771987636E-11</v>
      </c>
      <c r="S2738">
        <f t="shared" si="472"/>
        <v>1912265.6068843589</v>
      </c>
      <c r="T2738" s="4" t="str">
        <f t="shared" si="473"/>
        <v>Silty clay to clay</v>
      </c>
    </row>
    <row r="2739" spans="2:20" x14ac:dyDescent="0.3">
      <c r="B2739" s="1">
        <v>27.289999999999399</v>
      </c>
      <c r="C2739" s="1">
        <v>2.4900000000000002</v>
      </c>
      <c r="D2739" s="1">
        <v>56.29</v>
      </c>
      <c r="E2739" s="1">
        <v>601.1</v>
      </c>
      <c r="I2739">
        <f t="shared" si="464"/>
        <v>518.50999999998862</v>
      </c>
      <c r="J2739">
        <f t="shared" si="474"/>
        <v>257.90489999999414</v>
      </c>
      <c r="K2739">
        <f t="shared" si="465"/>
        <v>260.60509999999448</v>
      </c>
      <c r="L2739">
        <f t="shared" si="466"/>
        <v>2610.2199999999998</v>
      </c>
      <c r="M2739">
        <f t="shared" si="467"/>
        <v>2.6910996266212672</v>
      </c>
      <c r="N2739">
        <v>1</v>
      </c>
      <c r="O2739">
        <f t="shared" si="468"/>
        <v>8.0263586552989761</v>
      </c>
      <c r="P2739">
        <f t="shared" si="469"/>
        <v>3.0502398714965993</v>
      </c>
      <c r="Q2739">
        <f t="shared" si="470"/>
        <v>4.77827114846269E-9</v>
      </c>
      <c r="R2739">
        <f t="shared" si="471"/>
        <v>4.77827114846269E-11</v>
      </c>
      <c r="S2739">
        <f t="shared" si="472"/>
        <v>2092807.1449476646</v>
      </c>
      <c r="T2739" s="4" t="str">
        <f t="shared" si="473"/>
        <v>Silty clay to clay</v>
      </c>
    </row>
    <row r="2740" spans="2:20" x14ac:dyDescent="0.3">
      <c r="B2740" s="1">
        <v>27.2999999999994</v>
      </c>
      <c r="C2740" s="1">
        <v>2.36</v>
      </c>
      <c r="D2740" s="1">
        <v>57.18</v>
      </c>
      <c r="E2740" s="1">
        <v>607.97</v>
      </c>
      <c r="I2740">
        <f t="shared" si="464"/>
        <v>518.69999999998856</v>
      </c>
      <c r="J2740">
        <f t="shared" si="474"/>
        <v>258.00299999999413</v>
      </c>
      <c r="K2740">
        <f t="shared" si="465"/>
        <v>260.69699999999443</v>
      </c>
      <c r="L2740">
        <f t="shared" si="466"/>
        <v>2481.5940000000001</v>
      </c>
      <c r="M2740">
        <f t="shared" si="467"/>
        <v>2.9130457375691026</v>
      </c>
      <c r="N2740">
        <v>1</v>
      </c>
      <c r="O2740">
        <f t="shared" si="468"/>
        <v>7.5294077031958695</v>
      </c>
      <c r="P2740">
        <f t="shared" si="469"/>
        <v>3.092234679750093</v>
      </c>
      <c r="Q2740">
        <f t="shared" si="470"/>
        <v>3.5612837132531621E-9</v>
      </c>
      <c r="R2740">
        <f t="shared" si="471"/>
        <v>3.5612837132531624E-11</v>
      </c>
      <c r="S2740">
        <f t="shared" si="472"/>
        <v>2807976.2257596711</v>
      </c>
      <c r="T2740" s="4" t="str">
        <f t="shared" si="473"/>
        <v>Silty clay to clay</v>
      </c>
    </row>
    <row r="2741" spans="2:20" x14ac:dyDescent="0.3">
      <c r="B2741" s="1">
        <v>27.309999999999398</v>
      </c>
      <c r="C2741" s="1">
        <v>2.2799999999999998</v>
      </c>
      <c r="D2741" s="1">
        <v>57.44</v>
      </c>
      <c r="E2741" s="1">
        <v>659.41</v>
      </c>
      <c r="I2741">
        <f t="shared" si="464"/>
        <v>518.88999999998862</v>
      </c>
      <c r="J2741">
        <f t="shared" si="474"/>
        <v>258.10109999999412</v>
      </c>
      <c r="K2741">
        <f t="shared" si="465"/>
        <v>260.7888999999945</v>
      </c>
      <c r="L2741">
        <f t="shared" si="466"/>
        <v>2411.8820000000001</v>
      </c>
      <c r="M2741">
        <f t="shared" si="467"/>
        <v>3.0343498546216598</v>
      </c>
      <c r="N2741">
        <v>1</v>
      </c>
      <c r="O2741">
        <f t="shared" si="468"/>
        <v>7.2587138486340921</v>
      </c>
      <c r="P2741">
        <f t="shared" si="469"/>
        <v>3.1152272334140729</v>
      </c>
      <c r="Q2741">
        <f t="shared" si="470"/>
        <v>3.0318604684292057E-9</v>
      </c>
      <c r="R2741">
        <f t="shared" si="471"/>
        <v>3.0318604684292057E-11</v>
      </c>
      <c r="S2741">
        <f t="shared" si="472"/>
        <v>3298304.8211255441</v>
      </c>
      <c r="T2741" s="4" t="str">
        <f t="shared" si="473"/>
        <v>Silty clay to clay</v>
      </c>
    </row>
    <row r="2742" spans="2:20" x14ac:dyDescent="0.3">
      <c r="B2742" s="1">
        <v>27.3199999999994</v>
      </c>
      <c r="C2742" s="1">
        <v>2.31</v>
      </c>
      <c r="D2742" s="1">
        <v>56.64</v>
      </c>
      <c r="E2742" s="1">
        <v>744.46</v>
      </c>
      <c r="I2742">
        <f t="shared" si="464"/>
        <v>519.07999999998856</v>
      </c>
      <c r="J2742">
        <f t="shared" si="474"/>
        <v>258.19919999999411</v>
      </c>
      <c r="K2742">
        <f t="shared" si="465"/>
        <v>260.88079999999445</v>
      </c>
      <c r="L2742">
        <f t="shared" si="466"/>
        <v>2458.8919999999998</v>
      </c>
      <c r="M2742">
        <f t="shared" si="467"/>
        <v>2.9198705853969185</v>
      </c>
      <c r="N2742">
        <v>1</v>
      </c>
      <c r="O2742">
        <f t="shared" si="468"/>
        <v>7.4356257723836041</v>
      </c>
      <c r="P2742">
        <f t="shared" si="469"/>
        <v>3.0973538844259916</v>
      </c>
      <c r="Q2742">
        <f t="shared" si="470"/>
        <v>3.4359290818808509E-9</v>
      </c>
      <c r="R2742">
        <f t="shared" si="471"/>
        <v>3.4359290818808513E-11</v>
      </c>
      <c r="S2742">
        <f t="shared" si="472"/>
        <v>2910420.9550582264</v>
      </c>
      <c r="T2742" s="4" t="str">
        <f t="shared" si="473"/>
        <v>Silty clay to clay</v>
      </c>
    </row>
    <row r="2743" spans="2:20" x14ac:dyDescent="0.3">
      <c r="B2743" s="1">
        <v>27.329999999999401</v>
      </c>
      <c r="C2743" s="1">
        <v>2.44</v>
      </c>
      <c r="D2743" s="1">
        <v>59.6</v>
      </c>
      <c r="E2743" s="1">
        <v>834.13</v>
      </c>
      <c r="I2743">
        <f t="shared" si="464"/>
        <v>519.26999999998861</v>
      </c>
      <c r="J2743">
        <f t="shared" si="474"/>
        <v>258.29729999999415</v>
      </c>
      <c r="K2743">
        <f t="shared" si="465"/>
        <v>260.97269999999446</v>
      </c>
      <c r="L2743">
        <f t="shared" si="466"/>
        <v>2606.826</v>
      </c>
      <c r="M2743">
        <f t="shared" si="467"/>
        <v>2.8550132307827756</v>
      </c>
      <c r="N2743">
        <v>1</v>
      </c>
      <c r="O2743">
        <f t="shared" si="468"/>
        <v>7.9991355417637768</v>
      </c>
      <c r="P2743">
        <f t="shared" si="469"/>
        <v>3.0654413291982681</v>
      </c>
      <c r="Q2743">
        <f t="shared" si="470"/>
        <v>4.295941505067404E-9</v>
      </c>
      <c r="R2743">
        <f t="shared" si="471"/>
        <v>4.2959415050674039E-11</v>
      </c>
      <c r="S2743">
        <f t="shared" si="472"/>
        <v>2327778.4365090183</v>
      </c>
      <c r="T2743" s="4" t="str">
        <f t="shared" si="473"/>
        <v>Silty clay to clay</v>
      </c>
    </row>
    <row r="2744" spans="2:20" x14ac:dyDescent="0.3">
      <c r="B2744" s="1">
        <v>27.339999999999399</v>
      </c>
      <c r="C2744" s="1">
        <v>2.64</v>
      </c>
      <c r="D2744" s="1">
        <v>63.04</v>
      </c>
      <c r="E2744" s="1">
        <v>901.65</v>
      </c>
      <c r="I2744">
        <f t="shared" si="464"/>
        <v>519.45999999998855</v>
      </c>
      <c r="J2744">
        <f t="shared" si="474"/>
        <v>258.39539999999414</v>
      </c>
      <c r="K2744">
        <f t="shared" si="465"/>
        <v>261.06459999999441</v>
      </c>
      <c r="L2744">
        <f t="shared" si="466"/>
        <v>2820.33</v>
      </c>
      <c r="M2744">
        <f t="shared" si="467"/>
        <v>2.7398331935311293</v>
      </c>
      <c r="N2744">
        <v>1</v>
      </c>
      <c r="O2744">
        <f t="shared" si="468"/>
        <v>8.8134124657271062</v>
      </c>
      <c r="P2744">
        <f t="shared" si="469"/>
        <v>3.0204215941290666</v>
      </c>
      <c r="Q2744">
        <f t="shared" si="470"/>
        <v>5.8873296479437937E-9</v>
      </c>
      <c r="R2744">
        <f t="shared" si="471"/>
        <v>5.8873296479437943E-11</v>
      </c>
      <c r="S2744">
        <f t="shared" si="472"/>
        <v>1698562.9475483161</v>
      </c>
      <c r="T2744" s="4" t="str">
        <f t="shared" si="473"/>
        <v>Silty clay to clay</v>
      </c>
    </row>
    <row r="2745" spans="2:20" x14ac:dyDescent="0.3">
      <c r="B2745" s="1">
        <v>27.349999999999401</v>
      </c>
      <c r="C2745" s="1">
        <v>2.88</v>
      </c>
      <c r="D2745" s="1">
        <v>62.12</v>
      </c>
      <c r="E2745" s="1">
        <v>932.39</v>
      </c>
      <c r="I2745">
        <f t="shared" si="464"/>
        <v>519.64999999998861</v>
      </c>
      <c r="J2745">
        <f t="shared" si="474"/>
        <v>258.49349999999413</v>
      </c>
      <c r="K2745">
        <f t="shared" si="465"/>
        <v>261.15649999999448</v>
      </c>
      <c r="L2745">
        <f t="shared" si="466"/>
        <v>3066.4780000000001</v>
      </c>
      <c r="M2745">
        <f t="shared" si="467"/>
        <v>2.4391124960146393</v>
      </c>
      <c r="N2745">
        <v>1</v>
      </c>
      <c r="O2745">
        <f t="shared" si="468"/>
        <v>9.7521141537739453</v>
      </c>
      <c r="P2745">
        <f t="shared" si="469"/>
        <v>2.9560218268712553</v>
      </c>
      <c r="Q2745">
        <f t="shared" si="470"/>
        <v>9.2404611682847374E-9</v>
      </c>
      <c r="R2745">
        <f t="shared" si="471"/>
        <v>9.2404611682847371E-11</v>
      </c>
      <c r="S2745">
        <f t="shared" si="472"/>
        <v>1082197.0698088277</v>
      </c>
      <c r="T2745" s="4" t="str">
        <f t="shared" si="473"/>
        <v>Silty clay to clay</v>
      </c>
    </row>
    <row r="2746" spans="2:20" x14ac:dyDescent="0.3">
      <c r="B2746" s="1">
        <v>27.359999999999399</v>
      </c>
      <c r="C2746" s="1">
        <v>3.11</v>
      </c>
      <c r="D2746" s="1">
        <v>60.14</v>
      </c>
      <c r="E2746" s="1">
        <v>886.02</v>
      </c>
      <c r="I2746">
        <f t="shared" si="464"/>
        <v>519.83999999998855</v>
      </c>
      <c r="J2746">
        <f t="shared" si="474"/>
        <v>258.59159999999412</v>
      </c>
      <c r="K2746">
        <f t="shared" si="465"/>
        <v>261.24839999999443</v>
      </c>
      <c r="L2746">
        <f t="shared" si="466"/>
        <v>3287.2039999999997</v>
      </c>
      <c r="M2746">
        <f t="shared" si="467"/>
        <v>2.1731871918547667</v>
      </c>
      <c r="N2746">
        <v>1</v>
      </c>
      <c r="O2746">
        <f t="shared" si="468"/>
        <v>10.592845736088988</v>
      </c>
      <c r="P2746">
        <f t="shared" si="469"/>
        <v>2.8987091344745211</v>
      </c>
      <c r="Q2746">
        <f t="shared" si="470"/>
        <v>1.3801434580901093E-8</v>
      </c>
      <c r="R2746">
        <f t="shared" si="471"/>
        <v>1.3801434580901094E-10</v>
      </c>
      <c r="S2746">
        <f t="shared" si="472"/>
        <v>724562.35917955579</v>
      </c>
      <c r="T2746" s="4" t="str">
        <f t="shared" si="473"/>
        <v>Silt mixtures - Clayey silt to silty clay</v>
      </c>
    </row>
    <row r="2747" spans="2:20" x14ac:dyDescent="0.3">
      <c r="B2747" s="1">
        <v>27.369999999999401</v>
      </c>
      <c r="C2747" s="1">
        <v>3.27</v>
      </c>
      <c r="D2747" s="1">
        <v>52.02</v>
      </c>
      <c r="E2747" s="1">
        <v>791.74</v>
      </c>
      <c r="I2747">
        <f t="shared" si="464"/>
        <v>520.0299999999886</v>
      </c>
      <c r="J2747">
        <f t="shared" si="474"/>
        <v>258.6896999999941</v>
      </c>
      <c r="K2747">
        <f t="shared" si="465"/>
        <v>261.3402999999945</v>
      </c>
      <c r="L2747">
        <f t="shared" si="466"/>
        <v>3428.348</v>
      </c>
      <c r="M2747">
        <f t="shared" si="467"/>
        <v>1.7886627253278287</v>
      </c>
      <c r="N2747">
        <v>1</v>
      </c>
      <c r="O2747">
        <f t="shared" si="468"/>
        <v>11.128471192541189</v>
      </c>
      <c r="P2747">
        <f t="shared" si="469"/>
        <v>2.8358428927979844</v>
      </c>
      <c r="Q2747">
        <f t="shared" si="470"/>
        <v>2.1430761637037474E-8</v>
      </c>
      <c r="R2747">
        <f t="shared" si="471"/>
        <v>2.1430761637037475E-10</v>
      </c>
      <c r="S2747">
        <f t="shared" si="472"/>
        <v>466618.97366809455</v>
      </c>
      <c r="T2747" s="4" t="str">
        <f t="shared" si="473"/>
        <v>Silt mixtures - Clayey silt to silty clay</v>
      </c>
    </row>
    <row r="2748" spans="2:20" x14ac:dyDescent="0.3">
      <c r="B2748" s="1">
        <v>27.379999999999399</v>
      </c>
      <c r="C2748" s="1">
        <v>3.27</v>
      </c>
      <c r="D2748" s="1">
        <v>49.67</v>
      </c>
      <c r="E2748" s="1">
        <v>729.28</v>
      </c>
      <c r="I2748">
        <f t="shared" si="464"/>
        <v>520.21999999998854</v>
      </c>
      <c r="J2748">
        <f t="shared" si="474"/>
        <v>258.78779999999409</v>
      </c>
      <c r="K2748">
        <f t="shared" si="465"/>
        <v>261.43219999999445</v>
      </c>
      <c r="L2748">
        <f t="shared" si="466"/>
        <v>3415.8559999999998</v>
      </c>
      <c r="M2748">
        <f t="shared" si="467"/>
        <v>1.7153399115082077</v>
      </c>
      <c r="N2748">
        <v>1</v>
      </c>
      <c r="O2748">
        <f t="shared" si="468"/>
        <v>11.076049545542105</v>
      </c>
      <c r="P2748">
        <f t="shared" si="469"/>
        <v>2.8282049334874069</v>
      </c>
      <c r="Q2748">
        <f t="shared" si="470"/>
        <v>2.2607732309354243E-8</v>
      </c>
      <c r="R2748">
        <f t="shared" si="471"/>
        <v>2.2607732309354244E-10</v>
      </c>
      <c r="S2748">
        <f t="shared" si="472"/>
        <v>442326.53957347019</v>
      </c>
      <c r="T2748" s="4" t="str">
        <f t="shared" si="473"/>
        <v>Silt mixtures - Clayey silt to silty clay</v>
      </c>
    </row>
    <row r="2749" spans="2:20" x14ac:dyDescent="0.3">
      <c r="B2749" s="1">
        <v>27.3899999999994</v>
      </c>
      <c r="C2749" s="1">
        <v>3.24</v>
      </c>
      <c r="D2749" s="1">
        <v>49.61</v>
      </c>
      <c r="E2749" s="1">
        <v>666.27</v>
      </c>
      <c r="I2749">
        <f t="shared" si="464"/>
        <v>520.4099999999886</v>
      </c>
      <c r="J2749">
        <f t="shared" si="474"/>
        <v>258.88589999999414</v>
      </c>
      <c r="K2749">
        <f t="shared" si="465"/>
        <v>261.52409999999446</v>
      </c>
      <c r="L2749">
        <f t="shared" si="466"/>
        <v>3373.2539999999999</v>
      </c>
      <c r="M2749">
        <f t="shared" si="467"/>
        <v>1.7389664489190366</v>
      </c>
      <c r="N2749">
        <v>1</v>
      </c>
      <c r="O2749">
        <f t="shared" si="468"/>
        <v>10.908531947916355</v>
      </c>
      <c r="P2749">
        <f t="shared" si="469"/>
        <v>2.8369369274642287</v>
      </c>
      <c r="Q2749">
        <f t="shared" si="470"/>
        <v>2.126726979375942E-8</v>
      </c>
      <c r="R2749">
        <f t="shared" si="471"/>
        <v>2.1267269793759421E-10</v>
      </c>
      <c r="S2749">
        <f t="shared" si="472"/>
        <v>470206.10059380351</v>
      </c>
      <c r="T2749" s="4" t="str">
        <f t="shared" si="473"/>
        <v>Silt mixtures - Clayey silt to silty clay</v>
      </c>
    </row>
    <row r="2750" spans="2:20" x14ac:dyDescent="0.3">
      <c r="B2750" s="1">
        <v>27.399999999999402</v>
      </c>
      <c r="C2750" s="1">
        <v>3.28</v>
      </c>
      <c r="D2750" s="1">
        <v>49</v>
      </c>
      <c r="E2750" s="1">
        <v>627.77</v>
      </c>
      <c r="I2750">
        <f t="shared" si="464"/>
        <v>520.59999999998865</v>
      </c>
      <c r="J2750">
        <f t="shared" si="474"/>
        <v>258.98399999999413</v>
      </c>
      <c r="K2750">
        <f t="shared" si="465"/>
        <v>261.61599999999453</v>
      </c>
      <c r="L2750">
        <f t="shared" si="466"/>
        <v>3405.5540000000001</v>
      </c>
      <c r="M2750">
        <f t="shared" si="467"/>
        <v>1.6984672892531321</v>
      </c>
      <c r="N2750">
        <v>1</v>
      </c>
      <c r="O2750">
        <f t="shared" si="468"/>
        <v>11.027437159807015</v>
      </c>
      <c r="P2750">
        <f t="shared" si="469"/>
        <v>2.8276395552736444</v>
      </c>
      <c r="Q2750">
        <f t="shared" si="470"/>
        <v>2.2697381217016727E-8</v>
      </c>
      <c r="R2750">
        <f t="shared" si="471"/>
        <v>2.2697381217016728E-10</v>
      </c>
      <c r="S2750">
        <f t="shared" si="472"/>
        <v>440579.46176199307</v>
      </c>
      <c r="T2750" s="4" t="str">
        <f t="shared" si="473"/>
        <v>Silt mixtures - Clayey silt to silty clay</v>
      </c>
    </row>
    <row r="2751" spans="2:20" x14ac:dyDescent="0.3">
      <c r="B2751" s="1">
        <v>27.4099999999994</v>
      </c>
      <c r="C2751" s="1">
        <v>3.33</v>
      </c>
      <c r="D2751" s="1">
        <v>48.33</v>
      </c>
      <c r="E2751" s="1">
        <v>598.84</v>
      </c>
      <c r="I2751">
        <f t="shared" si="464"/>
        <v>520.78999999998859</v>
      </c>
      <c r="J2751">
        <f t="shared" si="474"/>
        <v>259.08209999999411</v>
      </c>
      <c r="K2751">
        <f t="shared" si="465"/>
        <v>261.70789999999448</v>
      </c>
      <c r="L2751">
        <f t="shared" si="466"/>
        <v>3449.768</v>
      </c>
      <c r="M2751">
        <f t="shared" si="467"/>
        <v>1.6500636058037927</v>
      </c>
      <c r="N2751">
        <v>1</v>
      </c>
      <c r="O2751">
        <f t="shared" si="468"/>
        <v>11.191782899943307</v>
      </c>
      <c r="P2751">
        <f t="shared" si="469"/>
        <v>2.8156947511186496</v>
      </c>
      <c r="Q2751">
        <f t="shared" si="470"/>
        <v>2.4676749734235845E-8</v>
      </c>
      <c r="R2751">
        <f t="shared" si="471"/>
        <v>2.4676749734235844E-10</v>
      </c>
      <c r="S2751">
        <f t="shared" si="472"/>
        <v>405239.75433143345</v>
      </c>
      <c r="T2751" s="4" t="str">
        <f t="shared" si="473"/>
        <v>Silt mixtures - Clayey silt to silty clay</v>
      </c>
    </row>
    <row r="2752" spans="2:20" x14ac:dyDescent="0.3">
      <c r="B2752" s="1">
        <v>27.419999999999401</v>
      </c>
      <c r="C2752" s="1">
        <v>3.36</v>
      </c>
      <c r="D2752" s="1">
        <v>50.31</v>
      </c>
      <c r="E2752" s="1">
        <v>582.29999999999995</v>
      </c>
      <c r="I2752">
        <f t="shared" si="464"/>
        <v>520.97999999998865</v>
      </c>
      <c r="J2752">
        <f t="shared" si="474"/>
        <v>259.18019999999416</v>
      </c>
      <c r="K2752">
        <f t="shared" si="465"/>
        <v>261.79979999999449</v>
      </c>
      <c r="L2752">
        <f t="shared" si="466"/>
        <v>3476.46</v>
      </c>
      <c r="M2752">
        <f t="shared" si="467"/>
        <v>1.702261561573748</v>
      </c>
      <c r="N2752">
        <v>1</v>
      </c>
      <c r="O2752">
        <f t="shared" si="468"/>
        <v>11.289084254457313</v>
      </c>
      <c r="P2752">
        <f t="shared" si="469"/>
        <v>2.8193999703788011</v>
      </c>
      <c r="Q2752">
        <f t="shared" si="470"/>
        <v>2.4044961722352267E-8</v>
      </c>
      <c r="R2752">
        <f t="shared" si="471"/>
        <v>2.4044961722352267E-10</v>
      </c>
      <c r="S2752">
        <f t="shared" si="472"/>
        <v>415887.54082748113</v>
      </c>
      <c r="T2752" s="4" t="str">
        <f t="shared" si="473"/>
        <v>Silt mixtures - Clayey silt to silty clay</v>
      </c>
    </row>
    <row r="2753" spans="2:20" x14ac:dyDescent="0.3">
      <c r="B2753" s="1">
        <v>27.429999999999399</v>
      </c>
      <c r="C2753" s="1">
        <v>3.33</v>
      </c>
      <c r="D2753" s="1">
        <v>51.52</v>
      </c>
      <c r="E2753" s="1">
        <v>577.15</v>
      </c>
      <c r="I2753">
        <f t="shared" si="464"/>
        <v>521.16999999998859</v>
      </c>
      <c r="J2753">
        <f t="shared" si="474"/>
        <v>259.27829999999415</v>
      </c>
      <c r="K2753">
        <f t="shared" si="465"/>
        <v>261.89169999999444</v>
      </c>
      <c r="L2753">
        <f t="shared" si="466"/>
        <v>3445.43</v>
      </c>
      <c r="M2753">
        <f t="shared" si="467"/>
        <v>1.7618132450602821</v>
      </c>
      <c r="N2753">
        <v>1</v>
      </c>
      <c r="O2753">
        <f t="shared" si="468"/>
        <v>11.165913238182322</v>
      </c>
      <c r="P2753">
        <f t="shared" si="469"/>
        <v>2.8311896106636429</v>
      </c>
      <c r="Q2753">
        <f t="shared" si="470"/>
        <v>2.2140304197208837E-8</v>
      </c>
      <c r="R2753">
        <f t="shared" si="471"/>
        <v>2.2140304197208838E-10</v>
      </c>
      <c r="S2753">
        <f t="shared" si="472"/>
        <v>451664.9776320901</v>
      </c>
      <c r="T2753" s="4" t="str">
        <f t="shared" si="473"/>
        <v>Silt mixtures - Clayey silt to silty clay</v>
      </c>
    </row>
    <row r="2754" spans="2:20" x14ac:dyDescent="0.3">
      <c r="B2754" s="1">
        <v>27.439999999999401</v>
      </c>
      <c r="C2754" s="1">
        <v>3.35</v>
      </c>
      <c r="D2754" s="1">
        <v>49.8</v>
      </c>
      <c r="E2754" s="1">
        <v>579.04999999999995</v>
      </c>
      <c r="I2754">
        <f t="shared" si="464"/>
        <v>521.35999999998864</v>
      </c>
      <c r="J2754">
        <f t="shared" si="474"/>
        <v>259.37639999999413</v>
      </c>
      <c r="K2754">
        <f t="shared" si="465"/>
        <v>261.98359999999451</v>
      </c>
      <c r="L2754">
        <f t="shared" si="466"/>
        <v>3465.81</v>
      </c>
      <c r="M2754">
        <f t="shared" si="467"/>
        <v>1.6913175635517605</v>
      </c>
      <c r="N2754">
        <v>1</v>
      </c>
      <c r="O2754">
        <f t="shared" si="468"/>
        <v>11.239062292449118</v>
      </c>
      <c r="P2754">
        <f t="shared" si="469"/>
        <v>2.8196139921544741</v>
      </c>
      <c r="Q2754">
        <f t="shared" si="470"/>
        <v>2.4008966401191732E-8</v>
      </c>
      <c r="R2754">
        <f t="shared" si="471"/>
        <v>2.400896640119173E-10</v>
      </c>
      <c r="S2754">
        <f t="shared" si="472"/>
        <v>416511.05811467295</v>
      </c>
      <c r="T2754" s="4" t="str">
        <f t="shared" si="473"/>
        <v>Silt mixtures - Clayey silt to silty clay</v>
      </c>
    </row>
    <row r="2755" spans="2:20" x14ac:dyDescent="0.3">
      <c r="B2755" s="1">
        <v>27.449999999999399</v>
      </c>
      <c r="C2755" s="1">
        <v>3.37</v>
      </c>
      <c r="D2755" s="1">
        <v>47.89</v>
      </c>
      <c r="E2755" s="1">
        <v>582.75</v>
      </c>
      <c r="I2755">
        <f t="shared" si="464"/>
        <v>521.54999999998859</v>
      </c>
      <c r="J2755">
        <f t="shared" si="474"/>
        <v>259.47449999999412</v>
      </c>
      <c r="K2755">
        <f t="shared" si="465"/>
        <v>262.07549999999446</v>
      </c>
      <c r="L2755">
        <f t="shared" si="466"/>
        <v>3486.55</v>
      </c>
      <c r="M2755">
        <f t="shared" si="467"/>
        <v>1.6151770657672786</v>
      </c>
      <c r="N2755">
        <v>1</v>
      </c>
      <c r="O2755">
        <f t="shared" si="468"/>
        <v>11.313533695443009</v>
      </c>
      <c r="P2755">
        <f t="shared" si="469"/>
        <v>2.8069218130601055</v>
      </c>
      <c r="Q2755">
        <f t="shared" si="470"/>
        <v>2.6239628879459958E-8</v>
      </c>
      <c r="R2755">
        <f t="shared" si="471"/>
        <v>2.6239628879459959E-10</v>
      </c>
      <c r="S2755">
        <f t="shared" si="472"/>
        <v>381102.95103403198</v>
      </c>
      <c r="T2755" s="4" t="str">
        <f t="shared" si="473"/>
        <v>Silt mixtures - Clayey silt to silty clay</v>
      </c>
    </row>
    <row r="2756" spans="2:20" x14ac:dyDescent="0.3">
      <c r="B2756" s="1">
        <v>27.4599999999994</v>
      </c>
      <c r="C2756" s="1">
        <v>3.34</v>
      </c>
      <c r="D2756" s="1">
        <v>45.02</v>
      </c>
      <c r="E2756" s="1">
        <v>595.95000000000005</v>
      </c>
      <c r="I2756">
        <f t="shared" si="464"/>
        <v>521.73999999998864</v>
      </c>
      <c r="J2756">
        <f t="shared" si="474"/>
        <v>259.57259999999411</v>
      </c>
      <c r="K2756">
        <f t="shared" si="465"/>
        <v>262.16739999999453</v>
      </c>
      <c r="L2756">
        <f t="shared" si="466"/>
        <v>3459.19</v>
      </c>
      <c r="M2756">
        <f t="shared" si="467"/>
        <v>1.5326218318609617</v>
      </c>
      <c r="N2756">
        <v>1</v>
      </c>
      <c r="O2756">
        <f t="shared" si="468"/>
        <v>11.204482326941005</v>
      </c>
      <c r="P2756">
        <f t="shared" si="469"/>
        <v>2.7990340545442596</v>
      </c>
      <c r="Q2756">
        <f t="shared" si="470"/>
        <v>2.7729144708214113E-8</v>
      </c>
      <c r="R2756">
        <f t="shared" si="471"/>
        <v>2.7729144708214115E-10</v>
      </c>
      <c r="S2756">
        <f t="shared" si="472"/>
        <v>360631.39001318469</v>
      </c>
      <c r="T2756" s="4" t="str">
        <f t="shared" si="473"/>
        <v>Silt mixtures - Clayey silt to silty clay</v>
      </c>
    </row>
    <row r="2757" spans="2:20" x14ac:dyDescent="0.3">
      <c r="B2757" s="1">
        <v>27.469999999999398</v>
      </c>
      <c r="C2757" s="1">
        <v>3.29</v>
      </c>
      <c r="D2757" s="1">
        <v>43.33</v>
      </c>
      <c r="E2757" s="1">
        <v>629.21</v>
      </c>
      <c r="I2757">
        <f t="shared" si="464"/>
        <v>521.92999999998858</v>
      </c>
      <c r="J2757">
        <f t="shared" si="474"/>
        <v>259.6706999999941</v>
      </c>
      <c r="K2757">
        <f t="shared" si="465"/>
        <v>262.25929999999448</v>
      </c>
      <c r="L2757">
        <f t="shared" si="466"/>
        <v>3415.8420000000001</v>
      </c>
      <c r="M2757">
        <f t="shared" si="467"/>
        <v>1.4972811889234996</v>
      </c>
      <c r="N2757">
        <v>1</v>
      </c>
      <c r="O2757">
        <f t="shared" si="468"/>
        <v>11.034544818811277</v>
      </c>
      <c r="P2757">
        <f t="shared" si="469"/>
        <v>2.7997129461714052</v>
      </c>
      <c r="Q2757">
        <f t="shared" si="470"/>
        <v>2.7597684386013887E-8</v>
      </c>
      <c r="R2757">
        <f t="shared" si="471"/>
        <v>2.7597684386013888E-10</v>
      </c>
      <c r="S2757">
        <f t="shared" si="472"/>
        <v>362349.24133953272</v>
      </c>
      <c r="T2757" s="4" t="str">
        <f t="shared" si="473"/>
        <v>Silt mixtures - Clayey silt to silty clay</v>
      </c>
    </row>
    <row r="2758" spans="2:20" x14ac:dyDescent="0.3">
      <c r="B2758" s="1">
        <v>27.4799999999994</v>
      </c>
      <c r="C2758" s="1">
        <v>3.42</v>
      </c>
      <c r="D2758" s="1">
        <v>41.07</v>
      </c>
      <c r="E2758" s="1">
        <v>637.98</v>
      </c>
      <c r="I2758">
        <f t="shared" si="464"/>
        <v>522.11999999998864</v>
      </c>
      <c r="J2758">
        <f t="shared" si="474"/>
        <v>259.76879999999414</v>
      </c>
      <c r="K2758">
        <f t="shared" si="465"/>
        <v>262.35119999999449</v>
      </c>
      <c r="L2758">
        <f t="shared" si="466"/>
        <v>3547.596</v>
      </c>
      <c r="M2758">
        <f t="shared" si="467"/>
        <v>1.3574723448475494</v>
      </c>
      <c r="N2758">
        <v>1</v>
      </c>
      <c r="O2758">
        <f t="shared" si="468"/>
        <v>11.532159944380187</v>
      </c>
      <c r="P2758">
        <f t="shared" si="469"/>
        <v>2.7620237899356401</v>
      </c>
      <c r="Q2758">
        <f t="shared" si="470"/>
        <v>3.5929210861588406E-8</v>
      </c>
      <c r="R2758">
        <f t="shared" si="471"/>
        <v>3.5929210861588406E-10</v>
      </c>
      <c r="S2758">
        <f t="shared" si="472"/>
        <v>278325.06643475738</v>
      </c>
      <c r="T2758" s="4" t="str">
        <f t="shared" si="473"/>
        <v>Silt mixtures - Clayey silt to silty clay</v>
      </c>
    </row>
    <row r="2759" spans="2:20" x14ac:dyDescent="0.3">
      <c r="B2759" s="1">
        <v>27.489999999999402</v>
      </c>
      <c r="C2759" s="1">
        <v>3.65</v>
      </c>
      <c r="D2759" s="1">
        <v>38.94</v>
      </c>
      <c r="E2759" s="1">
        <v>627.04999999999995</v>
      </c>
      <c r="I2759">
        <f t="shared" si="464"/>
        <v>522.30999999998858</v>
      </c>
      <c r="J2759">
        <f t="shared" si="474"/>
        <v>259.86689999999413</v>
      </c>
      <c r="K2759">
        <f t="shared" si="465"/>
        <v>262.44309999999444</v>
      </c>
      <c r="L2759">
        <f t="shared" si="466"/>
        <v>3775.41</v>
      </c>
      <c r="M2759">
        <f t="shared" si="467"/>
        <v>1.1970120807844784</v>
      </c>
      <c r="N2759">
        <v>1</v>
      </c>
      <c r="O2759">
        <f t="shared" si="468"/>
        <v>12.395448765847073</v>
      </c>
      <c r="P2759">
        <f t="shared" si="469"/>
        <v>2.7081252026158253</v>
      </c>
      <c r="Q2759">
        <f t="shared" si="470"/>
        <v>5.2396150878015926E-8</v>
      </c>
      <c r="R2759">
        <f t="shared" si="471"/>
        <v>5.2396150878015926E-10</v>
      </c>
      <c r="S2759">
        <f t="shared" si="472"/>
        <v>190853.71410738002</v>
      </c>
      <c r="T2759" s="4" t="str">
        <f t="shared" si="473"/>
        <v>Silt mixtures - Clayey silt to silty clay</v>
      </c>
    </row>
    <row r="2760" spans="2:20" x14ac:dyDescent="0.3">
      <c r="B2760" s="1">
        <v>27.4999999999994</v>
      </c>
      <c r="C2760" s="1">
        <v>3.8</v>
      </c>
      <c r="D2760" s="1">
        <v>37.44</v>
      </c>
      <c r="E2760" s="1">
        <v>602.91</v>
      </c>
      <c r="I2760">
        <f t="shared" si="464"/>
        <v>522.49999999998863</v>
      </c>
      <c r="J2760">
        <f t="shared" si="474"/>
        <v>259.96499999999412</v>
      </c>
      <c r="K2760">
        <f t="shared" si="465"/>
        <v>262.53499999999451</v>
      </c>
      <c r="L2760">
        <f t="shared" si="466"/>
        <v>3920.5819999999999</v>
      </c>
      <c r="M2760">
        <f t="shared" si="467"/>
        <v>1.101798014291588</v>
      </c>
      <c r="N2760">
        <v>1</v>
      </c>
      <c r="O2760">
        <f t="shared" si="468"/>
        <v>12.943348505913811</v>
      </c>
      <c r="P2760">
        <f t="shared" si="469"/>
        <v>2.6744804067552055</v>
      </c>
      <c r="Q2760">
        <f t="shared" si="470"/>
        <v>6.6310081770520784E-8</v>
      </c>
      <c r="R2760">
        <f t="shared" si="471"/>
        <v>6.6310081770520788E-10</v>
      </c>
      <c r="S2760">
        <f t="shared" si="472"/>
        <v>150806.63050012497</v>
      </c>
      <c r="T2760" s="4" t="str">
        <f t="shared" si="473"/>
        <v>Silt mixtures - Clayey silt to silty clay</v>
      </c>
    </row>
    <row r="2761" spans="2:20" x14ac:dyDescent="0.3">
      <c r="B2761" s="1">
        <v>27.509999999999401</v>
      </c>
      <c r="C2761" s="1">
        <v>3.74</v>
      </c>
      <c r="D2761" s="1">
        <v>36.71</v>
      </c>
      <c r="E2761" s="1">
        <v>586.1</v>
      </c>
      <c r="I2761">
        <f t="shared" si="464"/>
        <v>522.68999999998857</v>
      </c>
      <c r="J2761">
        <f t="shared" si="474"/>
        <v>260.06309999999417</v>
      </c>
      <c r="K2761">
        <f t="shared" si="465"/>
        <v>262.62689999999441</v>
      </c>
      <c r="L2761">
        <f t="shared" si="466"/>
        <v>3857.22</v>
      </c>
      <c r="M2761">
        <f t="shared" si="467"/>
        <v>1.1009047751857046</v>
      </c>
      <c r="N2761">
        <v>1</v>
      </c>
      <c r="O2761">
        <f t="shared" si="468"/>
        <v>12.69683341653152</v>
      </c>
      <c r="P2761">
        <f t="shared" si="469"/>
        <v>2.6816804065717763</v>
      </c>
      <c r="Q2761">
        <f t="shared" si="470"/>
        <v>6.3050939760494877E-8</v>
      </c>
      <c r="R2761">
        <f t="shared" si="471"/>
        <v>6.3050939760494883E-10</v>
      </c>
      <c r="S2761">
        <f t="shared" si="472"/>
        <v>158601.91835341349</v>
      </c>
      <c r="T2761" s="4" t="str">
        <f t="shared" si="473"/>
        <v>Silt mixtures - Clayey silt to silty clay</v>
      </c>
    </row>
    <row r="2762" spans="2:20" x14ac:dyDescent="0.3">
      <c r="B2762" s="1">
        <v>27.519999999999399</v>
      </c>
      <c r="C2762" s="1">
        <v>3.69</v>
      </c>
      <c r="D2762" s="1">
        <v>36.65</v>
      </c>
      <c r="E2762" s="1">
        <v>567.29999999999995</v>
      </c>
      <c r="I2762">
        <f t="shared" si="464"/>
        <v>522.87999999998863</v>
      </c>
      <c r="J2762">
        <f t="shared" si="474"/>
        <v>260.1611999999941</v>
      </c>
      <c r="K2762">
        <f t="shared" si="465"/>
        <v>262.71879999999453</v>
      </c>
      <c r="L2762">
        <f t="shared" si="466"/>
        <v>3803.46</v>
      </c>
      <c r="M2762">
        <f t="shared" si="467"/>
        <v>1.1171804985703708</v>
      </c>
      <c r="N2762">
        <v>1</v>
      </c>
      <c r="O2762">
        <f t="shared" si="468"/>
        <v>12.487039374418883</v>
      </c>
      <c r="P2762">
        <f t="shared" si="469"/>
        <v>2.6910651080024315</v>
      </c>
      <c r="Q2762">
        <f t="shared" si="470"/>
        <v>5.904213747665735E-8</v>
      </c>
      <c r="R2762">
        <f t="shared" si="471"/>
        <v>5.904213747665735E-10</v>
      </c>
      <c r="S2762">
        <f t="shared" si="472"/>
        <v>169370.56189663793</v>
      </c>
      <c r="T2762" s="4" t="str">
        <f t="shared" si="473"/>
        <v>Silt mixtures - Clayey silt to silty clay</v>
      </c>
    </row>
    <row r="2763" spans="2:20" x14ac:dyDescent="0.3">
      <c r="B2763" s="1">
        <v>27.529999999999401</v>
      </c>
      <c r="C2763" s="1">
        <v>3.79</v>
      </c>
      <c r="D2763" s="1">
        <v>38.14</v>
      </c>
      <c r="E2763" s="1">
        <v>552.65</v>
      </c>
      <c r="I2763">
        <f t="shared" ref="I2763:I2826" si="475">B2763*$D$4</f>
        <v>523.06999999998857</v>
      </c>
      <c r="J2763">
        <f t="shared" si="474"/>
        <v>260.25929999999414</v>
      </c>
      <c r="K2763">
        <f t="shared" si="465"/>
        <v>262.81069999999443</v>
      </c>
      <c r="L2763">
        <f t="shared" si="466"/>
        <v>3900.5299999999997</v>
      </c>
      <c r="M2763">
        <f t="shared" si="467"/>
        <v>1.1292509755851994</v>
      </c>
      <c r="N2763">
        <v>1</v>
      </c>
      <c r="O2763">
        <f t="shared" si="468"/>
        <v>12.851303238414884</v>
      </c>
      <c r="P2763">
        <f t="shared" si="469"/>
        <v>2.6822688254087264</v>
      </c>
      <c r="Q2763">
        <f t="shared" si="470"/>
        <v>6.279177657229145E-8</v>
      </c>
      <c r="R2763">
        <f t="shared" si="471"/>
        <v>6.2791776572291451E-10</v>
      </c>
      <c r="S2763">
        <f t="shared" si="472"/>
        <v>159256.52284239983</v>
      </c>
      <c r="T2763" s="4" t="str">
        <f t="shared" si="473"/>
        <v>Silt mixtures - Clayey silt to silty clay</v>
      </c>
    </row>
    <row r="2764" spans="2:20" x14ac:dyDescent="0.3">
      <c r="B2764" s="1">
        <v>27.539999999999399</v>
      </c>
      <c r="C2764" s="1">
        <v>3.89</v>
      </c>
      <c r="D2764" s="1">
        <v>40.659999999999997</v>
      </c>
      <c r="E2764" s="1">
        <v>534.12</v>
      </c>
      <c r="I2764">
        <f t="shared" si="475"/>
        <v>523.25999999998862</v>
      </c>
      <c r="J2764">
        <f t="shared" si="474"/>
        <v>260.35739999999413</v>
      </c>
      <c r="K2764">
        <f t="shared" ref="K2764:K2827" si="476">I2764-J2764</f>
        <v>262.90259999999449</v>
      </c>
      <c r="L2764">
        <f t="shared" ref="L2764:L2827" si="477">(C2764*1000)+(E2764*(1-$E$4))</f>
        <v>3996.8240000000001</v>
      </c>
      <c r="M2764">
        <f t="shared" ref="M2764:M2827" si="478">D2764*100/(L2764-I2764)</f>
        <v>1.1705556598352547</v>
      </c>
      <c r="N2764">
        <v>1</v>
      </c>
      <c r="O2764">
        <f t="shared" ref="O2764:O2827" si="479">(L2764-I2764)/K2764</f>
        <v>13.212360775435785</v>
      </c>
      <c r="P2764">
        <f t="shared" ref="P2764:P2827" si="480">(((3.47-LOG(O2764))^2)+(1.22+LOG(M2764))^2)^0.5</f>
        <v>2.6791504422985439</v>
      </c>
      <c r="Q2764">
        <f t="shared" ref="Q2764:Q2827" si="481">IF(AND(P2764&gt;1,P2764&lt;=3.27),10^(0.952-3.04*P2764),IF(AND(P2764&gt;3.27,P2764&lt;4),10^(-4.52-1.37*P2764),0))</f>
        <v>6.4177479316266601E-8</v>
      </c>
      <c r="R2764">
        <f t="shared" ref="R2764:R2827" si="482">Q2764*0.01</f>
        <v>6.4177479316266602E-10</v>
      </c>
      <c r="S2764">
        <f t="shared" ref="S2764:S2827" si="483">0.01/Q2764</f>
        <v>155817.89915306587</v>
      </c>
      <c r="T2764" s="4" t="str">
        <f t="shared" ref="T2764:T2827" si="484">IF(P2764&gt;3.6,"Clay",IF(AND(2.95&lt;P2764,P2764&lt;3.6),"Silty clay to clay",IF(AND(2.6&lt;P2764,P2764&lt;2.95),"Silt mixtures - Clayey silt to silty clay",IF(AND(2.05&lt;P2764,P2764&lt;2.6),"Sand mixtures - silty sand to sandy silt",IF(AND(1.31&lt;P2764,P2764&lt;2.05),"Sands - clean sand to silty sand","Gavelly sand to dense sand")))))</f>
        <v>Silt mixtures - Clayey silt to silty clay</v>
      </c>
    </row>
    <row r="2765" spans="2:20" x14ac:dyDescent="0.3">
      <c r="B2765" s="1">
        <v>27.5499999999994</v>
      </c>
      <c r="C2765" s="1">
        <v>4</v>
      </c>
      <c r="D2765" s="1">
        <v>42.7</v>
      </c>
      <c r="E2765" s="1">
        <v>521.65</v>
      </c>
      <c r="I2765">
        <f t="shared" si="475"/>
        <v>523.44999999998856</v>
      </c>
      <c r="J2765">
        <f t="shared" si="474"/>
        <v>260.45549999999412</v>
      </c>
      <c r="K2765">
        <f t="shared" si="476"/>
        <v>262.99449999999445</v>
      </c>
      <c r="L2765">
        <f t="shared" si="477"/>
        <v>4104.33</v>
      </c>
      <c r="M2765">
        <f t="shared" si="478"/>
        <v>1.1924443153638173</v>
      </c>
      <c r="N2765">
        <v>1</v>
      </c>
      <c r="O2765">
        <f t="shared" si="479"/>
        <v>13.61579804900896</v>
      </c>
      <c r="P2765">
        <f t="shared" si="480"/>
        <v>2.6715999699349484</v>
      </c>
      <c r="Q2765">
        <f t="shared" si="481"/>
        <v>6.7660638433901491E-8</v>
      </c>
      <c r="R2765">
        <f t="shared" si="482"/>
        <v>6.7660638433901489E-10</v>
      </c>
      <c r="S2765">
        <f t="shared" si="483"/>
        <v>147796.41799817071</v>
      </c>
      <c r="T2765" s="4" t="str">
        <f t="shared" si="484"/>
        <v>Silt mixtures - Clayey silt to silty clay</v>
      </c>
    </row>
    <row r="2766" spans="2:20" x14ac:dyDescent="0.3">
      <c r="B2766" s="1">
        <v>27.559999999999398</v>
      </c>
      <c r="C2766" s="1">
        <v>4.1500000000000004</v>
      </c>
      <c r="D2766" s="1">
        <v>45.4</v>
      </c>
      <c r="E2766" s="1">
        <v>507.28</v>
      </c>
      <c r="I2766">
        <f t="shared" si="475"/>
        <v>523.63999999998862</v>
      </c>
      <c r="J2766">
        <f t="shared" si="474"/>
        <v>260.55359999999411</v>
      </c>
      <c r="K2766">
        <f t="shared" si="476"/>
        <v>263.08639999999451</v>
      </c>
      <c r="L2766">
        <f t="shared" si="477"/>
        <v>4251.4560000000001</v>
      </c>
      <c r="M2766">
        <f t="shared" si="478"/>
        <v>1.2178712683243984</v>
      </c>
      <c r="N2766">
        <v>1</v>
      </c>
      <c r="O2766">
        <f t="shared" si="479"/>
        <v>14.169550383448515</v>
      </c>
      <c r="P2766">
        <f t="shared" si="480"/>
        <v>2.6609593479036029</v>
      </c>
      <c r="Q2766">
        <f t="shared" si="481"/>
        <v>7.2892623674865214E-8</v>
      </c>
      <c r="R2766">
        <f t="shared" si="482"/>
        <v>7.2892623674865213E-10</v>
      </c>
      <c r="S2766">
        <f t="shared" si="483"/>
        <v>137188.09250994478</v>
      </c>
      <c r="T2766" s="4" t="str">
        <f t="shared" si="484"/>
        <v>Silt mixtures - Clayey silt to silty clay</v>
      </c>
    </row>
    <row r="2767" spans="2:20" x14ac:dyDescent="0.3">
      <c r="B2767" s="1">
        <v>27.5699999999994</v>
      </c>
      <c r="C2767" s="1">
        <v>4.3099999999999996</v>
      </c>
      <c r="D2767" s="1">
        <v>49.61</v>
      </c>
      <c r="E2767" s="1">
        <v>486.12</v>
      </c>
      <c r="I2767">
        <f t="shared" si="475"/>
        <v>523.82999999998856</v>
      </c>
      <c r="J2767">
        <f t="shared" si="474"/>
        <v>260.65169999999415</v>
      </c>
      <c r="K2767">
        <f t="shared" si="476"/>
        <v>263.17829999999441</v>
      </c>
      <c r="L2767">
        <f t="shared" si="477"/>
        <v>4407.2240000000002</v>
      </c>
      <c r="M2767">
        <f t="shared" si="478"/>
        <v>1.2774907722471593</v>
      </c>
      <c r="N2767">
        <v>1</v>
      </c>
      <c r="O2767">
        <f t="shared" si="479"/>
        <v>14.75575303890972</v>
      </c>
      <c r="P2767">
        <f t="shared" si="480"/>
        <v>2.6559374387637673</v>
      </c>
      <c r="Q2767">
        <f t="shared" si="481"/>
        <v>7.5500562309345268E-8</v>
      </c>
      <c r="R2767">
        <f t="shared" si="482"/>
        <v>7.5500562309345272E-10</v>
      </c>
      <c r="S2767">
        <f t="shared" si="483"/>
        <v>132449.34466881747</v>
      </c>
      <c r="T2767" s="4" t="str">
        <f t="shared" si="484"/>
        <v>Silt mixtures - Clayey silt to silty clay</v>
      </c>
    </row>
    <row r="2768" spans="2:20" x14ac:dyDescent="0.3">
      <c r="B2768" s="1">
        <v>27.579999999999298</v>
      </c>
      <c r="C2768" s="1">
        <v>4.4000000000000004</v>
      </c>
      <c r="D2768" s="1">
        <v>50.24</v>
      </c>
      <c r="E2768" s="1">
        <v>455.66</v>
      </c>
      <c r="I2768">
        <f t="shared" si="475"/>
        <v>524.01999999998668</v>
      </c>
      <c r="J2768">
        <f t="shared" si="474"/>
        <v>260.74979999999312</v>
      </c>
      <c r="K2768">
        <f t="shared" si="476"/>
        <v>263.27019999999357</v>
      </c>
      <c r="L2768">
        <f t="shared" si="477"/>
        <v>4491.1319999999996</v>
      </c>
      <c r="M2768">
        <f t="shared" si="478"/>
        <v>1.2664124431072235</v>
      </c>
      <c r="N2768">
        <v>1</v>
      </c>
      <c r="O2768">
        <f t="shared" si="479"/>
        <v>15.068594926429615</v>
      </c>
      <c r="P2768">
        <f t="shared" si="480"/>
        <v>2.6461548629609815</v>
      </c>
      <c r="Q2768">
        <f t="shared" si="481"/>
        <v>8.0851711303953338E-8</v>
      </c>
      <c r="R2768">
        <f t="shared" si="482"/>
        <v>8.0851711303953344E-10</v>
      </c>
      <c r="S2768">
        <f t="shared" si="483"/>
        <v>123683.22004225825</v>
      </c>
      <c r="T2768" s="4" t="str">
        <f t="shared" si="484"/>
        <v>Silt mixtures - Clayey silt to silty clay</v>
      </c>
    </row>
    <row r="2769" spans="2:20" x14ac:dyDescent="0.3">
      <c r="B2769" s="1">
        <v>27.5899999999993</v>
      </c>
      <c r="C2769" s="1">
        <v>4.46</v>
      </c>
      <c r="D2769" s="1">
        <v>50.66</v>
      </c>
      <c r="E2769" s="1">
        <v>426.92</v>
      </c>
      <c r="I2769">
        <f t="shared" si="475"/>
        <v>524.20999999998674</v>
      </c>
      <c r="J2769">
        <f t="shared" si="474"/>
        <v>260.84789999999316</v>
      </c>
      <c r="K2769">
        <f t="shared" si="476"/>
        <v>263.36209999999357</v>
      </c>
      <c r="L2769">
        <f t="shared" si="477"/>
        <v>4545.384</v>
      </c>
      <c r="M2769">
        <f t="shared" si="478"/>
        <v>1.2598310841560161</v>
      </c>
      <c r="N2769">
        <v>1</v>
      </c>
      <c r="O2769">
        <f t="shared" si="479"/>
        <v>15.268613061636854</v>
      </c>
      <c r="P2769">
        <f t="shared" si="480"/>
        <v>2.64006381346038</v>
      </c>
      <c r="Q2769">
        <f t="shared" si="481"/>
        <v>8.4373488751505161E-8</v>
      </c>
      <c r="R2769">
        <f t="shared" si="482"/>
        <v>8.4373488751505163E-10</v>
      </c>
      <c r="S2769">
        <f t="shared" si="483"/>
        <v>118520.64135278047</v>
      </c>
      <c r="T2769" s="4" t="str">
        <f t="shared" si="484"/>
        <v>Silt mixtures - Clayey silt to silty clay</v>
      </c>
    </row>
    <row r="2770" spans="2:20" x14ac:dyDescent="0.3">
      <c r="B2770" s="1">
        <v>27.599999999999302</v>
      </c>
      <c r="C2770" s="1">
        <v>4.51</v>
      </c>
      <c r="D2770" s="1">
        <v>50.69</v>
      </c>
      <c r="E2770" s="1">
        <v>403.78</v>
      </c>
      <c r="I2770">
        <f t="shared" si="475"/>
        <v>524.39999999998668</v>
      </c>
      <c r="J2770">
        <f t="shared" si="474"/>
        <v>260.94599999999315</v>
      </c>
      <c r="K2770">
        <f t="shared" si="476"/>
        <v>263.45399999999353</v>
      </c>
      <c r="L2770">
        <f t="shared" si="477"/>
        <v>4590.7560000000003</v>
      </c>
      <c r="M2770">
        <f t="shared" si="478"/>
        <v>1.2465706396586977</v>
      </c>
      <c r="N2770">
        <v>1</v>
      </c>
      <c r="O2770">
        <f t="shared" si="479"/>
        <v>15.43478557926664</v>
      </c>
      <c r="P2770">
        <f t="shared" si="480"/>
        <v>2.6336952090092836</v>
      </c>
      <c r="Q2770">
        <f t="shared" si="481"/>
        <v>8.8219900701910422E-8</v>
      </c>
      <c r="R2770">
        <f t="shared" si="482"/>
        <v>8.8219900701910427E-10</v>
      </c>
      <c r="S2770">
        <f t="shared" si="483"/>
        <v>113353.10877065459</v>
      </c>
      <c r="T2770" s="4" t="str">
        <f t="shared" si="484"/>
        <v>Silt mixtures - Clayey silt to silty clay</v>
      </c>
    </row>
    <row r="2771" spans="2:20" x14ac:dyDescent="0.3">
      <c r="B2771" s="1">
        <v>27.6099999999993</v>
      </c>
      <c r="C2771" s="1">
        <v>4.59</v>
      </c>
      <c r="D2771" s="1">
        <v>51.17</v>
      </c>
      <c r="E2771" s="1">
        <v>366.9</v>
      </c>
      <c r="I2771">
        <f t="shared" si="475"/>
        <v>524.58999999998673</v>
      </c>
      <c r="J2771">
        <f t="shared" si="474"/>
        <v>261.04409999999314</v>
      </c>
      <c r="K2771">
        <f t="shared" si="476"/>
        <v>263.54589999999359</v>
      </c>
      <c r="L2771">
        <f t="shared" si="477"/>
        <v>4663.38</v>
      </c>
      <c r="M2771">
        <f t="shared" si="478"/>
        <v>1.2363516873289013</v>
      </c>
      <c r="N2771">
        <v>1</v>
      </c>
      <c r="O2771">
        <f t="shared" si="479"/>
        <v>15.704247343632035</v>
      </c>
      <c r="P2771">
        <f t="shared" si="480"/>
        <v>2.6253980276426834</v>
      </c>
      <c r="Q2771">
        <f t="shared" si="481"/>
        <v>9.3495346605749659E-8</v>
      </c>
      <c r="R2771">
        <f t="shared" si="482"/>
        <v>9.3495346605749664E-10</v>
      </c>
      <c r="S2771">
        <f t="shared" si="483"/>
        <v>106957.19480208904</v>
      </c>
      <c r="T2771" s="4" t="str">
        <f t="shared" si="484"/>
        <v>Silt mixtures - Clayey silt to silty clay</v>
      </c>
    </row>
    <row r="2772" spans="2:20" x14ac:dyDescent="0.3">
      <c r="B2772" s="1">
        <v>27.619999999999301</v>
      </c>
      <c r="C2772" s="1">
        <v>4.6399999999999997</v>
      </c>
      <c r="D2772" s="1">
        <v>51.74</v>
      </c>
      <c r="E2772" s="1">
        <v>352.71</v>
      </c>
      <c r="I2772">
        <f t="shared" si="475"/>
        <v>524.77999999998667</v>
      </c>
      <c r="J2772">
        <f t="shared" si="474"/>
        <v>261.14219999999318</v>
      </c>
      <c r="K2772">
        <f t="shared" si="476"/>
        <v>263.63779999999349</v>
      </c>
      <c r="L2772">
        <f t="shared" si="477"/>
        <v>4710.5420000000004</v>
      </c>
      <c r="M2772">
        <f t="shared" si="478"/>
        <v>1.236095124376394</v>
      </c>
      <c r="N2772">
        <v>1</v>
      </c>
      <c r="O2772">
        <f t="shared" si="479"/>
        <v>15.876941773903882</v>
      </c>
      <c r="P2772">
        <f t="shared" si="480"/>
        <v>2.6212400215559413</v>
      </c>
      <c r="Q2772">
        <f t="shared" si="481"/>
        <v>9.6256559466077194E-8</v>
      </c>
      <c r="R2772">
        <f t="shared" si="482"/>
        <v>9.6256559466077203E-10</v>
      </c>
      <c r="S2772">
        <f t="shared" si="483"/>
        <v>103889.02382828474</v>
      </c>
      <c r="T2772" s="4" t="str">
        <f t="shared" si="484"/>
        <v>Silt mixtures - Clayey silt to silty clay</v>
      </c>
    </row>
    <row r="2773" spans="2:20" x14ac:dyDescent="0.3">
      <c r="B2773" s="1">
        <v>27.629999999999299</v>
      </c>
      <c r="C2773" s="1">
        <v>4.7</v>
      </c>
      <c r="D2773" s="1">
        <v>52.53</v>
      </c>
      <c r="E2773" s="1">
        <v>340.23</v>
      </c>
      <c r="I2773">
        <f t="shared" si="475"/>
        <v>524.96999999998673</v>
      </c>
      <c r="J2773">
        <f t="shared" si="474"/>
        <v>261.24029999999311</v>
      </c>
      <c r="K2773">
        <f t="shared" si="476"/>
        <v>263.72969999999361</v>
      </c>
      <c r="L2773">
        <f t="shared" si="477"/>
        <v>4768.0460000000003</v>
      </c>
      <c r="M2773">
        <f t="shared" si="478"/>
        <v>1.2380169480820007</v>
      </c>
      <c r="N2773">
        <v>1</v>
      </c>
      <c r="O2773">
        <f t="shared" si="479"/>
        <v>16.088730241607664</v>
      </c>
      <c r="P2773">
        <f t="shared" si="480"/>
        <v>2.6165979435450715</v>
      </c>
      <c r="Q2773">
        <f t="shared" si="481"/>
        <v>9.9435680818996972E-8</v>
      </c>
      <c r="R2773">
        <f t="shared" si="482"/>
        <v>9.9435680818996972E-10</v>
      </c>
      <c r="S2773">
        <f t="shared" si="483"/>
        <v>100567.52181546408</v>
      </c>
      <c r="T2773" s="4" t="str">
        <f t="shared" si="484"/>
        <v>Silt mixtures - Clayey silt to silty clay</v>
      </c>
    </row>
    <row r="2774" spans="2:20" x14ac:dyDescent="0.3">
      <c r="B2774" s="1">
        <v>27.639999999999301</v>
      </c>
      <c r="C2774" s="1">
        <v>4.76</v>
      </c>
      <c r="D2774" s="1">
        <v>55.3</v>
      </c>
      <c r="E2774" s="1">
        <v>327.31</v>
      </c>
      <c r="I2774">
        <f t="shared" si="475"/>
        <v>525.15999999998667</v>
      </c>
      <c r="J2774">
        <f t="shared" si="474"/>
        <v>261.33839999999316</v>
      </c>
      <c r="K2774">
        <f t="shared" si="476"/>
        <v>263.82159999999351</v>
      </c>
      <c r="L2774">
        <f t="shared" si="477"/>
        <v>4825.4619999999995</v>
      </c>
      <c r="M2774">
        <f t="shared" si="478"/>
        <v>1.2859561956346284</v>
      </c>
      <c r="N2774">
        <v>1</v>
      </c>
      <c r="O2774">
        <f t="shared" si="479"/>
        <v>16.300037601167297</v>
      </c>
      <c r="P2774">
        <f t="shared" si="480"/>
        <v>2.6200294873487238</v>
      </c>
      <c r="Q2774">
        <f t="shared" si="481"/>
        <v>9.7075661462182538E-8</v>
      </c>
      <c r="R2774">
        <f t="shared" si="482"/>
        <v>9.7075661462182541E-10</v>
      </c>
      <c r="S2774">
        <f t="shared" si="483"/>
        <v>103012.43225518138</v>
      </c>
      <c r="T2774" s="4" t="str">
        <f t="shared" si="484"/>
        <v>Silt mixtures - Clayey silt to silty clay</v>
      </c>
    </row>
    <row r="2775" spans="2:20" x14ac:dyDescent="0.3">
      <c r="B2775" s="1">
        <v>27.649999999999299</v>
      </c>
      <c r="C2775" s="1">
        <v>4.82</v>
      </c>
      <c r="D2775" s="1">
        <v>63.3</v>
      </c>
      <c r="E2775" s="1">
        <v>315.83</v>
      </c>
      <c r="I2775">
        <f t="shared" si="475"/>
        <v>525.34999999998672</v>
      </c>
      <c r="J2775">
        <f t="shared" si="474"/>
        <v>261.43649999999315</v>
      </c>
      <c r="K2775">
        <f t="shared" si="476"/>
        <v>263.91349999999358</v>
      </c>
      <c r="L2775">
        <f t="shared" si="477"/>
        <v>4883.1660000000002</v>
      </c>
      <c r="M2775">
        <f t="shared" si="478"/>
        <v>1.4525624762495664</v>
      </c>
      <c r="N2775">
        <v>1</v>
      </c>
      <c r="O2775">
        <f t="shared" si="479"/>
        <v>16.512289064409813</v>
      </c>
      <c r="P2775">
        <f t="shared" si="480"/>
        <v>2.6424739731402691</v>
      </c>
      <c r="Q2775">
        <f t="shared" si="481"/>
        <v>8.2961982506842532E-8</v>
      </c>
      <c r="R2775">
        <f t="shared" si="482"/>
        <v>8.2961982506842533E-10</v>
      </c>
      <c r="S2775">
        <f t="shared" si="483"/>
        <v>120537.13879336503</v>
      </c>
      <c r="T2775" s="4" t="str">
        <f t="shared" si="484"/>
        <v>Silt mixtures - Clayey silt to silty clay</v>
      </c>
    </row>
    <row r="2776" spans="2:20" x14ac:dyDescent="0.3">
      <c r="B2776" s="1">
        <v>27.6599999999993</v>
      </c>
      <c r="C2776" s="1">
        <v>4.82</v>
      </c>
      <c r="D2776" s="1">
        <v>65.91</v>
      </c>
      <c r="E2776" s="1">
        <v>305.7</v>
      </c>
      <c r="I2776">
        <f t="shared" si="475"/>
        <v>525.53999999998666</v>
      </c>
      <c r="J2776">
        <f t="shared" si="474"/>
        <v>261.53459999999313</v>
      </c>
      <c r="K2776">
        <f t="shared" si="476"/>
        <v>264.00539999999353</v>
      </c>
      <c r="L2776">
        <f t="shared" si="477"/>
        <v>4881.1400000000003</v>
      </c>
      <c r="M2776">
        <f t="shared" si="478"/>
        <v>1.5132243548535171</v>
      </c>
      <c r="N2776">
        <v>1</v>
      </c>
      <c r="O2776">
        <f t="shared" si="479"/>
        <v>16.498147386379674</v>
      </c>
      <c r="P2776">
        <f t="shared" si="480"/>
        <v>2.6521269926041033</v>
      </c>
      <c r="Q2776">
        <f t="shared" si="481"/>
        <v>7.7541454386915358E-8</v>
      </c>
      <c r="R2776">
        <f t="shared" si="482"/>
        <v>7.7541454386915362E-10</v>
      </c>
      <c r="S2776">
        <f t="shared" si="483"/>
        <v>128963.2762122584</v>
      </c>
      <c r="T2776" s="4" t="str">
        <f t="shared" si="484"/>
        <v>Silt mixtures - Clayey silt to silty clay</v>
      </c>
    </row>
    <row r="2777" spans="2:20" x14ac:dyDescent="0.3">
      <c r="B2777" s="1">
        <v>27.669999999999298</v>
      </c>
      <c r="C2777" s="1">
        <v>4.79</v>
      </c>
      <c r="D2777" s="1">
        <v>68.099999999999994</v>
      </c>
      <c r="E2777" s="1">
        <v>294.04000000000002</v>
      </c>
      <c r="I2777">
        <f t="shared" si="475"/>
        <v>525.72999999998672</v>
      </c>
      <c r="J2777">
        <f t="shared" si="474"/>
        <v>261.63269999999312</v>
      </c>
      <c r="K2777">
        <f t="shared" si="476"/>
        <v>264.0972999999936</v>
      </c>
      <c r="L2777">
        <f t="shared" si="477"/>
        <v>4848.808</v>
      </c>
      <c r="M2777">
        <f t="shared" si="478"/>
        <v>1.5752665114994406</v>
      </c>
      <c r="N2777">
        <v>1</v>
      </c>
      <c r="O2777">
        <f t="shared" si="479"/>
        <v>16.369262389278944</v>
      </c>
      <c r="P2777">
        <f t="shared" si="480"/>
        <v>2.6642629621530327</v>
      </c>
      <c r="Q2777">
        <f t="shared" si="481"/>
        <v>7.12263345172059E-8</v>
      </c>
      <c r="R2777">
        <f t="shared" si="482"/>
        <v>7.1226334517205904E-10</v>
      </c>
      <c r="S2777">
        <f t="shared" si="483"/>
        <v>140397.5098224988</v>
      </c>
      <c r="T2777" s="4" t="str">
        <f t="shared" si="484"/>
        <v>Silt mixtures - Clayey silt to silty clay</v>
      </c>
    </row>
    <row r="2778" spans="2:20" x14ac:dyDescent="0.3">
      <c r="B2778" s="1">
        <v>27.6799999999993</v>
      </c>
      <c r="C2778" s="1">
        <v>4.72</v>
      </c>
      <c r="D2778" s="1">
        <v>71.19</v>
      </c>
      <c r="E2778" s="1">
        <v>281.48</v>
      </c>
      <c r="I2778">
        <f t="shared" si="475"/>
        <v>525.91999999998666</v>
      </c>
      <c r="J2778">
        <f t="shared" si="474"/>
        <v>261.73079999999317</v>
      </c>
      <c r="K2778">
        <f t="shared" si="476"/>
        <v>264.18919999999349</v>
      </c>
      <c r="L2778">
        <f t="shared" si="477"/>
        <v>4776.2960000000003</v>
      </c>
      <c r="M2778">
        <f t="shared" si="478"/>
        <v>1.6749106431995608</v>
      </c>
      <c r="N2778">
        <v>1</v>
      </c>
      <c r="O2778">
        <f t="shared" si="479"/>
        <v>16.08837908589798</v>
      </c>
      <c r="P2778">
        <f t="shared" si="480"/>
        <v>2.684862840523615</v>
      </c>
      <c r="Q2778">
        <f t="shared" si="481"/>
        <v>6.1661908832975347E-8</v>
      </c>
      <c r="R2778">
        <f t="shared" si="482"/>
        <v>6.1661908832975346E-10</v>
      </c>
      <c r="S2778">
        <f t="shared" si="483"/>
        <v>162174.67459671365</v>
      </c>
      <c r="T2778" s="4" t="str">
        <f t="shared" si="484"/>
        <v>Silt mixtures - Clayey silt to silty clay</v>
      </c>
    </row>
    <row r="2779" spans="2:20" x14ac:dyDescent="0.3">
      <c r="B2779" s="1">
        <v>27.689999999999301</v>
      </c>
      <c r="C2779" s="1">
        <v>4.59</v>
      </c>
      <c r="D2779" s="1">
        <v>74.34</v>
      </c>
      <c r="E2779" s="1">
        <v>272.98</v>
      </c>
      <c r="I2779">
        <f t="shared" si="475"/>
        <v>526.10999999998671</v>
      </c>
      <c r="J2779">
        <f t="shared" si="474"/>
        <v>261.82889999999315</v>
      </c>
      <c r="K2779">
        <f t="shared" si="476"/>
        <v>264.28109999999356</v>
      </c>
      <c r="L2779">
        <f t="shared" si="477"/>
        <v>4644.5959999999995</v>
      </c>
      <c r="M2779">
        <f t="shared" si="478"/>
        <v>1.8050322375746761</v>
      </c>
      <c r="N2779">
        <v>1</v>
      </c>
      <c r="O2779">
        <f t="shared" si="479"/>
        <v>15.583732624088945</v>
      </c>
      <c r="P2779">
        <f t="shared" si="480"/>
        <v>2.7140805064770039</v>
      </c>
      <c r="Q2779">
        <f t="shared" si="481"/>
        <v>5.0256849527840962E-8</v>
      </c>
      <c r="R2779">
        <f t="shared" si="482"/>
        <v>5.0256849527840963E-10</v>
      </c>
      <c r="S2779">
        <f t="shared" si="483"/>
        <v>198977.8526499212</v>
      </c>
      <c r="T2779" s="4" t="str">
        <f t="shared" si="484"/>
        <v>Silt mixtures - Clayey silt to silty clay</v>
      </c>
    </row>
    <row r="2780" spans="2:20" x14ac:dyDescent="0.3">
      <c r="B2780" s="1">
        <v>27.699999999999299</v>
      </c>
      <c r="C2780" s="1">
        <v>4.4800000000000004</v>
      </c>
      <c r="D2780" s="1">
        <v>77.180000000000007</v>
      </c>
      <c r="E2780" s="1">
        <v>267.64999999999998</v>
      </c>
      <c r="I2780">
        <f t="shared" si="475"/>
        <v>526.29999999998665</v>
      </c>
      <c r="J2780">
        <f t="shared" si="474"/>
        <v>261.92699999999314</v>
      </c>
      <c r="K2780">
        <f t="shared" si="476"/>
        <v>264.37299999999351</v>
      </c>
      <c r="L2780">
        <f t="shared" si="477"/>
        <v>4533.53</v>
      </c>
      <c r="M2780">
        <f t="shared" si="478"/>
        <v>1.9260187211614945</v>
      </c>
      <c r="N2780">
        <v>1</v>
      </c>
      <c r="O2780">
        <f t="shared" si="479"/>
        <v>15.157485824952289</v>
      </c>
      <c r="P2780">
        <f t="shared" si="480"/>
        <v>2.7395677002373842</v>
      </c>
      <c r="Q2780">
        <f t="shared" si="481"/>
        <v>4.2044983973943988E-8</v>
      </c>
      <c r="R2780">
        <f t="shared" si="482"/>
        <v>4.2044983973943991E-10</v>
      </c>
      <c r="S2780">
        <f t="shared" si="483"/>
        <v>237840.4997418283</v>
      </c>
      <c r="T2780" s="4" t="str">
        <f t="shared" si="484"/>
        <v>Silt mixtures - Clayey silt to silty clay</v>
      </c>
    </row>
    <row r="2781" spans="2:20" x14ac:dyDescent="0.3">
      <c r="B2781" s="1">
        <v>27.709999999999301</v>
      </c>
      <c r="C2781" s="1">
        <v>4.34</v>
      </c>
      <c r="D2781" s="1">
        <v>82.91</v>
      </c>
      <c r="E2781" s="1">
        <v>261.58999999999997</v>
      </c>
      <c r="I2781">
        <f t="shared" si="475"/>
        <v>526.48999999998671</v>
      </c>
      <c r="J2781">
        <f t="shared" si="474"/>
        <v>262.02509999999313</v>
      </c>
      <c r="K2781">
        <f t="shared" si="476"/>
        <v>264.46489999999358</v>
      </c>
      <c r="L2781">
        <f t="shared" si="477"/>
        <v>4392.3180000000002</v>
      </c>
      <c r="M2781">
        <f t="shared" si="478"/>
        <v>2.1446893136476768</v>
      </c>
      <c r="N2781">
        <v>1</v>
      </c>
      <c r="O2781">
        <f t="shared" si="479"/>
        <v>14.617546600702427</v>
      </c>
      <c r="P2781">
        <f t="shared" si="480"/>
        <v>2.7785490987782158</v>
      </c>
      <c r="Q2781">
        <f t="shared" si="481"/>
        <v>3.2004477378188984E-8</v>
      </c>
      <c r="R2781">
        <f t="shared" si="482"/>
        <v>3.2004477378188983E-10</v>
      </c>
      <c r="S2781">
        <f t="shared" si="483"/>
        <v>312456.28172060044</v>
      </c>
      <c r="T2781" s="4" t="str">
        <f t="shared" si="484"/>
        <v>Silt mixtures - Clayey silt to silty clay</v>
      </c>
    </row>
    <row r="2782" spans="2:20" x14ac:dyDescent="0.3">
      <c r="B2782" s="1">
        <v>27.719999999999299</v>
      </c>
      <c r="C2782" s="1">
        <v>4.34</v>
      </c>
      <c r="D2782" s="1">
        <v>84.69</v>
      </c>
      <c r="E2782" s="1">
        <v>261.58999999999997</v>
      </c>
      <c r="I2782">
        <f t="shared" si="475"/>
        <v>526.67999999998665</v>
      </c>
      <c r="J2782">
        <f t="shared" si="474"/>
        <v>262.12319999999312</v>
      </c>
      <c r="K2782">
        <f t="shared" si="476"/>
        <v>264.55679999999353</v>
      </c>
      <c r="L2782">
        <f t="shared" si="477"/>
        <v>4392.3180000000002</v>
      </c>
      <c r="M2782">
        <f t="shared" si="478"/>
        <v>2.190841460064282</v>
      </c>
      <c r="N2782">
        <v>1</v>
      </c>
      <c r="O2782">
        <f t="shared" si="479"/>
        <v>14.611750671311825</v>
      </c>
      <c r="P2782">
        <f t="shared" si="480"/>
        <v>2.7838649828760809</v>
      </c>
      <c r="Q2782">
        <f t="shared" si="481"/>
        <v>3.0835461454728131E-8</v>
      </c>
      <c r="R2782">
        <f t="shared" si="482"/>
        <v>3.0835461454728132E-10</v>
      </c>
      <c r="S2782">
        <f t="shared" si="483"/>
        <v>324301.94095462962</v>
      </c>
      <c r="T2782" s="4" t="str">
        <f t="shared" si="484"/>
        <v>Silt mixtures - Clayey silt to silty clay</v>
      </c>
    </row>
    <row r="2783" spans="2:20" x14ac:dyDescent="0.3">
      <c r="B2783" s="1">
        <v>27.729999999999301</v>
      </c>
      <c r="C2783" s="1">
        <v>4.34</v>
      </c>
      <c r="D2783" s="1">
        <v>85.84</v>
      </c>
      <c r="E2783" s="1">
        <v>261.58999999999997</v>
      </c>
      <c r="I2783">
        <f t="shared" si="475"/>
        <v>526.8699999999867</v>
      </c>
      <c r="J2783">
        <f t="shared" si="474"/>
        <v>262.22129999999316</v>
      </c>
      <c r="K2783">
        <f t="shared" si="476"/>
        <v>264.64869999999354</v>
      </c>
      <c r="L2783">
        <f t="shared" si="477"/>
        <v>4392.3180000000002</v>
      </c>
      <c r="M2783">
        <f t="shared" si="478"/>
        <v>2.2206999033488408</v>
      </c>
      <c r="N2783">
        <v>1</v>
      </c>
      <c r="O2783">
        <f t="shared" si="479"/>
        <v>14.605958767226545</v>
      </c>
      <c r="P2783">
        <f t="shared" si="480"/>
        <v>2.7873073244793543</v>
      </c>
      <c r="Q2783">
        <f t="shared" si="481"/>
        <v>3.0101333372437796E-8</v>
      </c>
      <c r="R2783">
        <f t="shared" si="482"/>
        <v>3.0101333372437794E-10</v>
      </c>
      <c r="S2783">
        <f t="shared" si="483"/>
        <v>332211.19730053132</v>
      </c>
      <c r="T2783" s="4" t="str">
        <f t="shared" si="484"/>
        <v>Silt mixtures - Clayey silt to silty clay</v>
      </c>
    </row>
    <row r="2784" spans="2:20" x14ac:dyDescent="0.3">
      <c r="B2784" s="1">
        <v>27.739999999999299</v>
      </c>
      <c r="C2784" s="1">
        <v>4.63</v>
      </c>
      <c r="D2784" s="1">
        <v>84.95</v>
      </c>
      <c r="E2784" s="1">
        <v>353.16</v>
      </c>
      <c r="I2784">
        <f t="shared" si="475"/>
        <v>527.05999999998664</v>
      </c>
      <c r="J2784">
        <f t="shared" si="474"/>
        <v>262.31939999999315</v>
      </c>
      <c r="K2784">
        <f t="shared" si="476"/>
        <v>264.74059999999349</v>
      </c>
      <c r="L2784">
        <f t="shared" si="477"/>
        <v>4700.6319999999996</v>
      </c>
      <c r="M2784">
        <f t="shared" si="478"/>
        <v>2.0354267279922267</v>
      </c>
      <c r="N2784">
        <v>1</v>
      </c>
      <c r="O2784">
        <f t="shared" si="479"/>
        <v>15.764759919710523</v>
      </c>
      <c r="P2784">
        <f t="shared" si="480"/>
        <v>2.738647893300401</v>
      </c>
      <c r="Q2784">
        <f t="shared" si="481"/>
        <v>4.2316564734914314E-8</v>
      </c>
      <c r="R2784">
        <f t="shared" si="482"/>
        <v>4.2316564734914314E-10</v>
      </c>
      <c r="S2784">
        <f t="shared" si="483"/>
        <v>236314.07848542242</v>
      </c>
      <c r="T2784" s="4" t="str">
        <f t="shared" si="484"/>
        <v>Silt mixtures - Clayey silt to silty clay</v>
      </c>
    </row>
    <row r="2785" spans="2:20" x14ac:dyDescent="0.3">
      <c r="B2785" s="1">
        <v>27.7499999999993</v>
      </c>
      <c r="C2785" s="1">
        <v>4.2699999999999996</v>
      </c>
      <c r="D2785" s="1">
        <v>82.81</v>
      </c>
      <c r="E2785" s="1">
        <v>338.43</v>
      </c>
      <c r="I2785">
        <f t="shared" si="475"/>
        <v>527.2499999999867</v>
      </c>
      <c r="J2785">
        <f t="shared" si="474"/>
        <v>262.41749999999314</v>
      </c>
      <c r="K2785">
        <f t="shared" si="476"/>
        <v>264.83249999999356</v>
      </c>
      <c r="L2785">
        <f t="shared" si="477"/>
        <v>4337.6859999999997</v>
      </c>
      <c r="M2785">
        <f t="shared" si="478"/>
        <v>2.1732421171750351</v>
      </c>
      <c r="N2785">
        <v>1</v>
      </c>
      <c r="O2785">
        <f t="shared" si="479"/>
        <v>14.388098137502405</v>
      </c>
      <c r="P2785">
        <f t="shared" si="480"/>
        <v>2.7874565456629647</v>
      </c>
      <c r="Q2785">
        <f t="shared" si="481"/>
        <v>3.0069908126161489E-8</v>
      </c>
      <c r="R2785">
        <f t="shared" si="482"/>
        <v>3.0069908126161488E-10</v>
      </c>
      <c r="S2785">
        <f t="shared" si="483"/>
        <v>332558.38222198549</v>
      </c>
      <c r="T2785" s="4" t="str">
        <f t="shared" si="484"/>
        <v>Silt mixtures - Clayey silt to silty clay</v>
      </c>
    </row>
    <row r="2786" spans="2:20" x14ac:dyDescent="0.3">
      <c r="B2786" s="1">
        <v>27.759999999999302</v>
      </c>
      <c r="C2786" s="1">
        <v>3.95</v>
      </c>
      <c r="D2786" s="1">
        <v>81.06</v>
      </c>
      <c r="E2786" s="1">
        <v>339.24</v>
      </c>
      <c r="I2786">
        <f t="shared" si="475"/>
        <v>527.43999999998675</v>
      </c>
      <c r="J2786">
        <f t="shared" si="474"/>
        <v>262.51559999999319</v>
      </c>
      <c r="K2786">
        <f t="shared" si="476"/>
        <v>264.92439999999357</v>
      </c>
      <c r="L2786">
        <f t="shared" si="477"/>
        <v>4017.848</v>
      </c>
      <c r="M2786">
        <f t="shared" si="478"/>
        <v>2.3223646060861567</v>
      </c>
      <c r="N2786">
        <v>1</v>
      </c>
      <c r="O2786">
        <f t="shared" si="479"/>
        <v>13.175109578431046</v>
      </c>
      <c r="P2786">
        <f t="shared" si="480"/>
        <v>2.8352831248028907</v>
      </c>
      <c r="Q2786">
        <f t="shared" si="481"/>
        <v>2.1514898451945928E-8</v>
      </c>
      <c r="R2786">
        <f t="shared" si="482"/>
        <v>2.151489845194593E-10</v>
      </c>
      <c r="S2786">
        <f t="shared" si="483"/>
        <v>464794.199346804</v>
      </c>
      <c r="T2786" s="4" t="str">
        <f t="shared" si="484"/>
        <v>Silt mixtures - Clayey silt to silty clay</v>
      </c>
    </row>
    <row r="2787" spans="2:20" x14ac:dyDescent="0.3">
      <c r="B2787" s="1">
        <v>27.7699999999993</v>
      </c>
      <c r="C2787" s="1">
        <v>4.0199999999999996</v>
      </c>
      <c r="D2787" s="1">
        <v>81.16</v>
      </c>
      <c r="E2787" s="1">
        <v>342.4</v>
      </c>
      <c r="I2787">
        <f t="shared" si="475"/>
        <v>527.62999999998669</v>
      </c>
      <c r="J2787">
        <f t="shared" si="474"/>
        <v>262.61369999999312</v>
      </c>
      <c r="K2787">
        <f t="shared" si="476"/>
        <v>265.01629999999358</v>
      </c>
      <c r="L2787">
        <f t="shared" si="477"/>
        <v>4088.4799999999996</v>
      </c>
      <c r="M2787">
        <f t="shared" si="478"/>
        <v>2.2792310824662567</v>
      </c>
      <c r="N2787">
        <v>1</v>
      </c>
      <c r="O2787">
        <f t="shared" si="479"/>
        <v>13.436343349447183</v>
      </c>
      <c r="P2787">
        <f t="shared" si="480"/>
        <v>2.8236613720324759</v>
      </c>
      <c r="Q2787">
        <f t="shared" si="481"/>
        <v>2.3338311332428198E-8</v>
      </c>
      <c r="R2787">
        <f t="shared" si="482"/>
        <v>2.33383113324282E-10</v>
      </c>
      <c r="S2787">
        <f t="shared" si="483"/>
        <v>428480.01543732797</v>
      </c>
      <c r="T2787" s="4" t="str">
        <f t="shared" si="484"/>
        <v>Silt mixtures - Clayey silt to silty clay</v>
      </c>
    </row>
    <row r="2788" spans="2:20" x14ac:dyDescent="0.3">
      <c r="B2788" s="1">
        <v>27.779999999999301</v>
      </c>
      <c r="C2788" s="1">
        <v>4.2</v>
      </c>
      <c r="D2788" s="1">
        <v>81.22</v>
      </c>
      <c r="E2788" s="1">
        <v>363.19</v>
      </c>
      <c r="I2788">
        <f t="shared" si="475"/>
        <v>527.81999999998675</v>
      </c>
      <c r="J2788">
        <f t="shared" si="474"/>
        <v>262.71179999999316</v>
      </c>
      <c r="K2788">
        <f t="shared" si="476"/>
        <v>265.10819999999359</v>
      </c>
      <c r="L2788">
        <f t="shared" si="477"/>
        <v>4272.6379999999999</v>
      </c>
      <c r="M2788">
        <f t="shared" si="478"/>
        <v>2.1688637471834338</v>
      </c>
      <c r="N2788">
        <v>1</v>
      </c>
      <c r="O2788">
        <f t="shared" si="479"/>
        <v>14.12562116147333</v>
      </c>
      <c r="P2788">
        <f t="shared" si="480"/>
        <v>2.793604092091468</v>
      </c>
      <c r="Q2788">
        <f t="shared" si="481"/>
        <v>2.8803387029522937E-8</v>
      </c>
      <c r="R2788">
        <f t="shared" si="482"/>
        <v>2.8803387029522935E-10</v>
      </c>
      <c r="S2788">
        <f t="shared" si="483"/>
        <v>347181.39188805071</v>
      </c>
      <c r="T2788" s="4" t="str">
        <f t="shared" si="484"/>
        <v>Silt mixtures - Clayey silt to silty clay</v>
      </c>
    </row>
    <row r="2789" spans="2:20" x14ac:dyDescent="0.3">
      <c r="B2789" s="1">
        <v>27.789999999999299</v>
      </c>
      <c r="C2789" s="1">
        <v>4.45</v>
      </c>
      <c r="D2789" s="1">
        <v>77.75</v>
      </c>
      <c r="E2789" s="1">
        <v>384.98</v>
      </c>
      <c r="I2789">
        <f t="shared" si="475"/>
        <v>528.00999999998669</v>
      </c>
      <c r="J2789">
        <f t="shared" si="474"/>
        <v>262.80989999999315</v>
      </c>
      <c r="K2789">
        <f t="shared" si="476"/>
        <v>265.20009999999354</v>
      </c>
      <c r="L2789">
        <f t="shared" si="477"/>
        <v>4526.9960000000001</v>
      </c>
      <c r="M2789">
        <f t="shared" si="478"/>
        <v>1.9442428655664146</v>
      </c>
      <c r="N2789">
        <v>1</v>
      </c>
      <c r="O2789">
        <f t="shared" si="479"/>
        <v>15.079127044070161</v>
      </c>
      <c r="P2789">
        <f t="shared" si="480"/>
        <v>2.7436960023152581</v>
      </c>
      <c r="Q2789">
        <f t="shared" si="481"/>
        <v>4.0847375049851461E-8</v>
      </c>
      <c r="R2789">
        <f t="shared" si="482"/>
        <v>4.0847375049851461E-10</v>
      </c>
      <c r="S2789">
        <f t="shared" si="483"/>
        <v>244813.77292410284</v>
      </c>
      <c r="T2789" s="4" t="str">
        <f t="shared" si="484"/>
        <v>Silt mixtures - Clayey silt to silty clay</v>
      </c>
    </row>
    <row r="2790" spans="2:20" x14ac:dyDescent="0.3">
      <c r="B2790" s="1">
        <v>27.799999999999301</v>
      </c>
      <c r="C2790" s="1">
        <v>4.79</v>
      </c>
      <c r="D2790" s="1">
        <v>72.75</v>
      </c>
      <c r="E2790" s="1">
        <v>422.04</v>
      </c>
      <c r="I2790">
        <f t="shared" si="475"/>
        <v>528.19999999998674</v>
      </c>
      <c r="J2790">
        <f t="shared" si="474"/>
        <v>262.90799999999314</v>
      </c>
      <c r="K2790">
        <f t="shared" si="476"/>
        <v>265.29199999999361</v>
      </c>
      <c r="L2790">
        <f t="shared" si="477"/>
        <v>4874.4080000000004</v>
      </c>
      <c r="M2790">
        <f t="shared" si="478"/>
        <v>1.6738729485565298</v>
      </c>
      <c r="N2790">
        <v>1</v>
      </c>
      <c r="O2790">
        <f t="shared" si="479"/>
        <v>16.382732988556452</v>
      </c>
      <c r="P2790">
        <f t="shared" si="480"/>
        <v>2.6780828132850227</v>
      </c>
      <c r="Q2790">
        <f t="shared" si="481"/>
        <v>6.4658890418803921E-8</v>
      </c>
      <c r="R2790">
        <f t="shared" si="482"/>
        <v>6.4658890418803922E-10</v>
      </c>
      <c r="S2790">
        <f t="shared" si="483"/>
        <v>154657.77304913089</v>
      </c>
      <c r="T2790" s="4" t="str">
        <f t="shared" si="484"/>
        <v>Silt mixtures - Clayey silt to silty clay</v>
      </c>
    </row>
    <row r="2791" spans="2:20" x14ac:dyDescent="0.3">
      <c r="B2791" s="1">
        <v>27.809999999999299</v>
      </c>
      <c r="C2791" s="1">
        <v>5.22</v>
      </c>
      <c r="D2791" s="1">
        <v>68.739999999999995</v>
      </c>
      <c r="E2791" s="1">
        <v>467.32</v>
      </c>
      <c r="I2791">
        <f t="shared" si="475"/>
        <v>528.38999999998668</v>
      </c>
      <c r="J2791">
        <f t="shared" si="474"/>
        <v>263.00609999999313</v>
      </c>
      <c r="K2791">
        <f t="shared" si="476"/>
        <v>265.38389999999356</v>
      </c>
      <c r="L2791">
        <f t="shared" si="477"/>
        <v>5313.4639999999999</v>
      </c>
      <c r="M2791">
        <f t="shared" si="478"/>
        <v>1.4365504065349837</v>
      </c>
      <c r="N2791">
        <v>1</v>
      </c>
      <c r="O2791">
        <f t="shared" si="479"/>
        <v>18.030762227852289</v>
      </c>
      <c r="P2791">
        <f t="shared" si="480"/>
        <v>2.6074405847497553</v>
      </c>
      <c r="Q2791">
        <f t="shared" si="481"/>
        <v>1.0601824783542372E-7</v>
      </c>
      <c r="R2791">
        <f t="shared" si="482"/>
        <v>1.0601824783542374E-9</v>
      </c>
      <c r="S2791">
        <f t="shared" si="483"/>
        <v>94323.384928256797</v>
      </c>
      <c r="T2791" s="4" t="str">
        <f t="shared" si="484"/>
        <v>Silt mixtures - Clayey silt to silty clay</v>
      </c>
    </row>
    <row r="2792" spans="2:20" x14ac:dyDescent="0.3">
      <c r="B2792" s="1">
        <v>27.8199999999993</v>
      </c>
      <c r="C2792" s="1">
        <v>5.71</v>
      </c>
      <c r="D2792" s="1">
        <v>68.739999999999995</v>
      </c>
      <c r="E2792" s="1">
        <v>464.34</v>
      </c>
      <c r="I2792">
        <f t="shared" si="475"/>
        <v>528.57999999998674</v>
      </c>
      <c r="J2792">
        <f t="shared" si="474"/>
        <v>263.10419999999317</v>
      </c>
      <c r="K2792">
        <f t="shared" si="476"/>
        <v>265.47579999999357</v>
      </c>
      <c r="L2792">
        <f t="shared" si="477"/>
        <v>5802.8680000000004</v>
      </c>
      <c r="M2792">
        <f t="shared" si="478"/>
        <v>1.3033038772247518</v>
      </c>
      <c r="N2792">
        <v>1</v>
      </c>
      <c r="O2792">
        <f t="shared" si="479"/>
        <v>19.867302405718867</v>
      </c>
      <c r="P2792">
        <f t="shared" si="480"/>
        <v>2.5493778877501234</v>
      </c>
      <c r="Q2792">
        <f t="shared" si="481"/>
        <v>1.5918099727268607E-7</v>
      </c>
      <c r="R2792">
        <f t="shared" si="482"/>
        <v>1.5918099727268608E-9</v>
      </c>
      <c r="S2792">
        <f t="shared" si="483"/>
        <v>62821.568977039598</v>
      </c>
      <c r="T2792" s="4" t="str">
        <f t="shared" si="484"/>
        <v>Sand mixtures - silty sand to sandy silt</v>
      </c>
    </row>
    <row r="2793" spans="2:20" x14ac:dyDescent="0.3">
      <c r="B2793" s="1">
        <v>27.829999999999298</v>
      </c>
      <c r="C2793" s="1">
        <v>6.23</v>
      </c>
      <c r="D2793" s="1">
        <v>68.739999999999995</v>
      </c>
      <c r="E2793" s="1">
        <v>395.55</v>
      </c>
      <c r="I2793">
        <f t="shared" si="475"/>
        <v>528.76999999998668</v>
      </c>
      <c r="J2793">
        <f t="shared" si="474"/>
        <v>263.20229999999316</v>
      </c>
      <c r="K2793">
        <f t="shared" si="476"/>
        <v>265.56769999999352</v>
      </c>
      <c r="L2793">
        <f t="shared" si="477"/>
        <v>6309.11</v>
      </c>
      <c r="M2793">
        <f t="shared" si="478"/>
        <v>1.1892034032600129</v>
      </c>
      <c r="N2793">
        <v>1</v>
      </c>
      <c r="O2793">
        <f t="shared" si="479"/>
        <v>21.76597530497931</v>
      </c>
      <c r="P2793">
        <f t="shared" si="480"/>
        <v>2.4948063193291992</v>
      </c>
      <c r="Q2793">
        <f t="shared" si="481"/>
        <v>2.3323235057805211E-7</v>
      </c>
      <c r="R2793">
        <f t="shared" si="482"/>
        <v>2.3323235057805213E-9</v>
      </c>
      <c r="S2793">
        <f t="shared" si="483"/>
        <v>42875.698740829102</v>
      </c>
      <c r="T2793" s="4" t="str">
        <f t="shared" si="484"/>
        <v>Sand mixtures - silty sand to sandy silt</v>
      </c>
    </row>
    <row r="2794" spans="2:20" x14ac:dyDescent="0.3">
      <c r="B2794" s="1">
        <v>27.8399999999993</v>
      </c>
      <c r="C2794" s="1">
        <v>6.77</v>
      </c>
      <c r="D2794" s="1">
        <v>60.97</v>
      </c>
      <c r="E2794" s="1">
        <v>325.23</v>
      </c>
      <c r="I2794">
        <f t="shared" si="475"/>
        <v>528.95999999998674</v>
      </c>
      <c r="J2794">
        <f t="shared" si="474"/>
        <v>263.30039999999315</v>
      </c>
      <c r="K2794">
        <f t="shared" si="476"/>
        <v>265.65959999999359</v>
      </c>
      <c r="L2794">
        <f t="shared" si="477"/>
        <v>6835.0460000000003</v>
      </c>
      <c r="M2794">
        <f t="shared" si="478"/>
        <v>0.96684377599670956</v>
      </c>
      <c r="N2794">
        <v>1</v>
      </c>
      <c r="O2794">
        <f t="shared" si="479"/>
        <v>23.737467044293396</v>
      </c>
      <c r="P2794">
        <f t="shared" si="480"/>
        <v>2.4166276052136415</v>
      </c>
      <c r="Q2794">
        <f t="shared" si="481"/>
        <v>4.0313646210114206E-7</v>
      </c>
      <c r="R2794">
        <f t="shared" si="482"/>
        <v>4.031364621011421E-9</v>
      </c>
      <c r="S2794">
        <f t="shared" si="483"/>
        <v>24805.49625275801</v>
      </c>
      <c r="T2794" s="4" t="str">
        <f t="shared" si="484"/>
        <v>Sand mixtures - silty sand to sandy silt</v>
      </c>
    </row>
    <row r="2795" spans="2:20" x14ac:dyDescent="0.3">
      <c r="B2795" s="1">
        <v>27.849999999999302</v>
      </c>
      <c r="C2795" s="1">
        <v>6.9</v>
      </c>
      <c r="D2795" s="1">
        <v>62.28</v>
      </c>
      <c r="E2795" s="1">
        <v>302.72000000000003</v>
      </c>
      <c r="I2795">
        <f t="shared" si="475"/>
        <v>529.14999999998668</v>
      </c>
      <c r="J2795">
        <f t="shared" si="474"/>
        <v>263.39849999999313</v>
      </c>
      <c r="K2795">
        <f t="shared" si="476"/>
        <v>265.75149999999354</v>
      </c>
      <c r="L2795">
        <f t="shared" si="477"/>
        <v>6960.5439999999999</v>
      </c>
      <c r="M2795">
        <f t="shared" si="478"/>
        <v>0.96837481889618138</v>
      </c>
      <c r="N2795">
        <v>1</v>
      </c>
      <c r="O2795">
        <f t="shared" si="479"/>
        <v>24.200781557207275</v>
      </c>
      <c r="P2795">
        <f t="shared" si="480"/>
        <v>2.4096988819389296</v>
      </c>
      <c r="Q2795">
        <f t="shared" si="481"/>
        <v>4.2317051393049857E-7</v>
      </c>
      <c r="R2795">
        <f t="shared" si="482"/>
        <v>4.2317051393049862E-9</v>
      </c>
      <c r="S2795">
        <f t="shared" si="483"/>
        <v>23631.136080625878</v>
      </c>
      <c r="T2795" s="4" t="str">
        <f t="shared" si="484"/>
        <v>Sand mixtures - silty sand to sandy silt</v>
      </c>
    </row>
    <row r="2796" spans="2:20" x14ac:dyDescent="0.3">
      <c r="B2796" s="1">
        <v>27.8599999999993</v>
      </c>
      <c r="C2796" s="1">
        <v>7</v>
      </c>
      <c r="D2796" s="1">
        <v>62.56</v>
      </c>
      <c r="E2796" s="1">
        <v>284.55</v>
      </c>
      <c r="I2796">
        <f t="shared" si="475"/>
        <v>529.33999999998673</v>
      </c>
      <c r="J2796">
        <f t="shared" si="474"/>
        <v>263.49659999999312</v>
      </c>
      <c r="K2796">
        <f t="shared" si="476"/>
        <v>265.84339999999361</v>
      </c>
      <c r="L2796">
        <f t="shared" si="477"/>
        <v>7056.91</v>
      </c>
      <c r="M2796">
        <f t="shared" si="478"/>
        <v>0.95839646300230974</v>
      </c>
      <c r="N2796">
        <v>1</v>
      </c>
      <c r="O2796">
        <f t="shared" si="479"/>
        <v>24.554192430581953</v>
      </c>
      <c r="P2796">
        <f t="shared" si="480"/>
        <v>2.4019967035305827</v>
      </c>
      <c r="Q2796">
        <f t="shared" si="481"/>
        <v>4.46611622934462E-7</v>
      </c>
      <c r="R2796">
        <f t="shared" si="482"/>
        <v>4.4661162293446201E-9</v>
      </c>
      <c r="S2796">
        <f t="shared" si="483"/>
        <v>22390.8189721866</v>
      </c>
      <c r="T2796" s="4" t="str">
        <f t="shared" si="484"/>
        <v>Sand mixtures - silty sand to sandy silt</v>
      </c>
    </row>
    <row r="2797" spans="2:20" x14ac:dyDescent="0.3">
      <c r="B2797" s="1">
        <v>27.869999999999301</v>
      </c>
      <c r="C2797" s="1">
        <v>7.04</v>
      </c>
      <c r="D2797" s="1">
        <v>61.96</v>
      </c>
      <c r="E2797" s="1">
        <v>268.73</v>
      </c>
      <c r="I2797">
        <f t="shared" si="475"/>
        <v>529.52999999998667</v>
      </c>
      <c r="J2797">
        <f t="shared" si="474"/>
        <v>263.59469999999317</v>
      </c>
      <c r="K2797">
        <f t="shared" si="476"/>
        <v>265.9352999999935</v>
      </c>
      <c r="L2797">
        <f t="shared" si="477"/>
        <v>7093.7460000000001</v>
      </c>
      <c r="M2797">
        <f t="shared" si="478"/>
        <v>0.94390556313198526</v>
      </c>
      <c r="N2797">
        <v>1</v>
      </c>
      <c r="O2797">
        <f t="shared" si="479"/>
        <v>24.683507605045939</v>
      </c>
      <c r="P2797">
        <f t="shared" si="480"/>
        <v>2.3967159666941371</v>
      </c>
      <c r="Q2797">
        <f t="shared" si="481"/>
        <v>4.6342927114253052E-7</v>
      </c>
      <c r="R2797">
        <f t="shared" si="482"/>
        <v>4.634292711425305E-9</v>
      </c>
      <c r="S2797">
        <f t="shared" si="483"/>
        <v>21578.265816801286</v>
      </c>
      <c r="T2797" s="4" t="str">
        <f t="shared" si="484"/>
        <v>Sand mixtures - silty sand to sandy silt</v>
      </c>
    </row>
    <row r="2798" spans="2:20" x14ac:dyDescent="0.3">
      <c r="B2798" s="1">
        <v>27.879999999999299</v>
      </c>
      <c r="C2798" s="1">
        <v>7.05</v>
      </c>
      <c r="D2798" s="1">
        <v>63.17</v>
      </c>
      <c r="E2798" s="1">
        <v>254.09</v>
      </c>
      <c r="I2798">
        <f t="shared" si="475"/>
        <v>529.71999999998673</v>
      </c>
      <c r="J2798">
        <f t="shared" si="474"/>
        <v>263.69279999999316</v>
      </c>
      <c r="K2798">
        <f t="shared" si="476"/>
        <v>266.02719999999357</v>
      </c>
      <c r="L2798">
        <f t="shared" si="477"/>
        <v>7100.8180000000002</v>
      </c>
      <c r="M2798">
        <f t="shared" si="478"/>
        <v>0.96133096782303151</v>
      </c>
      <c r="N2798">
        <v>1</v>
      </c>
      <c r="O2798">
        <f t="shared" si="479"/>
        <v>24.70085013863309</v>
      </c>
      <c r="P2798">
        <f t="shared" si="480"/>
        <v>2.400422700121672</v>
      </c>
      <c r="Q2798">
        <f t="shared" si="481"/>
        <v>4.5155950846906675E-7</v>
      </c>
      <c r="R2798">
        <f t="shared" si="482"/>
        <v>4.5155950846906675E-9</v>
      </c>
      <c r="S2798">
        <f t="shared" si="483"/>
        <v>22145.475430034116</v>
      </c>
      <c r="T2798" s="4" t="str">
        <f t="shared" si="484"/>
        <v>Sand mixtures - silty sand to sandy silt</v>
      </c>
    </row>
    <row r="2799" spans="2:20" x14ac:dyDescent="0.3">
      <c r="B2799" s="1">
        <v>27.889999999999301</v>
      </c>
      <c r="C2799" s="1">
        <v>6.98</v>
      </c>
      <c r="D2799" s="1">
        <v>62.28</v>
      </c>
      <c r="E2799" s="1">
        <v>243.15</v>
      </c>
      <c r="I2799">
        <f t="shared" si="475"/>
        <v>529.90999999998667</v>
      </c>
      <c r="J2799">
        <f t="shared" si="474"/>
        <v>263.79089999999314</v>
      </c>
      <c r="K2799">
        <f t="shared" si="476"/>
        <v>266.11909999999352</v>
      </c>
      <c r="L2799">
        <f t="shared" si="477"/>
        <v>7028.63</v>
      </c>
      <c r="M2799">
        <f t="shared" si="478"/>
        <v>0.95834256592067157</v>
      </c>
      <c r="N2799">
        <v>1</v>
      </c>
      <c r="O2799">
        <f t="shared" si="479"/>
        <v>24.420344124116504</v>
      </c>
      <c r="P2799">
        <f t="shared" si="480"/>
        <v>2.4040403141388031</v>
      </c>
      <c r="Q2799">
        <f t="shared" si="481"/>
        <v>4.4026832869805699E-7</v>
      </c>
      <c r="R2799">
        <f t="shared" si="482"/>
        <v>4.4026832869805698E-9</v>
      </c>
      <c r="S2799">
        <f t="shared" si="483"/>
        <v>22713.421221034863</v>
      </c>
      <c r="T2799" s="4" t="str">
        <f t="shared" si="484"/>
        <v>Sand mixtures - silty sand to sandy silt</v>
      </c>
    </row>
    <row r="2800" spans="2:20" x14ac:dyDescent="0.3">
      <c r="B2800" s="1">
        <v>27.899999999999299</v>
      </c>
      <c r="C2800" s="1">
        <v>6.82</v>
      </c>
      <c r="D2800" s="1">
        <v>59.95</v>
      </c>
      <c r="E2800" s="1">
        <v>234.75</v>
      </c>
      <c r="I2800">
        <f t="shared" si="475"/>
        <v>530.09999999998672</v>
      </c>
      <c r="J2800">
        <f t="shared" ref="J2800:J2863" si="485">(B2800-$B$110)*$C$4</f>
        <v>263.88899999999313</v>
      </c>
      <c r="K2800">
        <f t="shared" si="476"/>
        <v>266.21099999999359</v>
      </c>
      <c r="L2800">
        <f t="shared" si="477"/>
        <v>6866.95</v>
      </c>
      <c r="M2800">
        <f t="shared" si="478"/>
        <v>0.94605363863749148</v>
      </c>
      <c r="N2800">
        <v>1</v>
      </c>
      <c r="O2800">
        <f t="shared" si="479"/>
        <v>23.803862349790826</v>
      </c>
      <c r="P2800">
        <f t="shared" si="480"/>
        <v>2.4108794012587307</v>
      </c>
      <c r="Q2800">
        <f t="shared" si="481"/>
        <v>4.1968806612151052E-7</v>
      </c>
      <c r="R2800">
        <f t="shared" si="482"/>
        <v>4.1968806612151053E-9</v>
      </c>
      <c r="S2800">
        <f t="shared" si="483"/>
        <v>23827.220279131649</v>
      </c>
      <c r="T2800" s="4" t="str">
        <f t="shared" si="484"/>
        <v>Sand mixtures - silty sand to sandy silt</v>
      </c>
    </row>
    <row r="2801" spans="2:20" x14ac:dyDescent="0.3">
      <c r="B2801" s="1">
        <v>27.9099999999993</v>
      </c>
      <c r="C2801" s="1">
        <v>6.48</v>
      </c>
      <c r="D2801" s="1">
        <v>59.06</v>
      </c>
      <c r="E2801" s="1">
        <v>229.14</v>
      </c>
      <c r="I2801">
        <f t="shared" si="475"/>
        <v>530.28999999998666</v>
      </c>
      <c r="J2801">
        <f t="shared" si="485"/>
        <v>263.98709999999318</v>
      </c>
      <c r="K2801">
        <f t="shared" si="476"/>
        <v>266.30289999999349</v>
      </c>
      <c r="L2801">
        <f t="shared" si="477"/>
        <v>6525.8280000000004</v>
      </c>
      <c r="M2801">
        <f t="shared" si="478"/>
        <v>0.98506589400317135</v>
      </c>
      <c r="N2801">
        <v>1</v>
      </c>
      <c r="O2801">
        <f t="shared" si="479"/>
        <v>22.513979382125246</v>
      </c>
      <c r="P2801">
        <f t="shared" si="480"/>
        <v>2.4405955024282995</v>
      </c>
      <c r="Q2801">
        <f t="shared" si="481"/>
        <v>3.4087070011910337E-7</v>
      </c>
      <c r="R2801">
        <f t="shared" si="482"/>
        <v>3.408707001191034E-9</v>
      </c>
      <c r="S2801">
        <f t="shared" si="483"/>
        <v>29336.637019567559</v>
      </c>
      <c r="T2801" s="4" t="str">
        <f t="shared" si="484"/>
        <v>Sand mixtures - silty sand to sandy silt</v>
      </c>
    </row>
    <row r="2802" spans="2:20" x14ac:dyDescent="0.3">
      <c r="B2802" s="1">
        <v>27.919999999999298</v>
      </c>
      <c r="C2802" s="1">
        <v>5.93</v>
      </c>
      <c r="D2802" s="1">
        <v>59.6</v>
      </c>
      <c r="E2802" s="1">
        <v>222.54</v>
      </c>
      <c r="I2802">
        <f t="shared" si="475"/>
        <v>530.47999999998672</v>
      </c>
      <c r="J2802">
        <f t="shared" si="485"/>
        <v>264.08519999999311</v>
      </c>
      <c r="K2802">
        <f t="shared" si="476"/>
        <v>266.39479999999361</v>
      </c>
      <c r="L2802">
        <f t="shared" si="477"/>
        <v>5974.5079999999998</v>
      </c>
      <c r="M2802">
        <f t="shared" si="478"/>
        <v>1.0947776168675081</v>
      </c>
      <c r="N2802">
        <v>1</v>
      </c>
      <c r="O2802">
        <f t="shared" si="479"/>
        <v>20.435939440259883</v>
      </c>
      <c r="P2802">
        <f t="shared" si="480"/>
        <v>2.4999594396196354</v>
      </c>
      <c r="Q2802">
        <f t="shared" si="481"/>
        <v>2.2496932411717707E-7</v>
      </c>
      <c r="R2802">
        <f t="shared" si="482"/>
        <v>2.2496932411717707E-9</v>
      </c>
      <c r="S2802">
        <f t="shared" si="483"/>
        <v>44450.504704327686</v>
      </c>
      <c r="T2802" s="4" t="str">
        <f t="shared" si="484"/>
        <v>Sand mixtures - silty sand to sandy silt</v>
      </c>
    </row>
    <row r="2803" spans="2:20" x14ac:dyDescent="0.3">
      <c r="B2803" s="1">
        <v>27.9299999999993</v>
      </c>
      <c r="C2803" s="1">
        <v>5.42</v>
      </c>
      <c r="D2803" s="1">
        <v>59.67</v>
      </c>
      <c r="E2803" s="1">
        <v>215.95</v>
      </c>
      <c r="I2803">
        <f t="shared" si="475"/>
        <v>530.66999999998666</v>
      </c>
      <c r="J2803">
        <f t="shared" si="485"/>
        <v>264.18329999999315</v>
      </c>
      <c r="K2803">
        <f t="shared" si="476"/>
        <v>266.4866999999935</v>
      </c>
      <c r="L2803">
        <f t="shared" si="477"/>
        <v>5463.19</v>
      </c>
      <c r="M2803">
        <f t="shared" si="478"/>
        <v>1.2097264684177629</v>
      </c>
      <c r="N2803">
        <v>1</v>
      </c>
      <c r="O2803">
        <f t="shared" si="479"/>
        <v>18.509441559372881</v>
      </c>
      <c r="P2803">
        <f t="shared" si="480"/>
        <v>2.5589978704439025</v>
      </c>
      <c r="Q2803">
        <f t="shared" si="481"/>
        <v>1.488149195304452E-7</v>
      </c>
      <c r="R2803">
        <f t="shared" si="482"/>
        <v>1.488149195304452E-9</v>
      </c>
      <c r="S2803">
        <f t="shared" si="483"/>
        <v>67197.563467110274</v>
      </c>
      <c r="T2803" s="4" t="str">
        <f t="shared" si="484"/>
        <v>Sand mixtures - silty sand to sandy silt</v>
      </c>
    </row>
    <row r="2804" spans="2:20" x14ac:dyDescent="0.3">
      <c r="B2804" s="1">
        <v>27.939999999999301</v>
      </c>
      <c r="C2804" s="1">
        <v>4.6500000000000004</v>
      </c>
      <c r="D2804" s="1">
        <v>57.12</v>
      </c>
      <c r="E2804" s="1">
        <v>203.29</v>
      </c>
      <c r="I2804">
        <f t="shared" si="475"/>
        <v>530.85999999998671</v>
      </c>
      <c r="J2804">
        <f t="shared" si="485"/>
        <v>264.28139999999314</v>
      </c>
      <c r="K2804">
        <f t="shared" si="476"/>
        <v>266.57859999999357</v>
      </c>
      <c r="L2804">
        <f t="shared" si="477"/>
        <v>4690.6580000000004</v>
      </c>
      <c r="M2804">
        <f t="shared" si="478"/>
        <v>1.3731435997613302</v>
      </c>
      <c r="N2804">
        <v>1</v>
      </c>
      <c r="O2804">
        <f t="shared" si="479"/>
        <v>15.604395851730461</v>
      </c>
      <c r="P2804">
        <f t="shared" si="480"/>
        <v>2.6508483603968536</v>
      </c>
      <c r="Q2804">
        <f t="shared" si="481"/>
        <v>7.8238584471266569E-8</v>
      </c>
      <c r="R2804">
        <f t="shared" si="482"/>
        <v>7.8238584471266571E-10</v>
      </c>
      <c r="S2804">
        <f t="shared" si="483"/>
        <v>127814.17337212357</v>
      </c>
      <c r="T2804" s="4" t="str">
        <f t="shared" si="484"/>
        <v>Silt mixtures - Clayey silt to silty clay</v>
      </c>
    </row>
    <row r="2805" spans="2:20" x14ac:dyDescent="0.3">
      <c r="B2805" s="1">
        <v>27.949999999999299</v>
      </c>
      <c r="C2805" s="1">
        <v>4.3600000000000003</v>
      </c>
      <c r="D2805" s="1">
        <v>55.34</v>
      </c>
      <c r="E2805" s="1">
        <v>196.06</v>
      </c>
      <c r="I2805">
        <f t="shared" si="475"/>
        <v>531.04999999998665</v>
      </c>
      <c r="J2805">
        <f t="shared" si="485"/>
        <v>264.37949999999313</v>
      </c>
      <c r="K2805">
        <f t="shared" si="476"/>
        <v>266.67049999999352</v>
      </c>
      <c r="L2805">
        <f t="shared" si="477"/>
        <v>4399.2119999999995</v>
      </c>
      <c r="M2805">
        <f t="shared" si="478"/>
        <v>1.4306536282606523</v>
      </c>
      <c r="N2805">
        <v>1</v>
      </c>
      <c r="O2805">
        <f t="shared" si="479"/>
        <v>14.505398984889993</v>
      </c>
      <c r="P2805">
        <f t="shared" si="480"/>
        <v>2.6872161032092734</v>
      </c>
      <c r="Q2805">
        <f t="shared" si="481"/>
        <v>6.0654502686117442E-8</v>
      </c>
      <c r="R2805">
        <f t="shared" si="482"/>
        <v>6.0654502686117448E-10</v>
      </c>
      <c r="S2805">
        <f t="shared" si="483"/>
        <v>164868.2217666388</v>
      </c>
      <c r="T2805" s="4" t="str">
        <f t="shared" si="484"/>
        <v>Silt mixtures - Clayey silt to silty clay</v>
      </c>
    </row>
    <row r="2806" spans="2:20" x14ac:dyDescent="0.3">
      <c r="B2806" s="1">
        <v>27.959999999999301</v>
      </c>
      <c r="C2806" s="1">
        <v>4.09</v>
      </c>
      <c r="D2806" s="1">
        <v>53.78</v>
      </c>
      <c r="E2806" s="1">
        <v>193.53</v>
      </c>
      <c r="I2806">
        <f t="shared" si="475"/>
        <v>531.23999999998671</v>
      </c>
      <c r="J2806">
        <f t="shared" si="485"/>
        <v>264.47759999999317</v>
      </c>
      <c r="K2806">
        <f t="shared" si="476"/>
        <v>266.76239999999353</v>
      </c>
      <c r="L2806">
        <f t="shared" si="477"/>
        <v>4128.7060000000001</v>
      </c>
      <c r="M2806">
        <f t="shared" si="478"/>
        <v>1.4949411613619086</v>
      </c>
      <c r="N2806">
        <v>1</v>
      </c>
      <c r="O2806">
        <f t="shared" si="479"/>
        <v>13.485656149442727</v>
      </c>
      <c r="P2806">
        <f t="shared" si="480"/>
        <v>2.7241833734407424</v>
      </c>
      <c r="Q2806">
        <f t="shared" si="481"/>
        <v>4.682551307816134E-8</v>
      </c>
      <c r="R2806">
        <f t="shared" si="482"/>
        <v>4.6825513078161342E-10</v>
      </c>
      <c r="S2806">
        <f t="shared" si="483"/>
        <v>213558.79183444203</v>
      </c>
      <c r="T2806" s="4" t="str">
        <f t="shared" si="484"/>
        <v>Silt mixtures - Clayey silt to silty clay</v>
      </c>
    </row>
    <row r="2807" spans="2:20" x14ac:dyDescent="0.3">
      <c r="B2807" s="1">
        <v>27.969999999999299</v>
      </c>
      <c r="C2807" s="1">
        <v>3.78</v>
      </c>
      <c r="D2807" s="1">
        <v>53.33</v>
      </c>
      <c r="E2807" s="1">
        <v>207.36</v>
      </c>
      <c r="I2807">
        <f t="shared" si="475"/>
        <v>531.42999999998665</v>
      </c>
      <c r="J2807">
        <f t="shared" si="485"/>
        <v>264.57569999999316</v>
      </c>
      <c r="K2807">
        <f t="shared" si="476"/>
        <v>266.85429999999349</v>
      </c>
      <c r="L2807">
        <f t="shared" si="477"/>
        <v>3821.4720000000002</v>
      </c>
      <c r="M2807">
        <f t="shared" si="478"/>
        <v>1.6209519513732584</v>
      </c>
      <c r="N2807">
        <v>1</v>
      </c>
      <c r="O2807">
        <f t="shared" si="479"/>
        <v>12.328982519674947</v>
      </c>
      <c r="P2807">
        <f t="shared" si="480"/>
        <v>2.775649450169388</v>
      </c>
      <c r="Q2807">
        <f t="shared" si="481"/>
        <v>3.2660713760402052E-8</v>
      </c>
      <c r="R2807">
        <f t="shared" si="482"/>
        <v>3.2660713760402054E-10</v>
      </c>
      <c r="S2807">
        <f t="shared" si="483"/>
        <v>306178.24439966865</v>
      </c>
      <c r="T2807" s="4" t="str">
        <f t="shared" si="484"/>
        <v>Silt mixtures - Clayey silt to silty clay</v>
      </c>
    </row>
    <row r="2808" spans="2:20" x14ac:dyDescent="0.3">
      <c r="B2808" s="1">
        <v>27.979999999999301</v>
      </c>
      <c r="C2808" s="1">
        <v>3.63</v>
      </c>
      <c r="D2808" s="1">
        <v>53.23</v>
      </c>
      <c r="E2808" s="1">
        <v>224.35</v>
      </c>
      <c r="I2808">
        <f t="shared" si="475"/>
        <v>531.6199999999867</v>
      </c>
      <c r="J2808">
        <f t="shared" si="485"/>
        <v>264.67379999999315</v>
      </c>
      <c r="K2808">
        <f t="shared" si="476"/>
        <v>266.94619999999355</v>
      </c>
      <c r="L2808">
        <f t="shared" si="477"/>
        <v>3674.87</v>
      </c>
      <c r="M2808">
        <f t="shared" si="478"/>
        <v>1.6934701344150092</v>
      </c>
      <c r="N2808">
        <v>1</v>
      </c>
      <c r="O2808">
        <f t="shared" si="479"/>
        <v>11.774844519233048</v>
      </c>
      <c r="P2808">
        <f t="shared" si="480"/>
        <v>2.8025653263831325</v>
      </c>
      <c r="Q2808">
        <f t="shared" si="481"/>
        <v>2.7052126388369914E-8</v>
      </c>
      <c r="R2808">
        <f t="shared" si="482"/>
        <v>2.7052126388369915E-10</v>
      </c>
      <c r="S2808">
        <f t="shared" si="483"/>
        <v>369656.70854987355</v>
      </c>
      <c r="T2808" s="4" t="str">
        <f t="shared" si="484"/>
        <v>Silt mixtures - Clayey silt to silty clay</v>
      </c>
    </row>
    <row r="2809" spans="2:20" x14ac:dyDescent="0.3">
      <c r="B2809" s="1">
        <v>27.989999999999299</v>
      </c>
      <c r="C2809" s="1">
        <v>3.54</v>
      </c>
      <c r="D2809" s="1">
        <v>51.67</v>
      </c>
      <c r="E2809" s="1">
        <v>243.24</v>
      </c>
      <c r="I2809">
        <f t="shared" si="475"/>
        <v>531.80999999998664</v>
      </c>
      <c r="J2809">
        <f t="shared" si="485"/>
        <v>264.77189999999314</v>
      </c>
      <c r="K2809">
        <f t="shared" si="476"/>
        <v>267.03809999999351</v>
      </c>
      <c r="L2809">
        <f t="shared" si="477"/>
        <v>3588.6480000000001</v>
      </c>
      <c r="M2809">
        <f t="shared" si="478"/>
        <v>1.6903087438719282</v>
      </c>
      <c r="N2809">
        <v>1</v>
      </c>
      <c r="O2809">
        <f t="shared" si="479"/>
        <v>11.447197984108215</v>
      </c>
      <c r="P2809">
        <f t="shared" si="480"/>
        <v>2.812645947049877</v>
      </c>
      <c r="Q2809">
        <f t="shared" si="481"/>
        <v>2.5209040789182179E-8</v>
      </c>
      <c r="R2809">
        <f t="shared" si="482"/>
        <v>2.5209040789182182E-10</v>
      </c>
      <c r="S2809">
        <f t="shared" si="483"/>
        <v>396683.08221752121</v>
      </c>
      <c r="T2809" s="4" t="str">
        <f t="shared" si="484"/>
        <v>Silt mixtures - Clayey silt to silty clay</v>
      </c>
    </row>
    <row r="2810" spans="2:20" x14ac:dyDescent="0.3">
      <c r="B2810" s="1">
        <v>27.9999999999993</v>
      </c>
      <c r="C2810" s="1">
        <v>3.5</v>
      </c>
      <c r="D2810" s="1">
        <v>48.81</v>
      </c>
      <c r="E2810" s="1">
        <v>271.99</v>
      </c>
      <c r="I2810">
        <f t="shared" si="475"/>
        <v>531.9999999999867</v>
      </c>
      <c r="J2810">
        <f t="shared" si="485"/>
        <v>264.86999999999313</v>
      </c>
      <c r="K2810">
        <f t="shared" si="476"/>
        <v>267.12999999999357</v>
      </c>
      <c r="L2810">
        <f t="shared" si="477"/>
        <v>3554.3980000000001</v>
      </c>
      <c r="M2810">
        <f t="shared" si="478"/>
        <v>1.6149428367805889</v>
      </c>
      <c r="N2810">
        <v>1</v>
      </c>
      <c r="O2810">
        <f t="shared" si="479"/>
        <v>11.314333844944731</v>
      </c>
      <c r="P2810">
        <f t="shared" si="480"/>
        <v>2.8068633241417404</v>
      </c>
      <c r="Q2810">
        <f t="shared" si="481"/>
        <v>2.6250373954599408E-8</v>
      </c>
      <c r="R2810">
        <f t="shared" si="482"/>
        <v>2.625037395459941E-10</v>
      </c>
      <c r="S2810">
        <f t="shared" si="483"/>
        <v>380946.95402416808</v>
      </c>
      <c r="T2810" s="4" t="str">
        <f t="shared" si="484"/>
        <v>Silt mixtures - Clayey silt to silty clay</v>
      </c>
    </row>
    <row r="2811" spans="2:20" x14ac:dyDescent="0.3">
      <c r="B2811" s="1">
        <v>28.009999999999302</v>
      </c>
      <c r="C2811" s="1">
        <v>3.66</v>
      </c>
      <c r="D2811" s="1">
        <v>46.01</v>
      </c>
      <c r="E2811" s="1">
        <v>327.94</v>
      </c>
      <c r="I2811">
        <f t="shared" si="475"/>
        <v>532.18999999998675</v>
      </c>
      <c r="J2811">
        <f t="shared" si="485"/>
        <v>264.96809999999317</v>
      </c>
      <c r="K2811">
        <f t="shared" si="476"/>
        <v>267.22189999999358</v>
      </c>
      <c r="L2811">
        <f t="shared" si="477"/>
        <v>3725.5880000000002</v>
      </c>
      <c r="M2811">
        <f t="shared" si="478"/>
        <v>1.440785019593543</v>
      </c>
      <c r="N2811">
        <v>1</v>
      </c>
      <c r="O2811">
        <f t="shared" si="479"/>
        <v>11.950360355944218</v>
      </c>
      <c r="P2811">
        <f t="shared" si="480"/>
        <v>2.7613694761054099</v>
      </c>
      <c r="Q2811">
        <f t="shared" si="481"/>
        <v>3.6094147822311837E-8</v>
      </c>
      <c r="R2811">
        <f t="shared" si="482"/>
        <v>3.6094147822311836E-10</v>
      </c>
      <c r="S2811">
        <f t="shared" si="483"/>
        <v>277053.22339868167</v>
      </c>
      <c r="T2811" s="4" t="str">
        <f t="shared" si="484"/>
        <v>Silt mixtures - Clayey silt to silty clay</v>
      </c>
    </row>
    <row r="2812" spans="2:20" x14ac:dyDescent="0.3">
      <c r="B2812" s="1">
        <v>28.0199999999993</v>
      </c>
      <c r="C2812" s="1">
        <v>4.18</v>
      </c>
      <c r="D2812" s="1">
        <v>44.96</v>
      </c>
      <c r="E2812" s="1">
        <v>408.84</v>
      </c>
      <c r="I2812">
        <f t="shared" si="475"/>
        <v>532.37999999998669</v>
      </c>
      <c r="J2812">
        <f t="shared" si="485"/>
        <v>265.06619999999316</v>
      </c>
      <c r="K2812">
        <f t="shared" si="476"/>
        <v>267.31379999999353</v>
      </c>
      <c r="L2812">
        <f t="shared" si="477"/>
        <v>4261.768</v>
      </c>
      <c r="M2812">
        <f t="shared" si="478"/>
        <v>1.2055597325888279</v>
      </c>
      <c r="N2812">
        <v>1</v>
      </c>
      <c r="O2812">
        <f t="shared" si="479"/>
        <v>13.951348564870589</v>
      </c>
      <c r="P2812">
        <f t="shared" si="480"/>
        <v>2.6646767133697651</v>
      </c>
      <c r="Q2812">
        <f t="shared" si="481"/>
        <v>7.1020347238003789E-8</v>
      </c>
      <c r="R2812">
        <f t="shared" si="482"/>
        <v>7.1020347238003792E-10</v>
      </c>
      <c r="S2812">
        <f t="shared" si="483"/>
        <v>140804.71849127891</v>
      </c>
      <c r="T2812" s="4" t="str">
        <f t="shared" si="484"/>
        <v>Silt mixtures - Clayey silt to silty clay</v>
      </c>
    </row>
    <row r="2813" spans="2:20" x14ac:dyDescent="0.3">
      <c r="B2813" s="1">
        <v>28.029999999999301</v>
      </c>
      <c r="C2813" s="1">
        <v>5.5</v>
      </c>
      <c r="D2813" s="1">
        <v>45.98</v>
      </c>
      <c r="E2813" s="1">
        <v>559.88</v>
      </c>
      <c r="I2813">
        <f t="shared" si="475"/>
        <v>532.56999999998675</v>
      </c>
      <c r="J2813">
        <f t="shared" si="485"/>
        <v>265.16429999999315</v>
      </c>
      <c r="K2813">
        <f t="shared" si="476"/>
        <v>267.4056999999936</v>
      </c>
      <c r="L2813">
        <f t="shared" si="477"/>
        <v>5611.9759999999997</v>
      </c>
      <c r="M2813">
        <f t="shared" si="478"/>
        <v>0.90522395728949179</v>
      </c>
      <c r="N2813">
        <v>1</v>
      </c>
      <c r="O2813">
        <f t="shared" si="479"/>
        <v>18.995129871951622</v>
      </c>
      <c r="P2813">
        <f t="shared" si="480"/>
        <v>2.4873285848513178</v>
      </c>
      <c r="Q2813">
        <f t="shared" si="481"/>
        <v>2.4576560440278889E-7</v>
      </c>
      <c r="R2813">
        <f t="shared" si="482"/>
        <v>2.4576560440278891E-9</v>
      </c>
      <c r="S2813">
        <f t="shared" si="483"/>
        <v>40689.176275500504</v>
      </c>
      <c r="T2813" s="4" t="str">
        <f t="shared" si="484"/>
        <v>Sand mixtures - silty sand to sandy silt</v>
      </c>
    </row>
    <row r="2814" spans="2:20" x14ac:dyDescent="0.3">
      <c r="B2814" s="1">
        <v>28.039999999999299</v>
      </c>
      <c r="C2814" s="1">
        <v>6.09</v>
      </c>
      <c r="D2814" s="1">
        <v>47.41</v>
      </c>
      <c r="E2814" s="1">
        <v>516.95000000000005</v>
      </c>
      <c r="I2814">
        <f t="shared" si="475"/>
        <v>532.75999999998669</v>
      </c>
      <c r="J2814">
        <f t="shared" si="485"/>
        <v>265.26239999999314</v>
      </c>
      <c r="K2814">
        <f t="shared" si="476"/>
        <v>267.49759999999355</v>
      </c>
      <c r="L2814">
        <f t="shared" si="477"/>
        <v>6193.39</v>
      </c>
      <c r="M2814">
        <f t="shared" si="478"/>
        <v>0.83753928449659998</v>
      </c>
      <c r="N2814">
        <v>1</v>
      </c>
      <c r="O2814">
        <f t="shared" si="479"/>
        <v>21.161423504360975</v>
      </c>
      <c r="P2814">
        <f t="shared" si="480"/>
        <v>2.4300511565303204</v>
      </c>
      <c r="Q2814">
        <f t="shared" si="481"/>
        <v>3.6698176421338884E-7</v>
      </c>
      <c r="R2814">
        <f t="shared" si="482"/>
        <v>3.6698176421338885E-9</v>
      </c>
      <c r="S2814">
        <f t="shared" si="483"/>
        <v>27249.310388581875</v>
      </c>
      <c r="T2814" s="4" t="str">
        <f t="shared" si="484"/>
        <v>Sand mixtures - silty sand to sandy silt</v>
      </c>
    </row>
    <row r="2815" spans="2:20" x14ac:dyDescent="0.3">
      <c r="B2815" s="1">
        <v>28.049999999999301</v>
      </c>
      <c r="C2815" s="1">
        <v>6.69</v>
      </c>
      <c r="D2815" s="1">
        <v>44.86</v>
      </c>
      <c r="E2815" s="1">
        <v>335.26</v>
      </c>
      <c r="I2815">
        <f t="shared" si="475"/>
        <v>532.94999999998674</v>
      </c>
      <c r="J2815">
        <f t="shared" si="485"/>
        <v>265.36049999999318</v>
      </c>
      <c r="K2815">
        <f t="shared" si="476"/>
        <v>267.58949999999356</v>
      </c>
      <c r="L2815">
        <f t="shared" si="477"/>
        <v>6757.0519999999997</v>
      </c>
      <c r="M2815">
        <f t="shared" si="478"/>
        <v>0.72074654303544361</v>
      </c>
      <c r="N2815">
        <v>1</v>
      </c>
      <c r="O2815">
        <f t="shared" si="479"/>
        <v>23.25988874750378</v>
      </c>
      <c r="P2815">
        <f t="shared" si="480"/>
        <v>2.3634455172133344</v>
      </c>
      <c r="Q2815">
        <f t="shared" si="481"/>
        <v>5.8495926990741736E-7</v>
      </c>
      <c r="R2815">
        <f t="shared" si="482"/>
        <v>5.8495926990741734E-9</v>
      </c>
      <c r="S2815">
        <f t="shared" si="483"/>
        <v>17095.207332268998</v>
      </c>
      <c r="T2815" s="4" t="str">
        <f t="shared" si="484"/>
        <v>Sand mixtures - silty sand to sandy silt</v>
      </c>
    </row>
    <row r="2816" spans="2:20" x14ac:dyDescent="0.3">
      <c r="B2816" s="1">
        <v>28.059999999999299</v>
      </c>
      <c r="C2816" s="1">
        <v>7.67</v>
      </c>
      <c r="D2816" s="1">
        <v>42.92</v>
      </c>
      <c r="E2816" s="1">
        <v>232.13</v>
      </c>
      <c r="I2816">
        <f t="shared" si="475"/>
        <v>533.13999999998668</v>
      </c>
      <c r="J2816">
        <f t="shared" si="485"/>
        <v>265.45859999999311</v>
      </c>
      <c r="K2816">
        <f t="shared" si="476"/>
        <v>267.68139999999357</v>
      </c>
      <c r="L2816">
        <f t="shared" si="477"/>
        <v>7716.4260000000004</v>
      </c>
      <c r="M2816">
        <f t="shared" si="478"/>
        <v>0.5974981366466533</v>
      </c>
      <c r="N2816">
        <v>1</v>
      </c>
      <c r="O2816">
        <f t="shared" si="479"/>
        <v>26.835207825423009</v>
      </c>
      <c r="P2816">
        <f t="shared" si="480"/>
        <v>2.2714691191487044</v>
      </c>
      <c r="Q2816">
        <f t="shared" si="481"/>
        <v>1.1136119375600906E-6</v>
      </c>
      <c r="R2816">
        <f t="shared" si="482"/>
        <v>1.1136119375600906E-8</v>
      </c>
      <c r="S2816">
        <f t="shared" si="483"/>
        <v>8979.7887960054304</v>
      </c>
      <c r="T2816" s="4" t="str">
        <f t="shared" si="484"/>
        <v>Sand mixtures - silty sand to sandy silt</v>
      </c>
    </row>
    <row r="2817" spans="2:20" x14ac:dyDescent="0.3">
      <c r="B2817" s="1">
        <v>28.0699999999993</v>
      </c>
      <c r="C2817" s="1">
        <v>7.92</v>
      </c>
      <c r="D2817" s="1">
        <v>40.909999999999997</v>
      </c>
      <c r="E2817" s="1">
        <v>221.01</v>
      </c>
      <c r="I2817">
        <f t="shared" si="475"/>
        <v>533.32999999998674</v>
      </c>
      <c r="J2817">
        <f t="shared" si="485"/>
        <v>265.55669999999316</v>
      </c>
      <c r="K2817">
        <f t="shared" si="476"/>
        <v>267.77329999999358</v>
      </c>
      <c r="L2817">
        <f t="shared" si="477"/>
        <v>7964.2020000000002</v>
      </c>
      <c r="M2817">
        <f t="shared" si="478"/>
        <v>0.5505410401363382</v>
      </c>
      <c r="N2817">
        <v>1</v>
      </c>
      <c r="O2817">
        <f t="shared" si="479"/>
        <v>27.750608443785069</v>
      </c>
      <c r="P2817">
        <f t="shared" si="480"/>
        <v>2.2429313778870918</v>
      </c>
      <c r="Q2817">
        <f t="shared" si="481"/>
        <v>1.3598425028135666E-6</v>
      </c>
      <c r="R2817">
        <f t="shared" si="482"/>
        <v>1.3598425028135665E-8</v>
      </c>
      <c r="S2817">
        <f t="shared" si="483"/>
        <v>7353.792795349178</v>
      </c>
      <c r="T2817" s="4" t="str">
        <f t="shared" si="484"/>
        <v>Sand mixtures - silty sand to sandy silt</v>
      </c>
    </row>
    <row r="2818" spans="2:20" x14ac:dyDescent="0.3">
      <c r="B2818" s="1">
        <v>28.079999999999199</v>
      </c>
      <c r="C2818" s="1">
        <v>8.14</v>
      </c>
      <c r="D2818" s="1">
        <v>40.28</v>
      </c>
      <c r="E2818" s="1">
        <v>219.74</v>
      </c>
      <c r="I2818">
        <f t="shared" si="475"/>
        <v>533.51999999998475</v>
      </c>
      <c r="J2818">
        <f t="shared" si="485"/>
        <v>265.65479999999218</v>
      </c>
      <c r="K2818">
        <f t="shared" si="476"/>
        <v>267.86519999999257</v>
      </c>
      <c r="L2818">
        <f t="shared" si="477"/>
        <v>8183.9480000000012</v>
      </c>
      <c r="M2818">
        <f t="shared" si="478"/>
        <v>0.52650649087867918</v>
      </c>
      <c r="N2818">
        <v>1</v>
      </c>
      <c r="O2818">
        <f t="shared" si="479"/>
        <v>28.560738759645631</v>
      </c>
      <c r="P2818">
        <f t="shared" si="480"/>
        <v>2.2233681080237311</v>
      </c>
      <c r="Q2818">
        <f t="shared" si="481"/>
        <v>1.5594122862628978E-6</v>
      </c>
      <c r="R2818">
        <f t="shared" si="482"/>
        <v>1.5594122862628978E-8</v>
      </c>
      <c r="S2818">
        <f t="shared" si="483"/>
        <v>6412.6723177004151</v>
      </c>
      <c r="T2818" s="4" t="str">
        <f t="shared" si="484"/>
        <v>Sand mixtures - silty sand to sandy silt</v>
      </c>
    </row>
    <row r="2819" spans="2:20" x14ac:dyDescent="0.3">
      <c r="B2819" s="1">
        <v>28.0899999999992</v>
      </c>
      <c r="C2819" s="1">
        <v>8.19</v>
      </c>
      <c r="D2819" s="1">
        <v>39.99</v>
      </c>
      <c r="E2819" s="1">
        <v>220.19</v>
      </c>
      <c r="I2819">
        <f t="shared" si="475"/>
        <v>533.7099999999848</v>
      </c>
      <c r="J2819">
        <f t="shared" si="485"/>
        <v>265.75289999999217</v>
      </c>
      <c r="K2819">
        <f t="shared" si="476"/>
        <v>267.95709999999264</v>
      </c>
      <c r="L2819">
        <f t="shared" si="477"/>
        <v>8234.0379999999986</v>
      </c>
      <c r="M2819">
        <f t="shared" si="478"/>
        <v>0.51932852730429047</v>
      </c>
      <c r="N2819">
        <v>1</v>
      </c>
      <c r="O2819">
        <f t="shared" si="479"/>
        <v>28.737167255505547</v>
      </c>
      <c r="P2819">
        <f t="shared" si="480"/>
        <v>2.2184250699056784</v>
      </c>
      <c r="Q2819">
        <f t="shared" si="481"/>
        <v>1.6143131611355229E-6</v>
      </c>
      <c r="R2819">
        <f t="shared" si="482"/>
        <v>1.6143131611355228E-8</v>
      </c>
      <c r="S2819">
        <f t="shared" si="483"/>
        <v>6194.5849422214378</v>
      </c>
      <c r="T2819" s="4" t="str">
        <f t="shared" si="484"/>
        <v>Sand mixtures - silty sand to sandy silt</v>
      </c>
    </row>
    <row r="2820" spans="2:20" x14ac:dyDescent="0.3">
      <c r="B2820" s="1">
        <v>28.099999999999199</v>
      </c>
      <c r="C2820" s="1">
        <v>8.36</v>
      </c>
      <c r="D2820" s="1">
        <v>38.81</v>
      </c>
      <c r="E2820" s="1">
        <v>220.46</v>
      </c>
      <c r="I2820">
        <f t="shared" si="475"/>
        <v>533.89999999998474</v>
      </c>
      <c r="J2820">
        <f t="shared" si="485"/>
        <v>265.85099999999215</v>
      </c>
      <c r="K2820">
        <f t="shared" si="476"/>
        <v>268.04899999999259</v>
      </c>
      <c r="L2820">
        <f t="shared" si="477"/>
        <v>8404.0920000000006</v>
      </c>
      <c r="M2820">
        <f t="shared" si="478"/>
        <v>0.49312647010390503</v>
      </c>
      <c r="N2820">
        <v>1</v>
      </c>
      <c r="O2820">
        <f t="shared" si="479"/>
        <v>29.361019813542423</v>
      </c>
      <c r="P2820">
        <f t="shared" si="480"/>
        <v>2.2005484109216322</v>
      </c>
      <c r="Q2820">
        <f t="shared" si="481"/>
        <v>1.8295017565437255E-6</v>
      </c>
      <c r="R2820">
        <f t="shared" si="482"/>
        <v>1.8295017565437256E-8</v>
      </c>
      <c r="S2820">
        <f t="shared" si="483"/>
        <v>5465.9690619220228</v>
      </c>
      <c r="T2820" s="4" t="str">
        <f t="shared" si="484"/>
        <v>Sand mixtures - silty sand to sandy silt</v>
      </c>
    </row>
    <row r="2821" spans="2:20" x14ac:dyDescent="0.3">
      <c r="B2821" s="1">
        <v>28.1099999999992</v>
      </c>
      <c r="C2821" s="1">
        <v>8.42</v>
      </c>
      <c r="D2821" s="1">
        <v>37.76</v>
      </c>
      <c r="E2821" s="1">
        <v>224.53</v>
      </c>
      <c r="I2821">
        <f t="shared" si="475"/>
        <v>534.0899999999848</v>
      </c>
      <c r="J2821">
        <f t="shared" si="485"/>
        <v>265.94909999999214</v>
      </c>
      <c r="K2821">
        <f t="shared" si="476"/>
        <v>268.14089999999266</v>
      </c>
      <c r="L2821">
        <f t="shared" si="477"/>
        <v>8464.9060000000009</v>
      </c>
      <c r="M2821">
        <f t="shared" si="478"/>
        <v>0.47611746382717646</v>
      </c>
      <c r="N2821">
        <v>1</v>
      </c>
      <c r="O2821">
        <f t="shared" si="479"/>
        <v>29.577046992831878</v>
      </c>
      <c r="P2821">
        <f t="shared" si="480"/>
        <v>2.1913631128389994</v>
      </c>
      <c r="Q2821">
        <f t="shared" si="481"/>
        <v>1.9509949127641785E-6</v>
      </c>
      <c r="R2821">
        <f t="shared" si="482"/>
        <v>1.9509949127641785E-8</v>
      </c>
      <c r="S2821">
        <f t="shared" si="483"/>
        <v>5125.5899923552106</v>
      </c>
      <c r="T2821" s="4" t="str">
        <f t="shared" si="484"/>
        <v>Sand mixtures - silty sand to sandy silt</v>
      </c>
    </row>
    <row r="2822" spans="2:20" x14ac:dyDescent="0.3">
      <c r="B2822" s="1">
        <v>28.119999999999202</v>
      </c>
      <c r="C2822" s="1">
        <v>8.4700000000000006</v>
      </c>
      <c r="D2822" s="1">
        <v>37.51</v>
      </c>
      <c r="E2822" s="1">
        <v>228.96</v>
      </c>
      <c r="I2822">
        <f t="shared" si="475"/>
        <v>534.27999999998485</v>
      </c>
      <c r="J2822">
        <f t="shared" si="485"/>
        <v>266.04719999999219</v>
      </c>
      <c r="K2822">
        <f t="shared" si="476"/>
        <v>268.23279999999266</v>
      </c>
      <c r="L2822">
        <f t="shared" si="477"/>
        <v>8515.7919999999995</v>
      </c>
      <c r="M2822">
        <f t="shared" si="478"/>
        <v>0.46996108005600862</v>
      </c>
      <c r="N2822">
        <v>1</v>
      </c>
      <c r="O2822">
        <f t="shared" si="479"/>
        <v>29.75591351989851</v>
      </c>
      <c r="P2822">
        <f t="shared" si="480"/>
        <v>2.1866627628319391</v>
      </c>
      <c r="Q2822">
        <f t="shared" si="481"/>
        <v>2.0162538096822674E-6</v>
      </c>
      <c r="R2822">
        <f t="shared" si="482"/>
        <v>2.0162538096822673E-8</v>
      </c>
      <c r="S2822">
        <f t="shared" si="483"/>
        <v>4959.6930465692985</v>
      </c>
      <c r="T2822" s="4" t="str">
        <f t="shared" si="484"/>
        <v>Sand mixtures - silty sand to sandy silt</v>
      </c>
    </row>
    <row r="2823" spans="2:20" x14ac:dyDescent="0.3">
      <c r="B2823" s="1">
        <v>28.1299999999992</v>
      </c>
      <c r="C2823" s="1">
        <v>8.52</v>
      </c>
      <c r="D2823" s="1">
        <v>37.979999999999997</v>
      </c>
      <c r="E2823" s="1">
        <v>233.84</v>
      </c>
      <c r="I2823">
        <f t="shared" si="475"/>
        <v>534.46999999998479</v>
      </c>
      <c r="J2823">
        <f t="shared" si="485"/>
        <v>266.14529999999218</v>
      </c>
      <c r="K2823">
        <f t="shared" si="476"/>
        <v>268.32469999999262</v>
      </c>
      <c r="L2823">
        <f t="shared" si="477"/>
        <v>8566.768</v>
      </c>
      <c r="M2823">
        <f t="shared" si="478"/>
        <v>0.47284102258158156</v>
      </c>
      <c r="N2823">
        <v>1</v>
      </c>
      <c r="O2823">
        <f t="shared" si="479"/>
        <v>29.934992939525269</v>
      </c>
      <c r="P2823">
        <f t="shared" si="480"/>
        <v>2.1853687875669876</v>
      </c>
      <c r="Q2823">
        <f t="shared" si="481"/>
        <v>2.0345992768231101E-6</v>
      </c>
      <c r="R2823">
        <f t="shared" si="482"/>
        <v>2.03459927682311E-8</v>
      </c>
      <c r="S2823">
        <f t="shared" si="483"/>
        <v>4914.9727486457814</v>
      </c>
      <c r="T2823" s="4" t="str">
        <f t="shared" si="484"/>
        <v>Sand mixtures - silty sand to sandy silt</v>
      </c>
    </row>
    <row r="2824" spans="2:20" x14ac:dyDescent="0.3">
      <c r="B2824" s="1">
        <v>28.139999999999201</v>
      </c>
      <c r="C2824" s="1">
        <v>8.58</v>
      </c>
      <c r="D2824" s="1">
        <v>39.89</v>
      </c>
      <c r="E2824" s="1">
        <v>239.09</v>
      </c>
      <c r="I2824">
        <f t="shared" si="475"/>
        <v>534.65999999998485</v>
      </c>
      <c r="J2824">
        <f t="shared" si="485"/>
        <v>266.24339999999216</v>
      </c>
      <c r="K2824">
        <f t="shared" si="476"/>
        <v>268.41659999999268</v>
      </c>
      <c r="L2824">
        <f t="shared" si="477"/>
        <v>8627.8179999999993</v>
      </c>
      <c r="M2824">
        <f t="shared" si="478"/>
        <v>0.49288547190107906</v>
      </c>
      <c r="N2824">
        <v>1</v>
      </c>
      <c r="O2824">
        <f t="shared" si="479"/>
        <v>30.151480944174967</v>
      </c>
      <c r="P2824">
        <f t="shared" si="480"/>
        <v>2.1899674313375375</v>
      </c>
      <c r="Q2824">
        <f t="shared" si="481"/>
        <v>1.970148710397277E-6</v>
      </c>
      <c r="R2824">
        <f t="shared" si="482"/>
        <v>1.970148710397277E-8</v>
      </c>
      <c r="S2824">
        <f t="shared" si="483"/>
        <v>5075.7589755666304</v>
      </c>
      <c r="T2824" s="4" t="str">
        <f t="shared" si="484"/>
        <v>Sand mixtures - silty sand to sandy silt</v>
      </c>
    </row>
    <row r="2825" spans="2:20" x14ac:dyDescent="0.3">
      <c r="B2825" s="1">
        <v>28.149999999999199</v>
      </c>
      <c r="C2825" s="1">
        <v>8.6300000000000008</v>
      </c>
      <c r="D2825" s="1">
        <v>41.61</v>
      </c>
      <c r="E2825" s="1">
        <v>249.03</v>
      </c>
      <c r="I2825">
        <f t="shared" si="475"/>
        <v>534.84999999998479</v>
      </c>
      <c r="J2825">
        <f t="shared" si="485"/>
        <v>266.34149999999215</v>
      </c>
      <c r="K2825">
        <f t="shared" si="476"/>
        <v>268.50849999999264</v>
      </c>
      <c r="L2825">
        <f t="shared" si="477"/>
        <v>8679.8060000000005</v>
      </c>
      <c r="M2825">
        <f t="shared" si="478"/>
        <v>0.5108683214494949</v>
      </c>
      <c r="N2825">
        <v>1</v>
      </c>
      <c r="O2825">
        <f t="shared" si="479"/>
        <v>30.334071360870286</v>
      </c>
      <c r="P2825">
        <f t="shared" si="480"/>
        <v>2.1941233044395534</v>
      </c>
      <c r="Q2825">
        <f t="shared" si="481"/>
        <v>1.9136616537801962E-6</v>
      </c>
      <c r="R2825">
        <f t="shared" si="482"/>
        <v>1.9136616537801962E-8</v>
      </c>
      <c r="S2825">
        <f t="shared" si="483"/>
        <v>5225.584146626059</v>
      </c>
      <c r="T2825" s="4" t="str">
        <f t="shared" si="484"/>
        <v>Sand mixtures - silty sand to sandy silt</v>
      </c>
    </row>
    <row r="2826" spans="2:20" x14ac:dyDescent="0.3">
      <c r="B2826" s="1">
        <v>28.159999999999201</v>
      </c>
      <c r="C2826" s="1">
        <v>8.68</v>
      </c>
      <c r="D2826" s="1">
        <v>41.93</v>
      </c>
      <c r="E2826" s="1">
        <v>252.46</v>
      </c>
      <c r="I2826">
        <f t="shared" si="475"/>
        <v>535.03999999998484</v>
      </c>
      <c r="J2826">
        <f t="shared" si="485"/>
        <v>266.4395999999922</v>
      </c>
      <c r="K2826">
        <f t="shared" si="476"/>
        <v>268.60039999999265</v>
      </c>
      <c r="L2826">
        <f t="shared" si="477"/>
        <v>8730.4920000000002</v>
      </c>
      <c r="M2826">
        <f t="shared" si="478"/>
        <v>0.51162522823634282</v>
      </c>
      <c r="N2826">
        <v>1</v>
      </c>
      <c r="O2826">
        <f t="shared" si="479"/>
        <v>30.51168948370978</v>
      </c>
      <c r="P2826">
        <f t="shared" si="480"/>
        <v>2.192098532651205</v>
      </c>
      <c r="Q2826">
        <f t="shared" si="481"/>
        <v>1.9409773199184341E-6</v>
      </c>
      <c r="R2826">
        <f t="shared" si="482"/>
        <v>1.9409773199184341E-8</v>
      </c>
      <c r="S2826">
        <f t="shared" si="483"/>
        <v>5152.043713947276</v>
      </c>
      <c r="T2826" s="4" t="str">
        <f t="shared" si="484"/>
        <v>Sand mixtures - silty sand to sandy silt</v>
      </c>
    </row>
    <row r="2827" spans="2:20" x14ac:dyDescent="0.3">
      <c r="B2827" s="1">
        <v>28.169999999999199</v>
      </c>
      <c r="C2827" s="1">
        <v>8.6999999999999993</v>
      </c>
      <c r="D2827" s="1">
        <v>40.880000000000003</v>
      </c>
      <c r="E2827" s="1">
        <v>254.9</v>
      </c>
      <c r="I2827">
        <f t="shared" ref="I2827:I2890" si="486">B2827*$D$4</f>
        <v>535.22999999998478</v>
      </c>
      <c r="J2827">
        <f t="shared" si="485"/>
        <v>266.53769999999213</v>
      </c>
      <c r="K2827">
        <f t="shared" si="476"/>
        <v>268.69229999999266</v>
      </c>
      <c r="L2827">
        <f t="shared" si="477"/>
        <v>8750.98</v>
      </c>
      <c r="M2827">
        <f t="shared" si="478"/>
        <v>0.49758086601953483</v>
      </c>
      <c r="N2827">
        <v>1</v>
      </c>
      <c r="O2827">
        <f t="shared" si="479"/>
        <v>30.57679732541736</v>
      </c>
      <c r="P2827">
        <f t="shared" si="480"/>
        <v>2.1861628318830175</v>
      </c>
      <c r="Q2827">
        <f t="shared" si="481"/>
        <v>2.0233219410574767E-6</v>
      </c>
      <c r="R2827">
        <f t="shared" si="482"/>
        <v>2.0233219410574767E-8</v>
      </c>
      <c r="S2827">
        <f t="shared" si="483"/>
        <v>4942.3672017185572</v>
      </c>
      <c r="T2827" s="4" t="str">
        <f t="shared" si="484"/>
        <v>Sand mixtures - silty sand to sandy silt</v>
      </c>
    </row>
    <row r="2828" spans="2:20" x14ac:dyDescent="0.3">
      <c r="B2828" s="1">
        <v>28.1799999999992</v>
      </c>
      <c r="C2828" s="1">
        <v>8.6999999999999993</v>
      </c>
      <c r="D2828" s="1">
        <v>42.06</v>
      </c>
      <c r="E2828" s="1">
        <v>257.52999999999997</v>
      </c>
      <c r="I2828">
        <f t="shared" si="486"/>
        <v>535.41999999998484</v>
      </c>
      <c r="J2828">
        <f t="shared" si="485"/>
        <v>266.63579999999217</v>
      </c>
      <c r="K2828">
        <f t="shared" ref="K2828:K2891" si="487">I2828-J2828</f>
        <v>268.78419999999267</v>
      </c>
      <c r="L2828">
        <f t="shared" ref="L2828:L2891" si="488">(C2828*1000)+(E2828*(1-$E$4))</f>
        <v>8751.5059999999994</v>
      </c>
      <c r="M2828">
        <f t="shared" ref="M2828:M2891" si="489">D2828*100/(L2828-I2828)</f>
        <v>0.51192258698363102</v>
      </c>
      <c r="N2828">
        <v>1</v>
      </c>
      <c r="O2828">
        <f t="shared" ref="O2828:O2891" si="490">(L2828-I2828)/K2828</f>
        <v>30.567592886785153</v>
      </c>
      <c r="P2828">
        <f t="shared" ref="P2828:P2891" si="491">(((3.47-LOG(O2828))^2)+(1.22+LOG(M2828))^2)^0.5</f>
        <v>2.1914854686103364</v>
      </c>
      <c r="Q2828">
        <f t="shared" ref="Q2828:Q2891" si="492">IF(AND(P2828&gt;1,P2828&lt;=3.27),10^(0.952-3.04*P2828),IF(AND(P2828&gt;3.27,P2828&lt;4),10^(-4.52-1.37*P2828),0))</f>
        <v>1.9493246534550194E-6</v>
      </c>
      <c r="R2828">
        <f t="shared" ref="R2828:R2891" si="493">Q2828*0.01</f>
        <v>1.9493246534550195E-8</v>
      </c>
      <c r="S2828">
        <f t="shared" ref="S2828:S2891" si="494">0.01/Q2828</f>
        <v>5129.9818028135096</v>
      </c>
      <c r="T2828" s="4" t="str">
        <f t="shared" ref="T2828:T2891" si="495">IF(P2828&gt;3.6,"Clay",IF(AND(2.95&lt;P2828,P2828&lt;3.6),"Silty clay to clay",IF(AND(2.6&lt;P2828,P2828&lt;2.95),"Silt mixtures - Clayey silt to silty clay",IF(AND(2.05&lt;P2828,P2828&lt;2.6),"Sand mixtures - silty sand to sandy silt",IF(AND(1.31&lt;P2828,P2828&lt;2.05),"Sands - clean sand to silty sand","Gavelly sand to dense sand")))))</f>
        <v>Sand mixtures - silty sand to sandy silt</v>
      </c>
    </row>
    <row r="2829" spans="2:20" x14ac:dyDescent="0.3">
      <c r="B2829" s="1">
        <v>28.189999999999198</v>
      </c>
      <c r="C2829" s="1">
        <v>8.68</v>
      </c>
      <c r="D2829" s="1">
        <v>45.15</v>
      </c>
      <c r="E2829" s="1">
        <v>260.06</v>
      </c>
      <c r="I2829">
        <f t="shared" si="486"/>
        <v>535.60999999998478</v>
      </c>
      <c r="J2829">
        <f t="shared" si="485"/>
        <v>266.73389999999216</v>
      </c>
      <c r="K2829">
        <f t="shared" si="487"/>
        <v>268.87609999999262</v>
      </c>
      <c r="L2829">
        <f t="shared" si="488"/>
        <v>8732.0120000000006</v>
      </c>
      <c r="M2829">
        <f t="shared" si="489"/>
        <v>0.55085145896943455</v>
      </c>
      <c r="N2829">
        <v>1</v>
      </c>
      <c r="O2829">
        <f t="shared" si="490"/>
        <v>30.483936653351641</v>
      </c>
      <c r="P2829">
        <f t="shared" si="491"/>
        <v>2.2062413989609411</v>
      </c>
      <c r="Q2829">
        <f t="shared" si="492"/>
        <v>1.7580294547957369E-6</v>
      </c>
      <c r="R2829">
        <f t="shared" si="493"/>
        <v>1.758029454795737E-8</v>
      </c>
      <c r="S2829">
        <f t="shared" si="494"/>
        <v>5688.1868348229054</v>
      </c>
      <c r="T2829" s="4" t="str">
        <f t="shared" si="495"/>
        <v>Sand mixtures - silty sand to sandy silt</v>
      </c>
    </row>
    <row r="2830" spans="2:20" x14ac:dyDescent="0.3">
      <c r="B2830" s="1">
        <v>28.1999999999992</v>
      </c>
      <c r="C2830" s="1">
        <v>8.69</v>
      </c>
      <c r="D2830" s="1">
        <v>48.87</v>
      </c>
      <c r="E2830" s="1">
        <v>262.41000000000003</v>
      </c>
      <c r="I2830">
        <f t="shared" si="486"/>
        <v>535.79999999998483</v>
      </c>
      <c r="J2830">
        <f t="shared" si="485"/>
        <v>266.83199999999215</v>
      </c>
      <c r="K2830">
        <f t="shared" si="487"/>
        <v>268.96799999999268</v>
      </c>
      <c r="L2830">
        <f t="shared" si="488"/>
        <v>8742.482</v>
      </c>
      <c r="M2830">
        <f t="shared" si="489"/>
        <v>0.59549035773531755</v>
      </c>
      <c r="N2830">
        <v>1</v>
      </c>
      <c r="O2830">
        <f t="shared" si="490"/>
        <v>30.511741173672103</v>
      </c>
      <c r="P2830">
        <f t="shared" si="491"/>
        <v>2.2208370185531354</v>
      </c>
      <c r="Q2830">
        <f t="shared" si="492"/>
        <v>1.5872870154844771E-6</v>
      </c>
      <c r="R2830">
        <f t="shared" si="493"/>
        <v>1.587287015484477E-8</v>
      </c>
      <c r="S2830">
        <f t="shared" si="494"/>
        <v>6300.0578360730597</v>
      </c>
      <c r="T2830" s="4" t="str">
        <f t="shared" si="495"/>
        <v>Sand mixtures - silty sand to sandy silt</v>
      </c>
    </row>
    <row r="2831" spans="2:20" x14ac:dyDescent="0.3">
      <c r="B2831" s="1">
        <v>28.209999999999201</v>
      </c>
      <c r="C2831" s="1">
        <v>8.66</v>
      </c>
      <c r="D2831" s="1">
        <v>53.59</v>
      </c>
      <c r="E2831" s="1">
        <v>266.47000000000003</v>
      </c>
      <c r="I2831">
        <f t="shared" si="486"/>
        <v>535.98999999998478</v>
      </c>
      <c r="J2831">
        <f t="shared" si="485"/>
        <v>266.93009999999219</v>
      </c>
      <c r="K2831">
        <f t="shared" si="487"/>
        <v>269.05989999999258</v>
      </c>
      <c r="L2831">
        <f t="shared" si="488"/>
        <v>8713.2939999999999</v>
      </c>
      <c r="M2831">
        <f t="shared" si="489"/>
        <v>0.65535046758687099</v>
      </c>
      <c r="N2831">
        <v>1</v>
      </c>
      <c r="O2831">
        <f t="shared" si="490"/>
        <v>30.392132012240545</v>
      </c>
      <c r="P2831">
        <f t="shared" si="491"/>
        <v>2.2412933166522753</v>
      </c>
      <c r="Q2831">
        <f t="shared" si="492"/>
        <v>1.3755244594436774E-6</v>
      </c>
      <c r="R2831">
        <f t="shared" si="493"/>
        <v>1.3755244594436775E-8</v>
      </c>
      <c r="S2831">
        <f t="shared" si="494"/>
        <v>7269.9543300338255</v>
      </c>
      <c r="T2831" s="4" t="str">
        <f t="shared" si="495"/>
        <v>Sand mixtures - silty sand to sandy silt</v>
      </c>
    </row>
    <row r="2832" spans="2:20" x14ac:dyDescent="0.3">
      <c r="B2832" s="1">
        <v>28.2199999999992</v>
      </c>
      <c r="C2832" s="1">
        <v>8.6199999999999992</v>
      </c>
      <c r="D2832" s="1">
        <v>57.25</v>
      </c>
      <c r="E2832" s="1">
        <v>267.74</v>
      </c>
      <c r="I2832">
        <f t="shared" si="486"/>
        <v>536.17999999998483</v>
      </c>
      <c r="J2832">
        <f t="shared" si="485"/>
        <v>267.02819999999218</v>
      </c>
      <c r="K2832">
        <f t="shared" si="487"/>
        <v>269.15179999999265</v>
      </c>
      <c r="L2832">
        <f t="shared" si="488"/>
        <v>8673.5480000000007</v>
      </c>
      <c r="M2832">
        <f t="shared" si="489"/>
        <v>0.70354443844741799</v>
      </c>
      <c r="N2832">
        <v>1</v>
      </c>
      <c r="O2832">
        <f t="shared" si="490"/>
        <v>30.233377595840853</v>
      </c>
      <c r="P2832">
        <f t="shared" si="491"/>
        <v>2.257714445338979</v>
      </c>
      <c r="Q2832">
        <f t="shared" si="492"/>
        <v>1.2261626589535697E-6</v>
      </c>
      <c r="R2832">
        <f t="shared" si="493"/>
        <v>1.2261626589535696E-8</v>
      </c>
      <c r="S2832">
        <f t="shared" si="494"/>
        <v>8155.5248212616334</v>
      </c>
      <c r="T2832" s="4" t="str">
        <f t="shared" si="495"/>
        <v>Sand mixtures - silty sand to sandy silt</v>
      </c>
    </row>
    <row r="2833" spans="2:20" x14ac:dyDescent="0.3">
      <c r="B2833" s="1">
        <v>28.229999999999201</v>
      </c>
      <c r="C2833" s="1">
        <v>8.61</v>
      </c>
      <c r="D2833" s="1">
        <v>58.36</v>
      </c>
      <c r="E2833" s="1">
        <v>267.74</v>
      </c>
      <c r="I2833">
        <f t="shared" si="486"/>
        <v>536.36999999998477</v>
      </c>
      <c r="J2833">
        <f t="shared" si="485"/>
        <v>267.12629999999217</v>
      </c>
      <c r="K2833">
        <f t="shared" si="487"/>
        <v>269.2436999999926</v>
      </c>
      <c r="L2833">
        <f t="shared" si="488"/>
        <v>8663.5480000000007</v>
      </c>
      <c r="M2833">
        <f t="shared" si="489"/>
        <v>0.71808443225926499</v>
      </c>
      <c r="N2833">
        <v>1</v>
      </c>
      <c r="O2833">
        <f t="shared" si="490"/>
        <v>30.185211390276688</v>
      </c>
      <c r="P2833">
        <f t="shared" si="491"/>
        <v>2.2625368001288759</v>
      </c>
      <c r="Q2833">
        <f t="shared" si="492"/>
        <v>1.185463338572284E-6</v>
      </c>
      <c r="R2833">
        <f t="shared" si="493"/>
        <v>1.1854633385722839E-8</v>
      </c>
      <c r="S2833">
        <f t="shared" si="494"/>
        <v>8435.520251552889</v>
      </c>
      <c r="T2833" s="4" t="str">
        <f t="shared" si="495"/>
        <v>Sand mixtures - silty sand to sandy silt</v>
      </c>
    </row>
    <row r="2834" spans="2:20" x14ac:dyDescent="0.3">
      <c r="B2834" s="1">
        <v>28.239999999999199</v>
      </c>
      <c r="C2834" s="1">
        <v>8.6</v>
      </c>
      <c r="D2834" s="1">
        <v>59.63</v>
      </c>
      <c r="E2834" s="1">
        <v>267.56</v>
      </c>
      <c r="I2834">
        <f t="shared" si="486"/>
        <v>536.55999999998483</v>
      </c>
      <c r="J2834">
        <f t="shared" si="485"/>
        <v>267.22439999999216</v>
      </c>
      <c r="K2834">
        <f t="shared" si="487"/>
        <v>269.33559999999267</v>
      </c>
      <c r="L2834">
        <f t="shared" si="488"/>
        <v>8653.5120000000006</v>
      </c>
      <c r="M2834">
        <f t="shared" si="489"/>
        <v>0.73463536559043208</v>
      </c>
      <c r="N2834">
        <v>1</v>
      </c>
      <c r="O2834">
        <f t="shared" si="490"/>
        <v>30.136944392053024</v>
      </c>
      <c r="P2834">
        <f t="shared" si="491"/>
        <v>2.2678707970445311</v>
      </c>
      <c r="Q2834">
        <f t="shared" si="492"/>
        <v>1.1420175473331606E-6</v>
      </c>
      <c r="R2834">
        <f t="shared" si="493"/>
        <v>1.1420175473331606E-8</v>
      </c>
      <c r="S2834">
        <f t="shared" si="494"/>
        <v>8756.4328791199405</v>
      </c>
      <c r="T2834" s="4" t="str">
        <f t="shared" si="495"/>
        <v>Sand mixtures - silty sand to sandy silt</v>
      </c>
    </row>
    <row r="2835" spans="2:20" x14ac:dyDescent="0.3">
      <c r="B2835" s="1">
        <v>28.249999999999201</v>
      </c>
      <c r="C2835" s="1">
        <v>8.56</v>
      </c>
      <c r="D2835" s="1">
        <v>61.96</v>
      </c>
      <c r="E2835" s="1">
        <v>267.47000000000003</v>
      </c>
      <c r="I2835">
        <f t="shared" si="486"/>
        <v>536.74999999998477</v>
      </c>
      <c r="J2835">
        <f t="shared" si="485"/>
        <v>267.32249999999215</v>
      </c>
      <c r="K2835">
        <f t="shared" si="487"/>
        <v>269.42749999999262</v>
      </c>
      <c r="L2835">
        <f t="shared" si="488"/>
        <v>8613.4940000000006</v>
      </c>
      <c r="M2835">
        <f t="shared" si="489"/>
        <v>0.76714081813166146</v>
      </c>
      <c r="N2835">
        <v>1</v>
      </c>
      <c r="O2835">
        <f t="shared" si="490"/>
        <v>29.977429920851574</v>
      </c>
      <c r="P2835">
        <f t="shared" si="491"/>
        <v>2.2789509748503756</v>
      </c>
      <c r="Q2835">
        <f t="shared" si="492"/>
        <v>1.0567908307254295E-6</v>
      </c>
      <c r="R2835">
        <f t="shared" si="493"/>
        <v>1.0567908307254294E-8</v>
      </c>
      <c r="S2835">
        <f t="shared" si="494"/>
        <v>9462.6104894717373</v>
      </c>
      <c r="T2835" s="4" t="str">
        <f t="shared" si="495"/>
        <v>Sand mixtures - silty sand to sandy silt</v>
      </c>
    </row>
    <row r="2836" spans="2:20" x14ac:dyDescent="0.3">
      <c r="B2836" s="1">
        <v>28.259999999999199</v>
      </c>
      <c r="C2836" s="1">
        <v>8.52</v>
      </c>
      <c r="D2836" s="1">
        <v>63.87</v>
      </c>
      <c r="E2836" s="1">
        <v>268.55</v>
      </c>
      <c r="I2836">
        <f t="shared" si="486"/>
        <v>536.93999999998482</v>
      </c>
      <c r="J2836">
        <f t="shared" si="485"/>
        <v>267.42059999999213</v>
      </c>
      <c r="K2836">
        <f t="shared" si="487"/>
        <v>269.51939999999269</v>
      </c>
      <c r="L2836">
        <f t="shared" si="488"/>
        <v>8573.7099999999991</v>
      </c>
      <c r="M2836">
        <f t="shared" si="489"/>
        <v>0.79472225782248207</v>
      </c>
      <c r="N2836">
        <v>1</v>
      </c>
      <c r="O2836">
        <f t="shared" si="490"/>
        <v>29.818892443364863</v>
      </c>
      <c r="P2836">
        <f t="shared" si="491"/>
        <v>2.2884354107850142</v>
      </c>
      <c r="Q2836">
        <f t="shared" si="492"/>
        <v>9.8890904967775031E-7</v>
      </c>
      <c r="R2836">
        <f t="shared" si="493"/>
        <v>9.8890904967775037E-9</v>
      </c>
      <c r="S2836">
        <f t="shared" si="494"/>
        <v>10112.153390909547</v>
      </c>
      <c r="T2836" s="4" t="str">
        <f t="shared" si="495"/>
        <v>Sand mixtures - silty sand to sandy silt</v>
      </c>
    </row>
    <row r="2837" spans="2:20" x14ac:dyDescent="0.3">
      <c r="B2837" s="1">
        <v>28.2699999999992</v>
      </c>
      <c r="C2837" s="1">
        <v>8.5299999999999994</v>
      </c>
      <c r="D2837" s="1">
        <v>66.290000000000006</v>
      </c>
      <c r="E2837" s="1">
        <v>270.27</v>
      </c>
      <c r="I2837">
        <f t="shared" si="486"/>
        <v>537.12999999998476</v>
      </c>
      <c r="J2837">
        <f t="shared" si="485"/>
        <v>267.51869999999218</v>
      </c>
      <c r="K2837">
        <f t="shared" si="487"/>
        <v>269.61129999999258</v>
      </c>
      <c r="L2837">
        <f t="shared" si="488"/>
        <v>8584.0540000000001</v>
      </c>
      <c r="M2837">
        <f t="shared" si="489"/>
        <v>0.82379304191265978</v>
      </c>
      <c r="N2837">
        <v>1</v>
      </c>
      <c r="O2837">
        <f t="shared" si="490"/>
        <v>29.846389969560761</v>
      </c>
      <c r="P2837">
        <f t="shared" si="491"/>
        <v>2.2957655572067464</v>
      </c>
      <c r="Q2837">
        <f t="shared" si="492"/>
        <v>9.3944791327305834E-7</v>
      </c>
      <c r="R2837">
        <f t="shared" si="493"/>
        <v>9.3944791327305841E-9</v>
      </c>
      <c r="S2837">
        <f t="shared" si="494"/>
        <v>10644.549696384729</v>
      </c>
      <c r="T2837" s="4" t="str">
        <f t="shared" si="495"/>
        <v>Sand mixtures - silty sand to sandy silt</v>
      </c>
    </row>
    <row r="2838" spans="2:20" x14ac:dyDescent="0.3">
      <c r="B2838" s="1">
        <v>28.279999999999198</v>
      </c>
      <c r="C2838" s="1">
        <v>8.5299999999999994</v>
      </c>
      <c r="D2838" s="1">
        <v>68.45</v>
      </c>
      <c r="E2838" s="1">
        <v>270.99</v>
      </c>
      <c r="I2838">
        <f t="shared" si="486"/>
        <v>537.31999999998482</v>
      </c>
      <c r="J2838">
        <f t="shared" si="485"/>
        <v>267.61679999999217</v>
      </c>
      <c r="K2838">
        <f t="shared" si="487"/>
        <v>269.70319999999265</v>
      </c>
      <c r="L2838">
        <f t="shared" si="488"/>
        <v>8584.1980000000003</v>
      </c>
      <c r="M2838">
        <f t="shared" si="489"/>
        <v>0.85064045956705037</v>
      </c>
      <c r="N2838">
        <v>1</v>
      </c>
      <c r="O2838">
        <f t="shared" si="490"/>
        <v>29.836049405421345</v>
      </c>
      <c r="P2838">
        <f t="shared" si="491"/>
        <v>2.3028185242727335</v>
      </c>
      <c r="Q2838">
        <f t="shared" si="492"/>
        <v>8.9419386568348998E-7</v>
      </c>
      <c r="R2838">
        <f t="shared" si="493"/>
        <v>8.9419386568349002E-9</v>
      </c>
      <c r="S2838">
        <f t="shared" si="494"/>
        <v>11183.257214984757</v>
      </c>
      <c r="T2838" s="4" t="str">
        <f t="shared" si="495"/>
        <v>Sand mixtures - silty sand to sandy silt</v>
      </c>
    </row>
    <row r="2839" spans="2:20" x14ac:dyDescent="0.3">
      <c r="B2839" s="1">
        <v>28.2899999999992</v>
      </c>
      <c r="C2839" s="1">
        <v>8.52</v>
      </c>
      <c r="D2839" s="1">
        <v>68.739999999999995</v>
      </c>
      <c r="E2839" s="1">
        <v>271.45</v>
      </c>
      <c r="I2839">
        <f t="shared" si="486"/>
        <v>537.50999999998476</v>
      </c>
      <c r="J2839">
        <f t="shared" si="485"/>
        <v>267.71489999999216</v>
      </c>
      <c r="K2839">
        <f t="shared" si="487"/>
        <v>269.7950999999926</v>
      </c>
      <c r="L2839">
        <f t="shared" si="488"/>
        <v>8574.2900000000009</v>
      </c>
      <c r="M2839">
        <f t="shared" si="489"/>
        <v>0.85531767698008221</v>
      </c>
      <c r="N2839">
        <v>1</v>
      </c>
      <c r="O2839">
        <f t="shared" si="490"/>
        <v>29.788457981632121</v>
      </c>
      <c r="P2839">
        <f t="shared" si="491"/>
        <v>2.3046088503851987</v>
      </c>
      <c r="Q2839">
        <f t="shared" si="492"/>
        <v>8.8305772648631129E-7</v>
      </c>
      <c r="R2839">
        <f t="shared" si="493"/>
        <v>8.8305772648631136E-9</v>
      </c>
      <c r="S2839">
        <f t="shared" si="494"/>
        <v>11324.287982610178</v>
      </c>
      <c r="T2839" s="4" t="str">
        <f t="shared" si="495"/>
        <v>Sand mixtures - silty sand to sandy silt</v>
      </c>
    </row>
    <row r="2840" spans="2:20" x14ac:dyDescent="0.3">
      <c r="B2840" s="1">
        <v>28.299999999999201</v>
      </c>
      <c r="C2840" s="1">
        <v>8.4700000000000006</v>
      </c>
      <c r="D2840" s="1">
        <v>70.010000000000005</v>
      </c>
      <c r="E2840" s="1">
        <v>271.26</v>
      </c>
      <c r="I2840">
        <f t="shared" si="486"/>
        <v>537.69999999998481</v>
      </c>
      <c r="J2840">
        <f t="shared" si="485"/>
        <v>267.8129999999922</v>
      </c>
      <c r="K2840">
        <f t="shared" si="487"/>
        <v>269.88699999999261</v>
      </c>
      <c r="L2840">
        <f t="shared" si="488"/>
        <v>8524.2520000000004</v>
      </c>
      <c r="M2840">
        <f t="shared" si="489"/>
        <v>0.87659856218302801</v>
      </c>
      <c r="N2840">
        <v>1</v>
      </c>
      <c r="O2840">
        <f t="shared" si="490"/>
        <v>29.592207108902002</v>
      </c>
      <c r="P2840">
        <f t="shared" si="491"/>
        <v>2.3124440638106831</v>
      </c>
      <c r="Q2840">
        <f t="shared" si="492"/>
        <v>8.3593025882696142E-7</v>
      </c>
      <c r="R2840">
        <f t="shared" si="493"/>
        <v>8.3593025882696139E-9</v>
      </c>
      <c r="S2840">
        <f t="shared" si="494"/>
        <v>11962.720447555916</v>
      </c>
      <c r="T2840" s="4" t="str">
        <f t="shared" si="495"/>
        <v>Sand mixtures - silty sand to sandy silt</v>
      </c>
    </row>
    <row r="2841" spans="2:20" x14ac:dyDescent="0.3">
      <c r="B2841" s="1">
        <v>28.309999999999199</v>
      </c>
      <c r="C2841" s="1">
        <v>8.4600000000000009</v>
      </c>
      <c r="D2841" s="1">
        <v>71.099999999999994</v>
      </c>
      <c r="E2841" s="1">
        <v>270.72000000000003</v>
      </c>
      <c r="I2841">
        <f t="shared" si="486"/>
        <v>537.88999999998475</v>
      </c>
      <c r="J2841">
        <f t="shared" si="485"/>
        <v>267.91109999999213</v>
      </c>
      <c r="K2841">
        <f t="shared" si="487"/>
        <v>269.97889999999262</v>
      </c>
      <c r="L2841">
        <f t="shared" si="488"/>
        <v>8514.1440000000002</v>
      </c>
      <c r="M2841">
        <f t="shared" si="489"/>
        <v>0.89139588583813723</v>
      </c>
      <c r="N2841">
        <v>1</v>
      </c>
      <c r="O2841">
        <f t="shared" si="490"/>
        <v>29.543990289612385</v>
      </c>
      <c r="P2841">
        <f t="shared" si="491"/>
        <v>2.3167194220929281</v>
      </c>
      <c r="Q2841">
        <f t="shared" si="492"/>
        <v>8.1128408565830367E-7</v>
      </c>
      <c r="R2841">
        <f t="shared" si="493"/>
        <v>8.1128408565830368E-9</v>
      </c>
      <c r="S2841">
        <f t="shared" si="494"/>
        <v>12326.13849670878</v>
      </c>
      <c r="T2841" s="4" t="str">
        <f t="shared" si="495"/>
        <v>Sand mixtures - silty sand to sandy silt</v>
      </c>
    </row>
    <row r="2842" spans="2:20" x14ac:dyDescent="0.3">
      <c r="B2842" s="1">
        <v>28.319999999999201</v>
      </c>
      <c r="C2842" s="1">
        <v>8.43</v>
      </c>
      <c r="D2842" s="1">
        <v>70.52</v>
      </c>
      <c r="E2842" s="1">
        <v>267.64999999999998</v>
      </c>
      <c r="I2842">
        <f t="shared" si="486"/>
        <v>538.07999999998481</v>
      </c>
      <c r="J2842">
        <f t="shared" si="485"/>
        <v>268.00919999999218</v>
      </c>
      <c r="K2842">
        <f t="shared" si="487"/>
        <v>270.07079999999263</v>
      </c>
      <c r="L2842">
        <f t="shared" si="488"/>
        <v>8483.5300000000007</v>
      </c>
      <c r="M2842">
        <f t="shared" si="489"/>
        <v>0.88755199516704353</v>
      </c>
      <c r="N2842">
        <v>1</v>
      </c>
      <c r="O2842">
        <f t="shared" si="490"/>
        <v>29.419878046794519</v>
      </c>
      <c r="P2842">
        <f t="shared" si="491"/>
        <v>2.3173508883714531</v>
      </c>
      <c r="Q2842">
        <f t="shared" si="492"/>
        <v>8.0770598200554289E-7</v>
      </c>
      <c r="R2842">
        <f t="shared" si="493"/>
        <v>8.0770598200554284E-9</v>
      </c>
      <c r="S2842">
        <f t="shared" si="494"/>
        <v>12380.74277371314</v>
      </c>
      <c r="T2842" s="4" t="str">
        <f t="shared" si="495"/>
        <v>Sand mixtures - silty sand to sandy silt</v>
      </c>
    </row>
    <row r="2843" spans="2:20" x14ac:dyDescent="0.3">
      <c r="B2843" s="1">
        <v>28.329999999999199</v>
      </c>
      <c r="C2843" s="1">
        <v>8.36</v>
      </c>
      <c r="D2843" s="1">
        <v>69.95</v>
      </c>
      <c r="E2843" s="1">
        <v>265.66000000000003</v>
      </c>
      <c r="I2843">
        <f t="shared" si="486"/>
        <v>538.26999999998475</v>
      </c>
      <c r="J2843">
        <f t="shared" si="485"/>
        <v>268.10729999999216</v>
      </c>
      <c r="K2843">
        <f t="shared" si="487"/>
        <v>270.16269999999258</v>
      </c>
      <c r="L2843">
        <f t="shared" si="488"/>
        <v>8413.1319999999996</v>
      </c>
      <c r="M2843">
        <f t="shared" si="489"/>
        <v>0.88826953412008836</v>
      </c>
      <c r="N2843">
        <v>1</v>
      </c>
      <c r="O2843">
        <f t="shared" si="490"/>
        <v>29.148590830637357</v>
      </c>
      <c r="P2843">
        <f t="shared" si="491"/>
        <v>2.3210031424448183</v>
      </c>
      <c r="Q2843">
        <f t="shared" si="492"/>
        <v>7.8731848292337231E-7</v>
      </c>
      <c r="R2843">
        <f t="shared" si="493"/>
        <v>7.873184829233724E-9</v>
      </c>
      <c r="S2843">
        <f t="shared" si="494"/>
        <v>12701.340330369552</v>
      </c>
      <c r="T2843" s="4" t="str">
        <f t="shared" si="495"/>
        <v>Sand mixtures - silty sand to sandy silt</v>
      </c>
    </row>
    <row r="2844" spans="2:20" x14ac:dyDescent="0.3">
      <c r="B2844" s="1">
        <v>28.3399999999992</v>
      </c>
      <c r="C2844" s="1">
        <v>8.3000000000000007</v>
      </c>
      <c r="D2844" s="1">
        <v>69.89</v>
      </c>
      <c r="E2844" s="1">
        <v>265.20999999999998</v>
      </c>
      <c r="I2844">
        <f t="shared" si="486"/>
        <v>538.4599999999848</v>
      </c>
      <c r="J2844">
        <f t="shared" si="485"/>
        <v>268.20539999999215</v>
      </c>
      <c r="K2844">
        <f t="shared" si="487"/>
        <v>270.25459999999265</v>
      </c>
      <c r="L2844">
        <f t="shared" si="488"/>
        <v>8353.0419999999995</v>
      </c>
      <c r="M2844">
        <f t="shared" si="489"/>
        <v>0.8943536583274686</v>
      </c>
      <c r="N2844">
        <v>1</v>
      </c>
      <c r="O2844">
        <f t="shared" si="490"/>
        <v>28.915629928224082</v>
      </c>
      <c r="P2844">
        <f t="shared" si="491"/>
        <v>2.3255068285621587</v>
      </c>
      <c r="Q2844">
        <f t="shared" si="492"/>
        <v>7.6288529050454538E-7</v>
      </c>
      <c r="R2844">
        <f t="shared" si="493"/>
        <v>7.6288529050454538E-9</v>
      </c>
      <c r="S2844">
        <f t="shared" si="494"/>
        <v>13108.130572797325</v>
      </c>
      <c r="T2844" s="4" t="str">
        <f t="shared" si="495"/>
        <v>Sand mixtures - silty sand to sandy silt</v>
      </c>
    </row>
    <row r="2845" spans="2:20" x14ac:dyDescent="0.3">
      <c r="B2845" s="1">
        <v>28.349999999999199</v>
      </c>
      <c r="C2845" s="1">
        <v>8.18</v>
      </c>
      <c r="D2845" s="1">
        <v>68.900000000000006</v>
      </c>
      <c r="E2845" s="1">
        <v>265.75</v>
      </c>
      <c r="I2845">
        <f t="shared" si="486"/>
        <v>538.64999999998474</v>
      </c>
      <c r="J2845">
        <f t="shared" si="485"/>
        <v>268.30349999999214</v>
      </c>
      <c r="K2845">
        <f t="shared" si="487"/>
        <v>270.3464999999926</v>
      </c>
      <c r="L2845">
        <f t="shared" si="488"/>
        <v>8233.15</v>
      </c>
      <c r="M2845">
        <f t="shared" si="489"/>
        <v>0.89544479823250211</v>
      </c>
      <c r="N2845">
        <v>1</v>
      </c>
      <c r="O2845">
        <f t="shared" si="490"/>
        <v>28.46162239940308</v>
      </c>
      <c r="P2845">
        <f t="shared" si="491"/>
        <v>2.3317127050709519</v>
      </c>
      <c r="Q2845">
        <f t="shared" si="492"/>
        <v>7.3045484928444896E-7</v>
      </c>
      <c r="R2845">
        <f t="shared" si="493"/>
        <v>7.3045484928444897E-9</v>
      </c>
      <c r="S2845">
        <f t="shared" si="494"/>
        <v>13690.100092833891</v>
      </c>
      <c r="T2845" s="4" t="str">
        <f t="shared" si="495"/>
        <v>Sand mixtures - silty sand to sandy silt</v>
      </c>
    </row>
    <row r="2846" spans="2:20" x14ac:dyDescent="0.3">
      <c r="B2846" s="1">
        <v>28.3599999999992</v>
      </c>
      <c r="C2846" s="1">
        <v>8.1</v>
      </c>
      <c r="D2846" s="1">
        <v>71.41</v>
      </c>
      <c r="E2846" s="1">
        <v>267.56</v>
      </c>
      <c r="I2846">
        <f t="shared" si="486"/>
        <v>538.8399999999848</v>
      </c>
      <c r="J2846">
        <f t="shared" si="485"/>
        <v>268.40159999999219</v>
      </c>
      <c r="K2846">
        <f t="shared" si="487"/>
        <v>270.43839999999261</v>
      </c>
      <c r="L2846">
        <f t="shared" si="488"/>
        <v>8153.5119999999997</v>
      </c>
      <c r="M2846">
        <f t="shared" si="489"/>
        <v>0.93779482556832205</v>
      </c>
      <c r="N2846">
        <v>1</v>
      </c>
      <c r="O2846">
        <f t="shared" si="490"/>
        <v>28.156770636123504</v>
      </c>
      <c r="P2846">
        <f t="shared" si="491"/>
        <v>2.3458914235893591</v>
      </c>
      <c r="Q2846">
        <f t="shared" si="492"/>
        <v>6.6143941720245917E-7</v>
      </c>
      <c r="R2846">
        <f t="shared" si="493"/>
        <v>6.6143941720245917E-9</v>
      </c>
      <c r="S2846">
        <f t="shared" si="494"/>
        <v>15118.542590483556</v>
      </c>
      <c r="T2846" s="4" t="str">
        <f t="shared" si="495"/>
        <v>Sand mixtures - silty sand to sandy silt</v>
      </c>
    </row>
    <row r="2847" spans="2:20" x14ac:dyDescent="0.3">
      <c r="B2847" s="1">
        <v>28.369999999999202</v>
      </c>
      <c r="C2847" s="1">
        <v>7.95</v>
      </c>
      <c r="D2847" s="1">
        <v>70.97</v>
      </c>
      <c r="E2847" s="1">
        <v>269.64</v>
      </c>
      <c r="I2847">
        <f t="shared" si="486"/>
        <v>539.02999999998485</v>
      </c>
      <c r="J2847">
        <f t="shared" si="485"/>
        <v>268.49969999999217</v>
      </c>
      <c r="K2847">
        <f t="shared" si="487"/>
        <v>270.53029999999268</v>
      </c>
      <c r="L2847">
        <f t="shared" si="488"/>
        <v>8003.9279999999999</v>
      </c>
      <c r="M2847">
        <f t="shared" si="489"/>
        <v>0.95071627234558143</v>
      </c>
      <c r="N2847">
        <v>1</v>
      </c>
      <c r="O2847">
        <f t="shared" si="490"/>
        <v>27.593574545994354</v>
      </c>
      <c r="P2847">
        <f t="shared" si="491"/>
        <v>2.3564690416367222</v>
      </c>
      <c r="Q2847">
        <f t="shared" si="492"/>
        <v>6.1423436904524059E-7</v>
      </c>
      <c r="R2847">
        <f t="shared" si="493"/>
        <v>6.142343690452406E-9</v>
      </c>
      <c r="S2847">
        <f t="shared" si="494"/>
        <v>16280.430571711404</v>
      </c>
      <c r="T2847" s="4" t="str">
        <f t="shared" si="495"/>
        <v>Sand mixtures - silty sand to sandy silt</v>
      </c>
    </row>
    <row r="2848" spans="2:20" x14ac:dyDescent="0.3">
      <c r="B2848" s="1">
        <v>28.3799999999992</v>
      </c>
      <c r="C2848" s="1">
        <v>7.9</v>
      </c>
      <c r="D2848" s="1">
        <v>69.66</v>
      </c>
      <c r="E2848" s="1">
        <v>270.72000000000003</v>
      </c>
      <c r="I2848">
        <f t="shared" si="486"/>
        <v>539.21999999998479</v>
      </c>
      <c r="J2848">
        <f t="shared" si="485"/>
        <v>268.59779999999216</v>
      </c>
      <c r="K2848">
        <f t="shared" si="487"/>
        <v>270.62219999999263</v>
      </c>
      <c r="L2848">
        <f t="shared" si="488"/>
        <v>7954.1440000000002</v>
      </c>
      <c r="M2848">
        <f t="shared" si="489"/>
        <v>0.93945669571259061</v>
      </c>
      <c r="N2848">
        <v>1</v>
      </c>
      <c r="O2848">
        <f t="shared" si="490"/>
        <v>27.399540761992984</v>
      </c>
      <c r="P2848">
        <f t="shared" si="491"/>
        <v>2.3564851664602431</v>
      </c>
      <c r="Q2848">
        <f t="shared" si="492"/>
        <v>6.1416504341181547E-7</v>
      </c>
      <c r="R2848">
        <f t="shared" si="493"/>
        <v>6.1416504341181545E-9</v>
      </c>
      <c r="S2848">
        <f t="shared" si="494"/>
        <v>16282.268271811605</v>
      </c>
      <c r="T2848" s="4" t="str">
        <f t="shared" si="495"/>
        <v>Sand mixtures - silty sand to sandy silt</v>
      </c>
    </row>
    <row r="2849" spans="2:20" x14ac:dyDescent="0.3">
      <c r="B2849" s="1">
        <v>28.389999999999201</v>
      </c>
      <c r="C2849" s="1">
        <v>7.84</v>
      </c>
      <c r="D2849" s="1">
        <v>67.59</v>
      </c>
      <c r="E2849" s="1">
        <v>271.08</v>
      </c>
      <c r="I2849">
        <f t="shared" si="486"/>
        <v>539.40999999998485</v>
      </c>
      <c r="J2849">
        <f t="shared" si="485"/>
        <v>268.69589999999215</v>
      </c>
      <c r="K2849">
        <f t="shared" si="487"/>
        <v>270.7140999999927</v>
      </c>
      <c r="L2849">
        <f t="shared" si="488"/>
        <v>7894.2160000000003</v>
      </c>
      <c r="M2849">
        <f t="shared" si="489"/>
        <v>0.91899092919649905</v>
      </c>
      <c r="N2849">
        <v>1</v>
      </c>
      <c r="O2849">
        <f t="shared" si="490"/>
        <v>27.168167450458672</v>
      </c>
      <c r="P2849">
        <f t="shared" si="491"/>
        <v>2.35484091438141</v>
      </c>
      <c r="Q2849">
        <f t="shared" si="492"/>
        <v>6.2127463128115307E-7</v>
      </c>
      <c r="R2849">
        <f t="shared" si="493"/>
        <v>6.2127463128115306E-9</v>
      </c>
      <c r="S2849">
        <f t="shared" si="494"/>
        <v>16095.941305986751</v>
      </c>
      <c r="T2849" s="4" t="str">
        <f t="shared" si="495"/>
        <v>Sand mixtures - silty sand to sandy silt</v>
      </c>
    </row>
    <row r="2850" spans="2:20" x14ac:dyDescent="0.3">
      <c r="B2850" s="1">
        <v>28.399999999999199</v>
      </c>
      <c r="C2850" s="1">
        <v>7.78</v>
      </c>
      <c r="D2850" s="1">
        <v>65.680000000000007</v>
      </c>
      <c r="E2850" s="1">
        <v>271.45</v>
      </c>
      <c r="I2850">
        <f t="shared" si="486"/>
        <v>539.59999999998479</v>
      </c>
      <c r="J2850">
        <f t="shared" si="485"/>
        <v>268.79399999999214</v>
      </c>
      <c r="K2850">
        <f t="shared" si="487"/>
        <v>270.80599999999265</v>
      </c>
      <c r="L2850">
        <f t="shared" si="488"/>
        <v>7834.29</v>
      </c>
      <c r="M2850">
        <f t="shared" si="489"/>
        <v>0.90038096204225093</v>
      </c>
      <c r="N2850">
        <v>1</v>
      </c>
      <c r="O2850">
        <f t="shared" si="490"/>
        <v>26.936958560741687</v>
      </c>
      <c r="P2850">
        <f t="shared" si="491"/>
        <v>2.3536047133374338</v>
      </c>
      <c r="Q2850">
        <f t="shared" si="492"/>
        <v>6.2667399245391475E-7</v>
      </c>
      <c r="R2850">
        <f t="shared" si="493"/>
        <v>6.2667399245391473E-9</v>
      </c>
      <c r="S2850">
        <f t="shared" si="494"/>
        <v>15957.26026676525</v>
      </c>
      <c r="T2850" s="4" t="str">
        <f t="shared" si="495"/>
        <v>Sand mixtures - silty sand to sandy silt</v>
      </c>
    </row>
    <row r="2851" spans="2:20" x14ac:dyDescent="0.3">
      <c r="B2851" s="1">
        <v>28.409999999999201</v>
      </c>
      <c r="C2851" s="1">
        <v>7.69</v>
      </c>
      <c r="D2851" s="1">
        <v>63.07</v>
      </c>
      <c r="E2851" s="1">
        <v>271.45</v>
      </c>
      <c r="I2851">
        <f t="shared" si="486"/>
        <v>539.78999999998484</v>
      </c>
      <c r="J2851">
        <f t="shared" si="485"/>
        <v>268.89209999999218</v>
      </c>
      <c r="K2851">
        <f t="shared" si="487"/>
        <v>270.89789999999266</v>
      </c>
      <c r="L2851">
        <f t="shared" si="488"/>
        <v>7744.29</v>
      </c>
      <c r="M2851">
        <f t="shared" si="489"/>
        <v>0.87542508154625398</v>
      </c>
      <c r="N2851">
        <v>1</v>
      </c>
      <c r="O2851">
        <f t="shared" si="490"/>
        <v>26.594890547325065</v>
      </c>
      <c r="P2851">
        <f t="shared" si="491"/>
        <v>2.3523612270776799</v>
      </c>
      <c r="Q2851">
        <f t="shared" si="492"/>
        <v>6.3215251438658422E-7</v>
      </c>
      <c r="R2851">
        <f t="shared" si="493"/>
        <v>6.3215251438658423E-9</v>
      </c>
      <c r="S2851">
        <f t="shared" si="494"/>
        <v>15818.967373251066</v>
      </c>
      <c r="T2851" s="4" t="str">
        <f t="shared" si="495"/>
        <v>Sand mixtures - silty sand to sandy silt</v>
      </c>
    </row>
    <row r="2852" spans="2:20" x14ac:dyDescent="0.3">
      <c r="B2852" s="1">
        <v>28.419999999999199</v>
      </c>
      <c r="C2852" s="1">
        <v>7.65</v>
      </c>
      <c r="D2852" s="1">
        <v>61.77</v>
      </c>
      <c r="E2852" s="1">
        <v>271.63</v>
      </c>
      <c r="I2852">
        <f t="shared" si="486"/>
        <v>539.97999999998478</v>
      </c>
      <c r="J2852">
        <f t="shared" si="485"/>
        <v>268.99019999999217</v>
      </c>
      <c r="K2852">
        <f t="shared" si="487"/>
        <v>270.98979999999261</v>
      </c>
      <c r="L2852">
        <f t="shared" si="488"/>
        <v>7704.326</v>
      </c>
      <c r="M2852">
        <f t="shared" si="489"/>
        <v>0.86218616465480413</v>
      </c>
      <c r="N2852">
        <v>1</v>
      </c>
      <c r="O2852">
        <f t="shared" si="490"/>
        <v>26.43769617897135</v>
      </c>
      <c r="P2852">
        <f t="shared" si="491"/>
        <v>2.3513404559610693</v>
      </c>
      <c r="Q2852">
        <f t="shared" si="492"/>
        <v>6.3668558005844609E-7</v>
      </c>
      <c r="R2852">
        <f t="shared" si="493"/>
        <v>6.3668558005844614E-9</v>
      </c>
      <c r="S2852">
        <f t="shared" si="494"/>
        <v>15706.339696089906</v>
      </c>
      <c r="T2852" s="4" t="str">
        <f t="shared" si="495"/>
        <v>Sand mixtures - silty sand to sandy silt</v>
      </c>
    </row>
    <row r="2853" spans="2:20" x14ac:dyDescent="0.3">
      <c r="B2853" s="1">
        <v>28.4299999999992</v>
      </c>
      <c r="C2853" s="1">
        <v>7.58</v>
      </c>
      <c r="D2853" s="1">
        <v>60.88</v>
      </c>
      <c r="E2853" s="1">
        <v>272.08</v>
      </c>
      <c r="I2853">
        <f t="shared" si="486"/>
        <v>540.16999999998484</v>
      </c>
      <c r="J2853">
        <f t="shared" si="485"/>
        <v>269.08829999999216</v>
      </c>
      <c r="K2853">
        <f t="shared" si="487"/>
        <v>271.08169999999268</v>
      </c>
      <c r="L2853">
        <f t="shared" si="488"/>
        <v>7634.4160000000002</v>
      </c>
      <c r="M2853">
        <f t="shared" si="489"/>
        <v>0.85816026114684862</v>
      </c>
      <c r="N2853">
        <v>1</v>
      </c>
      <c r="O2853">
        <f t="shared" si="490"/>
        <v>26.170139850828026</v>
      </c>
      <c r="P2853">
        <f t="shared" si="491"/>
        <v>2.3541920244857266</v>
      </c>
      <c r="Q2853">
        <f t="shared" si="492"/>
        <v>6.2410296460234804E-7</v>
      </c>
      <c r="R2853">
        <f t="shared" si="493"/>
        <v>6.2410296460234804E-9</v>
      </c>
      <c r="S2853">
        <f t="shared" si="494"/>
        <v>16022.99711293885</v>
      </c>
      <c r="T2853" s="4" t="str">
        <f t="shared" si="495"/>
        <v>Sand mixtures - silty sand to sandy silt</v>
      </c>
    </row>
    <row r="2854" spans="2:20" x14ac:dyDescent="0.3">
      <c r="B2854" s="1">
        <v>28.439999999999198</v>
      </c>
      <c r="C2854" s="1">
        <v>7.52</v>
      </c>
      <c r="D2854" s="1">
        <v>57.09</v>
      </c>
      <c r="E2854" s="1">
        <v>273.33999999999997</v>
      </c>
      <c r="I2854">
        <f t="shared" si="486"/>
        <v>540.35999999998478</v>
      </c>
      <c r="J2854">
        <f t="shared" si="485"/>
        <v>269.18639999999215</v>
      </c>
      <c r="K2854">
        <f t="shared" si="487"/>
        <v>271.17359999999263</v>
      </c>
      <c r="L2854">
        <f t="shared" si="488"/>
        <v>7574.6679999999997</v>
      </c>
      <c r="M2854">
        <f t="shared" si="489"/>
        <v>0.81159369194524722</v>
      </c>
      <c r="N2854">
        <v>1</v>
      </c>
      <c r="O2854">
        <f t="shared" si="490"/>
        <v>25.940239020318369</v>
      </c>
      <c r="P2854">
        <f t="shared" si="491"/>
        <v>2.3457725459152536</v>
      </c>
      <c r="Q2854">
        <f t="shared" si="492"/>
        <v>6.6199004781248118E-7</v>
      </c>
      <c r="R2854">
        <f t="shared" si="493"/>
        <v>6.6199004781248121E-9</v>
      </c>
      <c r="S2854">
        <f t="shared" si="494"/>
        <v>15105.967277067968</v>
      </c>
      <c r="T2854" s="4" t="str">
        <f t="shared" si="495"/>
        <v>Sand mixtures - silty sand to sandy silt</v>
      </c>
    </row>
    <row r="2855" spans="2:20" x14ac:dyDescent="0.3">
      <c r="B2855" s="1">
        <v>28.4499999999992</v>
      </c>
      <c r="C2855" s="1">
        <v>7.48</v>
      </c>
      <c r="D2855" s="1">
        <v>55.78</v>
      </c>
      <c r="E2855" s="1">
        <v>275.14999999999998</v>
      </c>
      <c r="I2855">
        <f t="shared" si="486"/>
        <v>540.54999999998483</v>
      </c>
      <c r="J2855">
        <f t="shared" si="485"/>
        <v>269.28449999999219</v>
      </c>
      <c r="K2855">
        <f t="shared" si="487"/>
        <v>271.26549999999264</v>
      </c>
      <c r="L2855">
        <f t="shared" si="488"/>
        <v>7535.03</v>
      </c>
      <c r="M2855">
        <f t="shared" si="489"/>
        <v>0.7974860175452626</v>
      </c>
      <c r="N2855">
        <v>1</v>
      </c>
      <c r="O2855">
        <f t="shared" si="490"/>
        <v>25.784627975176367</v>
      </c>
      <c r="P2855">
        <f t="shared" si="491"/>
        <v>2.3444098896620997</v>
      </c>
      <c r="Q2855">
        <f t="shared" si="492"/>
        <v>6.6833458474906025E-7</v>
      </c>
      <c r="R2855">
        <f t="shared" si="493"/>
        <v>6.6833458474906024E-9</v>
      </c>
      <c r="S2855">
        <f t="shared" si="494"/>
        <v>14962.565499666163</v>
      </c>
      <c r="T2855" s="4" t="str">
        <f t="shared" si="495"/>
        <v>Sand mixtures - silty sand to sandy silt</v>
      </c>
    </row>
    <row r="2856" spans="2:20" x14ac:dyDescent="0.3">
      <c r="B2856" s="1">
        <v>28.459999999999201</v>
      </c>
      <c r="C2856" s="1">
        <v>7.32</v>
      </c>
      <c r="D2856" s="1">
        <v>54.57</v>
      </c>
      <c r="E2856" s="1">
        <v>277.05</v>
      </c>
      <c r="I2856">
        <f t="shared" si="486"/>
        <v>540.73999999998478</v>
      </c>
      <c r="J2856">
        <f t="shared" si="485"/>
        <v>269.38259999999218</v>
      </c>
      <c r="K2856">
        <f t="shared" si="487"/>
        <v>271.35739999999259</v>
      </c>
      <c r="L2856">
        <f t="shared" si="488"/>
        <v>7375.41</v>
      </c>
      <c r="M2856">
        <f t="shared" si="489"/>
        <v>0.79842918531545615</v>
      </c>
      <c r="N2856">
        <v>1</v>
      </c>
      <c r="O2856">
        <f t="shared" si="490"/>
        <v>25.186967445885763</v>
      </c>
      <c r="P2856">
        <f t="shared" si="491"/>
        <v>2.353603148659035</v>
      </c>
      <c r="Q2856">
        <f t="shared" si="492"/>
        <v>6.2668085615574816E-7</v>
      </c>
      <c r="R2856">
        <f t="shared" si="493"/>
        <v>6.2668085615574818E-9</v>
      </c>
      <c r="S2856">
        <f t="shared" si="494"/>
        <v>15957.085495387644</v>
      </c>
      <c r="T2856" s="4" t="str">
        <f t="shared" si="495"/>
        <v>Sand mixtures - silty sand to sandy silt</v>
      </c>
    </row>
    <row r="2857" spans="2:20" x14ac:dyDescent="0.3">
      <c r="B2857" s="1">
        <v>28.4699999999992</v>
      </c>
      <c r="C2857" s="1">
        <v>7.21</v>
      </c>
      <c r="D2857" s="1">
        <v>54.99</v>
      </c>
      <c r="E2857" s="1">
        <v>277.14</v>
      </c>
      <c r="I2857">
        <f t="shared" si="486"/>
        <v>540.92999999998483</v>
      </c>
      <c r="J2857">
        <f t="shared" si="485"/>
        <v>269.48069999999217</v>
      </c>
      <c r="K2857">
        <f t="shared" si="487"/>
        <v>271.44929999999266</v>
      </c>
      <c r="L2857">
        <f t="shared" si="488"/>
        <v>7265.4279999999999</v>
      </c>
      <c r="M2857">
        <f t="shared" si="489"/>
        <v>0.81775621020334721</v>
      </c>
      <c r="N2857">
        <v>1</v>
      </c>
      <c r="O2857">
        <f t="shared" si="490"/>
        <v>24.772574473392257</v>
      </c>
      <c r="P2857">
        <f t="shared" si="491"/>
        <v>2.3648958970838123</v>
      </c>
      <c r="Q2857">
        <f t="shared" si="492"/>
        <v>5.7905054254586154E-7</v>
      </c>
      <c r="R2857">
        <f t="shared" si="493"/>
        <v>5.7905054254586157E-9</v>
      </c>
      <c r="S2857">
        <f t="shared" si="494"/>
        <v>17269.649651019863</v>
      </c>
      <c r="T2857" s="4" t="str">
        <f t="shared" si="495"/>
        <v>Sand mixtures - silty sand to sandy silt</v>
      </c>
    </row>
    <row r="2858" spans="2:20" x14ac:dyDescent="0.3">
      <c r="B2858" s="1">
        <v>28.479999999999201</v>
      </c>
      <c r="C2858" s="1">
        <v>7.06</v>
      </c>
      <c r="D2858" s="1">
        <v>55.75</v>
      </c>
      <c r="E2858" s="1">
        <v>275.87</v>
      </c>
      <c r="I2858">
        <f t="shared" si="486"/>
        <v>541.11999999998477</v>
      </c>
      <c r="J2858">
        <f t="shared" si="485"/>
        <v>269.57879999999216</v>
      </c>
      <c r="K2858">
        <f t="shared" si="487"/>
        <v>271.54119999999261</v>
      </c>
      <c r="L2858">
        <f t="shared" si="488"/>
        <v>7115.174</v>
      </c>
      <c r="M2858">
        <f t="shared" si="489"/>
        <v>0.84803075849391973</v>
      </c>
      <c r="N2858">
        <v>1</v>
      </c>
      <c r="O2858">
        <f t="shared" si="490"/>
        <v>24.21015300808936</v>
      </c>
      <c r="P2858">
        <f t="shared" si="491"/>
        <v>2.381229829517701</v>
      </c>
      <c r="Q2858">
        <f t="shared" si="492"/>
        <v>5.1648928751826605E-7</v>
      </c>
      <c r="R2858">
        <f t="shared" si="493"/>
        <v>5.1648928751826609E-9</v>
      </c>
      <c r="S2858">
        <f t="shared" si="494"/>
        <v>19361.485788117807</v>
      </c>
      <c r="T2858" s="4" t="str">
        <f t="shared" si="495"/>
        <v>Sand mixtures - silty sand to sandy silt</v>
      </c>
    </row>
    <row r="2859" spans="2:20" x14ac:dyDescent="0.3">
      <c r="B2859" s="1">
        <v>28.489999999999199</v>
      </c>
      <c r="C2859" s="1">
        <v>6.91</v>
      </c>
      <c r="D2859" s="1">
        <v>57.37</v>
      </c>
      <c r="E2859" s="1">
        <v>275.24</v>
      </c>
      <c r="I2859">
        <f t="shared" si="486"/>
        <v>541.30999999998483</v>
      </c>
      <c r="J2859">
        <f t="shared" si="485"/>
        <v>269.67689999999214</v>
      </c>
      <c r="K2859">
        <f t="shared" si="487"/>
        <v>271.63309999999268</v>
      </c>
      <c r="L2859">
        <f t="shared" si="488"/>
        <v>6965.0479999999998</v>
      </c>
      <c r="M2859">
        <f t="shared" si="489"/>
        <v>0.89309370961268764</v>
      </c>
      <c r="N2859">
        <v>1</v>
      </c>
      <c r="O2859">
        <f t="shared" si="490"/>
        <v>23.648583328026621</v>
      </c>
      <c r="P2859">
        <f t="shared" si="491"/>
        <v>2.4010482693231756</v>
      </c>
      <c r="Q2859">
        <f t="shared" si="492"/>
        <v>4.4958649929426819E-7</v>
      </c>
      <c r="R2859">
        <f t="shared" si="493"/>
        <v>4.4958649929426821E-9</v>
      </c>
      <c r="S2859">
        <f t="shared" si="494"/>
        <v>22242.660790965372</v>
      </c>
      <c r="T2859" s="4" t="str">
        <f t="shared" si="495"/>
        <v>Sand mixtures - silty sand to sandy silt</v>
      </c>
    </row>
    <row r="2860" spans="2:20" x14ac:dyDescent="0.3">
      <c r="B2860" s="1">
        <v>28.499999999999201</v>
      </c>
      <c r="C2860" s="1">
        <v>6.78</v>
      </c>
      <c r="D2860" s="1">
        <v>60.18</v>
      </c>
      <c r="E2860" s="1">
        <v>275.24</v>
      </c>
      <c r="I2860">
        <f t="shared" si="486"/>
        <v>541.49999999998477</v>
      </c>
      <c r="J2860">
        <f t="shared" si="485"/>
        <v>269.77499999999219</v>
      </c>
      <c r="K2860">
        <f t="shared" si="487"/>
        <v>271.72499999999258</v>
      </c>
      <c r="L2860">
        <f t="shared" si="488"/>
        <v>6835.0479999999998</v>
      </c>
      <c r="M2860">
        <f t="shared" si="489"/>
        <v>0.95621738326298389</v>
      </c>
      <c r="N2860">
        <v>1</v>
      </c>
      <c r="O2860">
        <f t="shared" si="490"/>
        <v>23.161461035974561</v>
      </c>
      <c r="P2860">
        <f t="shared" si="491"/>
        <v>2.4234988409464497</v>
      </c>
      <c r="Q2860">
        <f t="shared" si="492"/>
        <v>3.8420545215376125E-7</v>
      </c>
      <c r="R2860">
        <f t="shared" si="493"/>
        <v>3.8420545215376124E-9</v>
      </c>
      <c r="S2860">
        <f t="shared" si="494"/>
        <v>26027.741001441962</v>
      </c>
      <c r="T2860" s="4" t="str">
        <f t="shared" si="495"/>
        <v>Sand mixtures - silty sand to sandy silt</v>
      </c>
    </row>
    <row r="2861" spans="2:20" x14ac:dyDescent="0.3">
      <c r="B2861" s="1">
        <v>28.509999999999199</v>
      </c>
      <c r="C2861" s="1">
        <v>6.65</v>
      </c>
      <c r="D2861" s="1">
        <v>62.75</v>
      </c>
      <c r="E2861" s="1">
        <v>275.14999999999998</v>
      </c>
      <c r="I2861">
        <f t="shared" si="486"/>
        <v>541.68999999998482</v>
      </c>
      <c r="J2861">
        <f t="shared" si="485"/>
        <v>269.87309999999218</v>
      </c>
      <c r="K2861">
        <f t="shared" si="487"/>
        <v>271.81689999999264</v>
      </c>
      <c r="L2861">
        <f t="shared" si="488"/>
        <v>6705.03</v>
      </c>
      <c r="M2861">
        <f t="shared" si="489"/>
        <v>1.018116800306325</v>
      </c>
      <c r="N2861">
        <v>1</v>
      </c>
      <c r="O2861">
        <f t="shared" si="490"/>
        <v>22.674601910330747</v>
      </c>
      <c r="P2861">
        <f t="shared" si="491"/>
        <v>2.4450827059577951</v>
      </c>
      <c r="Q2861">
        <f t="shared" si="492"/>
        <v>3.3033042330502135E-7</v>
      </c>
      <c r="R2861">
        <f t="shared" si="493"/>
        <v>3.3033042330502136E-9</v>
      </c>
      <c r="S2861">
        <f t="shared" si="494"/>
        <v>30272.71875217553</v>
      </c>
      <c r="T2861" s="4" t="str">
        <f t="shared" si="495"/>
        <v>Sand mixtures - silty sand to sandy silt</v>
      </c>
    </row>
    <row r="2862" spans="2:20" x14ac:dyDescent="0.3">
      <c r="B2862" s="1">
        <v>28.5199999999992</v>
      </c>
      <c r="C2862" s="1">
        <v>6.54</v>
      </c>
      <c r="D2862" s="1">
        <v>63.46</v>
      </c>
      <c r="E2862" s="1">
        <v>275.51</v>
      </c>
      <c r="I2862">
        <f t="shared" si="486"/>
        <v>541.87999999998476</v>
      </c>
      <c r="J2862">
        <f t="shared" si="485"/>
        <v>269.97119999999217</v>
      </c>
      <c r="K2862">
        <f t="shared" si="487"/>
        <v>271.9087999999926</v>
      </c>
      <c r="L2862">
        <f t="shared" si="488"/>
        <v>6595.1019999999999</v>
      </c>
      <c r="M2862">
        <f t="shared" si="489"/>
        <v>1.0483672992664046</v>
      </c>
      <c r="N2862">
        <v>1</v>
      </c>
      <c r="O2862">
        <f t="shared" si="490"/>
        <v>22.261956950272225</v>
      </c>
      <c r="P2862">
        <f t="shared" si="491"/>
        <v>2.4583756915718653</v>
      </c>
      <c r="Q2862">
        <f t="shared" si="492"/>
        <v>3.0098018002388554E-7</v>
      </c>
      <c r="R2862">
        <f t="shared" si="493"/>
        <v>3.0098018002388553E-9</v>
      </c>
      <c r="S2862">
        <f t="shared" si="494"/>
        <v>33224.779117370483</v>
      </c>
      <c r="T2862" s="4" t="str">
        <f t="shared" si="495"/>
        <v>Sand mixtures - silty sand to sandy silt</v>
      </c>
    </row>
    <row r="2863" spans="2:20" x14ac:dyDescent="0.3">
      <c r="B2863" s="1">
        <v>28.529999999999198</v>
      </c>
      <c r="C2863" s="1">
        <v>6.47</v>
      </c>
      <c r="D2863" s="1">
        <v>64.44</v>
      </c>
      <c r="E2863" s="1">
        <v>276.87</v>
      </c>
      <c r="I2863">
        <f t="shared" si="486"/>
        <v>542.06999999998482</v>
      </c>
      <c r="J2863">
        <f t="shared" si="485"/>
        <v>270.06929999999215</v>
      </c>
      <c r="K2863">
        <f t="shared" si="487"/>
        <v>272.00069999999266</v>
      </c>
      <c r="L2863">
        <f t="shared" si="488"/>
        <v>6525.3739999999998</v>
      </c>
      <c r="M2863">
        <f t="shared" si="489"/>
        <v>1.0769969234389536</v>
      </c>
      <c r="N2863">
        <v>1</v>
      </c>
      <c r="O2863">
        <f t="shared" si="490"/>
        <v>21.997384565555073</v>
      </c>
      <c r="P2863">
        <f t="shared" si="491"/>
        <v>2.4687741939473371</v>
      </c>
      <c r="Q2863">
        <f t="shared" si="492"/>
        <v>2.7985073404939438E-7</v>
      </c>
      <c r="R2863">
        <f t="shared" si="493"/>
        <v>2.7985073404939437E-9</v>
      </c>
      <c r="S2863">
        <f t="shared" si="494"/>
        <v>35733.334893575709</v>
      </c>
      <c r="T2863" s="4" t="str">
        <f t="shared" si="495"/>
        <v>Sand mixtures - silty sand to sandy silt</v>
      </c>
    </row>
    <row r="2864" spans="2:20" x14ac:dyDescent="0.3">
      <c r="B2864" s="1">
        <v>28.5399999999992</v>
      </c>
      <c r="C2864" s="1">
        <v>6.41</v>
      </c>
      <c r="D2864" s="1">
        <v>65.11</v>
      </c>
      <c r="E2864" s="1">
        <v>278.04000000000002</v>
      </c>
      <c r="I2864">
        <f t="shared" si="486"/>
        <v>542.25999999998476</v>
      </c>
      <c r="J2864">
        <f t="shared" ref="J2864:J2927" si="496">(B2864-$B$110)*$C$4</f>
        <v>270.16739999999214</v>
      </c>
      <c r="K2864">
        <f t="shared" si="487"/>
        <v>272.09259999999261</v>
      </c>
      <c r="L2864">
        <f t="shared" si="488"/>
        <v>6465.6080000000002</v>
      </c>
      <c r="M2864">
        <f t="shared" si="489"/>
        <v>1.099209433583842</v>
      </c>
      <c r="N2864">
        <v>1</v>
      </c>
      <c r="O2864">
        <f t="shared" si="490"/>
        <v>21.769603436477787</v>
      </c>
      <c r="P2864">
        <f t="shared" si="491"/>
        <v>2.4771728457812374</v>
      </c>
      <c r="Q2864">
        <f t="shared" si="492"/>
        <v>2.6387275343404226E-7</v>
      </c>
      <c r="R2864">
        <f t="shared" si="493"/>
        <v>2.6387275343404226E-9</v>
      </c>
      <c r="S2864">
        <f t="shared" si="494"/>
        <v>37897.054052985448</v>
      </c>
      <c r="T2864" s="4" t="str">
        <f t="shared" si="495"/>
        <v>Sand mixtures - silty sand to sandy silt</v>
      </c>
    </row>
    <row r="2865" spans="2:20" x14ac:dyDescent="0.3">
      <c r="B2865" s="1">
        <v>28.549999999999201</v>
      </c>
      <c r="C2865" s="1">
        <v>6.32</v>
      </c>
      <c r="D2865" s="1">
        <v>66.61</v>
      </c>
      <c r="E2865" s="1">
        <v>281.20999999999998</v>
      </c>
      <c r="I2865">
        <f t="shared" si="486"/>
        <v>542.44999999998481</v>
      </c>
      <c r="J2865">
        <f t="shared" si="496"/>
        <v>270.26549999999219</v>
      </c>
      <c r="K2865">
        <f t="shared" si="487"/>
        <v>272.18449999999262</v>
      </c>
      <c r="L2865">
        <f t="shared" si="488"/>
        <v>6376.2420000000002</v>
      </c>
      <c r="M2865">
        <f t="shared" si="489"/>
        <v>1.1417959365023611</v>
      </c>
      <c r="N2865">
        <v>1</v>
      </c>
      <c r="O2865">
        <f t="shared" si="490"/>
        <v>21.433226359326756</v>
      </c>
      <c r="P2865">
        <f t="shared" si="491"/>
        <v>2.4914210450489769</v>
      </c>
      <c r="Q2865">
        <f t="shared" si="492"/>
        <v>2.3882513012821881E-7</v>
      </c>
      <c r="R2865">
        <f t="shared" si="493"/>
        <v>2.3882513012821882E-9</v>
      </c>
      <c r="S2865">
        <f t="shared" si="494"/>
        <v>41871.640537288804</v>
      </c>
      <c r="T2865" s="4" t="str">
        <f t="shared" si="495"/>
        <v>Sand mixtures - silty sand to sandy silt</v>
      </c>
    </row>
    <row r="2866" spans="2:20" x14ac:dyDescent="0.3">
      <c r="B2866" s="1">
        <v>28.5599999999991</v>
      </c>
      <c r="C2866" s="1">
        <v>6.35</v>
      </c>
      <c r="D2866" s="1">
        <v>67.44</v>
      </c>
      <c r="E2866" s="1">
        <v>283.56</v>
      </c>
      <c r="I2866">
        <f t="shared" si="486"/>
        <v>542.63999999998293</v>
      </c>
      <c r="J2866">
        <f t="shared" si="496"/>
        <v>270.36359999999121</v>
      </c>
      <c r="K2866">
        <f t="shared" si="487"/>
        <v>272.27639999999172</v>
      </c>
      <c r="L2866">
        <f t="shared" si="488"/>
        <v>6406.7119999999995</v>
      </c>
      <c r="M2866">
        <f t="shared" si="489"/>
        <v>1.150054092105278</v>
      </c>
      <c r="N2866">
        <v>1</v>
      </c>
      <c r="O2866">
        <f t="shared" si="490"/>
        <v>21.537202636733095</v>
      </c>
      <c r="P2866">
        <f t="shared" si="491"/>
        <v>2.4912244526285749</v>
      </c>
      <c r="Q2866">
        <f t="shared" si="492"/>
        <v>2.3915400820170311E-7</v>
      </c>
      <c r="R2866">
        <f t="shared" si="493"/>
        <v>2.3915400820170313E-9</v>
      </c>
      <c r="S2866">
        <f t="shared" si="494"/>
        <v>41814.059798512659</v>
      </c>
      <c r="T2866" s="4" t="str">
        <f t="shared" si="495"/>
        <v>Sand mixtures - silty sand to sandy silt</v>
      </c>
    </row>
    <row r="2867" spans="2:20" x14ac:dyDescent="0.3">
      <c r="B2867" s="1">
        <v>28.569999999999201</v>
      </c>
      <c r="C2867" s="1">
        <v>6.36</v>
      </c>
      <c r="D2867" s="1">
        <v>67.98</v>
      </c>
      <c r="E2867" s="1">
        <v>285</v>
      </c>
      <c r="I2867">
        <f t="shared" si="486"/>
        <v>542.82999999998481</v>
      </c>
      <c r="J2867">
        <f t="shared" si="496"/>
        <v>270.46169999999216</v>
      </c>
      <c r="K2867">
        <f t="shared" si="487"/>
        <v>272.36829999999264</v>
      </c>
      <c r="L2867">
        <f t="shared" si="488"/>
        <v>6417</v>
      </c>
      <c r="M2867">
        <f t="shared" si="489"/>
        <v>1.15726987812746</v>
      </c>
      <c r="N2867">
        <v>1</v>
      </c>
      <c r="O2867">
        <f t="shared" si="490"/>
        <v>21.567010551522237</v>
      </c>
      <c r="P2867">
        <f t="shared" si="491"/>
        <v>2.4921071151246439</v>
      </c>
      <c r="Q2867">
        <f t="shared" si="492"/>
        <v>2.37680947464239E-7</v>
      </c>
      <c r="R2867">
        <f t="shared" si="493"/>
        <v>2.37680947464239E-9</v>
      </c>
      <c r="S2867">
        <f t="shared" si="494"/>
        <v>42073.208251177057</v>
      </c>
      <c r="T2867" s="4" t="str">
        <f t="shared" si="495"/>
        <v>Sand mixtures - silty sand to sandy silt</v>
      </c>
    </row>
    <row r="2868" spans="2:20" x14ac:dyDescent="0.3">
      <c r="B2868" s="1">
        <v>28.579999999999099</v>
      </c>
      <c r="C2868" s="1">
        <v>6.4</v>
      </c>
      <c r="D2868" s="1">
        <v>68.290000000000006</v>
      </c>
      <c r="E2868" s="1">
        <v>286.63</v>
      </c>
      <c r="I2868">
        <f t="shared" si="486"/>
        <v>543.01999999998293</v>
      </c>
      <c r="J2868">
        <f t="shared" si="496"/>
        <v>270.55979999999118</v>
      </c>
      <c r="K2868">
        <f t="shared" si="487"/>
        <v>272.46019999999174</v>
      </c>
      <c r="L2868">
        <f t="shared" si="488"/>
        <v>6457.326</v>
      </c>
      <c r="M2868">
        <f t="shared" si="489"/>
        <v>1.1546578753280574</v>
      </c>
      <c r="N2868">
        <v>1</v>
      </c>
      <c r="O2868">
        <f t="shared" si="490"/>
        <v>21.707045652907087</v>
      </c>
      <c r="P2868">
        <f t="shared" si="491"/>
        <v>2.489192441855359</v>
      </c>
      <c r="Q2868">
        <f t="shared" si="492"/>
        <v>2.4257999164526114E-7</v>
      </c>
      <c r="R2868">
        <f t="shared" si="493"/>
        <v>2.4257999164526112E-9</v>
      </c>
      <c r="S2868">
        <f t="shared" si="494"/>
        <v>41223.515312110256</v>
      </c>
      <c r="T2868" s="4" t="str">
        <f t="shared" si="495"/>
        <v>Sand mixtures - silty sand to sandy silt</v>
      </c>
    </row>
    <row r="2869" spans="2:20" x14ac:dyDescent="0.3">
      <c r="B2869" s="1">
        <v>28.589999999999101</v>
      </c>
      <c r="C2869" s="1">
        <v>6.52</v>
      </c>
      <c r="D2869" s="1">
        <v>67.72</v>
      </c>
      <c r="E2869" s="1">
        <v>285.64</v>
      </c>
      <c r="I2869">
        <f t="shared" si="486"/>
        <v>543.20999999998287</v>
      </c>
      <c r="J2869">
        <f t="shared" si="496"/>
        <v>270.65789999999117</v>
      </c>
      <c r="K2869">
        <f t="shared" si="487"/>
        <v>272.5520999999917</v>
      </c>
      <c r="L2869">
        <f t="shared" si="488"/>
        <v>6577.1279999999997</v>
      </c>
      <c r="M2869">
        <f t="shared" si="489"/>
        <v>1.1223221793865912</v>
      </c>
      <c r="N2869">
        <v>1</v>
      </c>
      <c r="O2869">
        <f t="shared" si="490"/>
        <v>22.138585613540315</v>
      </c>
      <c r="P2869">
        <f t="shared" si="491"/>
        <v>2.475517450754475</v>
      </c>
      <c r="Q2869">
        <f t="shared" si="492"/>
        <v>2.6694817104819678E-7</v>
      </c>
      <c r="R2869">
        <f t="shared" si="493"/>
        <v>2.6694817104819681E-9</v>
      </c>
      <c r="S2869">
        <f t="shared" si="494"/>
        <v>37460.455191485569</v>
      </c>
      <c r="T2869" s="4" t="str">
        <f t="shared" si="495"/>
        <v>Sand mixtures - silty sand to sandy silt</v>
      </c>
    </row>
    <row r="2870" spans="2:20" x14ac:dyDescent="0.3">
      <c r="B2870" s="1">
        <v>28.599999999999099</v>
      </c>
      <c r="C2870" s="1">
        <v>6.58</v>
      </c>
      <c r="D2870" s="1">
        <v>65.91</v>
      </c>
      <c r="E2870" s="1">
        <v>285</v>
      </c>
      <c r="I2870">
        <f t="shared" si="486"/>
        <v>543.39999999998292</v>
      </c>
      <c r="J2870">
        <f t="shared" si="496"/>
        <v>270.75599999999116</v>
      </c>
      <c r="K2870">
        <f t="shared" si="487"/>
        <v>272.64399999999176</v>
      </c>
      <c r="L2870">
        <f t="shared" si="488"/>
        <v>6637</v>
      </c>
      <c r="M2870">
        <f t="shared" si="489"/>
        <v>1.0816266246553732</v>
      </c>
      <c r="N2870">
        <v>1</v>
      </c>
      <c r="O2870">
        <f t="shared" si="490"/>
        <v>22.35002420739206</v>
      </c>
      <c r="P2870">
        <f t="shared" si="491"/>
        <v>2.4637718762014247</v>
      </c>
      <c r="Q2870">
        <f t="shared" si="492"/>
        <v>2.8982343294799043E-7</v>
      </c>
      <c r="R2870">
        <f t="shared" si="493"/>
        <v>2.8982343294799043E-9</v>
      </c>
      <c r="S2870">
        <f t="shared" si="494"/>
        <v>34503.766304481411</v>
      </c>
      <c r="T2870" s="4" t="str">
        <f t="shared" si="495"/>
        <v>Sand mixtures - silty sand to sandy silt</v>
      </c>
    </row>
    <row r="2871" spans="2:20" x14ac:dyDescent="0.3">
      <c r="B2871" s="1">
        <v>28.609999999999101</v>
      </c>
      <c r="C2871" s="1">
        <v>6.66</v>
      </c>
      <c r="D2871" s="1">
        <v>63.49</v>
      </c>
      <c r="E2871" s="1">
        <v>282.64999999999998</v>
      </c>
      <c r="I2871">
        <f t="shared" si="486"/>
        <v>543.58999999998287</v>
      </c>
      <c r="J2871">
        <f t="shared" si="496"/>
        <v>270.85409999999121</v>
      </c>
      <c r="K2871">
        <f t="shared" si="487"/>
        <v>272.73589999999166</v>
      </c>
      <c r="L2871">
        <f t="shared" si="488"/>
        <v>6716.53</v>
      </c>
      <c r="M2871">
        <f t="shared" si="489"/>
        <v>1.0285212556739549</v>
      </c>
      <c r="N2871">
        <v>1</v>
      </c>
      <c r="O2871">
        <f t="shared" si="490"/>
        <v>22.633397363530822</v>
      </c>
      <c r="P2871">
        <f t="shared" si="491"/>
        <v>2.4479855338437897</v>
      </c>
      <c r="Q2871">
        <f t="shared" si="492"/>
        <v>3.2368604570366352E-7</v>
      </c>
      <c r="R2871">
        <f t="shared" si="493"/>
        <v>3.2368604570366353E-9</v>
      </c>
      <c r="S2871">
        <f t="shared" si="494"/>
        <v>30894.13378405277</v>
      </c>
      <c r="T2871" s="4" t="str">
        <f t="shared" si="495"/>
        <v>Sand mixtures - silty sand to sandy silt</v>
      </c>
    </row>
    <row r="2872" spans="2:20" x14ac:dyDescent="0.3">
      <c r="B2872" s="1">
        <v>28.619999999999099</v>
      </c>
      <c r="C2872" s="1">
        <v>6.77</v>
      </c>
      <c r="D2872" s="1">
        <v>62.18</v>
      </c>
      <c r="E2872" s="1">
        <v>279.76</v>
      </c>
      <c r="I2872">
        <f t="shared" si="486"/>
        <v>543.77999999998292</v>
      </c>
      <c r="J2872">
        <f t="shared" si="496"/>
        <v>270.95219999999119</v>
      </c>
      <c r="K2872">
        <f t="shared" si="487"/>
        <v>272.82779999999173</v>
      </c>
      <c r="L2872">
        <f t="shared" si="488"/>
        <v>6825.9520000000002</v>
      </c>
      <c r="M2872">
        <f t="shared" si="489"/>
        <v>0.98978506159971158</v>
      </c>
      <c r="N2872">
        <v>1</v>
      </c>
      <c r="O2872">
        <f t="shared" si="490"/>
        <v>23.026143230272748</v>
      </c>
      <c r="P2872">
        <f t="shared" si="491"/>
        <v>2.4331607282230094</v>
      </c>
      <c r="Q2872">
        <f t="shared" si="492"/>
        <v>3.5908014030233103E-7</v>
      </c>
      <c r="R2872">
        <f t="shared" si="493"/>
        <v>3.5908014030233105E-9</v>
      </c>
      <c r="S2872">
        <f t="shared" si="494"/>
        <v>27848.936428454112</v>
      </c>
      <c r="T2872" s="4" t="str">
        <f t="shared" si="495"/>
        <v>Sand mixtures - silty sand to sandy silt</v>
      </c>
    </row>
    <row r="2873" spans="2:20" x14ac:dyDescent="0.3">
      <c r="B2873" s="1">
        <v>28.6299999999991</v>
      </c>
      <c r="C2873" s="1">
        <v>6.83</v>
      </c>
      <c r="D2873" s="1">
        <v>60.21</v>
      </c>
      <c r="E2873" s="1">
        <v>276.14999999999998</v>
      </c>
      <c r="I2873">
        <f t="shared" si="486"/>
        <v>543.96999999998286</v>
      </c>
      <c r="J2873">
        <f t="shared" si="496"/>
        <v>271.05029999999118</v>
      </c>
      <c r="K2873">
        <f t="shared" si="487"/>
        <v>272.91969999999168</v>
      </c>
      <c r="L2873">
        <f t="shared" si="488"/>
        <v>6885.23</v>
      </c>
      <c r="M2873">
        <f t="shared" si="489"/>
        <v>0.94949584152045241</v>
      </c>
      <c r="N2873">
        <v>1</v>
      </c>
      <c r="O2873">
        <f t="shared" si="490"/>
        <v>23.234892900733108</v>
      </c>
      <c r="P2873">
        <f t="shared" si="491"/>
        <v>2.4207878273463246</v>
      </c>
      <c r="Q2873">
        <f t="shared" si="492"/>
        <v>3.9156602727240918E-7</v>
      </c>
      <c r="R2873">
        <f t="shared" si="493"/>
        <v>3.9156602727240917E-9</v>
      </c>
      <c r="S2873">
        <f t="shared" si="494"/>
        <v>25538.477047302891</v>
      </c>
      <c r="T2873" s="4" t="str">
        <f t="shared" si="495"/>
        <v>Sand mixtures - silty sand to sandy silt</v>
      </c>
    </row>
    <row r="2874" spans="2:20" x14ac:dyDescent="0.3">
      <c r="B2874" s="1">
        <v>28.639999999999102</v>
      </c>
      <c r="C2874" s="1">
        <v>6.86</v>
      </c>
      <c r="D2874" s="1">
        <v>57.02</v>
      </c>
      <c r="E2874" s="1">
        <v>273.25</v>
      </c>
      <c r="I2874">
        <f t="shared" si="486"/>
        <v>544.15999999998292</v>
      </c>
      <c r="J2874">
        <f t="shared" si="496"/>
        <v>271.14839999999123</v>
      </c>
      <c r="K2874">
        <f t="shared" si="487"/>
        <v>273.01159999999169</v>
      </c>
      <c r="L2874">
        <f t="shared" si="488"/>
        <v>6914.65</v>
      </c>
      <c r="M2874">
        <f t="shared" si="489"/>
        <v>0.89506458686851165</v>
      </c>
      <c r="N2874">
        <v>1</v>
      </c>
      <c r="O2874">
        <f t="shared" si="490"/>
        <v>23.334136718001034</v>
      </c>
      <c r="P2874">
        <f t="shared" si="491"/>
        <v>2.4065912424761278</v>
      </c>
      <c r="Q2874">
        <f t="shared" si="492"/>
        <v>4.3247660875931755E-7</v>
      </c>
      <c r="R2874">
        <f t="shared" si="493"/>
        <v>4.3247660875931756E-9</v>
      </c>
      <c r="S2874">
        <f t="shared" si="494"/>
        <v>23122.637843206947</v>
      </c>
      <c r="T2874" s="4" t="str">
        <f t="shared" si="495"/>
        <v>Sand mixtures - silty sand to sandy silt</v>
      </c>
    </row>
    <row r="2875" spans="2:20" x14ac:dyDescent="0.3">
      <c r="B2875" s="1">
        <v>28.6499999999991</v>
      </c>
      <c r="C2875" s="1">
        <v>6.88</v>
      </c>
      <c r="D2875" s="1">
        <v>56.64</v>
      </c>
      <c r="E2875" s="1">
        <v>271.63</v>
      </c>
      <c r="I2875">
        <f t="shared" si="486"/>
        <v>544.34999999998286</v>
      </c>
      <c r="J2875">
        <f t="shared" si="496"/>
        <v>271.24649999999116</v>
      </c>
      <c r="K2875">
        <f t="shared" si="487"/>
        <v>273.1034999999917</v>
      </c>
      <c r="L2875">
        <f t="shared" si="488"/>
        <v>6934.326</v>
      </c>
      <c r="M2875">
        <f t="shared" si="489"/>
        <v>0.88638830568377491</v>
      </c>
      <c r="N2875">
        <v>1</v>
      </c>
      <c r="O2875">
        <f t="shared" si="490"/>
        <v>23.39763496256991</v>
      </c>
      <c r="P2875">
        <f t="shared" si="491"/>
        <v>2.403502505898834</v>
      </c>
      <c r="Q2875">
        <f t="shared" si="492"/>
        <v>4.4192887845823714E-7</v>
      </c>
      <c r="R2875">
        <f t="shared" si="493"/>
        <v>4.4192887845823716E-9</v>
      </c>
      <c r="S2875">
        <f t="shared" si="494"/>
        <v>22628.075438036831</v>
      </c>
      <c r="T2875" s="4" t="str">
        <f t="shared" si="495"/>
        <v>Sand mixtures - silty sand to sandy silt</v>
      </c>
    </row>
    <row r="2876" spans="2:20" x14ac:dyDescent="0.3">
      <c r="B2876" s="1">
        <v>28.659999999999101</v>
      </c>
      <c r="C2876" s="1">
        <v>6.9</v>
      </c>
      <c r="D2876" s="1">
        <v>56.9</v>
      </c>
      <c r="E2876" s="1">
        <v>270.18</v>
      </c>
      <c r="I2876">
        <f t="shared" si="486"/>
        <v>544.53999999998291</v>
      </c>
      <c r="J2876">
        <f t="shared" si="496"/>
        <v>271.3445999999912</v>
      </c>
      <c r="K2876">
        <f t="shared" si="487"/>
        <v>273.19539999999171</v>
      </c>
      <c r="L2876">
        <f t="shared" si="488"/>
        <v>6954.0360000000001</v>
      </c>
      <c r="M2876">
        <f t="shared" si="489"/>
        <v>0.88774530789940187</v>
      </c>
      <c r="N2876">
        <v>1</v>
      </c>
      <c r="O2876">
        <f t="shared" si="490"/>
        <v>23.461214939930219</v>
      </c>
      <c r="P2876">
        <f t="shared" si="491"/>
        <v>2.4027954098781832</v>
      </c>
      <c r="Q2876">
        <f t="shared" si="492"/>
        <v>4.4412165954568665E-7</v>
      </c>
      <c r="R2876">
        <f t="shared" si="493"/>
        <v>4.4412165954568662E-9</v>
      </c>
      <c r="S2876">
        <f t="shared" si="494"/>
        <v>22516.35286202767</v>
      </c>
      <c r="T2876" s="4" t="str">
        <f t="shared" si="495"/>
        <v>Sand mixtures - silty sand to sandy silt</v>
      </c>
    </row>
    <row r="2877" spans="2:20" x14ac:dyDescent="0.3">
      <c r="B2877" s="1">
        <v>28.669999999999099</v>
      </c>
      <c r="C2877" s="1">
        <v>6.94</v>
      </c>
      <c r="D2877" s="1">
        <v>55.53</v>
      </c>
      <c r="E2877" s="1">
        <v>269</v>
      </c>
      <c r="I2877">
        <f t="shared" si="486"/>
        <v>544.72999999998285</v>
      </c>
      <c r="J2877">
        <f t="shared" si="496"/>
        <v>271.44269999999119</v>
      </c>
      <c r="K2877">
        <f t="shared" si="487"/>
        <v>273.28729999999166</v>
      </c>
      <c r="L2877">
        <f t="shared" si="488"/>
        <v>6993.8</v>
      </c>
      <c r="M2877">
        <f t="shared" si="489"/>
        <v>0.86105438458568218</v>
      </c>
      <c r="N2877">
        <v>1</v>
      </c>
      <c r="O2877">
        <f t="shared" si="490"/>
        <v>23.59813280748946</v>
      </c>
      <c r="P2877">
        <f t="shared" si="491"/>
        <v>2.3941632850402077</v>
      </c>
      <c r="Q2877">
        <f t="shared" si="492"/>
        <v>4.7178444024934947E-7</v>
      </c>
      <c r="R2877">
        <f t="shared" si="493"/>
        <v>4.7178444024934951E-9</v>
      </c>
      <c r="S2877">
        <f t="shared" si="494"/>
        <v>21196.120827373532</v>
      </c>
      <c r="T2877" s="4" t="str">
        <f t="shared" si="495"/>
        <v>Sand mixtures - silty sand to sandy silt</v>
      </c>
    </row>
    <row r="2878" spans="2:20" x14ac:dyDescent="0.3">
      <c r="B2878" s="1">
        <v>28.679999999999101</v>
      </c>
      <c r="C2878" s="1">
        <v>6.93</v>
      </c>
      <c r="D2878" s="1">
        <v>54.41</v>
      </c>
      <c r="E2878" s="1">
        <v>265.75</v>
      </c>
      <c r="I2878">
        <f t="shared" si="486"/>
        <v>544.91999999998291</v>
      </c>
      <c r="J2878">
        <f t="shared" si="496"/>
        <v>271.54079999999118</v>
      </c>
      <c r="K2878">
        <f t="shared" si="487"/>
        <v>273.37919999999173</v>
      </c>
      <c r="L2878">
        <f t="shared" si="488"/>
        <v>6983.15</v>
      </c>
      <c r="M2878">
        <f t="shared" si="489"/>
        <v>0.84510804988327315</v>
      </c>
      <c r="N2878">
        <v>1</v>
      </c>
      <c r="O2878">
        <f t="shared" si="490"/>
        <v>23.550548103148344</v>
      </c>
      <c r="P2878">
        <f t="shared" si="491"/>
        <v>2.3910264336822378</v>
      </c>
      <c r="Q2878">
        <f t="shared" si="492"/>
        <v>4.8225822306461262E-7</v>
      </c>
      <c r="R2878">
        <f t="shared" si="493"/>
        <v>4.8225822306461264E-9</v>
      </c>
      <c r="S2878">
        <f t="shared" si="494"/>
        <v>20735.779136025652</v>
      </c>
      <c r="T2878" s="4" t="str">
        <f t="shared" si="495"/>
        <v>Sand mixtures - silty sand to sandy silt</v>
      </c>
    </row>
    <row r="2879" spans="2:20" x14ac:dyDescent="0.3">
      <c r="B2879" s="1">
        <v>28.689999999999099</v>
      </c>
      <c r="C2879" s="1">
        <v>6.86</v>
      </c>
      <c r="D2879" s="1">
        <v>54.19</v>
      </c>
      <c r="E2879" s="1">
        <v>264.58</v>
      </c>
      <c r="I2879">
        <f t="shared" si="486"/>
        <v>545.10999999998285</v>
      </c>
      <c r="J2879">
        <f t="shared" si="496"/>
        <v>271.63889999999117</v>
      </c>
      <c r="K2879">
        <f t="shared" si="487"/>
        <v>273.47109999999168</v>
      </c>
      <c r="L2879">
        <f t="shared" si="488"/>
        <v>6912.9160000000002</v>
      </c>
      <c r="M2879">
        <f t="shared" si="489"/>
        <v>0.8509995436418738</v>
      </c>
      <c r="N2879">
        <v>1</v>
      </c>
      <c r="O2879">
        <f t="shared" si="490"/>
        <v>23.285114953646694</v>
      </c>
      <c r="P2879">
        <f t="shared" si="491"/>
        <v>2.3967930179564871</v>
      </c>
      <c r="Q2879">
        <f t="shared" si="492"/>
        <v>4.6317938890899404E-7</v>
      </c>
      <c r="R2879">
        <f t="shared" si="493"/>
        <v>4.6317938890899404E-9</v>
      </c>
      <c r="S2879">
        <f t="shared" si="494"/>
        <v>21589.907149268274</v>
      </c>
      <c r="T2879" s="4" t="str">
        <f t="shared" si="495"/>
        <v>Sand mixtures - silty sand to sandy silt</v>
      </c>
    </row>
    <row r="2880" spans="2:20" x14ac:dyDescent="0.3">
      <c r="B2880" s="1">
        <v>28.6999999999991</v>
      </c>
      <c r="C2880" s="1">
        <v>6.84</v>
      </c>
      <c r="D2880" s="1">
        <v>54</v>
      </c>
      <c r="E2880" s="1">
        <v>263.94</v>
      </c>
      <c r="I2880">
        <f t="shared" si="486"/>
        <v>545.2999999999829</v>
      </c>
      <c r="J2880">
        <f t="shared" si="496"/>
        <v>271.73699999999121</v>
      </c>
      <c r="K2880">
        <f t="shared" si="487"/>
        <v>273.56299999999169</v>
      </c>
      <c r="L2880">
        <f t="shared" si="488"/>
        <v>6892.7879999999996</v>
      </c>
      <c r="M2880">
        <f t="shared" si="489"/>
        <v>0.85073024163259325</v>
      </c>
      <c r="N2880">
        <v>1</v>
      </c>
      <c r="O2880">
        <f t="shared" si="490"/>
        <v>23.203020876361968</v>
      </c>
      <c r="P2880">
        <f t="shared" si="491"/>
        <v>2.3980730116680369</v>
      </c>
      <c r="Q2880">
        <f t="shared" si="492"/>
        <v>4.5904794181236322E-7</v>
      </c>
      <c r="R2880">
        <f t="shared" si="493"/>
        <v>4.5904794181236321E-9</v>
      </c>
      <c r="S2880">
        <f t="shared" si="494"/>
        <v>21784.217048265342</v>
      </c>
      <c r="T2880" s="4" t="str">
        <f t="shared" si="495"/>
        <v>Sand mixtures - silty sand to sandy silt</v>
      </c>
    </row>
    <row r="2881" spans="2:20" x14ac:dyDescent="0.3">
      <c r="B2881" s="1">
        <v>28.709999999999098</v>
      </c>
      <c r="C2881" s="1">
        <v>6.77</v>
      </c>
      <c r="D2881" s="1">
        <v>53.87</v>
      </c>
      <c r="E2881" s="1">
        <v>263.04000000000002</v>
      </c>
      <c r="I2881">
        <f t="shared" si="486"/>
        <v>545.48999999998284</v>
      </c>
      <c r="J2881">
        <f t="shared" si="496"/>
        <v>271.83509999999114</v>
      </c>
      <c r="K2881">
        <f t="shared" si="487"/>
        <v>273.6548999999917</v>
      </c>
      <c r="L2881">
        <f t="shared" si="488"/>
        <v>6822.6080000000002</v>
      </c>
      <c r="M2881">
        <f t="shared" si="489"/>
        <v>0.85819638885233396</v>
      </c>
      <c r="N2881">
        <v>1</v>
      </c>
      <c r="O2881">
        <f t="shared" si="490"/>
        <v>22.938080041688302</v>
      </c>
      <c r="P2881">
        <f t="shared" si="491"/>
        <v>2.4042694806256413</v>
      </c>
      <c r="Q2881">
        <f t="shared" si="492"/>
        <v>4.3956264588902573E-7</v>
      </c>
      <c r="R2881">
        <f t="shared" si="493"/>
        <v>4.3956264588902578E-9</v>
      </c>
      <c r="S2881">
        <f t="shared" si="494"/>
        <v>22749.88580927928</v>
      </c>
      <c r="T2881" s="4" t="str">
        <f t="shared" si="495"/>
        <v>Sand mixtures - silty sand to sandy silt</v>
      </c>
    </row>
    <row r="2882" spans="2:20" x14ac:dyDescent="0.3">
      <c r="B2882" s="1">
        <v>28.7199999999991</v>
      </c>
      <c r="C2882" s="1">
        <v>6.77</v>
      </c>
      <c r="D2882" s="1">
        <v>53.23</v>
      </c>
      <c r="E2882" s="1">
        <v>263.04000000000002</v>
      </c>
      <c r="I2882">
        <f t="shared" si="486"/>
        <v>545.6799999999829</v>
      </c>
      <c r="J2882">
        <f t="shared" si="496"/>
        <v>271.93319999999119</v>
      </c>
      <c r="K2882">
        <f t="shared" si="487"/>
        <v>273.74679999999171</v>
      </c>
      <c r="L2882">
        <f t="shared" si="488"/>
        <v>6822.6080000000002</v>
      </c>
      <c r="M2882">
        <f t="shared" si="489"/>
        <v>0.84802629566564813</v>
      </c>
      <c r="N2882">
        <v>1</v>
      </c>
      <c r="O2882">
        <f t="shared" si="490"/>
        <v>22.929685388103923</v>
      </c>
      <c r="P2882">
        <f t="shared" si="491"/>
        <v>2.40192925745805</v>
      </c>
      <c r="Q2882">
        <f t="shared" si="492"/>
        <v>4.4682252385768949E-7</v>
      </c>
      <c r="R2882">
        <f t="shared" si="493"/>
        <v>4.4682252385768952E-9</v>
      </c>
      <c r="S2882">
        <f t="shared" si="494"/>
        <v>22380.250470956438</v>
      </c>
      <c r="T2882" s="4" t="str">
        <f t="shared" si="495"/>
        <v>Sand mixtures - silty sand to sandy silt</v>
      </c>
    </row>
    <row r="2883" spans="2:20" x14ac:dyDescent="0.3">
      <c r="B2883" s="1">
        <v>28.729999999999102</v>
      </c>
      <c r="C2883" s="1">
        <v>6.77</v>
      </c>
      <c r="D2883" s="1">
        <v>53.87</v>
      </c>
      <c r="E2883" s="1">
        <v>263.04000000000002</v>
      </c>
      <c r="I2883">
        <f t="shared" si="486"/>
        <v>545.86999999998295</v>
      </c>
      <c r="J2883">
        <f t="shared" si="496"/>
        <v>272.03129999999118</v>
      </c>
      <c r="K2883">
        <f t="shared" si="487"/>
        <v>273.83869999999177</v>
      </c>
      <c r="L2883">
        <f t="shared" si="488"/>
        <v>6822.6080000000002</v>
      </c>
      <c r="M2883">
        <f t="shared" si="489"/>
        <v>0.85824834492055979</v>
      </c>
      <c r="N2883">
        <v>1</v>
      </c>
      <c r="O2883">
        <f t="shared" si="490"/>
        <v>22.921296368994618</v>
      </c>
      <c r="P2883">
        <f t="shared" si="491"/>
        <v>2.4045610051044841</v>
      </c>
      <c r="Q2883">
        <f t="shared" si="492"/>
        <v>4.3866657568394577E-7</v>
      </c>
      <c r="R2883">
        <f t="shared" si="493"/>
        <v>4.3866657568394577E-9</v>
      </c>
      <c r="S2883">
        <f t="shared" si="494"/>
        <v>22796.357311720247</v>
      </c>
      <c r="T2883" s="4" t="str">
        <f t="shared" si="495"/>
        <v>Sand mixtures - silty sand to sandy silt</v>
      </c>
    </row>
    <row r="2884" spans="2:20" x14ac:dyDescent="0.3">
      <c r="B2884" s="1">
        <v>28.7399999999991</v>
      </c>
      <c r="C2884" s="1">
        <v>6.62</v>
      </c>
      <c r="D2884" s="1">
        <v>53.62</v>
      </c>
      <c r="E2884" s="1">
        <v>432.79</v>
      </c>
      <c r="I2884">
        <f t="shared" si="486"/>
        <v>546.05999999998289</v>
      </c>
      <c r="J2884">
        <f t="shared" si="496"/>
        <v>272.12939999999116</v>
      </c>
      <c r="K2884">
        <f t="shared" si="487"/>
        <v>273.93059999999173</v>
      </c>
      <c r="L2884">
        <f t="shared" si="488"/>
        <v>6706.558</v>
      </c>
      <c r="M2884">
        <f t="shared" si="489"/>
        <v>0.87038417998025241</v>
      </c>
      <c r="N2884">
        <v>1</v>
      </c>
      <c r="O2884">
        <f t="shared" si="490"/>
        <v>22.489265529299036</v>
      </c>
      <c r="P2884">
        <f t="shared" si="491"/>
        <v>2.4147377342287411</v>
      </c>
      <c r="Q2884">
        <f t="shared" si="492"/>
        <v>4.0850491664887115E-7</v>
      </c>
      <c r="R2884">
        <f t="shared" si="493"/>
        <v>4.0850491664887113E-9</v>
      </c>
      <c r="S2884">
        <f t="shared" si="494"/>
        <v>24479.509529613475</v>
      </c>
      <c r="T2884" s="4" t="str">
        <f t="shared" si="495"/>
        <v>Sand mixtures - silty sand to sandy silt</v>
      </c>
    </row>
    <row r="2885" spans="2:20" x14ac:dyDescent="0.3">
      <c r="B2885" s="1">
        <v>28.749999999999101</v>
      </c>
      <c r="C2885" s="1">
        <v>6.6</v>
      </c>
      <c r="D2885" s="1">
        <v>72.08</v>
      </c>
      <c r="E2885" s="1">
        <v>404.14</v>
      </c>
      <c r="I2885">
        <f t="shared" si="486"/>
        <v>546.24999999998295</v>
      </c>
      <c r="J2885">
        <f t="shared" si="496"/>
        <v>272.22749999999121</v>
      </c>
      <c r="K2885">
        <f t="shared" si="487"/>
        <v>274.02249999999174</v>
      </c>
      <c r="L2885">
        <f t="shared" si="488"/>
        <v>6680.8279999999995</v>
      </c>
      <c r="M2885">
        <f t="shared" si="489"/>
        <v>1.1749789472071233</v>
      </c>
      <c r="N2885">
        <v>1</v>
      </c>
      <c r="O2885">
        <f t="shared" si="490"/>
        <v>22.387132443504463</v>
      </c>
      <c r="P2885">
        <f t="shared" si="491"/>
        <v>2.4816494744132287</v>
      </c>
      <c r="Q2885">
        <f t="shared" si="492"/>
        <v>2.5573230776329234E-7</v>
      </c>
      <c r="R2885">
        <f t="shared" si="493"/>
        <v>2.5573230776329235E-9</v>
      </c>
      <c r="S2885">
        <f t="shared" si="494"/>
        <v>39103.389350617646</v>
      </c>
      <c r="T2885" s="4" t="str">
        <f t="shared" si="495"/>
        <v>Sand mixtures - silty sand to sandy silt</v>
      </c>
    </row>
    <row r="2886" spans="2:20" x14ac:dyDescent="0.3">
      <c r="B2886" s="1">
        <v>28.759999999999099</v>
      </c>
      <c r="C2886" s="1">
        <v>6.61</v>
      </c>
      <c r="D2886" s="1">
        <v>76.22</v>
      </c>
      <c r="E2886" s="1">
        <v>382.99</v>
      </c>
      <c r="I2886">
        <f t="shared" si="486"/>
        <v>546.43999999998289</v>
      </c>
      <c r="J2886">
        <f t="shared" si="496"/>
        <v>272.3255999999912</v>
      </c>
      <c r="K2886">
        <f t="shared" si="487"/>
        <v>274.11439999999169</v>
      </c>
      <c r="L2886">
        <f t="shared" si="488"/>
        <v>6686.598</v>
      </c>
      <c r="M2886">
        <f t="shared" si="489"/>
        <v>1.2413361349984771</v>
      </c>
      <c r="N2886">
        <v>1</v>
      </c>
      <c r="O2886">
        <f t="shared" si="490"/>
        <v>22.399983364610552</v>
      </c>
      <c r="P2886">
        <f t="shared" si="491"/>
        <v>2.4939236517478292</v>
      </c>
      <c r="Q2886">
        <f t="shared" si="492"/>
        <v>2.3467784887112046E-7</v>
      </c>
      <c r="R2886">
        <f t="shared" si="493"/>
        <v>2.3467784887112048E-9</v>
      </c>
      <c r="S2886">
        <f t="shared" si="494"/>
        <v>42611.605859280586</v>
      </c>
      <c r="T2886" s="4" t="str">
        <f t="shared" si="495"/>
        <v>Sand mixtures - silty sand to sandy silt</v>
      </c>
    </row>
    <row r="2887" spans="2:20" x14ac:dyDescent="0.3">
      <c r="B2887" s="1">
        <v>28.769999999999101</v>
      </c>
      <c r="C2887" s="1">
        <v>6.66</v>
      </c>
      <c r="D2887" s="1">
        <v>77.27</v>
      </c>
      <c r="E2887" s="1">
        <v>351.44</v>
      </c>
      <c r="I2887">
        <f t="shared" si="486"/>
        <v>546.62999999998294</v>
      </c>
      <c r="J2887">
        <f t="shared" si="496"/>
        <v>272.42369999999119</v>
      </c>
      <c r="K2887">
        <f t="shared" si="487"/>
        <v>274.20629999999176</v>
      </c>
      <c r="L2887">
        <f t="shared" si="488"/>
        <v>6730.2879999999996</v>
      </c>
      <c r="M2887">
        <f t="shared" si="489"/>
        <v>1.2495839841077852</v>
      </c>
      <c r="N2887">
        <v>1</v>
      </c>
      <c r="O2887">
        <f t="shared" si="490"/>
        <v>22.551115711054788</v>
      </c>
      <c r="P2887">
        <f t="shared" si="491"/>
        <v>2.4929598524428167</v>
      </c>
      <c r="Q2887">
        <f t="shared" si="492"/>
        <v>2.3626644601848378E-7</v>
      </c>
      <c r="R2887">
        <f t="shared" si="493"/>
        <v>2.3626644601848379E-9</v>
      </c>
      <c r="S2887">
        <f t="shared" si="494"/>
        <v>42325.095960590494</v>
      </c>
      <c r="T2887" s="4" t="str">
        <f t="shared" si="495"/>
        <v>Sand mixtures - silty sand to sandy silt</v>
      </c>
    </row>
    <row r="2888" spans="2:20" x14ac:dyDescent="0.3">
      <c r="B2888" s="1">
        <v>28.779999999999099</v>
      </c>
      <c r="C2888" s="1">
        <v>6.7</v>
      </c>
      <c r="D2888" s="1">
        <v>77.849999999999994</v>
      </c>
      <c r="E2888" s="1">
        <v>336.8</v>
      </c>
      <c r="I2888">
        <f t="shared" si="486"/>
        <v>546.81999999998288</v>
      </c>
      <c r="J2888">
        <f t="shared" si="496"/>
        <v>272.52179999999117</v>
      </c>
      <c r="K2888">
        <f t="shared" si="487"/>
        <v>274.29819999999171</v>
      </c>
      <c r="L2888">
        <f t="shared" si="488"/>
        <v>6767.36</v>
      </c>
      <c r="M2888">
        <f t="shared" si="489"/>
        <v>1.2514990659974821</v>
      </c>
      <c r="N2888">
        <v>1</v>
      </c>
      <c r="O2888">
        <f t="shared" si="490"/>
        <v>22.678019760976213</v>
      </c>
      <c r="P2888">
        <f t="shared" si="491"/>
        <v>2.4912424349669324</v>
      </c>
      <c r="Q2888">
        <f t="shared" si="492"/>
        <v>2.391239068659047E-7</v>
      </c>
      <c r="R2888">
        <f t="shared" si="493"/>
        <v>2.3912390686590471E-9</v>
      </c>
      <c r="S2888">
        <f t="shared" si="494"/>
        <v>41819.323425523384</v>
      </c>
      <c r="T2888" s="4" t="str">
        <f t="shared" si="495"/>
        <v>Sand mixtures - silty sand to sandy silt</v>
      </c>
    </row>
    <row r="2889" spans="2:20" x14ac:dyDescent="0.3">
      <c r="B2889" s="1">
        <v>28.7899999999991</v>
      </c>
      <c r="C2889" s="1">
        <v>6.73</v>
      </c>
      <c r="D2889" s="1">
        <v>78.260000000000005</v>
      </c>
      <c r="E2889" s="1">
        <v>323.42</v>
      </c>
      <c r="I2889">
        <f t="shared" si="486"/>
        <v>547.00999999998294</v>
      </c>
      <c r="J2889">
        <f t="shared" si="496"/>
        <v>272.61989999999116</v>
      </c>
      <c r="K2889">
        <f t="shared" si="487"/>
        <v>274.39009999999178</v>
      </c>
      <c r="L2889">
        <f t="shared" si="488"/>
        <v>6794.6840000000002</v>
      </c>
      <c r="M2889">
        <f t="shared" si="489"/>
        <v>1.2526261773581624</v>
      </c>
      <c r="N2889">
        <v>1</v>
      </c>
      <c r="O2889">
        <f t="shared" si="490"/>
        <v>22.769312741240316</v>
      </c>
      <c r="P2889">
        <f t="shared" si="491"/>
        <v>2.4899686369333516</v>
      </c>
      <c r="Q2889">
        <f t="shared" si="492"/>
        <v>2.412655665225792E-7</v>
      </c>
      <c r="R2889">
        <f t="shared" si="493"/>
        <v>2.412655665225792E-9</v>
      </c>
      <c r="S2889">
        <f t="shared" si="494"/>
        <v>41448.102786205651</v>
      </c>
      <c r="T2889" s="4" t="str">
        <f t="shared" si="495"/>
        <v>Sand mixtures - silty sand to sandy silt</v>
      </c>
    </row>
    <row r="2890" spans="2:20" x14ac:dyDescent="0.3">
      <c r="B2890" s="1">
        <v>28.799999999999098</v>
      </c>
      <c r="C2890" s="1">
        <v>6.76</v>
      </c>
      <c r="D2890" s="1">
        <v>79.5</v>
      </c>
      <c r="E2890" s="1">
        <v>313.12</v>
      </c>
      <c r="I2890">
        <f t="shared" si="486"/>
        <v>547.19999999998288</v>
      </c>
      <c r="J2890">
        <f t="shared" si="496"/>
        <v>272.71799999999115</v>
      </c>
      <c r="K2890">
        <f t="shared" si="487"/>
        <v>274.48199999999173</v>
      </c>
      <c r="L2890">
        <f t="shared" si="488"/>
        <v>6822.6239999999998</v>
      </c>
      <c r="M2890">
        <f t="shared" si="489"/>
        <v>1.2668466704401133</v>
      </c>
      <c r="N2890">
        <v>1</v>
      </c>
      <c r="O2890">
        <f t="shared" si="490"/>
        <v>22.862788816753763</v>
      </c>
      <c r="P2890">
        <f t="shared" si="491"/>
        <v>2.4910588989386109</v>
      </c>
      <c r="Q2890">
        <f t="shared" si="492"/>
        <v>2.3943131305291168E-7</v>
      </c>
      <c r="R2890">
        <f t="shared" si="493"/>
        <v>2.3943131305291167E-9</v>
      </c>
      <c r="S2890">
        <f t="shared" si="494"/>
        <v>41765.631539556023</v>
      </c>
      <c r="T2890" s="4" t="str">
        <f t="shared" si="495"/>
        <v>Sand mixtures - silty sand to sandy silt</v>
      </c>
    </row>
    <row r="2891" spans="2:20" x14ac:dyDescent="0.3">
      <c r="B2891" s="1">
        <v>28.8099999999991</v>
      </c>
      <c r="C2891" s="1">
        <v>6.8</v>
      </c>
      <c r="D2891" s="1">
        <v>80.62</v>
      </c>
      <c r="E2891" s="1">
        <v>302.27</v>
      </c>
      <c r="I2891">
        <f t="shared" ref="I2891:I2954" si="497">B2891*$D$4</f>
        <v>547.38999999998293</v>
      </c>
      <c r="J2891">
        <f t="shared" si="496"/>
        <v>272.8160999999912</v>
      </c>
      <c r="K2891">
        <f t="shared" si="487"/>
        <v>274.57389999999174</v>
      </c>
      <c r="L2891">
        <f t="shared" si="488"/>
        <v>6860.4539999999997</v>
      </c>
      <c r="M2891">
        <f t="shared" si="489"/>
        <v>1.2770344162517564</v>
      </c>
      <c r="N2891">
        <v>1</v>
      </c>
      <c r="O2891">
        <f t="shared" si="490"/>
        <v>22.992221766162796</v>
      </c>
      <c r="P2891">
        <f t="shared" si="491"/>
        <v>2.4908320446483807</v>
      </c>
      <c r="Q2891">
        <f t="shared" si="492"/>
        <v>2.3981181955349533E-7</v>
      </c>
      <c r="R2891">
        <f t="shared" si="493"/>
        <v>2.3981181955349533E-9</v>
      </c>
      <c r="S2891">
        <f t="shared" si="494"/>
        <v>41699.362519407761</v>
      </c>
      <c r="T2891" s="4" t="str">
        <f t="shared" si="495"/>
        <v>Sand mixtures - silty sand to sandy silt</v>
      </c>
    </row>
    <row r="2892" spans="2:20" x14ac:dyDescent="0.3">
      <c r="B2892" s="1">
        <v>28.819999999999101</v>
      </c>
      <c r="C2892" s="1">
        <v>6.83</v>
      </c>
      <c r="D2892" s="1">
        <v>80.489999999999995</v>
      </c>
      <c r="E2892" s="1">
        <v>292.24</v>
      </c>
      <c r="I2892">
        <f t="shared" si="497"/>
        <v>547.57999999998287</v>
      </c>
      <c r="J2892">
        <f t="shared" si="496"/>
        <v>272.91419999999118</v>
      </c>
      <c r="K2892">
        <f t="shared" ref="K2892:K2955" si="498">I2892-J2892</f>
        <v>274.66579999999169</v>
      </c>
      <c r="L2892">
        <f t="shared" ref="L2892:L2955" si="499">(C2892*1000)+(E2892*(1-$E$4))</f>
        <v>6888.4480000000003</v>
      </c>
      <c r="M2892">
        <f t="shared" ref="M2892:M2955" si="500">D2892*100/(L2892-I2892)</f>
        <v>1.269384570062013</v>
      </c>
      <c r="N2892">
        <v>1</v>
      </c>
      <c r="O2892">
        <f t="shared" ref="O2892:O2955" si="501">(L2892-I2892)/K2892</f>
        <v>23.085757309429166</v>
      </c>
      <c r="P2892">
        <f t="shared" ref="P2892:P2955" si="502">(((3.47-LOG(O2892))^2)+(1.22+LOG(M2892))^2)^0.5</f>
        <v>2.4879505563854432</v>
      </c>
      <c r="Q2892">
        <f t="shared" ref="Q2892:Q2955" si="503">IF(AND(P2892&gt;1,P2892&lt;=3.27),10^(0.952-3.04*P2892),IF(AND(P2892&gt;3.27,P2892&lt;4),10^(-4.52-1.37*P2892),0))</f>
        <v>2.4469793737866936E-7</v>
      </c>
      <c r="R2892">
        <f t="shared" ref="R2892:R2955" si="504">Q2892*0.01</f>
        <v>2.4469793737866935E-9</v>
      </c>
      <c r="S2892">
        <f t="shared" ref="S2892:S2955" si="505">0.01/Q2892</f>
        <v>40866.71145300677</v>
      </c>
      <c r="T2892" s="4" t="str">
        <f t="shared" ref="T2892:T2955" si="506">IF(P2892&gt;3.6,"Clay",IF(AND(2.95&lt;P2892,P2892&lt;3.6),"Silty clay to clay",IF(AND(2.6&lt;P2892,P2892&lt;2.95),"Silt mixtures - Clayey silt to silty clay",IF(AND(2.05&lt;P2892,P2892&lt;2.6),"Sand mixtures - silty sand to sandy silt",IF(AND(1.31&lt;P2892,P2892&lt;2.05),"Sands - clean sand to silty sand","Gavelly sand to dense sand")))))</f>
        <v>Sand mixtures - silty sand to sandy silt</v>
      </c>
    </row>
    <row r="2893" spans="2:20" x14ac:dyDescent="0.3">
      <c r="B2893" s="1">
        <v>28.829999999999099</v>
      </c>
      <c r="C2893" s="1">
        <v>6.89</v>
      </c>
      <c r="D2893" s="1">
        <v>79.47</v>
      </c>
      <c r="E2893" s="1">
        <v>283.02</v>
      </c>
      <c r="I2893">
        <f t="shared" si="497"/>
        <v>547.76999999998293</v>
      </c>
      <c r="J2893">
        <f t="shared" si="496"/>
        <v>273.01229999999117</v>
      </c>
      <c r="K2893">
        <f t="shared" si="498"/>
        <v>274.75769999999176</v>
      </c>
      <c r="L2893">
        <f t="shared" si="499"/>
        <v>6946.6040000000003</v>
      </c>
      <c r="M2893">
        <f t="shared" si="500"/>
        <v>1.2419450168577555</v>
      </c>
      <c r="N2893">
        <v>1</v>
      </c>
      <c r="O2893">
        <f t="shared" si="501"/>
        <v>23.289007005081967</v>
      </c>
      <c r="P2893">
        <f t="shared" si="502"/>
        <v>2.4796852771103723</v>
      </c>
      <c r="Q2893">
        <f t="shared" si="503"/>
        <v>2.5927268044595633E-7</v>
      </c>
      <c r="R2893">
        <f t="shared" si="504"/>
        <v>2.5927268044595633E-9</v>
      </c>
      <c r="S2893">
        <f t="shared" si="505"/>
        <v>38569.431930891129</v>
      </c>
      <c r="T2893" s="4" t="str">
        <f t="shared" si="506"/>
        <v>Sand mixtures - silty sand to sandy silt</v>
      </c>
    </row>
    <row r="2894" spans="2:20" x14ac:dyDescent="0.3">
      <c r="B2894" s="1">
        <v>28.839999999999101</v>
      </c>
      <c r="C2894" s="1">
        <v>6.93</v>
      </c>
      <c r="D2894" s="1">
        <v>79.12</v>
      </c>
      <c r="E2894" s="1">
        <v>274.07</v>
      </c>
      <c r="I2894">
        <f t="shared" si="497"/>
        <v>547.95999999998287</v>
      </c>
      <c r="J2894">
        <f t="shared" si="496"/>
        <v>273.11039999999122</v>
      </c>
      <c r="K2894">
        <f t="shared" si="498"/>
        <v>274.84959999999165</v>
      </c>
      <c r="L2894">
        <f t="shared" si="499"/>
        <v>6984.8140000000003</v>
      </c>
      <c r="M2894">
        <f t="shared" si="500"/>
        <v>1.2291718904918425</v>
      </c>
      <c r="N2894">
        <v>1</v>
      </c>
      <c r="O2894">
        <f t="shared" si="501"/>
        <v>23.419550183082723</v>
      </c>
      <c r="P2894">
        <f t="shared" si="502"/>
        <v>2.4752485702770137</v>
      </c>
      <c r="Q2894">
        <f t="shared" si="503"/>
        <v>2.6745107408148161E-7</v>
      </c>
      <c r="R2894">
        <f t="shared" si="504"/>
        <v>2.674510740814816E-9</v>
      </c>
      <c r="S2894">
        <f t="shared" si="505"/>
        <v>37390.016227616274</v>
      </c>
      <c r="T2894" s="4" t="str">
        <f t="shared" si="506"/>
        <v>Sand mixtures - silty sand to sandy silt</v>
      </c>
    </row>
    <row r="2895" spans="2:20" x14ac:dyDescent="0.3">
      <c r="B2895" s="1">
        <v>28.849999999999099</v>
      </c>
      <c r="C2895" s="1">
        <v>6.92</v>
      </c>
      <c r="D2895" s="1">
        <v>78.39</v>
      </c>
      <c r="E2895" s="1">
        <v>259.33</v>
      </c>
      <c r="I2895">
        <f t="shared" si="497"/>
        <v>548.14999999998292</v>
      </c>
      <c r="J2895">
        <f t="shared" si="496"/>
        <v>273.20849999999115</v>
      </c>
      <c r="K2895">
        <f t="shared" si="498"/>
        <v>274.94149999999178</v>
      </c>
      <c r="L2895">
        <f t="shared" si="499"/>
        <v>6971.866</v>
      </c>
      <c r="M2895">
        <f t="shared" si="500"/>
        <v>1.2203216954174156</v>
      </c>
      <c r="N2895">
        <v>1</v>
      </c>
      <c r="O2895">
        <f t="shared" si="501"/>
        <v>23.363937419415436</v>
      </c>
      <c r="P2895">
        <f t="shared" si="502"/>
        <v>2.4744663972662488</v>
      </c>
      <c r="Q2895">
        <f t="shared" si="503"/>
        <v>2.6891941158154258E-7</v>
      </c>
      <c r="R2895">
        <f t="shared" si="504"/>
        <v>2.6891941158154257E-9</v>
      </c>
      <c r="S2895">
        <f t="shared" si="505"/>
        <v>37185.861523305357</v>
      </c>
      <c r="T2895" s="4" t="str">
        <f t="shared" si="506"/>
        <v>Sand mixtures - silty sand to sandy silt</v>
      </c>
    </row>
    <row r="2896" spans="2:20" x14ac:dyDescent="0.3">
      <c r="B2896" s="1">
        <v>28.859999999999101</v>
      </c>
      <c r="C2896" s="1">
        <v>6.94</v>
      </c>
      <c r="D2896" s="1">
        <v>77.400000000000006</v>
      </c>
      <c r="E2896" s="1">
        <v>253.37</v>
      </c>
      <c r="I2896">
        <f t="shared" si="497"/>
        <v>548.33999999998287</v>
      </c>
      <c r="J2896">
        <f t="shared" si="496"/>
        <v>273.30659999999119</v>
      </c>
      <c r="K2896">
        <f t="shared" si="498"/>
        <v>275.03339999999167</v>
      </c>
      <c r="L2896">
        <f t="shared" si="499"/>
        <v>6990.674</v>
      </c>
      <c r="M2896">
        <f t="shared" si="500"/>
        <v>1.2014279296913168</v>
      </c>
      <c r="N2896">
        <v>1</v>
      </c>
      <c r="O2896">
        <f t="shared" si="501"/>
        <v>23.423824160993583</v>
      </c>
      <c r="P2896">
        <f t="shared" si="502"/>
        <v>2.4699497026643833</v>
      </c>
      <c r="Q2896">
        <f t="shared" si="503"/>
        <v>2.7755745961961545E-7</v>
      </c>
      <c r="R2896">
        <f t="shared" si="504"/>
        <v>2.7755745961961545E-9</v>
      </c>
      <c r="S2896">
        <f t="shared" si="505"/>
        <v>36028.575898139126</v>
      </c>
      <c r="T2896" s="4" t="str">
        <f t="shared" si="506"/>
        <v>Sand mixtures - silty sand to sandy silt</v>
      </c>
    </row>
    <row r="2897" spans="2:20" x14ac:dyDescent="0.3">
      <c r="B2897" s="1">
        <v>28.869999999999099</v>
      </c>
      <c r="C2897" s="1">
        <v>6.95</v>
      </c>
      <c r="D2897" s="1">
        <v>76.599999999999994</v>
      </c>
      <c r="E2897" s="1">
        <v>248.67</v>
      </c>
      <c r="I2897">
        <f t="shared" si="497"/>
        <v>548.52999999998292</v>
      </c>
      <c r="J2897">
        <f t="shared" si="496"/>
        <v>273.40469999999118</v>
      </c>
      <c r="K2897">
        <f t="shared" si="498"/>
        <v>275.12529999999174</v>
      </c>
      <c r="L2897">
        <f t="shared" si="499"/>
        <v>6999.7340000000004</v>
      </c>
      <c r="M2897">
        <f t="shared" si="500"/>
        <v>1.1873752558437118</v>
      </c>
      <c r="N2897">
        <v>1</v>
      </c>
      <c r="O2897">
        <f t="shared" si="501"/>
        <v>23.448239765663907</v>
      </c>
      <c r="P2897">
        <f t="shared" si="502"/>
        <v>2.4668796186232802</v>
      </c>
      <c r="Q2897">
        <f t="shared" si="503"/>
        <v>2.8358676560950175E-7</v>
      </c>
      <c r="R2897">
        <f t="shared" si="504"/>
        <v>2.8358676560950176E-9</v>
      </c>
      <c r="S2897">
        <f t="shared" si="505"/>
        <v>35262.576441137506</v>
      </c>
      <c r="T2897" s="4" t="str">
        <f t="shared" si="506"/>
        <v>Sand mixtures - silty sand to sandy silt</v>
      </c>
    </row>
    <row r="2898" spans="2:20" x14ac:dyDescent="0.3">
      <c r="B2898" s="1">
        <v>28.8799999999991</v>
      </c>
      <c r="C2898" s="1">
        <v>6.95</v>
      </c>
      <c r="D2898" s="1">
        <v>75.84</v>
      </c>
      <c r="E2898" s="1">
        <v>244.87</v>
      </c>
      <c r="I2898">
        <f t="shared" si="497"/>
        <v>548.71999999998286</v>
      </c>
      <c r="J2898">
        <f t="shared" si="496"/>
        <v>273.50279999999117</v>
      </c>
      <c r="K2898">
        <f t="shared" si="498"/>
        <v>275.21719999999169</v>
      </c>
      <c r="L2898">
        <f t="shared" si="499"/>
        <v>6998.9740000000002</v>
      </c>
      <c r="M2898">
        <f t="shared" si="500"/>
        <v>1.1757676519405251</v>
      </c>
      <c r="N2898">
        <v>1</v>
      </c>
      <c r="O2898">
        <f t="shared" si="501"/>
        <v>23.436958155232347</v>
      </c>
      <c r="P2898">
        <f t="shared" si="502"/>
        <v>2.4648213678167528</v>
      </c>
      <c r="Q2898">
        <f t="shared" si="503"/>
        <v>2.8770210657529824E-7</v>
      </c>
      <c r="R2898">
        <f t="shared" si="504"/>
        <v>2.8770210657529827E-9</v>
      </c>
      <c r="S2898">
        <f t="shared" si="505"/>
        <v>34758.174415322785</v>
      </c>
      <c r="T2898" s="4" t="str">
        <f t="shared" si="506"/>
        <v>Sand mixtures - silty sand to sandy silt</v>
      </c>
    </row>
    <row r="2899" spans="2:20" x14ac:dyDescent="0.3">
      <c r="B2899" s="1">
        <v>28.889999999999102</v>
      </c>
      <c r="C2899" s="1">
        <v>6.99</v>
      </c>
      <c r="D2899" s="1">
        <v>74.790000000000006</v>
      </c>
      <c r="E2899" s="1">
        <v>241.53</v>
      </c>
      <c r="I2899">
        <f t="shared" si="497"/>
        <v>548.90999999998292</v>
      </c>
      <c r="J2899">
        <f t="shared" si="496"/>
        <v>273.60089999999121</v>
      </c>
      <c r="K2899">
        <f t="shared" si="498"/>
        <v>275.3090999999917</v>
      </c>
      <c r="L2899">
        <f t="shared" si="499"/>
        <v>7038.3059999999996</v>
      </c>
      <c r="M2899">
        <f t="shared" si="500"/>
        <v>1.152495548121887</v>
      </c>
      <c r="N2899">
        <v>1</v>
      </c>
      <c r="O2899">
        <f t="shared" si="501"/>
        <v>23.571309484503828</v>
      </c>
      <c r="P2899">
        <f t="shared" si="502"/>
        <v>2.458168684919761</v>
      </c>
      <c r="Q2899">
        <f t="shared" si="503"/>
        <v>3.0141662164440772E-7</v>
      </c>
      <c r="R2899">
        <f t="shared" si="504"/>
        <v>3.0141662164440774E-9</v>
      </c>
      <c r="S2899">
        <f t="shared" si="505"/>
        <v>33176.670700653558</v>
      </c>
      <c r="T2899" s="4" t="str">
        <f t="shared" si="506"/>
        <v>Sand mixtures - silty sand to sandy silt</v>
      </c>
    </row>
    <row r="2900" spans="2:20" x14ac:dyDescent="0.3">
      <c r="B2900" s="1">
        <v>28.8999999999991</v>
      </c>
      <c r="C2900" s="1">
        <v>6.97</v>
      </c>
      <c r="D2900" s="1">
        <v>73.36</v>
      </c>
      <c r="E2900" s="1">
        <v>239.81</v>
      </c>
      <c r="I2900">
        <f t="shared" si="497"/>
        <v>549.09999999998286</v>
      </c>
      <c r="J2900">
        <f t="shared" si="496"/>
        <v>273.6989999999912</v>
      </c>
      <c r="K2900">
        <f t="shared" si="498"/>
        <v>275.40099999999165</v>
      </c>
      <c r="L2900">
        <f t="shared" si="499"/>
        <v>7017.9619999999995</v>
      </c>
      <c r="M2900">
        <f t="shared" si="500"/>
        <v>1.1340479979322455</v>
      </c>
      <c r="N2900">
        <v>1</v>
      </c>
      <c r="O2900">
        <f t="shared" si="501"/>
        <v>23.488883482631554</v>
      </c>
      <c r="P2900">
        <f t="shared" si="502"/>
        <v>2.4558224839869527</v>
      </c>
      <c r="Q2900">
        <f t="shared" si="503"/>
        <v>3.0640768151355174E-7</v>
      </c>
      <c r="R2900">
        <f t="shared" si="504"/>
        <v>3.0640768151355174E-9</v>
      </c>
      <c r="S2900">
        <f t="shared" si="505"/>
        <v>32636.257520057381</v>
      </c>
      <c r="T2900" s="4" t="str">
        <f t="shared" si="506"/>
        <v>Sand mixtures - silty sand to sandy silt</v>
      </c>
    </row>
    <row r="2901" spans="2:20" x14ac:dyDescent="0.3">
      <c r="B2901" s="1">
        <v>28.909999999999101</v>
      </c>
      <c r="C2901" s="1">
        <v>6.97</v>
      </c>
      <c r="D2901" s="1">
        <v>68.959999999999994</v>
      </c>
      <c r="E2901" s="1">
        <v>238.63</v>
      </c>
      <c r="I2901">
        <f t="shared" si="497"/>
        <v>549.28999999998291</v>
      </c>
      <c r="J2901">
        <f t="shared" si="496"/>
        <v>273.79709999999119</v>
      </c>
      <c r="K2901">
        <f t="shared" si="498"/>
        <v>275.49289999999172</v>
      </c>
      <c r="L2901">
        <f t="shared" si="499"/>
        <v>7017.7259999999997</v>
      </c>
      <c r="M2901">
        <f t="shared" si="500"/>
        <v>1.0661000588086489</v>
      </c>
      <c r="N2901">
        <v>1</v>
      </c>
      <c r="O2901">
        <f t="shared" si="501"/>
        <v>23.479501649589558</v>
      </c>
      <c r="P2901">
        <f t="shared" si="502"/>
        <v>2.4421521180223524</v>
      </c>
      <c r="Q2901">
        <f t="shared" si="503"/>
        <v>3.3717670417314864E-7</v>
      </c>
      <c r="R2901">
        <f t="shared" si="504"/>
        <v>3.3717670417314866E-9</v>
      </c>
      <c r="S2901">
        <f t="shared" si="505"/>
        <v>29658.039467829756</v>
      </c>
      <c r="T2901" s="4" t="str">
        <f t="shared" si="506"/>
        <v>Sand mixtures - silty sand to sandy silt</v>
      </c>
    </row>
    <row r="2902" spans="2:20" x14ac:dyDescent="0.3">
      <c r="B2902" s="1">
        <v>28.919999999999099</v>
      </c>
      <c r="C2902" s="1">
        <v>6.99</v>
      </c>
      <c r="D2902" s="1">
        <v>67.5</v>
      </c>
      <c r="E2902" s="1">
        <v>238.81</v>
      </c>
      <c r="I2902">
        <f t="shared" si="497"/>
        <v>549.47999999998285</v>
      </c>
      <c r="J2902">
        <f t="shared" si="496"/>
        <v>273.89519999999118</v>
      </c>
      <c r="K2902">
        <f t="shared" si="498"/>
        <v>275.58479999999167</v>
      </c>
      <c r="L2902">
        <f t="shared" si="499"/>
        <v>7037.7619999999997</v>
      </c>
      <c r="M2902">
        <f t="shared" si="500"/>
        <v>1.0403370260417137</v>
      </c>
      <c r="N2902">
        <v>1</v>
      </c>
      <c r="O2902">
        <f t="shared" si="501"/>
        <v>23.543686008808223</v>
      </c>
      <c r="P2902">
        <f t="shared" si="502"/>
        <v>2.4357196959320868</v>
      </c>
      <c r="Q2902">
        <f t="shared" si="503"/>
        <v>3.5270541258860009E-7</v>
      </c>
      <c r="R2902">
        <f t="shared" si="504"/>
        <v>3.5270541258860008E-9</v>
      </c>
      <c r="S2902">
        <f t="shared" si="505"/>
        <v>28352.272585235663</v>
      </c>
      <c r="T2902" s="4" t="str">
        <f t="shared" si="506"/>
        <v>Sand mixtures - silty sand to sandy silt</v>
      </c>
    </row>
    <row r="2903" spans="2:20" x14ac:dyDescent="0.3">
      <c r="B2903" s="1">
        <v>28.929999999999101</v>
      </c>
      <c r="C2903" s="1">
        <v>7.12</v>
      </c>
      <c r="D2903" s="1">
        <v>65.72</v>
      </c>
      <c r="E2903" s="1">
        <v>240.17</v>
      </c>
      <c r="I2903">
        <f t="shared" si="497"/>
        <v>549.66999999998291</v>
      </c>
      <c r="J2903">
        <f t="shared" si="496"/>
        <v>273.99329999999117</v>
      </c>
      <c r="K2903">
        <f t="shared" si="498"/>
        <v>275.67669999999174</v>
      </c>
      <c r="L2903">
        <f t="shared" si="499"/>
        <v>7168.0339999999997</v>
      </c>
      <c r="M2903">
        <f t="shared" si="500"/>
        <v>0.99299464338920962</v>
      </c>
      <c r="N2903">
        <v>1</v>
      </c>
      <c r="O2903">
        <f t="shared" si="501"/>
        <v>24.00770177530497</v>
      </c>
      <c r="P2903">
        <f t="shared" si="502"/>
        <v>2.418179984623642</v>
      </c>
      <c r="Q2903">
        <f t="shared" si="503"/>
        <v>3.9877952042516452E-7</v>
      </c>
      <c r="R2903">
        <f t="shared" si="504"/>
        <v>3.9877952042516454E-9</v>
      </c>
      <c r="S2903">
        <f t="shared" si="505"/>
        <v>25076.513431126947</v>
      </c>
      <c r="T2903" s="4" t="str">
        <f t="shared" si="506"/>
        <v>Sand mixtures - silty sand to sandy silt</v>
      </c>
    </row>
    <row r="2904" spans="2:20" x14ac:dyDescent="0.3">
      <c r="B2904" s="1">
        <v>28.939999999999099</v>
      </c>
      <c r="C2904" s="1">
        <v>7.12</v>
      </c>
      <c r="D2904" s="1">
        <v>65.05</v>
      </c>
      <c r="E2904" s="1">
        <v>240.17</v>
      </c>
      <c r="I2904">
        <f t="shared" si="497"/>
        <v>549.85999999998285</v>
      </c>
      <c r="J2904">
        <f t="shared" si="496"/>
        <v>274.09139999999115</v>
      </c>
      <c r="K2904">
        <f t="shared" si="498"/>
        <v>275.76859999999169</v>
      </c>
      <c r="L2904">
        <f t="shared" si="499"/>
        <v>7168.0339999999997</v>
      </c>
      <c r="M2904">
        <f t="shared" si="500"/>
        <v>0.98289951276590537</v>
      </c>
      <c r="N2904">
        <v>1</v>
      </c>
      <c r="O2904">
        <f t="shared" si="501"/>
        <v>23.999012215314639</v>
      </c>
      <c r="P2904">
        <f t="shared" si="502"/>
        <v>2.4160857041487391</v>
      </c>
      <c r="Q2904">
        <f t="shared" si="503"/>
        <v>4.0466855573112245E-7</v>
      </c>
      <c r="R2904">
        <f t="shared" si="504"/>
        <v>4.0466855573112249E-9</v>
      </c>
      <c r="S2904">
        <f t="shared" si="505"/>
        <v>24711.581511276083</v>
      </c>
      <c r="T2904" s="4" t="str">
        <f t="shared" si="506"/>
        <v>Sand mixtures - silty sand to sandy silt</v>
      </c>
    </row>
    <row r="2905" spans="2:20" x14ac:dyDescent="0.3">
      <c r="B2905" s="1">
        <v>28.9499999999991</v>
      </c>
      <c r="C2905" s="1">
        <v>7.21</v>
      </c>
      <c r="D2905" s="1">
        <v>64.7</v>
      </c>
      <c r="E2905" s="1">
        <v>239.72</v>
      </c>
      <c r="I2905">
        <f t="shared" si="497"/>
        <v>550.0499999999829</v>
      </c>
      <c r="J2905">
        <f t="shared" si="496"/>
        <v>274.1894999999912</v>
      </c>
      <c r="K2905">
        <f t="shared" si="498"/>
        <v>275.8604999999917</v>
      </c>
      <c r="L2905">
        <f t="shared" si="499"/>
        <v>7257.9440000000004</v>
      </c>
      <c r="M2905">
        <f t="shared" si="500"/>
        <v>0.96453521775984874</v>
      </c>
      <c r="N2905">
        <v>1</v>
      </c>
      <c r="O2905">
        <f t="shared" si="501"/>
        <v>24.316254048695697</v>
      </c>
      <c r="P2905">
        <f t="shared" si="502"/>
        <v>2.4070456460297494</v>
      </c>
      <c r="Q2905">
        <f t="shared" si="503"/>
        <v>4.3110318959245112E-7</v>
      </c>
      <c r="R2905">
        <f t="shared" si="504"/>
        <v>4.3110318959245117E-9</v>
      </c>
      <c r="S2905">
        <f t="shared" si="505"/>
        <v>23196.302512754839</v>
      </c>
      <c r="T2905" s="4" t="str">
        <f t="shared" si="506"/>
        <v>Sand mixtures - silty sand to sandy silt</v>
      </c>
    </row>
    <row r="2906" spans="2:20" x14ac:dyDescent="0.3">
      <c r="B2906" s="1">
        <v>28.959999999999098</v>
      </c>
      <c r="C2906" s="1">
        <v>7.23</v>
      </c>
      <c r="D2906" s="1">
        <v>64.41</v>
      </c>
      <c r="E2906" s="1">
        <v>238.99</v>
      </c>
      <c r="I2906">
        <f t="shared" si="497"/>
        <v>550.23999999998284</v>
      </c>
      <c r="J2906">
        <f t="shared" si="496"/>
        <v>274.28759999999119</v>
      </c>
      <c r="K2906">
        <f t="shared" si="498"/>
        <v>275.95239999999166</v>
      </c>
      <c r="L2906">
        <f t="shared" si="499"/>
        <v>7277.7979999999998</v>
      </c>
      <c r="M2906">
        <f t="shared" si="500"/>
        <v>0.95740534678407585</v>
      </c>
      <c r="N2906">
        <v>1</v>
      </c>
      <c r="O2906">
        <f t="shared" si="501"/>
        <v>24.379414710653798</v>
      </c>
      <c r="P2906">
        <f t="shared" si="502"/>
        <v>2.4044590397775165</v>
      </c>
      <c r="Q2906">
        <f t="shared" si="503"/>
        <v>4.3897978259003355E-7</v>
      </c>
      <c r="R2906">
        <f t="shared" si="504"/>
        <v>4.3897978259003352E-9</v>
      </c>
      <c r="S2906">
        <f t="shared" si="505"/>
        <v>22780.092379195226</v>
      </c>
      <c r="T2906" s="4" t="str">
        <f t="shared" si="506"/>
        <v>Sand mixtures - silty sand to sandy silt</v>
      </c>
    </row>
    <row r="2907" spans="2:20" x14ac:dyDescent="0.3">
      <c r="B2907" s="1">
        <v>28.9699999999991</v>
      </c>
      <c r="C2907" s="1">
        <v>7.29</v>
      </c>
      <c r="D2907" s="1">
        <v>64.22</v>
      </c>
      <c r="E2907" s="1">
        <v>237.73</v>
      </c>
      <c r="I2907">
        <f t="shared" si="497"/>
        <v>550.4299999999829</v>
      </c>
      <c r="J2907">
        <f t="shared" si="496"/>
        <v>274.38569999999117</v>
      </c>
      <c r="K2907">
        <f t="shared" si="498"/>
        <v>276.04429999999172</v>
      </c>
      <c r="L2907">
        <f t="shared" si="499"/>
        <v>7337.5460000000003</v>
      </c>
      <c r="M2907">
        <f t="shared" si="500"/>
        <v>0.94620454402134624</v>
      </c>
      <c r="N2907">
        <v>1</v>
      </c>
      <c r="O2907">
        <f t="shared" si="501"/>
        <v>24.587053599730989</v>
      </c>
      <c r="P2907">
        <f t="shared" si="502"/>
        <v>2.3987166776306994</v>
      </c>
      <c r="Q2907">
        <f t="shared" si="503"/>
        <v>4.5698432120559788E-7</v>
      </c>
      <c r="R2907">
        <f t="shared" si="504"/>
        <v>4.569843212055979E-9</v>
      </c>
      <c r="S2907">
        <f t="shared" si="505"/>
        <v>21882.58882409444</v>
      </c>
      <c r="T2907" s="4" t="str">
        <f t="shared" si="506"/>
        <v>Sand mixtures - silty sand to sandy silt</v>
      </c>
    </row>
    <row r="2908" spans="2:20" x14ac:dyDescent="0.3">
      <c r="B2908" s="1">
        <v>28.979999999999102</v>
      </c>
      <c r="C2908" s="1">
        <v>7.34</v>
      </c>
      <c r="D2908" s="1">
        <v>63.93</v>
      </c>
      <c r="E2908" s="1">
        <v>235.65</v>
      </c>
      <c r="I2908">
        <f t="shared" si="497"/>
        <v>550.61999999998295</v>
      </c>
      <c r="J2908">
        <f t="shared" si="496"/>
        <v>274.48379999999122</v>
      </c>
      <c r="K2908">
        <f t="shared" si="498"/>
        <v>276.13619999999173</v>
      </c>
      <c r="L2908">
        <f t="shared" si="499"/>
        <v>7387.13</v>
      </c>
      <c r="M2908">
        <f t="shared" si="500"/>
        <v>0.93512625594052867</v>
      </c>
      <c r="N2908">
        <v>1</v>
      </c>
      <c r="O2908">
        <f t="shared" si="501"/>
        <v>24.757746358500704</v>
      </c>
      <c r="P2908">
        <f t="shared" si="502"/>
        <v>2.3935637681985789</v>
      </c>
      <c r="Q2908">
        <f t="shared" si="503"/>
        <v>4.7376845939099137E-7</v>
      </c>
      <c r="R2908">
        <f t="shared" si="504"/>
        <v>4.7376845939099137E-9</v>
      </c>
      <c r="S2908">
        <f t="shared" si="505"/>
        <v>21107.356983735393</v>
      </c>
      <c r="T2908" s="4" t="str">
        <f t="shared" si="506"/>
        <v>Sand mixtures - silty sand to sandy silt</v>
      </c>
    </row>
    <row r="2909" spans="2:20" x14ac:dyDescent="0.3">
      <c r="B2909" s="1">
        <v>28.9899999999991</v>
      </c>
      <c r="C2909" s="1">
        <v>7.35</v>
      </c>
      <c r="D2909" s="1">
        <v>63.52</v>
      </c>
      <c r="E2909" s="1">
        <v>232.85</v>
      </c>
      <c r="I2909">
        <f t="shared" si="497"/>
        <v>550.80999999998289</v>
      </c>
      <c r="J2909">
        <f t="shared" si="496"/>
        <v>274.58189999999121</v>
      </c>
      <c r="K2909">
        <f t="shared" si="498"/>
        <v>276.22809999999168</v>
      </c>
      <c r="L2909">
        <f t="shared" si="499"/>
        <v>7396.57</v>
      </c>
      <c r="M2909">
        <f t="shared" si="500"/>
        <v>0.92787360351516623</v>
      </c>
      <c r="N2909">
        <v>1</v>
      </c>
      <c r="O2909">
        <f t="shared" si="501"/>
        <v>24.782996371477857</v>
      </c>
      <c r="P2909">
        <f t="shared" si="502"/>
        <v>2.3914989208266748</v>
      </c>
      <c r="Q2909">
        <f t="shared" si="503"/>
        <v>4.806658642804407E-7</v>
      </c>
      <c r="R2909">
        <f t="shared" si="504"/>
        <v>4.8066586428044071E-9</v>
      </c>
      <c r="S2909">
        <f t="shared" si="505"/>
        <v>20804.473009478326</v>
      </c>
      <c r="T2909" s="4" t="str">
        <f t="shared" si="506"/>
        <v>Sand mixtures - silty sand to sandy silt</v>
      </c>
    </row>
    <row r="2910" spans="2:20" x14ac:dyDescent="0.3">
      <c r="B2910" s="1">
        <v>28.999999999999101</v>
      </c>
      <c r="C2910" s="1">
        <v>7.39</v>
      </c>
      <c r="D2910" s="1">
        <v>62.85</v>
      </c>
      <c r="E2910" s="1">
        <v>226.88</v>
      </c>
      <c r="I2910">
        <f t="shared" si="497"/>
        <v>550.99999999998295</v>
      </c>
      <c r="J2910">
        <f t="shared" si="496"/>
        <v>274.6799999999912</v>
      </c>
      <c r="K2910">
        <f t="shared" si="498"/>
        <v>276.31999999999175</v>
      </c>
      <c r="L2910">
        <f t="shared" si="499"/>
        <v>7435.3760000000002</v>
      </c>
      <c r="M2910">
        <f t="shared" si="500"/>
        <v>0.91293677161154241</v>
      </c>
      <c r="N2910">
        <v>1</v>
      </c>
      <c r="O2910">
        <f t="shared" si="501"/>
        <v>24.91450492183057</v>
      </c>
      <c r="P2910">
        <f t="shared" si="502"/>
        <v>2.386009318823628</v>
      </c>
      <c r="Q2910">
        <f t="shared" si="503"/>
        <v>4.9949560442579222E-7</v>
      </c>
      <c r="R2910">
        <f t="shared" si="504"/>
        <v>4.9949560442579226E-9</v>
      </c>
      <c r="S2910">
        <f t="shared" si="505"/>
        <v>20020.196196712786</v>
      </c>
      <c r="T2910" s="4" t="str">
        <f t="shared" si="506"/>
        <v>Sand mixtures - silty sand to sandy silt</v>
      </c>
    </row>
    <row r="2911" spans="2:20" x14ac:dyDescent="0.3">
      <c r="B2911" s="1">
        <v>29.009999999999099</v>
      </c>
      <c r="C2911" s="1">
        <v>7.37</v>
      </c>
      <c r="D2911" s="1">
        <v>59.54</v>
      </c>
      <c r="E2911" s="1">
        <v>224.08</v>
      </c>
      <c r="I2911">
        <f t="shared" si="497"/>
        <v>551.18999999998289</v>
      </c>
      <c r="J2911">
        <f t="shared" si="496"/>
        <v>274.77809999999118</v>
      </c>
      <c r="K2911">
        <f t="shared" si="498"/>
        <v>276.4118999999917</v>
      </c>
      <c r="L2911">
        <f t="shared" si="499"/>
        <v>7414.8159999999998</v>
      </c>
      <c r="M2911">
        <f t="shared" si="500"/>
        <v>0.86747150850002397</v>
      </c>
      <c r="N2911">
        <v>1</v>
      </c>
      <c r="O2911">
        <f t="shared" si="501"/>
        <v>24.831152349085631</v>
      </c>
      <c r="P2911">
        <f t="shared" si="502"/>
        <v>2.3763823607673698</v>
      </c>
      <c r="Q2911">
        <f t="shared" si="503"/>
        <v>5.3431531596957202E-7</v>
      </c>
      <c r="R2911">
        <f t="shared" si="504"/>
        <v>5.3431531596957201E-9</v>
      </c>
      <c r="S2911">
        <f t="shared" si="505"/>
        <v>18715.540620155974</v>
      </c>
      <c r="T2911" s="4" t="str">
        <f t="shared" si="506"/>
        <v>Sand mixtures - silty sand to sandy silt</v>
      </c>
    </row>
    <row r="2912" spans="2:20" x14ac:dyDescent="0.3">
      <c r="B2912" s="1">
        <v>29.019999999999101</v>
      </c>
      <c r="C2912" s="1">
        <v>7.28</v>
      </c>
      <c r="D2912" s="1">
        <v>57.85</v>
      </c>
      <c r="E2912" s="1">
        <v>221.46</v>
      </c>
      <c r="I2912">
        <f t="shared" si="497"/>
        <v>551.37999999998294</v>
      </c>
      <c r="J2912">
        <f t="shared" si="496"/>
        <v>274.87619999999117</v>
      </c>
      <c r="K2912">
        <f t="shared" si="498"/>
        <v>276.50379999999177</v>
      </c>
      <c r="L2912">
        <f t="shared" si="499"/>
        <v>7324.2920000000004</v>
      </c>
      <c r="M2912">
        <f t="shared" si="500"/>
        <v>0.8541377770743197</v>
      </c>
      <c r="N2912">
        <v>1</v>
      </c>
      <c r="O2912">
        <f t="shared" si="501"/>
        <v>24.494824302596271</v>
      </c>
      <c r="P2912">
        <f t="shared" si="502"/>
        <v>2.3782910301436222</v>
      </c>
      <c r="Q2912">
        <f t="shared" si="503"/>
        <v>5.2722411728691943E-7</v>
      </c>
      <c r="R2912">
        <f t="shared" si="504"/>
        <v>5.2722411728691947E-9</v>
      </c>
      <c r="S2912">
        <f t="shared" si="505"/>
        <v>18967.265859270097</v>
      </c>
      <c r="T2912" s="4" t="str">
        <f t="shared" si="506"/>
        <v>Sand mixtures - silty sand to sandy silt</v>
      </c>
    </row>
    <row r="2913" spans="2:20" x14ac:dyDescent="0.3">
      <c r="B2913" s="1">
        <v>29.029999999998999</v>
      </c>
      <c r="C2913" s="1">
        <v>7.23</v>
      </c>
      <c r="D2913" s="1">
        <v>55.69</v>
      </c>
      <c r="E2913" s="1">
        <v>219.74</v>
      </c>
      <c r="I2913">
        <f t="shared" si="497"/>
        <v>551.56999999998095</v>
      </c>
      <c r="J2913">
        <f t="shared" si="496"/>
        <v>274.97429999999019</v>
      </c>
      <c r="K2913">
        <f t="shared" si="498"/>
        <v>276.59569999999076</v>
      </c>
      <c r="L2913">
        <f t="shared" si="499"/>
        <v>7273.9480000000003</v>
      </c>
      <c r="M2913">
        <f t="shared" si="500"/>
        <v>0.82842708339221383</v>
      </c>
      <c r="N2913">
        <v>1</v>
      </c>
      <c r="O2913">
        <f t="shared" si="501"/>
        <v>24.30398592602938</v>
      </c>
      <c r="P2913">
        <f t="shared" si="502"/>
        <v>2.3748732784450328</v>
      </c>
      <c r="Q2913">
        <f t="shared" si="503"/>
        <v>5.399893985423122E-7</v>
      </c>
      <c r="R2913">
        <f t="shared" si="504"/>
        <v>5.3998939854231218E-9</v>
      </c>
      <c r="S2913">
        <f t="shared" si="505"/>
        <v>18518.882087305323</v>
      </c>
      <c r="T2913" s="4" t="str">
        <f t="shared" si="506"/>
        <v>Sand mixtures - silty sand to sandy silt</v>
      </c>
    </row>
    <row r="2914" spans="2:20" x14ac:dyDescent="0.3">
      <c r="B2914" s="1">
        <v>29.0399999999991</v>
      </c>
      <c r="C2914" s="1">
        <v>7.14</v>
      </c>
      <c r="D2914" s="1">
        <v>53.08</v>
      </c>
      <c r="E2914" s="1">
        <v>217.93</v>
      </c>
      <c r="I2914">
        <f t="shared" si="497"/>
        <v>551.75999999998294</v>
      </c>
      <c r="J2914">
        <f t="shared" si="496"/>
        <v>275.07239999999121</v>
      </c>
      <c r="K2914">
        <f t="shared" si="498"/>
        <v>276.68759999999173</v>
      </c>
      <c r="L2914">
        <f t="shared" si="499"/>
        <v>7183.5860000000002</v>
      </c>
      <c r="M2914">
        <f t="shared" si="500"/>
        <v>0.80038288097425747</v>
      </c>
      <c r="N2914">
        <v>1</v>
      </c>
      <c r="O2914">
        <f t="shared" si="501"/>
        <v>23.968641890710735</v>
      </c>
      <c r="P2914">
        <f t="shared" si="502"/>
        <v>2.3730546834854227</v>
      </c>
      <c r="Q2914">
        <f t="shared" si="503"/>
        <v>5.4690735279297361E-7</v>
      </c>
      <c r="R2914">
        <f t="shared" si="504"/>
        <v>5.4690735279297363E-9</v>
      </c>
      <c r="S2914">
        <f t="shared" si="505"/>
        <v>18284.632577952198</v>
      </c>
      <c r="T2914" s="4" t="str">
        <f t="shared" si="506"/>
        <v>Sand mixtures - silty sand to sandy silt</v>
      </c>
    </row>
    <row r="2915" spans="2:20" x14ac:dyDescent="0.3">
      <c r="B2915" s="1">
        <v>29.049999999999098</v>
      </c>
      <c r="C2915" s="1">
        <v>7.01</v>
      </c>
      <c r="D2915" s="1">
        <v>51.01</v>
      </c>
      <c r="E2915" s="1">
        <v>215.67</v>
      </c>
      <c r="I2915">
        <f t="shared" si="497"/>
        <v>551.94999999998288</v>
      </c>
      <c r="J2915">
        <f t="shared" si="496"/>
        <v>275.17049999999119</v>
      </c>
      <c r="K2915">
        <f t="shared" si="498"/>
        <v>276.77949999999169</v>
      </c>
      <c r="L2915">
        <f t="shared" si="499"/>
        <v>7053.134</v>
      </c>
      <c r="M2915">
        <f t="shared" si="500"/>
        <v>0.78462630806942035</v>
      </c>
      <c r="N2915">
        <v>1</v>
      </c>
      <c r="O2915">
        <f t="shared" si="501"/>
        <v>23.488676003823308</v>
      </c>
      <c r="P2915">
        <f t="shared" si="502"/>
        <v>2.3767347736152757</v>
      </c>
      <c r="Q2915">
        <f t="shared" si="503"/>
        <v>5.3299886990287184E-7</v>
      </c>
      <c r="R2915">
        <f t="shared" si="504"/>
        <v>5.3299886990287189E-9</v>
      </c>
      <c r="S2915">
        <f t="shared" si="505"/>
        <v>18761.765858569823</v>
      </c>
      <c r="T2915" s="4" t="str">
        <f t="shared" si="506"/>
        <v>Sand mixtures - silty sand to sandy silt</v>
      </c>
    </row>
    <row r="2916" spans="2:20" x14ac:dyDescent="0.3">
      <c r="B2916" s="1">
        <v>29.0599999999991</v>
      </c>
      <c r="C2916" s="1">
        <v>6.9</v>
      </c>
      <c r="D2916" s="1">
        <v>47.57</v>
      </c>
      <c r="E2916" s="1">
        <v>213.32</v>
      </c>
      <c r="I2916">
        <f t="shared" si="497"/>
        <v>552.13999999998293</v>
      </c>
      <c r="J2916">
        <f t="shared" si="496"/>
        <v>275.26859999999118</v>
      </c>
      <c r="K2916">
        <f t="shared" si="498"/>
        <v>276.87139999999175</v>
      </c>
      <c r="L2916">
        <f t="shared" si="499"/>
        <v>6942.6639999999998</v>
      </c>
      <c r="M2916">
        <f t="shared" si="500"/>
        <v>0.74438340267558456</v>
      </c>
      <c r="N2916">
        <v>1</v>
      </c>
      <c r="O2916">
        <f t="shared" si="501"/>
        <v>23.081199430494472</v>
      </c>
      <c r="P2916">
        <f t="shared" si="502"/>
        <v>2.3728422353814498</v>
      </c>
      <c r="Q2916">
        <f t="shared" si="503"/>
        <v>5.4772126742340152E-7</v>
      </c>
      <c r="R2916">
        <f t="shared" si="504"/>
        <v>5.4772126742340154E-9</v>
      </c>
      <c r="S2916">
        <f t="shared" si="505"/>
        <v>18257.461586332312</v>
      </c>
      <c r="T2916" s="4" t="str">
        <f t="shared" si="506"/>
        <v>Sand mixtures - silty sand to sandy silt</v>
      </c>
    </row>
    <row r="2917" spans="2:20" x14ac:dyDescent="0.3">
      <c r="B2917" s="1">
        <v>29.069999999999101</v>
      </c>
      <c r="C2917" s="1">
        <v>6.73</v>
      </c>
      <c r="D2917" s="1">
        <v>44.8</v>
      </c>
      <c r="E2917" s="1">
        <v>212.42</v>
      </c>
      <c r="I2917">
        <f t="shared" si="497"/>
        <v>552.32999999998287</v>
      </c>
      <c r="J2917">
        <f t="shared" si="496"/>
        <v>275.36669999999123</v>
      </c>
      <c r="K2917">
        <f t="shared" si="498"/>
        <v>276.96329999999165</v>
      </c>
      <c r="L2917">
        <f t="shared" si="499"/>
        <v>6772.4840000000004</v>
      </c>
      <c r="M2917">
        <f t="shared" si="500"/>
        <v>0.72023940243279949</v>
      </c>
      <c r="N2917">
        <v>1</v>
      </c>
      <c r="O2917">
        <f t="shared" si="501"/>
        <v>22.458405138876543</v>
      </c>
      <c r="P2917">
        <f t="shared" si="502"/>
        <v>2.376870155149716</v>
      </c>
      <c r="Q2917">
        <f t="shared" si="503"/>
        <v>5.3249401191856082E-7</v>
      </c>
      <c r="R2917">
        <f t="shared" si="504"/>
        <v>5.3249401191856086E-9</v>
      </c>
      <c r="S2917">
        <f t="shared" si="505"/>
        <v>18779.553903282937</v>
      </c>
      <c r="T2917" s="4" t="str">
        <f t="shared" si="506"/>
        <v>Sand mixtures - silty sand to sandy silt</v>
      </c>
    </row>
    <row r="2918" spans="2:20" x14ac:dyDescent="0.3">
      <c r="B2918" s="1">
        <v>29.079999999999099</v>
      </c>
      <c r="C2918" s="1">
        <v>6.45</v>
      </c>
      <c r="D2918" s="1">
        <v>41.55</v>
      </c>
      <c r="E2918" s="1">
        <v>210.34</v>
      </c>
      <c r="I2918">
        <f t="shared" si="497"/>
        <v>552.51999999998293</v>
      </c>
      <c r="J2918">
        <f t="shared" si="496"/>
        <v>275.46479999999116</v>
      </c>
      <c r="K2918">
        <f t="shared" si="498"/>
        <v>277.05519999999177</v>
      </c>
      <c r="L2918">
        <f t="shared" si="499"/>
        <v>6492.0680000000002</v>
      </c>
      <c r="M2918">
        <f t="shared" si="500"/>
        <v>0.69954818110738193</v>
      </c>
      <c r="N2918">
        <v>1</v>
      </c>
      <c r="O2918">
        <f t="shared" si="501"/>
        <v>21.438139403267627</v>
      </c>
      <c r="P2918">
        <f t="shared" si="502"/>
        <v>2.3892168696262917</v>
      </c>
      <c r="Q2918">
        <f t="shared" si="503"/>
        <v>4.8840569161660193E-7</v>
      </c>
      <c r="R2918">
        <f t="shared" si="504"/>
        <v>4.8840569161660192E-9</v>
      </c>
      <c r="S2918">
        <f t="shared" si="505"/>
        <v>20474.781870171144</v>
      </c>
      <c r="T2918" s="4" t="str">
        <f t="shared" si="506"/>
        <v>Sand mixtures - silty sand to sandy silt</v>
      </c>
    </row>
    <row r="2919" spans="2:20" x14ac:dyDescent="0.3">
      <c r="B2919" s="1">
        <v>29.089999999999002</v>
      </c>
      <c r="C2919" s="1">
        <v>6.29</v>
      </c>
      <c r="D2919" s="1">
        <v>39.51</v>
      </c>
      <c r="E2919" s="1">
        <v>209.89</v>
      </c>
      <c r="I2919">
        <f t="shared" si="497"/>
        <v>552.70999999998105</v>
      </c>
      <c r="J2919">
        <f t="shared" si="496"/>
        <v>275.56289999999024</v>
      </c>
      <c r="K2919">
        <f t="shared" si="498"/>
        <v>277.14709999999081</v>
      </c>
      <c r="L2919">
        <f t="shared" si="499"/>
        <v>6331.9780000000001</v>
      </c>
      <c r="M2919">
        <f t="shared" si="500"/>
        <v>0.68365059381222448</v>
      </c>
      <c r="N2919">
        <v>1</v>
      </c>
      <c r="O2919">
        <f t="shared" si="501"/>
        <v>20.852709626044113</v>
      </c>
      <c r="P2919">
        <f t="shared" si="502"/>
        <v>2.3955744925826625</v>
      </c>
      <c r="Q2919">
        <f t="shared" si="503"/>
        <v>4.671469767429023E-7</v>
      </c>
      <c r="R2919">
        <f t="shared" si="504"/>
        <v>4.6714697674290232E-9</v>
      </c>
      <c r="S2919">
        <f t="shared" si="505"/>
        <v>21406.539050564319</v>
      </c>
      <c r="T2919" s="4" t="str">
        <f t="shared" si="506"/>
        <v>Sand mixtures - silty sand to sandy silt</v>
      </c>
    </row>
    <row r="2920" spans="2:20" x14ac:dyDescent="0.3">
      <c r="B2920" s="1">
        <v>29.099999999999</v>
      </c>
      <c r="C2920" s="1">
        <v>6.15</v>
      </c>
      <c r="D2920" s="1">
        <v>38.619999999999997</v>
      </c>
      <c r="E2920" s="1">
        <v>211.15</v>
      </c>
      <c r="I2920">
        <f t="shared" si="497"/>
        <v>552.89999999998099</v>
      </c>
      <c r="J2920">
        <f t="shared" si="496"/>
        <v>275.66099999999022</v>
      </c>
      <c r="K2920">
        <f t="shared" si="498"/>
        <v>277.23899999999077</v>
      </c>
      <c r="L2920">
        <f t="shared" si="499"/>
        <v>6192.23</v>
      </c>
      <c r="M2920">
        <f t="shared" si="500"/>
        <v>0.68483312733959301</v>
      </c>
      <c r="N2920">
        <v>1</v>
      </c>
      <c r="O2920">
        <f t="shared" si="501"/>
        <v>20.341041484063229</v>
      </c>
      <c r="P2920">
        <f t="shared" si="502"/>
        <v>2.4055954920029579</v>
      </c>
      <c r="Q2920">
        <f t="shared" si="503"/>
        <v>4.3550154925861415E-7</v>
      </c>
      <c r="R2920">
        <f t="shared" si="504"/>
        <v>4.3550154925861414E-9</v>
      </c>
      <c r="S2920">
        <f t="shared" si="505"/>
        <v>22962.030828647396</v>
      </c>
      <c r="T2920" s="4" t="str">
        <f t="shared" si="506"/>
        <v>Sand mixtures - silty sand to sandy silt</v>
      </c>
    </row>
    <row r="2921" spans="2:20" x14ac:dyDescent="0.3">
      <c r="B2921" s="1">
        <v>29.109999999999001</v>
      </c>
      <c r="C2921" s="1">
        <v>6.03</v>
      </c>
      <c r="D2921" s="1">
        <v>38.24</v>
      </c>
      <c r="E2921" s="1">
        <v>212.33</v>
      </c>
      <c r="I2921">
        <f t="shared" si="497"/>
        <v>553.08999999998105</v>
      </c>
      <c r="J2921">
        <f t="shared" si="496"/>
        <v>275.75909999999021</v>
      </c>
      <c r="K2921">
        <f t="shared" si="498"/>
        <v>277.33089999999083</v>
      </c>
      <c r="L2921">
        <f t="shared" si="499"/>
        <v>6072.4660000000003</v>
      </c>
      <c r="M2921">
        <f t="shared" si="500"/>
        <v>0.69283194332112663</v>
      </c>
      <c r="N2921">
        <v>1</v>
      </c>
      <c r="O2921">
        <f t="shared" si="501"/>
        <v>19.901770772749096</v>
      </c>
      <c r="P2921">
        <f t="shared" si="502"/>
        <v>2.416328353670993</v>
      </c>
      <c r="Q2921">
        <f t="shared" si="503"/>
        <v>4.0398180457817048E-7</v>
      </c>
      <c r="R2921">
        <f t="shared" si="504"/>
        <v>4.0398180457817048E-9</v>
      </c>
      <c r="S2921">
        <f t="shared" si="505"/>
        <v>24753.5901039944</v>
      </c>
      <c r="T2921" s="4" t="str">
        <f t="shared" si="506"/>
        <v>Sand mixtures - silty sand to sandy silt</v>
      </c>
    </row>
    <row r="2922" spans="2:20" x14ac:dyDescent="0.3">
      <c r="B2922" s="1">
        <v>29.119999999998999</v>
      </c>
      <c r="C2922" s="1">
        <v>5.94</v>
      </c>
      <c r="D2922" s="1">
        <v>37.409999999999997</v>
      </c>
      <c r="E2922" s="1">
        <v>213.23</v>
      </c>
      <c r="I2922">
        <f t="shared" si="497"/>
        <v>553.27999999998099</v>
      </c>
      <c r="J2922">
        <f t="shared" si="496"/>
        <v>275.8571999999902</v>
      </c>
      <c r="K2922">
        <f t="shared" si="498"/>
        <v>277.42279999999079</v>
      </c>
      <c r="L2922">
        <f t="shared" si="499"/>
        <v>5982.6459999999997</v>
      </c>
      <c r="M2922">
        <f t="shared" si="500"/>
        <v>0.68903072660785558</v>
      </c>
      <c r="N2922">
        <v>1</v>
      </c>
      <c r="O2922">
        <f t="shared" si="501"/>
        <v>19.570727423990384</v>
      </c>
      <c r="P2922">
        <f t="shared" si="502"/>
        <v>2.4218309421989748</v>
      </c>
      <c r="Q2922">
        <f t="shared" si="503"/>
        <v>3.8871735927520996E-7</v>
      </c>
      <c r="R2922">
        <f t="shared" si="504"/>
        <v>3.8871735927520998E-9</v>
      </c>
      <c r="S2922">
        <f t="shared" si="505"/>
        <v>25725.632677289439</v>
      </c>
      <c r="T2922" s="4" t="str">
        <f t="shared" si="506"/>
        <v>Sand mixtures - silty sand to sandy silt</v>
      </c>
    </row>
    <row r="2923" spans="2:20" x14ac:dyDescent="0.3">
      <c r="B2923" s="1">
        <v>29.129999999999001</v>
      </c>
      <c r="C2923" s="1">
        <v>5.81</v>
      </c>
      <c r="D2923" s="1">
        <v>36.9</v>
      </c>
      <c r="E2923" s="1">
        <v>214.32</v>
      </c>
      <c r="I2923">
        <f t="shared" si="497"/>
        <v>553.46999999998104</v>
      </c>
      <c r="J2923">
        <f t="shared" si="496"/>
        <v>275.95529999999019</v>
      </c>
      <c r="K2923">
        <f t="shared" si="498"/>
        <v>277.51469999999085</v>
      </c>
      <c r="L2923">
        <f t="shared" si="499"/>
        <v>5852.8639999999996</v>
      </c>
      <c r="M2923">
        <f t="shared" si="500"/>
        <v>0.69630603046310335</v>
      </c>
      <c r="N2923">
        <v>1</v>
      </c>
      <c r="O2923">
        <f t="shared" si="501"/>
        <v>19.095903748522847</v>
      </c>
      <c r="P2923">
        <f t="shared" si="502"/>
        <v>2.4334187691881559</v>
      </c>
      <c r="Q2923">
        <f t="shared" si="503"/>
        <v>3.5843213709880791E-7</v>
      </c>
      <c r="R2923">
        <f t="shared" si="504"/>
        <v>3.5843213709880792E-9</v>
      </c>
      <c r="S2923">
        <f t="shared" si="505"/>
        <v>27899.284034465163</v>
      </c>
      <c r="T2923" s="4" t="str">
        <f t="shared" si="506"/>
        <v>Sand mixtures - silty sand to sandy silt</v>
      </c>
    </row>
    <row r="2924" spans="2:20" x14ac:dyDescent="0.3">
      <c r="B2924" s="1">
        <v>29.139999999998999</v>
      </c>
      <c r="C2924" s="1">
        <v>5.69</v>
      </c>
      <c r="D2924" s="1">
        <v>36.58</v>
      </c>
      <c r="E2924" s="1">
        <v>214.77</v>
      </c>
      <c r="I2924">
        <f t="shared" si="497"/>
        <v>553.65999999998098</v>
      </c>
      <c r="J2924">
        <f t="shared" si="496"/>
        <v>276.05339999999018</v>
      </c>
      <c r="K2924">
        <f t="shared" si="498"/>
        <v>277.60659999999081</v>
      </c>
      <c r="L2924">
        <f t="shared" si="499"/>
        <v>5732.9539999999997</v>
      </c>
      <c r="M2924">
        <f t="shared" si="500"/>
        <v>0.70627386666985625</v>
      </c>
      <c r="N2924">
        <v>1</v>
      </c>
      <c r="O2924">
        <f t="shared" si="501"/>
        <v>18.656955562296396</v>
      </c>
      <c r="P2924">
        <f t="shared" si="502"/>
        <v>2.4452003711420858</v>
      </c>
      <c r="Q2924">
        <f t="shared" si="503"/>
        <v>3.3005846208125165E-7</v>
      </c>
      <c r="R2924">
        <f t="shared" si="504"/>
        <v>3.3005846208125165E-9</v>
      </c>
      <c r="S2924">
        <f t="shared" si="505"/>
        <v>30297.662835071518</v>
      </c>
      <c r="T2924" s="4" t="str">
        <f t="shared" si="506"/>
        <v>Sand mixtures - silty sand to sandy silt</v>
      </c>
    </row>
    <row r="2925" spans="2:20" x14ac:dyDescent="0.3">
      <c r="B2925" s="1">
        <v>29.149999999999</v>
      </c>
      <c r="C2925" s="1">
        <v>5.5</v>
      </c>
      <c r="D2925" s="1">
        <v>36.58</v>
      </c>
      <c r="E2925" s="1">
        <v>213.14</v>
      </c>
      <c r="I2925">
        <f t="shared" si="497"/>
        <v>553.84999999998104</v>
      </c>
      <c r="J2925">
        <f t="shared" si="496"/>
        <v>276.15149999999022</v>
      </c>
      <c r="K2925">
        <f t="shared" si="498"/>
        <v>277.69849999999082</v>
      </c>
      <c r="L2925">
        <f t="shared" si="499"/>
        <v>5542.6279999999997</v>
      </c>
      <c r="M2925">
        <f t="shared" si="500"/>
        <v>0.7332456966415396</v>
      </c>
      <c r="N2925">
        <v>1</v>
      </c>
      <c r="O2925">
        <f t="shared" si="501"/>
        <v>17.96472793335284</v>
      </c>
      <c r="P2925">
        <f t="shared" si="502"/>
        <v>2.4670951355082158</v>
      </c>
      <c r="Q2925">
        <f t="shared" si="503"/>
        <v>2.8315927262857305E-7</v>
      </c>
      <c r="R2925">
        <f t="shared" si="504"/>
        <v>2.8315927262857304E-9</v>
      </c>
      <c r="S2925">
        <f t="shared" si="505"/>
        <v>35315.813277699883</v>
      </c>
      <c r="T2925" s="4" t="str">
        <f t="shared" si="506"/>
        <v>Sand mixtures - silty sand to sandy silt</v>
      </c>
    </row>
    <row r="2926" spans="2:20" x14ac:dyDescent="0.3">
      <c r="B2926" s="1">
        <v>29.159999999998998</v>
      </c>
      <c r="C2926" s="1">
        <v>5.21</v>
      </c>
      <c r="D2926" s="1">
        <v>38.270000000000003</v>
      </c>
      <c r="E2926" s="1">
        <v>207.45</v>
      </c>
      <c r="I2926">
        <f t="shared" si="497"/>
        <v>554.03999999998098</v>
      </c>
      <c r="J2926">
        <f t="shared" si="496"/>
        <v>276.24959999999021</v>
      </c>
      <c r="K2926">
        <f t="shared" si="498"/>
        <v>277.79039999999077</v>
      </c>
      <c r="L2926">
        <f t="shared" si="499"/>
        <v>5251.49</v>
      </c>
      <c r="M2926">
        <f t="shared" si="500"/>
        <v>0.81469733578856296</v>
      </c>
      <c r="N2926">
        <v>1</v>
      </c>
      <c r="O2926">
        <f t="shared" si="501"/>
        <v>16.910051607255596</v>
      </c>
      <c r="P2926">
        <f t="shared" si="502"/>
        <v>2.5109892001279475</v>
      </c>
      <c r="Q2926">
        <f t="shared" si="503"/>
        <v>2.0825375056285289E-7</v>
      </c>
      <c r="R2926">
        <f t="shared" si="504"/>
        <v>2.0825375056285291E-9</v>
      </c>
      <c r="S2926">
        <f t="shared" si="505"/>
        <v>48018.342877248244</v>
      </c>
      <c r="T2926" s="4" t="str">
        <f t="shared" si="506"/>
        <v>Sand mixtures - silty sand to sandy silt</v>
      </c>
    </row>
    <row r="2927" spans="2:20" x14ac:dyDescent="0.3">
      <c r="B2927" s="1">
        <v>29.169999999999</v>
      </c>
      <c r="C2927" s="1">
        <v>4.21</v>
      </c>
      <c r="D2927" s="1">
        <v>40.049999999999997</v>
      </c>
      <c r="E2927" s="1">
        <v>190.45</v>
      </c>
      <c r="I2927">
        <f t="shared" si="497"/>
        <v>554.22999999998103</v>
      </c>
      <c r="J2927">
        <f t="shared" si="496"/>
        <v>276.3476999999902</v>
      </c>
      <c r="K2927">
        <f t="shared" si="498"/>
        <v>277.88229999999083</v>
      </c>
      <c r="L2927">
        <f t="shared" si="499"/>
        <v>4248.09</v>
      </c>
      <c r="M2927">
        <f t="shared" si="500"/>
        <v>1.0842316709350053</v>
      </c>
      <c r="N2927">
        <v>1</v>
      </c>
      <c r="O2927">
        <f t="shared" si="501"/>
        <v>13.292894149789825</v>
      </c>
      <c r="P2927">
        <f t="shared" si="502"/>
        <v>2.6609834067510736</v>
      </c>
      <c r="Q2927">
        <f t="shared" si="503"/>
        <v>7.2880348968703625E-8</v>
      </c>
      <c r="R2927">
        <f t="shared" si="504"/>
        <v>7.2880348968703626E-10</v>
      </c>
      <c r="S2927">
        <f t="shared" si="505"/>
        <v>137211.19810079687</v>
      </c>
      <c r="T2927" s="4" t="str">
        <f t="shared" si="506"/>
        <v>Silt mixtures - Clayey silt to silty clay</v>
      </c>
    </row>
    <row r="2928" spans="2:20" x14ac:dyDescent="0.3">
      <c r="B2928" s="1">
        <v>29.179999999999001</v>
      </c>
      <c r="C2928" s="1">
        <v>3.69</v>
      </c>
      <c r="D2928" s="1">
        <v>41.61</v>
      </c>
      <c r="E2928" s="1">
        <v>184.22</v>
      </c>
      <c r="I2928">
        <f t="shared" si="497"/>
        <v>554.41999999998097</v>
      </c>
      <c r="J2928">
        <f t="shared" ref="J2928:J2991" si="507">(B2928-$B$110)*$C$4</f>
        <v>276.44579999999024</v>
      </c>
      <c r="K2928">
        <f t="shared" si="498"/>
        <v>277.97419999999073</v>
      </c>
      <c r="L2928">
        <f t="shared" si="499"/>
        <v>3726.8440000000001</v>
      </c>
      <c r="M2928">
        <f t="shared" si="500"/>
        <v>1.3116153452375769</v>
      </c>
      <c r="N2928">
        <v>1</v>
      </c>
      <c r="O2928">
        <f t="shared" si="501"/>
        <v>11.412656282489975</v>
      </c>
      <c r="P2928">
        <f t="shared" si="502"/>
        <v>2.7587005918521226</v>
      </c>
      <c r="Q2928">
        <f t="shared" si="503"/>
        <v>3.6774789946885544E-8</v>
      </c>
      <c r="R2928">
        <f t="shared" si="504"/>
        <v>3.6774789946885544E-10</v>
      </c>
      <c r="S2928">
        <f t="shared" si="505"/>
        <v>271925.41451475781</v>
      </c>
      <c r="T2928" s="4" t="str">
        <f t="shared" si="506"/>
        <v>Silt mixtures - Clayey silt to silty clay</v>
      </c>
    </row>
    <row r="2929" spans="2:20" x14ac:dyDescent="0.3">
      <c r="B2929" s="1">
        <v>29.189999999998999</v>
      </c>
      <c r="C2929" s="1">
        <v>3.26</v>
      </c>
      <c r="D2929" s="1">
        <v>42.92</v>
      </c>
      <c r="E2929" s="1">
        <v>178.43</v>
      </c>
      <c r="I2929">
        <f t="shared" si="497"/>
        <v>554.60999999998103</v>
      </c>
      <c r="J2929">
        <f t="shared" si="507"/>
        <v>276.54389999999017</v>
      </c>
      <c r="K2929">
        <f t="shared" si="498"/>
        <v>278.06609999999085</v>
      </c>
      <c r="L2929">
        <f t="shared" si="499"/>
        <v>3295.6860000000001</v>
      </c>
      <c r="M2929">
        <f t="shared" si="500"/>
        <v>1.5658084635376655</v>
      </c>
      <c r="N2929">
        <v>1</v>
      </c>
      <c r="O2929">
        <f t="shared" si="501"/>
        <v>9.8576417621569448</v>
      </c>
      <c r="P2929">
        <f t="shared" si="502"/>
        <v>2.8518740170259722</v>
      </c>
      <c r="Q2929">
        <f t="shared" si="503"/>
        <v>1.9155918835149896E-8</v>
      </c>
      <c r="R2929">
        <f t="shared" si="504"/>
        <v>1.9155918835149896E-10</v>
      </c>
      <c r="S2929">
        <f t="shared" si="505"/>
        <v>522031.86315712694</v>
      </c>
      <c r="T2929" s="4" t="str">
        <f t="shared" si="506"/>
        <v>Silt mixtures - Clayey silt to silty clay</v>
      </c>
    </row>
    <row r="2930" spans="2:20" x14ac:dyDescent="0.3">
      <c r="B2930" s="1">
        <v>29.199999999999001</v>
      </c>
      <c r="C2930" s="1">
        <v>2.93</v>
      </c>
      <c r="D2930" s="1">
        <v>44.86</v>
      </c>
      <c r="E2930" s="1">
        <v>175</v>
      </c>
      <c r="I2930">
        <f t="shared" si="497"/>
        <v>554.79999999998097</v>
      </c>
      <c r="J2930">
        <f t="shared" si="507"/>
        <v>276.64199999999022</v>
      </c>
      <c r="K2930">
        <f t="shared" si="498"/>
        <v>278.15799999999075</v>
      </c>
      <c r="L2930">
        <f t="shared" si="499"/>
        <v>2965</v>
      </c>
      <c r="M2930">
        <f t="shared" si="500"/>
        <v>1.8612563272757301</v>
      </c>
      <c r="N2930">
        <v>1</v>
      </c>
      <c r="O2930">
        <f t="shared" si="501"/>
        <v>8.6648595402616468</v>
      </c>
      <c r="P2930">
        <f t="shared" si="502"/>
        <v>2.937984710473788</v>
      </c>
      <c r="Q2930">
        <f t="shared" si="503"/>
        <v>1.0483987154593919E-8</v>
      </c>
      <c r="R2930">
        <f t="shared" si="504"/>
        <v>1.048398715459392E-10</v>
      </c>
      <c r="S2930">
        <f t="shared" si="505"/>
        <v>953835.58302226232</v>
      </c>
      <c r="T2930" s="4" t="str">
        <f t="shared" si="506"/>
        <v>Silt mixtures - Clayey silt to silty clay</v>
      </c>
    </row>
    <row r="2931" spans="2:20" x14ac:dyDescent="0.3">
      <c r="B2931" s="1">
        <v>29.209999999998999</v>
      </c>
      <c r="C2931" s="1">
        <v>2.57</v>
      </c>
      <c r="D2931" s="1">
        <v>46.1</v>
      </c>
      <c r="E2931" s="1">
        <v>172.2</v>
      </c>
      <c r="I2931">
        <f t="shared" si="497"/>
        <v>554.98999999998102</v>
      </c>
      <c r="J2931">
        <f t="shared" si="507"/>
        <v>276.74009999999021</v>
      </c>
      <c r="K2931">
        <f t="shared" si="498"/>
        <v>278.24989999999082</v>
      </c>
      <c r="L2931">
        <f t="shared" si="499"/>
        <v>2604.44</v>
      </c>
      <c r="M2931">
        <f t="shared" si="500"/>
        <v>2.2493839810680707</v>
      </c>
      <c r="N2931">
        <v>1</v>
      </c>
      <c r="O2931">
        <f t="shared" si="501"/>
        <v>7.3655012993718474</v>
      </c>
      <c r="P2931">
        <f t="shared" si="502"/>
        <v>3.0407136939875321</v>
      </c>
      <c r="Q2931">
        <f t="shared" si="503"/>
        <v>5.1077586774094139E-9</v>
      </c>
      <c r="R2931">
        <f t="shared" si="504"/>
        <v>5.107758677409414E-11</v>
      </c>
      <c r="S2931">
        <f t="shared" si="505"/>
        <v>1957805.8854322899</v>
      </c>
      <c r="T2931" s="4" t="str">
        <f t="shared" si="506"/>
        <v>Silty clay to clay</v>
      </c>
    </row>
    <row r="2932" spans="2:20" x14ac:dyDescent="0.3">
      <c r="B2932" s="1">
        <v>29.219999999999001</v>
      </c>
      <c r="C2932" s="1">
        <v>2.35</v>
      </c>
      <c r="D2932" s="1">
        <v>50.18</v>
      </c>
      <c r="E2932" s="1">
        <v>174.27</v>
      </c>
      <c r="I2932">
        <f t="shared" si="497"/>
        <v>555.17999999998096</v>
      </c>
      <c r="J2932">
        <f t="shared" si="507"/>
        <v>276.8381999999902</v>
      </c>
      <c r="K2932">
        <f t="shared" si="498"/>
        <v>278.34179999999077</v>
      </c>
      <c r="L2932">
        <f t="shared" si="499"/>
        <v>2384.8539999999998</v>
      </c>
      <c r="M2932">
        <f t="shared" si="500"/>
        <v>2.7425650689685419</v>
      </c>
      <c r="N2932">
        <v>1</v>
      </c>
      <c r="O2932">
        <f t="shared" si="501"/>
        <v>6.5734790821934741</v>
      </c>
      <c r="P2932">
        <f t="shared" si="502"/>
        <v>3.1278865528204225</v>
      </c>
      <c r="Q2932">
        <f t="shared" si="503"/>
        <v>2.774756512790531E-9</v>
      </c>
      <c r="R2932">
        <f t="shared" si="504"/>
        <v>2.7747565127905311E-11</v>
      </c>
      <c r="S2932">
        <f t="shared" si="505"/>
        <v>3603919.822839933</v>
      </c>
      <c r="T2932" s="4" t="str">
        <f t="shared" si="506"/>
        <v>Silty clay to clay</v>
      </c>
    </row>
    <row r="2933" spans="2:20" x14ac:dyDescent="0.3">
      <c r="B2933" s="1">
        <v>29.229999999998999</v>
      </c>
      <c r="C2933" s="1">
        <v>2.2200000000000002</v>
      </c>
      <c r="D2933" s="1">
        <v>51.29</v>
      </c>
      <c r="E2933" s="1">
        <v>178.88</v>
      </c>
      <c r="I2933">
        <f t="shared" si="497"/>
        <v>555.36999999998102</v>
      </c>
      <c r="J2933">
        <f t="shared" si="507"/>
        <v>276.93629999999018</v>
      </c>
      <c r="K2933">
        <f t="shared" si="498"/>
        <v>278.43369999999084</v>
      </c>
      <c r="L2933">
        <f t="shared" si="499"/>
        <v>2255.7759999999998</v>
      </c>
      <c r="M2933">
        <f t="shared" si="500"/>
        <v>3.0163384509346258</v>
      </c>
      <c r="N2933">
        <v>1</v>
      </c>
      <c r="O2933">
        <f t="shared" si="501"/>
        <v>6.1070409221300253</v>
      </c>
      <c r="P2933">
        <f t="shared" si="502"/>
        <v>3.1769476926640334</v>
      </c>
      <c r="Q2933">
        <f t="shared" si="503"/>
        <v>1.9682443539062343E-9</v>
      </c>
      <c r="R2933">
        <f t="shared" si="504"/>
        <v>1.9682443539062343E-11</v>
      </c>
      <c r="S2933">
        <f t="shared" si="505"/>
        <v>5080669.9788843356</v>
      </c>
      <c r="T2933" s="4" t="str">
        <f t="shared" si="506"/>
        <v>Silty clay to clay</v>
      </c>
    </row>
    <row r="2934" spans="2:20" x14ac:dyDescent="0.3">
      <c r="B2934" s="1">
        <v>29.239999999999</v>
      </c>
      <c r="C2934" s="1">
        <v>2.13</v>
      </c>
      <c r="D2934" s="1">
        <v>56</v>
      </c>
      <c r="E2934" s="1">
        <v>185.84</v>
      </c>
      <c r="I2934">
        <f t="shared" si="497"/>
        <v>555.55999999998096</v>
      </c>
      <c r="J2934">
        <f t="shared" si="507"/>
        <v>277.03439999999023</v>
      </c>
      <c r="K2934">
        <f t="shared" si="498"/>
        <v>278.52559999999073</v>
      </c>
      <c r="L2934">
        <f t="shared" si="499"/>
        <v>2167.1680000000001</v>
      </c>
      <c r="M2934">
        <f t="shared" si="500"/>
        <v>3.4747903956793049</v>
      </c>
      <c r="N2934">
        <v>1</v>
      </c>
      <c r="O2934">
        <f t="shared" si="501"/>
        <v>5.7862113931361172</v>
      </c>
      <c r="P2934">
        <f t="shared" si="502"/>
        <v>3.2298604034824447</v>
      </c>
      <c r="Q2934">
        <f t="shared" si="503"/>
        <v>1.3590153854294882E-9</v>
      </c>
      <c r="R2934">
        <f t="shared" si="504"/>
        <v>1.3590153854294883E-11</v>
      </c>
      <c r="S2934">
        <f t="shared" si="505"/>
        <v>7358268.4252244215</v>
      </c>
      <c r="T2934" s="4" t="str">
        <f t="shared" si="506"/>
        <v>Silty clay to clay</v>
      </c>
    </row>
    <row r="2935" spans="2:20" x14ac:dyDescent="0.3">
      <c r="B2935" s="1">
        <v>29.249999999999002</v>
      </c>
      <c r="C2935" s="1">
        <v>1.98</v>
      </c>
      <c r="D2935" s="1">
        <v>59.57</v>
      </c>
      <c r="E2935" s="1">
        <v>198.41</v>
      </c>
      <c r="I2935">
        <f t="shared" si="497"/>
        <v>555.74999999998101</v>
      </c>
      <c r="J2935">
        <f t="shared" si="507"/>
        <v>277.13249999999022</v>
      </c>
      <c r="K2935">
        <f t="shared" si="498"/>
        <v>278.6174999999908</v>
      </c>
      <c r="L2935">
        <f t="shared" si="499"/>
        <v>2019.682</v>
      </c>
      <c r="M2935">
        <f t="shared" si="500"/>
        <v>4.0691780765772751</v>
      </c>
      <c r="N2935">
        <v>1</v>
      </c>
      <c r="O2935">
        <f t="shared" si="501"/>
        <v>5.254271537143457</v>
      </c>
      <c r="P2935">
        <f t="shared" si="502"/>
        <v>3.3025408690075686</v>
      </c>
      <c r="Q2935">
        <f t="shared" si="503"/>
        <v>9.026492163734145E-10</v>
      </c>
      <c r="R2935">
        <f t="shared" si="504"/>
        <v>9.0264921637341445E-12</v>
      </c>
      <c r="S2935">
        <f t="shared" si="505"/>
        <v>11078500.727200685</v>
      </c>
      <c r="T2935" s="4" t="str">
        <f t="shared" si="506"/>
        <v>Silty clay to clay</v>
      </c>
    </row>
    <row r="2936" spans="2:20" x14ac:dyDescent="0.3">
      <c r="B2936" s="1">
        <v>29.259999999999</v>
      </c>
      <c r="C2936" s="1">
        <v>1.75</v>
      </c>
      <c r="D2936" s="1">
        <v>60.33</v>
      </c>
      <c r="E2936" s="1">
        <v>287.72000000000003</v>
      </c>
      <c r="I2936">
        <f t="shared" si="497"/>
        <v>555.93999999998096</v>
      </c>
      <c r="J2936">
        <f t="shared" si="507"/>
        <v>277.2305999999902</v>
      </c>
      <c r="K2936">
        <f t="shared" si="498"/>
        <v>278.70939999999075</v>
      </c>
      <c r="L2936">
        <f t="shared" si="499"/>
        <v>1807.5440000000001</v>
      </c>
      <c r="M2936">
        <f t="shared" si="500"/>
        <v>4.8202147004962494</v>
      </c>
      <c r="N2936">
        <v>1</v>
      </c>
      <c r="O2936">
        <f t="shared" si="501"/>
        <v>4.4907132662194407</v>
      </c>
      <c r="P2936">
        <f t="shared" si="502"/>
        <v>3.4001483172506966</v>
      </c>
      <c r="Q2936">
        <f t="shared" si="503"/>
        <v>6.6343259562119417E-10</v>
      </c>
      <c r="R2936">
        <f t="shared" si="504"/>
        <v>6.6343259562119416E-12</v>
      </c>
      <c r="S2936">
        <f t="shared" si="505"/>
        <v>15073121.317828326</v>
      </c>
      <c r="T2936" s="4" t="str">
        <f t="shared" si="506"/>
        <v>Silty clay to clay</v>
      </c>
    </row>
    <row r="2937" spans="2:20" x14ac:dyDescent="0.3">
      <c r="B2937" s="1">
        <v>29.269999999999001</v>
      </c>
      <c r="C2937" s="1">
        <v>1.74</v>
      </c>
      <c r="D2937" s="1">
        <v>59.73</v>
      </c>
      <c r="E2937" s="1">
        <v>447.17</v>
      </c>
      <c r="I2937">
        <f t="shared" si="497"/>
        <v>556.12999999998101</v>
      </c>
      <c r="J2937">
        <f t="shared" si="507"/>
        <v>277.32869999999019</v>
      </c>
      <c r="K2937">
        <f t="shared" si="498"/>
        <v>278.80129999999082</v>
      </c>
      <c r="L2937">
        <f t="shared" si="499"/>
        <v>1829.434</v>
      </c>
      <c r="M2937">
        <f t="shared" si="500"/>
        <v>4.6909457600069668</v>
      </c>
      <c r="N2937">
        <v>1</v>
      </c>
      <c r="O2937">
        <f t="shared" si="501"/>
        <v>4.5670662224317491</v>
      </c>
      <c r="P2937">
        <f t="shared" si="502"/>
        <v>3.3874775864929316</v>
      </c>
      <c r="Q2937">
        <f t="shared" si="503"/>
        <v>6.9048731814302576E-10</v>
      </c>
      <c r="R2937">
        <f t="shared" si="504"/>
        <v>6.9048731814302578E-12</v>
      </c>
      <c r="S2937">
        <f t="shared" si="505"/>
        <v>14482525.221308447</v>
      </c>
      <c r="T2937" s="4" t="str">
        <f t="shared" si="506"/>
        <v>Silty clay to clay</v>
      </c>
    </row>
    <row r="2938" spans="2:20" x14ac:dyDescent="0.3">
      <c r="B2938" s="1">
        <v>29.279999999998999</v>
      </c>
      <c r="C2938" s="1">
        <v>1.84</v>
      </c>
      <c r="D2938" s="1">
        <v>59.09</v>
      </c>
      <c r="E2938" s="1">
        <v>624.33000000000004</v>
      </c>
      <c r="I2938">
        <f t="shared" si="497"/>
        <v>556.31999999998095</v>
      </c>
      <c r="J2938">
        <f t="shared" si="507"/>
        <v>277.42679999999018</v>
      </c>
      <c r="K2938">
        <f t="shared" si="498"/>
        <v>278.89319999999077</v>
      </c>
      <c r="L2938">
        <f t="shared" si="499"/>
        <v>1964.866</v>
      </c>
      <c r="M2938">
        <f t="shared" si="500"/>
        <v>4.1951061591172181</v>
      </c>
      <c r="N2938">
        <v>1</v>
      </c>
      <c r="O2938">
        <f t="shared" si="501"/>
        <v>5.0504852753672926</v>
      </c>
      <c r="P2938">
        <f t="shared" si="502"/>
        <v>3.3241761812065374</v>
      </c>
      <c r="Q2938">
        <f t="shared" si="503"/>
        <v>8.4309911174565568E-10</v>
      </c>
      <c r="R2938">
        <f t="shared" si="504"/>
        <v>8.4309911174565567E-12</v>
      </c>
      <c r="S2938">
        <f t="shared" si="505"/>
        <v>11861001.702747351</v>
      </c>
      <c r="T2938" s="4" t="str">
        <f t="shared" si="506"/>
        <v>Silty clay to clay</v>
      </c>
    </row>
    <row r="2939" spans="2:20" x14ac:dyDescent="0.3">
      <c r="B2939" s="1">
        <v>29.289999999999001</v>
      </c>
      <c r="C2939" s="1">
        <v>2.02</v>
      </c>
      <c r="D2939" s="1">
        <v>61.51</v>
      </c>
      <c r="E2939" s="1">
        <v>815.96</v>
      </c>
      <c r="I2939">
        <f t="shared" si="497"/>
        <v>556.50999999998101</v>
      </c>
      <c r="J2939">
        <f t="shared" si="507"/>
        <v>277.52489999999023</v>
      </c>
      <c r="K2939">
        <f t="shared" si="498"/>
        <v>278.98509999999078</v>
      </c>
      <c r="L2939">
        <f t="shared" si="499"/>
        <v>2183.192</v>
      </c>
      <c r="M2939">
        <f t="shared" si="500"/>
        <v>3.7813168154562038</v>
      </c>
      <c r="N2939">
        <v>1</v>
      </c>
      <c r="O2939">
        <f t="shared" si="501"/>
        <v>5.8307128230148226</v>
      </c>
      <c r="P2939">
        <f t="shared" si="502"/>
        <v>3.2472514495932066</v>
      </c>
      <c r="Q2939">
        <f t="shared" si="503"/>
        <v>1.2032492322356889E-9</v>
      </c>
      <c r="R2939">
        <f t="shared" si="504"/>
        <v>1.2032492322356889E-11</v>
      </c>
      <c r="S2939">
        <f t="shared" si="505"/>
        <v>8310830.1523031676</v>
      </c>
      <c r="T2939" s="4" t="str">
        <f t="shared" si="506"/>
        <v>Silty clay to clay</v>
      </c>
    </row>
    <row r="2940" spans="2:20" x14ac:dyDescent="0.3">
      <c r="B2940" s="1">
        <v>29.299999999998999</v>
      </c>
      <c r="C2940" s="1">
        <v>2.1800000000000002</v>
      </c>
      <c r="D2940" s="1">
        <v>58.9</v>
      </c>
      <c r="E2940" s="1">
        <v>939.08</v>
      </c>
      <c r="I2940">
        <f t="shared" si="497"/>
        <v>556.69999999998095</v>
      </c>
      <c r="J2940">
        <f t="shared" si="507"/>
        <v>277.62299999999021</v>
      </c>
      <c r="K2940">
        <f t="shared" si="498"/>
        <v>279.07699999999073</v>
      </c>
      <c r="L2940">
        <f t="shared" si="499"/>
        <v>2367.8159999999998</v>
      </c>
      <c r="M2940">
        <f t="shared" si="500"/>
        <v>3.2521384604851034</v>
      </c>
      <c r="N2940">
        <v>1</v>
      </c>
      <c r="O2940">
        <f t="shared" si="501"/>
        <v>6.4896641428712467</v>
      </c>
      <c r="P2940">
        <f t="shared" si="502"/>
        <v>3.1724111113915017</v>
      </c>
      <c r="Q2940">
        <f t="shared" si="503"/>
        <v>2.0317497798635111E-9</v>
      </c>
      <c r="R2940">
        <f t="shared" si="504"/>
        <v>2.0317497798635111E-11</v>
      </c>
      <c r="S2940">
        <f t="shared" si="505"/>
        <v>4921865.9202570608</v>
      </c>
      <c r="T2940" s="4" t="str">
        <f t="shared" si="506"/>
        <v>Silty clay to clay</v>
      </c>
    </row>
    <row r="2941" spans="2:20" x14ac:dyDescent="0.3">
      <c r="B2941" s="1">
        <v>29.309999999999</v>
      </c>
      <c r="C2941" s="1">
        <v>2.27</v>
      </c>
      <c r="D2941" s="1">
        <v>57.82</v>
      </c>
      <c r="E2941" s="1">
        <v>986.98</v>
      </c>
      <c r="I2941">
        <f t="shared" si="497"/>
        <v>556.889999999981</v>
      </c>
      <c r="J2941">
        <f t="shared" si="507"/>
        <v>277.7210999999902</v>
      </c>
      <c r="K2941">
        <f t="shared" si="498"/>
        <v>279.1688999999908</v>
      </c>
      <c r="L2941">
        <f t="shared" si="499"/>
        <v>2467.3959999999997</v>
      </c>
      <c r="M2941">
        <f t="shared" si="500"/>
        <v>3.0264233663751612</v>
      </c>
      <c r="N2941">
        <v>1</v>
      </c>
      <c r="O2941">
        <f t="shared" si="501"/>
        <v>6.8435488336991757</v>
      </c>
      <c r="P2941">
        <f t="shared" si="502"/>
        <v>3.1360650562608807</v>
      </c>
      <c r="Q2941">
        <f t="shared" si="503"/>
        <v>2.6203676487816889E-9</v>
      </c>
      <c r="R2941">
        <f t="shared" si="504"/>
        <v>2.620367648781689E-11</v>
      </c>
      <c r="S2941">
        <f t="shared" si="505"/>
        <v>3816258.3806319661</v>
      </c>
      <c r="T2941" s="4" t="str">
        <f t="shared" si="506"/>
        <v>Silty clay to clay</v>
      </c>
    </row>
    <row r="2942" spans="2:20" x14ac:dyDescent="0.3">
      <c r="B2942" s="1">
        <v>29.319999999998998</v>
      </c>
      <c r="C2942" s="1">
        <v>2.3199999999999998</v>
      </c>
      <c r="D2942" s="1">
        <v>58.11</v>
      </c>
      <c r="E2942" s="1">
        <v>982.19</v>
      </c>
      <c r="I2942">
        <f t="shared" si="497"/>
        <v>557.07999999998094</v>
      </c>
      <c r="J2942">
        <f t="shared" si="507"/>
        <v>277.81919999999019</v>
      </c>
      <c r="K2942">
        <f t="shared" si="498"/>
        <v>279.26079999999075</v>
      </c>
      <c r="L2942">
        <f t="shared" si="499"/>
        <v>2516.4380000000001</v>
      </c>
      <c r="M2942">
        <f t="shared" si="500"/>
        <v>2.9657673584918851</v>
      </c>
      <c r="N2942">
        <v>1</v>
      </c>
      <c r="O2942">
        <f t="shared" si="501"/>
        <v>7.0162299900311256</v>
      </c>
      <c r="P2942">
        <f t="shared" si="502"/>
        <v>3.1222042024651229</v>
      </c>
      <c r="Q2942">
        <f t="shared" si="503"/>
        <v>2.8873486234165943E-9</v>
      </c>
      <c r="R2942">
        <f t="shared" si="504"/>
        <v>2.8873486234165945E-11</v>
      </c>
      <c r="S2942">
        <f t="shared" si="505"/>
        <v>3463385.0304391086</v>
      </c>
      <c r="T2942" s="4" t="str">
        <f t="shared" si="506"/>
        <v>Silty clay to clay</v>
      </c>
    </row>
    <row r="2943" spans="2:20" x14ac:dyDescent="0.3">
      <c r="B2943" s="1">
        <v>29.329999999999</v>
      </c>
      <c r="C2943" s="1">
        <v>2.2999999999999998</v>
      </c>
      <c r="D2943" s="1">
        <v>53.2</v>
      </c>
      <c r="E2943" s="1">
        <v>840.46</v>
      </c>
      <c r="I2943">
        <f t="shared" si="497"/>
        <v>557.269999999981</v>
      </c>
      <c r="J2943">
        <f t="shared" si="507"/>
        <v>277.91729999999018</v>
      </c>
      <c r="K2943">
        <f t="shared" si="498"/>
        <v>279.35269999999082</v>
      </c>
      <c r="L2943">
        <f t="shared" si="499"/>
        <v>2468.0920000000001</v>
      </c>
      <c r="M2943">
        <f t="shared" si="500"/>
        <v>2.7841421126614341</v>
      </c>
      <c r="N2943">
        <v>1</v>
      </c>
      <c r="O2943">
        <f t="shared" si="501"/>
        <v>6.8401773099027929</v>
      </c>
      <c r="P2943">
        <f t="shared" si="502"/>
        <v>3.1167398792696899</v>
      </c>
      <c r="Q2943">
        <f t="shared" si="503"/>
        <v>2.9999275544130214E-9</v>
      </c>
      <c r="R2943">
        <f t="shared" si="504"/>
        <v>2.9999275544130213E-11</v>
      </c>
      <c r="S2943">
        <f t="shared" si="505"/>
        <v>3333413.8303738614</v>
      </c>
      <c r="T2943" s="4" t="str">
        <f t="shared" si="506"/>
        <v>Silty clay to clay</v>
      </c>
    </row>
    <row r="2944" spans="2:20" x14ac:dyDescent="0.3">
      <c r="B2944" s="1">
        <v>29.339999999999002</v>
      </c>
      <c r="C2944" s="1">
        <v>1.98</v>
      </c>
      <c r="D2944" s="1">
        <v>53.49</v>
      </c>
      <c r="E2944" s="1">
        <v>552.91999999999996</v>
      </c>
      <c r="I2944">
        <f t="shared" si="497"/>
        <v>557.45999999998105</v>
      </c>
      <c r="J2944">
        <f t="shared" si="507"/>
        <v>278.01539999999022</v>
      </c>
      <c r="K2944">
        <f t="shared" si="498"/>
        <v>279.44459999999083</v>
      </c>
      <c r="L2944">
        <f t="shared" si="499"/>
        <v>2090.5839999999998</v>
      </c>
      <c r="M2944">
        <f t="shared" si="500"/>
        <v>3.4889545790163967</v>
      </c>
      <c r="N2944">
        <v>1</v>
      </c>
      <c r="O2944">
        <f t="shared" si="501"/>
        <v>5.4863253754056052</v>
      </c>
      <c r="P2944">
        <f t="shared" si="502"/>
        <v>3.2502181420867897</v>
      </c>
      <c r="Q2944">
        <f t="shared" si="503"/>
        <v>1.1785197041205044E-9</v>
      </c>
      <c r="R2944">
        <f t="shared" si="504"/>
        <v>1.1785197041205044E-11</v>
      </c>
      <c r="S2944">
        <f t="shared" si="505"/>
        <v>8485220.8792408053</v>
      </c>
      <c r="T2944" s="4" t="str">
        <f t="shared" si="506"/>
        <v>Silty clay to clay</v>
      </c>
    </row>
    <row r="2945" spans="2:20" x14ac:dyDescent="0.3">
      <c r="B2945" s="1">
        <v>29.349999999999</v>
      </c>
      <c r="C2945" s="1">
        <v>1.78</v>
      </c>
      <c r="D2945" s="1">
        <v>52.15</v>
      </c>
      <c r="E2945" s="1">
        <v>525.63</v>
      </c>
      <c r="I2945">
        <f t="shared" si="497"/>
        <v>557.64999999998099</v>
      </c>
      <c r="J2945">
        <f t="shared" si="507"/>
        <v>278.11349999999021</v>
      </c>
      <c r="K2945">
        <f t="shared" si="498"/>
        <v>279.53649999999078</v>
      </c>
      <c r="L2945">
        <f t="shared" si="499"/>
        <v>1885.126</v>
      </c>
      <c r="M2945">
        <f t="shared" si="500"/>
        <v>3.9285079353599803</v>
      </c>
      <c r="N2945">
        <v>1</v>
      </c>
      <c r="O2945">
        <f t="shared" si="501"/>
        <v>4.7488467516766599</v>
      </c>
      <c r="P2945">
        <f t="shared" si="502"/>
        <v>3.3308514898240844</v>
      </c>
      <c r="Q2945">
        <f t="shared" si="503"/>
        <v>8.2553113798028784E-10</v>
      </c>
      <c r="R2945">
        <f t="shared" si="504"/>
        <v>8.2553113798028783E-12</v>
      </c>
      <c r="S2945">
        <f t="shared" si="505"/>
        <v>12113413.461866029</v>
      </c>
      <c r="T2945" s="4" t="str">
        <f t="shared" si="506"/>
        <v>Silty clay to clay</v>
      </c>
    </row>
    <row r="2946" spans="2:20" x14ac:dyDescent="0.3">
      <c r="B2946" s="1">
        <v>29.359999999999001</v>
      </c>
      <c r="C2946" s="1">
        <v>1.67</v>
      </c>
      <c r="D2946" s="1">
        <v>49.35</v>
      </c>
      <c r="E2946" s="1">
        <v>615.75</v>
      </c>
      <c r="I2946">
        <f t="shared" si="497"/>
        <v>557.83999999998105</v>
      </c>
      <c r="J2946">
        <f t="shared" si="507"/>
        <v>278.2115999999902</v>
      </c>
      <c r="K2946">
        <f t="shared" si="498"/>
        <v>279.62839999999085</v>
      </c>
      <c r="L2946">
        <f t="shared" si="499"/>
        <v>1793.15</v>
      </c>
      <c r="M2946">
        <f t="shared" si="500"/>
        <v>3.9949486363746134</v>
      </c>
      <c r="N2946">
        <v>1</v>
      </c>
      <c r="O2946">
        <f t="shared" si="501"/>
        <v>4.4176843267710275</v>
      </c>
      <c r="P2946">
        <f t="shared" si="502"/>
        <v>3.3611647015184389</v>
      </c>
      <c r="Q2946">
        <f t="shared" si="503"/>
        <v>7.5024715793805249E-10</v>
      </c>
      <c r="R2946">
        <f t="shared" si="504"/>
        <v>7.5024715793805249E-12</v>
      </c>
      <c r="S2946">
        <f t="shared" si="505"/>
        <v>13328940.861946851</v>
      </c>
      <c r="T2946" s="4" t="str">
        <f t="shared" si="506"/>
        <v>Silty clay to clay</v>
      </c>
    </row>
    <row r="2947" spans="2:20" x14ac:dyDescent="0.3">
      <c r="B2947" s="1">
        <v>29.369999999998999</v>
      </c>
      <c r="C2947" s="1">
        <v>1.63</v>
      </c>
      <c r="D2947" s="1">
        <v>47.79</v>
      </c>
      <c r="E2947" s="1">
        <v>672.33</v>
      </c>
      <c r="I2947">
        <f t="shared" si="497"/>
        <v>558.02999999998099</v>
      </c>
      <c r="J2947">
        <f t="shared" si="507"/>
        <v>278.30969999999019</v>
      </c>
      <c r="K2947">
        <f t="shared" si="498"/>
        <v>279.7202999999908</v>
      </c>
      <c r="L2947">
        <f t="shared" si="499"/>
        <v>1764.4659999999999</v>
      </c>
      <c r="M2947">
        <f t="shared" si="500"/>
        <v>3.9612544718492533</v>
      </c>
      <c r="N2947">
        <v>1</v>
      </c>
      <c r="O2947">
        <f t="shared" si="501"/>
        <v>4.313008387307101</v>
      </c>
      <c r="P2947">
        <f t="shared" si="502"/>
        <v>3.3679350664120764</v>
      </c>
      <c r="Q2947">
        <f t="shared" si="503"/>
        <v>7.3439372773864977E-10</v>
      </c>
      <c r="R2947">
        <f t="shared" si="504"/>
        <v>7.343937277386498E-12</v>
      </c>
      <c r="S2947">
        <f t="shared" si="505"/>
        <v>13616674.029599993</v>
      </c>
      <c r="T2947" s="4" t="str">
        <f t="shared" si="506"/>
        <v>Silty clay to clay</v>
      </c>
    </row>
    <row r="2948" spans="2:20" x14ac:dyDescent="0.3">
      <c r="B2948" s="1">
        <v>29.379999999999001</v>
      </c>
      <c r="C2948" s="1">
        <v>1.62</v>
      </c>
      <c r="D2948" s="1">
        <v>46.61</v>
      </c>
      <c r="E2948" s="1">
        <v>715.27</v>
      </c>
      <c r="I2948">
        <f t="shared" si="497"/>
        <v>558.21999999998104</v>
      </c>
      <c r="J2948">
        <f t="shared" si="507"/>
        <v>278.40779999999023</v>
      </c>
      <c r="K2948">
        <f t="shared" si="498"/>
        <v>279.81219999999081</v>
      </c>
      <c r="L2948">
        <f t="shared" si="499"/>
        <v>1763.0540000000001</v>
      </c>
      <c r="M2948">
        <f t="shared" si="500"/>
        <v>3.8685827259190284</v>
      </c>
      <c r="N2948">
        <v>1</v>
      </c>
      <c r="O2948">
        <f t="shared" si="501"/>
        <v>4.3058665776547933</v>
      </c>
      <c r="P2948">
        <f t="shared" si="502"/>
        <v>3.3630040570151092</v>
      </c>
      <c r="Q2948">
        <f t="shared" si="503"/>
        <v>7.4590658618368972E-10</v>
      </c>
      <c r="R2948">
        <f t="shared" si="504"/>
        <v>7.4590658618368977E-12</v>
      </c>
      <c r="S2948">
        <f t="shared" si="505"/>
        <v>13406504.494300527</v>
      </c>
      <c r="T2948" s="4" t="str">
        <f t="shared" si="506"/>
        <v>Silty clay to clay</v>
      </c>
    </row>
    <row r="2949" spans="2:20" x14ac:dyDescent="0.3">
      <c r="B2949" s="1">
        <v>29.389999999998999</v>
      </c>
      <c r="C2949" s="1">
        <v>1.62</v>
      </c>
      <c r="D2949" s="1">
        <v>47.25</v>
      </c>
      <c r="E2949" s="1">
        <v>735.51</v>
      </c>
      <c r="I2949">
        <f t="shared" si="497"/>
        <v>558.40999999998098</v>
      </c>
      <c r="J2949">
        <f t="shared" si="507"/>
        <v>278.50589999999016</v>
      </c>
      <c r="K2949">
        <f t="shared" si="498"/>
        <v>279.90409999999082</v>
      </c>
      <c r="L2949">
        <f t="shared" si="499"/>
        <v>1767.1019999999999</v>
      </c>
      <c r="M2949">
        <f t="shared" si="500"/>
        <v>3.9091844737947516</v>
      </c>
      <c r="N2949">
        <v>1</v>
      </c>
      <c r="O2949">
        <f t="shared" si="501"/>
        <v>4.3182361387348687</v>
      </c>
      <c r="P2949">
        <f t="shared" si="502"/>
        <v>3.3643935777620744</v>
      </c>
      <c r="Q2949">
        <f t="shared" si="503"/>
        <v>7.426442083371254E-10</v>
      </c>
      <c r="R2949">
        <f t="shared" si="504"/>
        <v>7.4264420833712544E-12</v>
      </c>
      <c r="S2949">
        <f t="shared" si="505"/>
        <v>13465398.218604935</v>
      </c>
      <c r="T2949" s="4" t="str">
        <f t="shared" si="506"/>
        <v>Silty clay to clay</v>
      </c>
    </row>
    <row r="2950" spans="2:20" x14ac:dyDescent="0.3">
      <c r="B2950" s="1">
        <v>29.399999999999</v>
      </c>
      <c r="C2950" s="1">
        <v>1.64</v>
      </c>
      <c r="D2950" s="1">
        <v>48.36</v>
      </c>
      <c r="E2950" s="1">
        <v>765.43</v>
      </c>
      <c r="I2950">
        <f t="shared" si="497"/>
        <v>558.59999999998104</v>
      </c>
      <c r="J2950">
        <f t="shared" si="507"/>
        <v>278.60399999999021</v>
      </c>
      <c r="K2950">
        <f t="shared" si="498"/>
        <v>279.99599999999083</v>
      </c>
      <c r="L2950">
        <f t="shared" si="499"/>
        <v>1793.086</v>
      </c>
      <c r="M2950">
        <f t="shared" si="500"/>
        <v>3.9174198816348875</v>
      </c>
      <c r="N2950">
        <v>1</v>
      </c>
      <c r="O2950">
        <f t="shared" si="501"/>
        <v>4.4089415563081591</v>
      </c>
      <c r="P2950">
        <f t="shared" si="502"/>
        <v>3.3572840001034185</v>
      </c>
      <c r="Q2950">
        <f t="shared" si="503"/>
        <v>7.5948800613710217E-10</v>
      </c>
      <c r="R2950">
        <f t="shared" si="504"/>
        <v>7.5948800613710217E-12</v>
      </c>
      <c r="S2950">
        <f t="shared" si="505"/>
        <v>13166764.872116767</v>
      </c>
      <c r="T2950" s="4" t="str">
        <f t="shared" si="506"/>
        <v>Silty clay to clay</v>
      </c>
    </row>
    <row r="2951" spans="2:20" x14ac:dyDescent="0.3">
      <c r="B2951" s="1">
        <v>29.409999999998998</v>
      </c>
      <c r="C2951" s="1">
        <v>1.65</v>
      </c>
      <c r="D2951" s="1">
        <v>46.99</v>
      </c>
      <c r="E2951" s="1">
        <v>785.32</v>
      </c>
      <c r="I2951">
        <f t="shared" si="497"/>
        <v>558.78999999998098</v>
      </c>
      <c r="J2951">
        <f t="shared" si="507"/>
        <v>278.7020999999902</v>
      </c>
      <c r="K2951">
        <f t="shared" si="498"/>
        <v>280.08789999999078</v>
      </c>
      <c r="L2951">
        <f t="shared" si="499"/>
        <v>1807.0639999999999</v>
      </c>
      <c r="M2951">
        <f t="shared" si="500"/>
        <v>3.7643978805934664</v>
      </c>
      <c r="N2951">
        <v>1</v>
      </c>
      <c r="O2951">
        <f t="shared" si="501"/>
        <v>4.4567223360954191</v>
      </c>
      <c r="P2951">
        <f t="shared" si="502"/>
        <v>3.3440208602731794</v>
      </c>
      <c r="Q2951">
        <f t="shared" si="503"/>
        <v>7.9193843575826904E-10</v>
      </c>
      <c r="R2951">
        <f t="shared" si="504"/>
        <v>7.9193843575826906E-12</v>
      </c>
      <c r="S2951">
        <f t="shared" si="505"/>
        <v>12627244.175142417</v>
      </c>
      <c r="T2951" s="4" t="str">
        <f t="shared" si="506"/>
        <v>Silty clay to clay</v>
      </c>
    </row>
    <row r="2952" spans="2:20" x14ac:dyDescent="0.3">
      <c r="B2952" s="1">
        <v>29.419999999999</v>
      </c>
      <c r="C2952" s="1">
        <v>1.68</v>
      </c>
      <c r="D2952" s="1">
        <v>48.68</v>
      </c>
      <c r="E2952" s="1">
        <v>818.04</v>
      </c>
      <c r="I2952">
        <f t="shared" si="497"/>
        <v>558.97999999998103</v>
      </c>
      <c r="J2952">
        <f t="shared" si="507"/>
        <v>278.80019999999018</v>
      </c>
      <c r="K2952">
        <f t="shared" si="498"/>
        <v>280.17979999999085</v>
      </c>
      <c r="L2952">
        <f t="shared" si="499"/>
        <v>1843.6079999999999</v>
      </c>
      <c r="M2952">
        <f t="shared" si="500"/>
        <v>3.7894238643404385</v>
      </c>
      <c r="N2952">
        <v>1</v>
      </c>
      <c r="O2952">
        <f t="shared" si="501"/>
        <v>4.5850129095675731</v>
      </c>
      <c r="P2952">
        <f t="shared" si="502"/>
        <v>3.3351811553264796</v>
      </c>
      <c r="Q2952">
        <f t="shared" si="503"/>
        <v>8.1433259258458536E-10</v>
      </c>
      <c r="R2952">
        <f t="shared" si="504"/>
        <v>8.1433259258458538E-12</v>
      </c>
      <c r="S2952">
        <f t="shared" si="505"/>
        <v>12279994.79704147</v>
      </c>
      <c r="T2952" s="4" t="str">
        <f t="shared" si="506"/>
        <v>Silty clay to clay</v>
      </c>
    </row>
    <row r="2953" spans="2:20" x14ac:dyDescent="0.3">
      <c r="B2953" s="1">
        <v>29.429999999999001</v>
      </c>
      <c r="C2953" s="1">
        <v>1.72</v>
      </c>
      <c r="D2953" s="1">
        <v>51.64</v>
      </c>
      <c r="E2953" s="1">
        <v>854.74</v>
      </c>
      <c r="I2953">
        <f t="shared" si="497"/>
        <v>559.16999999998097</v>
      </c>
      <c r="J2953">
        <f t="shared" si="507"/>
        <v>278.89829999999023</v>
      </c>
      <c r="K2953">
        <f t="shared" si="498"/>
        <v>280.27169999999074</v>
      </c>
      <c r="L2953">
        <f t="shared" si="499"/>
        <v>1890.9479999999999</v>
      </c>
      <c r="M2953">
        <f t="shared" si="500"/>
        <v>3.877523130731944</v>
      </c>
      <c r="N2953">
        <v>1</v>
      </c>
      <c r="O2953">
        <f t="shared" si="501"/>
        <v>4.7517391160080127</v>
      </c>
      <c r="P2953">
        <f t="shared" si="502"/>
        <v>3.3275428576237278</v>
      </c>
      <c r="Q2953">
        <f t="shared" si="503"/>
        <v>8.3419250797668655E-10</v>
      </c>
      <c r="R2953">
        <f t="shared" si="504"/>
        <v>8.3419250797668651E-12</v>
      </c>
      <c r="S2953">
        <f t="shared" si="505"/>
        <v>11987640.62776679</v>
      </c>
      <c r="T2953" s="4" t="str">
        <f t="shared" si="506"/>
        <v>Silty clay to clay</v>
      </c>
    </row>
    <row r="2954" spans="2:20" x14ac:dyDescent="0.3">
      <c r="B2954" s="1">
        <v>29.439999999998999</v>
      </c>
      <c r="C2954" s="1">
        <v>1.74</v>
      </c>
      <c r="D2954" s="1">
        <v>51.52</v>
      </c>
      <c r="E2954" s="1">
        <v>896.68</v>
      </c>
      <c r="I2954">
        <f t="shared" si="497"/>
        <v>559.35999999998103</v>
      </c>
      <c r="J2954">
        <f t="shared" si="507"/>
        <v>278.99639999999022</v>
      </c>
      <c r="K2954">
        <f t="shared" si="498"/>
        <v>280.36359999999081</v>
      </c>
      <c r="L2954">
        <f t="shared" si="499"/>
        <v>1919.336</v>
      </c>
      <c r="M2954">
        <f t="shared" si="500"/>
        <v>3.788302146508415</v>
      </c>
      <c r="N2954">
        <v>1</v>
      </c>
      <c r="O2954">
        <f t="shared" si="501"/>
        <v>4.8507580869986819</v>
      </c>
      <c r="P2954">
        <f t="shared" si="502"/>
        <v>3.3145315065137106</v>
      </c>
      <c r="Q2954">
        <f t="shared" si="503"/>
        <v>8.691441994183283E-10</v>
      </c>
      <c r="R2954">
        <f t="shared" si="504"/>
        <v>8.6914419941832836E-12</v>
      </c>
      <c r="S2954">
        <f t="shared" si="505"/>
        <v>11505570.659842711</v>
      </c>
      <c r="T2954" s="4" t="str">
        <f t="shared" si="506"/>
        <v>Silty clay to clay</v>
      </c>
    </row>
    <row r="2955" spans="2:20" x14ac:dyDescent="0.3">
      <c r="B2955" s="1">
        <v>29.449999999999001</v>
      </c>
      <c r="C2955" s="1">
        <v>1.79</v>
      </c>
      <c r="D2955" s="1">
        <v>51.52</v>
      </c>
      <c r="E2955" s="1">
        <v>930.94</v>
      </c>
      <c r="I2955">
        <f t="shared" ref="I2955:I3018" si="508">B2955*$D$4</f>
        <v>559.54999999998097</v>
      </c>
      <c r="J2955">
        <f t="shared" si="507"/>
        <v>279.09449999999021</v>
      </c>
      <c r="K2955">
        <f t="shared" si="498"/>
        <v>280.45549999999076</v>
      </c>
      <c r="L2955">
        <f t="shared" si="499"/>
        <v>1976.1879999999999</v>
      </c>
      <c r="M2955">
        <f t="shared" si="500"/>
        <v>3.6367794736551828</v>
      </c>
      <c r="N2955">
        <v>1</v>
      </c>
      <c r="O2955">
        <f t="shared" si="501"/>
        <v>5.0512042017363381</v>
      </c>
      <c r="P2955">
        <f t="shared" si="502"/>
        <v>3.2901453697028828</v>
      </c>
      <c r="Q2955">
        <f t="shared" si="503"/>
        <v>9.3864385974835946E-10</v>
      </c>
      <c r="R2955">
        <f t="shared" si="504"/>
        <v>9.3864385974835955E-12</v>
      </c>
      <c r="S2955">
        <f t="shared" si="505"/>
        <v>10653667.944603499</v>
      </c>
      <c r="T2955" s="4" t="str">
        <f t="shared" si="506"/>
        <v>Silty clay to clay</v>
      </c>
    </row>
    <row r="2956" spans="2:20" x14ac:dyDescent="0.3">
      <c r="B2956" s="1">
        <v>29.459999999998999</v>
      </c>
      <c r="C2956" s="1">
        <v>1.85</v>
      </c>
      <c r="D2956" s="1">
        <v>45.63</v>
      </c>
      <c r="E2956" s="1">
        <v>939.53</v>
      </c>
      <c r="I2956">
        <f t="shared" si="508"/>
        <v>559.73999999998102</v>
      </c>
      <c r="J2956">
        <f t="shared" si="507"/>
        <v>279.19259999999019</v>
      </c>
      <c r="K2956">
        <f t="shared" ref="K2956:K3019" si="509">I2956-J2956</f>
        <v>280.54739999999083</v>
      </c>
      <c r="L2956">
        <f t="shared" ref="L2956:L3019" si="510">(C2956*1000)+(E2956*(1-$E$4))</f>
        <v>2037.9059999999999</v>
      </c>
      <c r="M2956">
        <f t="shared" ref="M2956:M3019" si="511">D2956*100/(L2956-I2956)</f>
        <v>3.0869334026083282</v>
      </c>
      <c r="N2956">
        <v>1</v>
      </c>
      <c r="O2956">
        <f t="shared" ref="O2956:O3019" si="512">(L2956-I2956)/K2956</f>
        <v>5.2688636572645731</v>
      </c>
      <c r="P2956">
        <f t="shared" ref="P2956:P3019" si="513">(((3.47-LOG(O2956))^2)+(1.22+LOG(M2956))^2)^0.5</f>
        <v>3.2365943704144278</v>
      </c>
      <c r="Q2956">
        <f t="shared" ref="Q2956:Q3019" si="514">IF(AND(P2956&gt;1,P2956&lt;=3.27),10^(0.952-3.04*P2956),IF(AND(P2956&gt;3.27,P2956&lt;4),10^(-4.52-1.37*P2956),0))</f>
        <v>1.2964420650535743E-9</v>
      </c>
      <c r="R2956">
        <f t="shared" ref="R2956:R3019" si="515">Q2956*0.01</f>
        <v>1.2964420650535744E-11</v>
      </c>
      <c r="S2956">
        <f t="shared" ref="S2956:S3019" si="516">0.01/Q2956</f>
        <v>7713418.3389727939</v>
      </c>
      <c r="T2956" s="4" t="str">
        <f t="shared" ref="T2956:T3019" si="517">IF(P2956&gt;3.6,"Clay",IF(AND(2.95&lt;P2956,P2956&lt;3.6),"Silty clay to clay",IF(AND(2.6&lt;P2956,P2956&lt;2.95),"Silt mixtures - Clayey silt to silty clay",IF(AND(2.05&lt;P2956,P2956&lt;2.6),"Sand mixtures - silty sand to sandy silt",IF(AND(1.31&lt;P2956,P2956&lt;2.05),"Sands - clean sand to silty sand","Gavelly sand to dense sand")))))</f>
        <v>Silty clay to clay</v>
      </c>
    </row>
    <row r="2957" spans="2:20" x14ac:dyDescent="0.3">
      <c r="B2957" s="1">
        <v>29.469999999999001</v>
      </c>
      <c r="C2957" s="1">
        <v>1.89</v>
      </c>
      <c r="D2957" s="1">
        <v>41.61</v>
      </c>
      <c r="E2957" s="1">
        <v>934.92</v>
      </c>
      <c r="I2957">
        <f t="shared" si="508"/>
        <v>559.92999999998096</v>
      </c>
      <c r="J2957">
        <f t="shared" si="507"/>
        <v>279.29069999999018</v>
      </c>
      <c r="K2957">
        <f t="shared" si="509"/>
        <v>280.63929999999078</v>
      </c>
      <c r="L2957">
        <f t="shared" si="510"/>
        <v>2076.9839999999999</v>
      </c>
      <c r="M2957">
        <f t="shared" si="511"/>
        <v>2.7428160105045358</v>
      </c>
      <c r="N2957">
        <v>1</v>
      </c>
      <c r="O2957">
        <f t="shared" si="512"/>
        <v>5.4057076111580553</v>
      </c>
      <c r="P2957">
        <f t="shared" si="513"/>
        <v>3.2002487982732251</v>
      </c>
      <c r="Q2957">
        <f t="shared" si="514"/>
        <v>1.6720284132314315E-9</v>
      </c>
      <c r="R2957">
        <f t="shared" si="515"/>
        <v>1.6720284132314315E-11</v>
      </c>
      <c r="S2957">
        <f t="shared" si="516"/>
        <v>5980759.6096250452</v>
      </c>
      <c r="T2957" s="4" t="str">
        <f t="shared" si="517"/>
        <v>Silty clay to clay</v>
      </c>
    </row>
    <row r="2958" spans="2:20" x14ac:dyDescent="0.3">
      <c r="B2958" s="1">
        <v>29.479999999998999</v>
      </c>
      <c r="C2958" s="1">
        <v>1.91</v>
      </c>
      <c r="D2958" s="1">
        <v>37.380000000000003</v>
      </c>
      <c r="E2958" s="1">
        <v>927.78</v>
      </c>
      <c r="I2958">
        <f t="shared" si="508"/>
        <v>560.11999999998102</v>
      </c>
      <c r="J2958">
        <f t="shared" si="507"/>
        <v>279.38879999999017</v>
      </c>
      <c r="K2958">
        <f t="shared" si="509"/>
        <v>280.73119999999085</v>
      </c>
      <c r="L2958">
        <f t="shared" si="510"/>
        <v>2095.556</v>
      </c>
      <c r="M2958">
        <f t="shared" si="511"/>
        <v>2.434487663438889</v>
      </c>
      <c r="N2958">
        <v>1</v>
      </c>
      <c r="O2958">
        <f t="shared" si="512"/>
        <v>5.4694170081560909</v>
      </c>
      <c r="P2958">
        <f t="shared" si="513"/>
        <v>3.169336126917321</v>
      </c>
      <c r="Q2958">
        <f t="shared" si="514"/>
        <v>2.0759561424099656E-9</v>
      </c>
      <c r="R2958">
        <f t="shared" si="515"/>
        <v>2.0759561424099655E-11</v>
      </c>
      <c r="S2958">
        <f t="shared" si="516"/>
        <v>4817057.4491959438</v>
      </c>
      <c r="T2958" s="4" t="str">
        <f t="shared" si="517"/>
        <v>Silty clay to clay</v>
      </c>
    </row>
    <row r="2959" spans="2:20" x14ac:dyDescent="0.3">
      <c r="B2959" s="1">
        <v>29.489999999999</v>
      </c>
      <c r="C2959" s="1">
        <v>1.92</v>
      </c>
      <c r="D2959" s="1">
        <v>35.090000000000003</v>
      </c>
      <c r="E2959" s="1">
        <v>901.2</v>
      </c>
      <c r="I2959">
        <f t="shared" si="508"/>
        <v>560.30999999998096</v>
      </c>
      <c r="J2959">
        <f t="shared" si="507"/>
        <v>279.48689999999021</v>
      </c>
      <c r="K2959">
        <f t="shared" si="509"/>
        <v>280.82309999999075</v>
      </c>
      <c r="L2959">
        <f t="shared" si="510"/>
        <v>2100.2399999999998</v>
      </c>
      <c r="M2959">
        <f t="shared" si="511"/>
        <v>2.2786750047079787</v>
      </c>
      <c r="N2959">
        <v>1</v>
      </c>
      <c r="O2959">
        <f t="shared" si="512"/>
        <v>5.4836300859867642</v>
      </c>
      <c r="P2959">
        <f t="shared" si="513"/>
        <v>3.1538976656542759</v>
      </c>
      <c r="Q2959">
        <f t="shared" si="514"/>
        <v>2.3128693260010981E-9</v>
      </c>
      <c r="R2959">
        <f t="shared" si="515"/>
        <v>2.3128693260010981E-11</v>
      </c>
      <c r="S2959">
        <f t="shared" si="516"/>
        <v>4323633.8030777499</v>
      </c>
      <c r="T2959" s="4" t="str">
        <f t="shared" si="517"/>
        <v>Silty clay to clay</v>
      </c>
    </row>
    <row r="2960" spans="2:20" x14ac:dyDescent="0.3">
      <c r="B2960" s="1">
        <v>29.499999999999002</v>
      </c>
      <c r="C2960" s="1">
        <v>1.93</v>
      </c>
      <c r="D2960" s="1">
        <v>33.619999999999997</v>
      </c>
      <c r="E2960" s="1">
        <v>896.5</v>
      </c>
      <c r="I2960">
        <f t="shared" si="508"/>
        <v>560.49999999998101</v>
      </c>
      <c r="J2960">
        <f t="shared" si="507"/>
        <v>279.5849999999902</v>
      </c>
      <c r="K2960">
        <f t="shared" si="509"/>
        <v>280.91499999999081</v>
      </c>
      <c r="L2960">
        <f t="shared" si="510"/>
        <v>2109.3000000000002</v>
      </c>
      <c r="M2960">
        <f t="shared" si="511"/>
        <v>2.1707128099173278</v>
      </c>
      <c r="N2960">
        <v>1</v>
      </c>
      <c r="O2960">
        <f t="shared" si="512"/>
        <v>5.5134115301784163</v>
      </c>
      <c r="P2960">
        <f t="shared" si="513"/>
        <v>3.1413623658786909</v>
      </c>
      <c r="Q2960">
        <f t="shared" si="514"/>
        <v>2.5249827049214531E-9</v>
      </c>
      <c r="R2960">
        <f t="shared" si="515"/>
        <v>2.5249827049214533E-11</v>
      </c>
      <c r="S2960">
        <f t="shared" si="516"/>
        <v>3960423.1666652462</v>
      </c>
      <c r="T2960" s="4" t="str">
        <f t="shared" si="517"/>
        <v>Silty clay to clay</v>
      </c>
    </row>
    <row r="2961" spans="2:20" x14ac:dyDescent="0.3">
      <c r="B2961" s="1">
        <v>29.509999999999</v>
      </c>
      <c r="C2961" s="1">
        <v>1.93</v>
      </c>
      <c r="D2961" s="1">
        <v>34.26</v>
      </c>
      <c r="E2961" s="1">
        <v>905.63</v>
      </c>
      <c r="I2961">
        <f t="shared" si="508"/>
        <v>560.68999999998096</v>
      </c>
      <c r="J2961">
        <f t="shared" si="507"/>
        <v>279.68309999999019</v>
      </c>
      <c r="K2961">
        <f t="shared" si="509"/>
        <v>281.00689999999076</v>
      </c>
      <c r="L2961">
        <f t="shared" si="510"/>
        <v>2111.1259999999997</v>
      </c>
      <c r="M2961">
        <f t="shared" si="511"/>
        <v>2.2097010131343433</v>
      </c>
      <c r="N2961">
        <v>1</v>
      </c>
      <c r="O2961">
        <f t="shared" si="512"/>
        <v>5.5174303549132411</v>
      </c>
      <c r="P2961">
        <f t="shared" si="513"/>
        <v>3.1449259303297961</v>
      </c>
      <c r="Q2961">
        <f t="shared" si="514"/>
        <v>2.4627774692965972E-9</v>
      </c>
      <c r="R2961">
        <f t="shared" si="515"/>
        <v>2.4627774692965974E-11</v>
      </c>
      <c r="S2961">
        <f t="shared" si="516"/>
        <v>4060456.1819611485</v>
      </c>
      <c r="T2961" s="4" t="str">
        <f t="shared" si="517"/>
        <v>Silty clay to clay</v>
      </c>
    </row>
    <row r="2962" spans="2:20" x14ac:dyDescent="0.3">
      <c r="B2962" s="1">
        <v>29.519999999999001</v>
      </c>
      <c r="C2962" s="1">
        <v>1.93</v>
      </c>
      <c r="D2962" s="1">
        <v>35.79</v>
      </c>
      <c r="E2962" s="1">
        <v>914.22</v>
      </c>
      <c r="I2962">
        <f t="shared" si="508"/>
        <v>560.87999999998101</v>
      </c>
      <c r="J2962">
        <f t="shared" si="507"/>
        <v>279.78119999999024</v>
      </c>
      <c r="K2962">
        <f t="shared" si="509"/>
        <v>281.09879999999077</v>
      </c>
      <c r="L2962">
        <f t="shared" si="510"/>
        <v>2112.8440000000001</v>
      </c>
      <c r="M2962">
        <f t="shared" si="511"/>
        <v>2.3061101932776507</v>
      </c>
      <c r="N2962">
        <v>1</v>
      </c>
      <c r="O2962">
        <f t="shared" si="512"/>
        <v>5.5210623453393257</v>
      </c>
      <c r="P2962">
        <f t="shared" si="513"/>
        <v>3.1539450985503974</v>
      </c>
      <c r="Q2962">
        <f t="shared" si="514"/>
        <v>2.3121015263419326E-9</v>
      </c>
      <c r="R2962">
        <f t="shared" si="515"/>
        <v>2.3121015263419328E-11</v>
      </c>
      <c r="S2962">
        <f t="shared" si="516"/>
        <v>4325069.5897517083</v>
      </c>
      <c r="T2962" s="4" t="str">
        <f t="shared" si="517"/>
        <v>Silty clay to clay</v>
      </c>
    </row>
    <row r="2963" spans="2:20" x14ac:dyDescent="0.3">
      <c r="B2963" s="1">
        <v>29.529999999998999</v>
      </c>
      <c r="C2963" s="1">
        <v>1.93</v>
      </c>
      <c r="D2963" s="1">
        <v>36.61</v>
      </c>
      <c r="E2963" s="1">
        <v>918.92</v>
      </c>
      <c r="I2963">
        <f t="shared" si="508"/>
        <v>561.06999999998095</v>
      </c>
      <c r="J2963">
        <f t="shared" si="507"/>
        <v>279.87929999999022</v>
      </c>
      <c r="K2963">
        <f t="shared" si="509"/>
        <v>281.19069999999073</v>
      </c>
      <c r="L2963">
        <f t="shared" si="510"/>
        <v>2113.7840000000001</v>
      </c>
      <c r="M2963">
        <f t="shared" si="511"/>
        <v>2.3578070398025361</v>
      </c>
      <c r="N2963">
        <v>1</v>
      </c>
      <c r="O2963">
        <f t="shared" si="512"/>
        <v>5.5219251561309468</v>
      </c>
      <c r="P2963">
        <f t="shared" si="513"/>
        <v>3.158729604061199</v>
      </c>
      <c r="Q2963">
        <f t="shared" si="514"/>
        <v>2.2359495673396059E-9</v>
      </c>
      <c r="R2963">
        <f t="shared" si="515"/>
        <v>2.2359495673396059E-11</v>
      </c>
      <c r="S2963">
        <f t="shared" si="516"/>
        <v>4472372.7878613444</v>
      </c>
      <c r="T2963" s="4" t="str">
        <f t="shared" si="517"/>
        <v>Silty clay to clay</v>
      </c>
    </row>
    <row r="2964" spans="2:20" x14ac:dyDescent="0.3">
      <c r="B2964" s="1">
        <v>29.539999999999001</v>
      </c>
      <c r="C2964" s="1">
        <v>1.95</v>
      </c>
      <c r="D2964" s="1">
        <v>36.61</v>
      </c>
      <c r="E2964" s="1">
        <v>922.62</v>
      </c>
      <c r="I2964">
        <f t="shared" si="508"/>
        <v>561.25999999998101</v>
      </c>
      <c r="J2964">
        <f t="shared" si="507"/>
        <v>279.97739999999021</v>
      </c>
      <c r="K2964">
        <f t="shared" si="509"/>
        <v>281.28259999999079</v>
      </c>
      <c r="L2964">
        <f t="shared" si="510"/>
        <v>2134.5239999999999</v>
      </c>
      <c r="M2964">
        <f t="shared" si="511"/>
        <v>2.3270093258346702</v>
      </c>
      <c r="N2964">
        <v>1</v>
      </c>
      <c r="O2964">
        <f t="shared" si="512"/>
        <v>5.5931792439349977</v>
      </c>
      <c r="P2964">
        <f t="shared" si="513"/>
        <v>3.1510427220331421</v>
      </c>
      <c r="Q2964">
        <f t="shared" si="514"/>
        <v>2.3595551088993345E-9</v>
      </c>
      <c r="R2964">
        <f t="shared" si="515"/>
        <v>2.3595551088993346E-11</v>
      </c>
      <c r="S2964">
        <f t="shared" si="516"/>
        <v>4238087.0708566401</v>
      </c>
      <c r="T2964" s="4" t="str">
        <f t="shared" si="517"/>
        <v>Silty clay to clay</v>
      </c>
    </row>
    <row r="2965" spans="2:20" x14ac:dyDescent="0.3">
      <c r="B2965" s="1">
        <v>29.549999999998999</v>
      </c>
      <c r="C2965" s="1">
        <v>1.97</v>
      </c>
      <c r="D2965" s="1">
        <v>41.2</v>
      </c>
      <c r="E2965" s="1">
        <v>933.56</v>
      </c>
      <c r="I2965">
        <f t="shared" si="508"/>
        <v>561.44999999998095</v>
      </c>
      <c r="J2965">
        <f t="shared" si="507"/>
        <v>280.0754999999902</v>
      </c>
      <c r="K2965">
        <f t="shared" si="509"/>
        <v>281.37449999999075</v>
      </c>
      <c r="L2965">
        <f t="shared" si="510"/>
        <v>2156.712</v>
      </c>
      <c r="M2965">
        <f t="shared" si="511"/>
        <v>2.5826478659931413</v>
      </c>
      <c r="N2965">
        <v>1</v>
      </c>
      <c r="O2965">
        <f t="shared" si="512"/>
        <v>5.6695329534128769</v>
      </c>
      <c r="P2965">
        <f t="shared" si="513"/>
        <v>3.1690301611369871</v>
      </c>
      <c r="Q2965">
        <f t="shared" si="514"/>
        <v>2.0804070179937225E-9</v>
      </c>
      <c r="R2965">
        <f t="shared" si="515"/>
        <v>2.0804070179937225E-11</v>
      </c>
      <c r="S2965">
        <f t="shared" si="516"/>
        <v>4806751.7142119994</v>
      </c>
      <c r="T2965" s="4" t="str">
        <f t="shared" si="517"/>
        <v>Silty clay to clay</v>
      </c>
    </row>
    <row r="2966" spans="2:20" x14ac:dyDescent="0.3">
      <c r="B2966" s="1">
        <v>29.559999999999</v>
      </c>
      <c r="C2966" s="1">
        <v>1.99</v>
      </c>
      <c r="D2966" s="1">
        <v>40.24</v>
      </c>
      <c r="E2966" s="1">
        <v>942.06</v>
      </c>
      <c r="I2966">
        <f t="shared" si="508"/>
        <v>561.639999999981</v>
      </c>
      <c r="J2966">
        <f t="shared" si="507"/>
        <v>280.17359999999019</v>
      </c>
      <c r="K2966">
        <f t="shared" si="509"/>
        <v>281.46639999999081</v>
      </c>
      <c r="L2966">
        <f t="shared" si="510"/>
        <v>2178.4119999999998</v>
      </c>
      <c r="M2966">
        <f t="shared" si="511"/>
        <v>2.4889100009153755</v>
      </c>
      <c r="N2966">
        <v>1</v>
      </c>
      <c r="O2966">
        <f t="shared" si="512"/>
        <v>5.7441030261518664</v>
      </c>
      <c r="P2966">
        <f t="shared" si="513"/>
        <v>3.1559153789914629</v>
      </c>
      <c r="Q2966">
        <f t="shared" si="514"/>
        <v>2.2804326368522414E-9</v>
      </c>
      <c r="R2966">
        <f t="shared" si="515"/>
        <v>2.2804326368522415E-11</v>
      </c>
      <c r="S2966">
        <f t="shared" si="516"/>
        <v>4385132.8201491358</v>
      </c>
      <c r="T2966" s="4" t="str">
        <f t="shared" si="517"/>
        <v>Silty clay to clay</v>
      </c>
    </row>
    <row r="2967" spans="2:20" x14ac:dyDescent="0.3">
      <c r="B2967" s="1">
        <v>29.569999999998998</v>
      </c>
      <c r="C2967" s="1">
        <v>1.99</v>
      </c>
      <c r="D2967" s="1">
        <v>40.82</v>
      </c>
      <c r="E2967" s="1">
        <v>956.61</v>
      </c>
      <c r="I2967">
        <f t="shared" si="508"/>
        <v>561.82999999998094</v>
      </c>
      <c r="J2967">
        <f t="shared" si="507"/>
        <v>280.27169999999018</v>
      </c>
      <c r="K2967">
        <f t="shared" si="509"/>
        <v>281.55829999999077</v>
      </c>
      <c r="L2967">
        <f t="shared" si="510"/>
        <v>2181.3220000000001</v>
      </c>
      <c r="M2967">
        <f t="shared" si="511"/>
        <v>2.5205434790662449</v>
      </c>
      <c r="N2967">
        <v>1</v>
      </c>
      <c r="O2967">
        <f t="shared" si="512"/>
        <v>5.7518886852210445</v>
      </c>
      <c r="P2967">
        <f t="shared" si="513"/>
        <v>3.1582227111409975</v>
      </c>
      <c r="Q2967">
        <f t="shared" si="514"/>
        <v>2.2438972076981411E-9</v>
      </c>
      <c r="R2967">
        <f t="shared" si="515"/>
        <v>2.2438972076981412E-11</v>
      </c>
      <c r="S2967">
        <f t="shared" si="516"/>
        <v>4456532.1288751494</v>
      </c>
      <c r="T2967" s="4" t="str">
        <f t="shared" si="517"/>
        <v>Silty clay to clay</v>
      </c>
    </row>
    <row r="2968" spans="2:20" x14ac:dyDescent="0.3">
      <c r="B2968" s="1">
        <v>29.579999999999</v>
      </c>
      <c r="C2968" s="1">
        <v>2.02</v>
      </c>
      <c r="D2968" s="1">
        <v>42.76</v>
      </c>
      <c r="E2968" s="1">
        <v>964.75</v>
      </c>
      <c r="I2968">
        <f t="shared" si="508"/>
        <v>562.019999999981</v>
      </c>
      <c r="J2968">
        <f t="shared" si="507"/>
        <v>280.36979999999022</v>
      </c>
      <c r="K2968">
        <f t="shared" si="509"/>
        <v>281.65019999999078</v>
      </c>
      <c r="L2968">
        <f t="shared" si="510"/>
        <v>2212.9499999999998</v>
      </c>
      <c r="M2968">
        <f t="shared" si="511"/>
        <v>2.5900553021629937</v>
      </c>
      <c r="N2968">
        <v>1</v>
      </c>
      <c r="O2968">
        <f t="shared" si="512"/>
        <v>5.8616326208895755</v>
      </c>
      <c r="P2968">
        <f t="shared" si="513"/>
        <v>3.1572776123188815</v>
      </c>
      <c r="Q2968">
        <f t="shared" si="514"/>
        <v>2.2587910514868751E-9</v>
      </c>
      <c r="R2968">
        <f t="shared" si="515"/>
        <v>2.2587910514868751E-11</v>
      </c>
      <c r="S2968">
        <f t="shared" si="516"/>
        <v>4427146.98795065</v>
      </c>
      <c r="T2968" s="4" t="str">
        <f t="shared" si="517"/>
        <v>Silty clay to clay</v>
      </c>
    </row>
    <row r="2969" spans="2:20" x14ac:dyDescent="0.3">
      <c r="B2969" s="1">
        <v>29.589999999998899</v>
      </c>
      <c r="C2969" s="1">
        <v>2.1</v>
      </c>
      <c r="D2969" s="1">
        <v>42.38</v>
      </c>
      <c r="E2969" s="1">
        <v>986.17</v>
      </c>
      <c r="I2969">
        <f t="shared" si="508"/>
        <v>562.20999999997912</v>
      </c>
      <c r="J2969">
        <f t="shared" si="507"/>
        <v>280.46789999998919</v>
      </c>
      <c r="K2969">
        <f t="shared" si="509"/>
        <v>281.74209999998993</v>
      </c>
      <c r="L2969">
        <f t="shared" si="510"/>
        <v>2297.2339999999999</v>
      </c>
      <c r="M2969">
        <f t="shared" si="511"/>
        <v>2.4426175084609487</v>
      </c>
      <c r="N2969">
        <v>1</v>
      </c>
      <c r="O2969">
        <f t="shared" si="512"/>
        <v>6.1581992893503772</v>
      </c>
      <c r="P2969">
        <f t="shared" si="513"/>
        <v>3.1257842943293999</v>
      </c>
      <c r="Q2969">
        <f t="shared" si="514"/>
        <v>2.8158903872666389E-9</v>
      </c>
      <c r="R2969">
        <f t="shared" si="515"/>
        <v>2.8158903872666389E-11</v>
      </c>
      <c r="S2969">
        <f t="shared" si="516"/>
        <v>3551274.5969160101</v>
      </c>
      <c r="T2969" s="4" t="str">
        <f t="shared" si="517"/>
        <v>Silty clay to clay</v>
      </c>
    </row>
    <row r="2970" spans="2:20" x14ac:dyDescent="0.3">
      <c r="B2970" s="1">
        <v>29.5999999999989</v>
      </c>
      <c r="C2970" s="1">
        <v>2.14</v>
      </c>
      <c r="D2970" s="1">
        <v>40.24</v>
      </c>
      <c r="E2970" s="1">
        <v>989.42</v>
      </c>
      <c r="I2970">
        <f t="shared" si="508"/>
        <v>562.39999999997906</v>
      </c>
      <c r="J2970">
        <f t="shared" si="507"/>
        <v>280.56599999998923</v>
      </c>
      <c r="K2970">
        <f t="shared" si="509"/>
        <v>281.83399999998983</v>
      </c>
      <c r="L2970">
        <f t="shared" si="510"/>
        <v>2337.884</v>
      </c>
      <c r="M2970">
        <f t="shared" si="511"/>
        <v>2.2664242538935597</v>
      </c>
      <c r="N2970">
        <v>1</v>
      </c>
      <c r="O2970">
        <f t="shared" si="512"/>
        <v>6.2997509172068842</v>
      </c>
      <c r="P2970">
        <f t="shared" si="513"/>
        <v>3.1006795290778695</v>
      </c>
      <c r="Q2970">
        <f t="shared" si="514"/>
        <v>3.356867748846966E-9</v>
      </c>
      <c r="R2970">
        <f t="shared" si="515"/>
        <v>3.3568677488469661E-11</v>
      </c>
      <c r="S2970">
        <f t="shared" si="516"/>
        <v>2978967.5221595643</v>
      </c>
      <c r="T2970" s="4" t="str">
        <f t="shared" si="517"/>
        <v>Silty clay to clay</v>
      </c>
    </row>
    <row r="2971" spans="2:20" x14ac:dyDescent="0.3">
      <c r="B2971" s="1">
        <v>29.609999999998902</v>
      </c>
      <c r="C2971" s="1">
        <v>2.17</v>
      </c>
      <c r="D2971" s="1">
        <v>38.369999999999997</v>
      </c>
      <c r="E2971" s="1">
        <v>989.88</v>
      </c>
      <c r="I2971">
        <f t="shared" si="508"/>
        <v>562.58999999997911</v>
      </c>
      <c r="J2971">
        <f t="shared" si="507"/>
        <v>280.66409999998922</v>
      </c>
      <c r="K2971">
        <f t="shared" si="509"/>
        <v>281.92589999998989</v>
      </c>
      <c r="L2971">
        <f t="shared" si="510"/>
        <v>2367.9760000000001</v>
      </c>
      <c r="M2971">
        <f t="shared" si="511"/>
        <v>2.1253072750093085</v>
      </c>
      <c r="N2971">
        <v>1</v>
      </c>
      <c r="O2971">
        <f t="shared" si="512"/>
        <v>6.4037607044974783</v>
      </c>
      <c r="P2971">
        <f t="shared" si="513"/>
        <v>3.0804369837418775</v>
      </c>
      <c r="Q2971">
        <f t="shared" si="514"/>
        <v>3.8678673326758901E-9</v>
      </c>
      <c r="R2971">
        <f t="shared" si="515"/>
        <v>3.8678673326758901E-11</v>
      </c>
      <c r="S2971">
        <f t="shared" si="516"/>
        <v>2585404.0844471632</v>
      </c>
      <c r="T2971" s="4" t="str">
        <f t="shared" si="517"/>
        <v>Silty clay to clay</v>
      </c>
    </row>
    <row r="2972" spans="2:20" x14ac:dyDescent="0.3">
      <c r="B2972" s="1">
        <v>29.6199999999989</v>
      </c>
      <c r="C2972" s="1">
        <v>2.21</v>
      </c>
      <c r="D2972" s="1">
        <v>37.729999999999997</v>
      </c>
      <c r="E2972" s="1">
        <v>981.38</v>
      </c>
      <c r="I2972">
        <f t="shared" si="508"/>
        <v>562.77999999997905</v>
      </c>
      <c r="J2972">
        <f t="shared" si="507"/>
        <v>280.76219999998921</v>
      </c>
      <c r="K2972">
        <f t="shared" si="509"/>
        <v>282.01779999998985</v>
      </c>
      <c r="L2972">
        <f t="shared" si="510"/>
        <v>2406.2759999999998</v>
      </c>
      <c r="M2972">
        <f t="shared" si="511"/>
        <v>2.0466548340761017</v>
      </c>
      <c r="N2972">
        <v>1</v>
      </c>
      <c r="O2972">
        <f t="shared" si="512"/>
        <v>6.5368072511738164</v>
      </c>
      <c r="P2972">
        <f t="shared" si="513"/>
        <v>3.0645033792140342</v>
      </c>
      <c r="Q2972">
        <f t="shared" si="514"/>
        <v>4.3242393769488418E-9</v>
      </c>
      <c r="R2972">
        <f t="shared" si="515"/>
        <v>4.3242393769488418E-11</v>
      </c>
      <c r="S2972">
        <f t="shared" si="516"/>
        <v>2312545.4278287301</v>
      </c>
      <c r="T2972" s="4" t="str">
        <f t="shared" si="517"/>
        <v>Silty clay to clay</v>
      </c>
    </row>
    <row r="2973" spans="2:20" x14ac:dyDescent="0.3">
      <c r="B2973" s="1">
        <v>29.629999999998901</v>
      </c>
      <c r="C2973" s="1">
        <v>2.21</v>
      </c>
      <c r="D2973" s="1">
        <v>37.67</v>
      </c>
      <c r="E2973" s="1">
        <v>977.94</v>
      </c>
      <c r="I2973">
        <f t="shared" si="508"/>
        <v>562.96999999997911</v>
      </c>
      <c r="J2973">
        <f t="shared" si="507"/>
        <v>280.86029999998925</v>
      </c>
      <c r="K2973">
        <f t="shared" si="509"/>
        <v>282.10969999998986</v>
      </c>
      <c r="L2973">
        <f t="shared" si="510"/>
        <v>2405.5879999999997</v>
      </c>
      <c r="M2973">
        <f t="shared" si="511"/>
        <v>2.044373820292626</v>
      </c>
      <c r="N2973">
        <v>1</v>
      </c>
      <c r="O2973">
        <f t="shared" si="512"/>
        <v>6.531565557653944</v>
      </c>
      <c r="P2973">
        <f t="shared" si="513"/>
        <v>3.0645632730108745</v>
      </c>
      <c r="Q2973">
        <f t="shared" si="514"/>
        <v>4.3224268277266741E-9</v>
      </c>
      <c r="R2973">
        <f t="shared" si="515"/>
        <v>4.3224268277266743E-11</v>
      </c>
      <c r="S2973">
        <f t="shared" si="516"/>
        <v>2313515.1614028304</v>
      </c>
      <c r="T2973" s="4" t="str">
        <f t="shared" si="517"/>
        <v>Silty clay to clay</v>
      </c>
    </row>
    <row r="2974" spans="2:20" x14ac:dyDescent="0.3">
      <c r="B2974" s="1">
        <v>29.639999999998899</v>
      </c>
      <c r="C2974" s="1">
        <v>2.2000000000000002</v>
      </c>
      <c r="D2974" s="1">
        <v>37.79</v>
      </c>
      <c r="E2974" s="1">
        <v>962.67</v>
      </c>
      <c r="I2974">
        <f t="shared" si="508"/>
        <v>563.15999999997905</v>
      </c>
      <c r="J2974">
        <f t="shared" si="507"/>
        <v>280.95839999998924</v>
      </c>
      <c r="K2974">
        <f t="shared" si="509"/>
        <v>282.20159999998981</v>
      </c>
      <c r="L2974">
        <f t="shared" si="510"/>
        <v>2392.5340000000001</v>
      </c>
      <c r="M2974">
        <f t="shared" si="511"/>
        <v>2.0657339614534571</v>
      </c>
      <c r="N2974">
        <v>1</v>
      </c>
      <c r="O2974">
        <f t="shared" si="512"/>
        <v>6.4825075407087951</v>
      </c>
      <c r="P2974">
        <f t="shared" si="513"/>
        <v>3.0696552732552638</v>
      </c>
      <c r="Q2974">
        <f t="shared" si="514"/>
        <v>4.1710747152266121E-9</v>
      </c>
      <c r="R2974">
        <f t="shared" si="515"/>
        <v>4.1710747152266123E-11</v>
      </c>
      <c r="S2974">
        <f t="shared" si="516"/>
        <v>2397463.6473172614</v>
      </c>
      <c r="T2974" s="4" t="str">
        <f t="shared" si="517"/>
        <v>Silty clay to clay</v>
      </c>
    </row>
    <row r="2975" spans="2:20" x14ac:dyDescent="0.3">
      <c r="B2975" s="1">
        <v>29.649999999998901</v>
      </c>
      <c r="C2975" s="1">
        <v>2.23</v>
      </c>
      <c r="D2975" s="1">
        <v>37.51</v>
      </c>
      <c r="E2975" s="1">
        <v>933.11</v>
      </c>
      <c r="I2975">
        <f t="shared" si="508"/>
        <v>563.3499999999791</v>
      </c>
      <c r="J2975">
        <f t="shared" si="507"/>
        <v>281.05649999998923</v>
      </c>
      <c r="K2975">
        <f t="shared" si="509"/>
        <v>282.29349999998988</v>
      </c>
      <c r="L2975">
        <f t="shared" si="510"/>
        <v>2416.6219999999998</v>
      </c>
      <c r="M2975">
        <f t="shared" si="511"/>
        <v>2.0239878442020154</v>
      </c>
      <c r="N2975">
        <v>1</v>
      </c>
      <c r="O2975">
        <f t="shared" si="512"/>
        <v>6.5650537472527253</v>
      </c>
      <c r="P2975">
        <f t="shared" si="513"/>
        <v>3.0604665110260432</v>
      </c>
      <c r="Q2975">
        <f t="shared" si="514"/>
        <v>4.4481744015122281E-9</v>
      </c>
      <c r="R2975">
        <f t="shared" si="515"/>
        <v>4.448174401512228E-11</v>
      </c>
      <c r="S2975">
        <f t="shared" si="516"/>
        <v>2248113.2926353654</v>
      </c>
      <c r="T2975" s="4" t="str">
        <f t="shared" si="517"/>
        <v>Silty clay to clay</v>
      </c>
    </row>
    <row r="2976" spans="2:20" x14ac:dyDescent="0.3">
      <c r="B2976" s="1">
        <v>29.659999999998899</v>
      </c>
      <c r="C2976" s="1">
        <v>2.2200000000000002</v>
      </c>
      <c r="D2976" s="1">
        <v>36.97</v>
      </c>
      <c r="E2976" s="1">
        <v>898.49</v>
      </c>
      <c r="I2976">
        <f t="shared" si="508"/>
        <v>563.53999999997905</v>
      </c>
      <c r="J2976">
        <f t="shared" si="507"/>
        <v>281.15459999998922</v>
      </c>
      <c r="K2976">
        <f t="shared" si="509"/>
        <v>282.38539999998983</v>
      </c>
      <c r="L2976">
        <f t="shared" si="510"/>
        <v>2399.6979999999999</v>
      </c>
      <c r="M2976">
        <f t="shared" si="511"/>
        <v>2.013443287560198</v>
      </c>
      <c r="N2976">
        <v>1</v>
      </c>
      <c r="O2976">
        <f t="shared" si="512"/>
        <v>6.5023120883731487</v>
      </c>
      <c r="P2976">
        <f t="shared" si="513"/>
        <v>3.0629528171112139</v>
      </c>
      <c r="Q2976">
        <f t="shared" si="514"/>
        <v>4.371429069821931E-9</v>
      </c>
      <c r="R2976">
        <f t="shared" si="515"/>
        <v>4.3714290698219308E-11</v>
      </c>
      <c r="S2976">
        <f t="shared" si="516"/>
        <v>2287581.4385356931</v>
      </c>
      <c r="T2976" s="4" t="str">
        <f t="shared" si="517"/>
        <v>Silty clay to clay</v>
      </c>
    </row>
    <row r="2977" spans="2:20" x14ac:dyDescent="0.3">
      <c r="B2977" s="1">
        <v>29.6699999999989</v>
      </c>
      <c r="C2977" s="1">
        <v>2.19</v>
      </c>
      <c r="D2977" s="1">
        <v>38.270000000000003</v>
      </c>
      <c r="E2977" s="1">
        <v>858.9</v>
      </c>
      <c r="I2977">
        <f t="shared" si="508"/>
        <v>563.7299999999791</v>
      </c>
      <c r="J2977">
        <f t="shared" si="507"/>
        <v>281.2526999999892</v>
      </c>
      <c r="K2977">
        <f t="shared" si="509"/>
        <v>282.4772999999899</v>
      </c>
      <c r="L2977">
        <f t="shared" si="510"/>
        <v>2361.7799999999997</v>
      </c>
      <c r="M2977">
        <f t="shared" si="511"/>
        <v>2.1284168960818421</v>
      </c>
      <c r="N2977">
        <v>1</v>
      </c>
      <c r="O2977">
        <f t="shared" si="512"/>
        <v>6.3652902374813305</v>
      </c>
      <c r="P2977">
        <f t="shared" si="513"/>
        <v>3.0830187920512757</v>
      </c>
      <c r="Q2977">
        <f t="shared" si="514"/>
        <v>3.7985939496232211E-9</v>
      </c>
      <c r="R2977">
        <f t="shared" si="515"/>
        <v>3.7985939496232213E-11</v>
      </c>
      <c r="S2977">
        <f t="shared" si="516"/>
        <v>2632553.026888249</v>
      </c>
      <c r="T2977" s="4" t="str">
        <f t="shared" si="517"/>
        <v>Silty clay to clay</v>
      </c>
    </row>
    <row r="2978" spans="2:20" x14ac:dyDescent="0.3">
      <c r="B2978" s="1">
        <v>29.679999999998898</v>
      </c>
      <c r="C2978" s="1">
        <v>2.17</v>
      </c>
      <c r="D2978" s="1">
        <v>36.520000000000003</v>
      </c>
      <c r="E2978" s="1">
        <v>819.04</v>
      </c>
      <c r="I2978">
        <f t="shared" si="508"/>
        <v>563.91999999997904</v>
      </c>
      <c r="J2978">
        <f t="shared" si="507"/>
        <v>281.35079999998919</v>
      </c>
      <c r="K2978">
        <f t="shared" si="509"/>
        <v>282.56919999998985</v>
      </c>
      <c r="L2978">
        <f t="shared" si="510"/>
        <v>2333.808</v>
      </c>
      <c r="M2978">
        <f t="shared" si="511"/>
        <v>2.0634074020502751</v>
      </c>
      <c r="N2978">
        <v>1</v>
      </c>
      <c r="O2978">
        <f t="shared" si="512"/>
        <v>6.2635559714225204</v>
      </c>
      <c r="P2978">
        <f t="shared" si="513"/>
        <v>3.0823428166408418</v>
      </c>
      <c r="Q2978">
        <f t="shared" si="514"/>
        <v>3.8166104705467092E-9</v>
      </c>
      <c r="R2978">
        <f t="shared" si="515"/>
        <v>3.8166104705467095E-11</v>
      </c>
      <c r="S2978">
        <f t="shared" si="516"/>
        <v>2620125.9146489617</v>
      </c>
      <c r="T2978" s="4" t="str">
        <f t="shared" si="517"/>
        <v>Silty clay to clay</v>
      </c>
    </row>
    <row r="2979" spans="2:20" x14ac:dyDescent="0.3">
      <c r="B2979" s="1">
        <v>29.6899999999989</v>
      </c>
      <c r="C2979" s="1">
        <v>2.1800000000000002</v>
      </c>
      <c r="D2979" s="1">
        <v>33.69</v>
      </c>
      <c r="E2979" s="1">
        <v>809.36</v>
      </c>
      <c r="I2979">
        <f t="shared" si="508"/>
        <v>564.1099999999791</v>
      </c>
      <c r="J2979">
        <f t="shared" si="507"/>
        <v>281.44889999998924</v>
      </c>
      <c r="K2979">
        <f t="shared" si="509"/>
        <v>282.66109999998986</v>
      </c>
      <c r="L2979">
        <f t="shared" si="510"/>
        <v>2341.8719999999998</v>
      </c>
      <c r="M2979">
        <f t="shared" si="511"/>
        <v>1.8950793188289325</v>
      </c>
      <c r="N2979">
        <v>1</v>
      </c>
      <c r="O2979">
        <f t="shared" si="512"/>
        <v>6.2893762176687362</v>
      </c>
      <c r="P2979">
        <f t="shared" si="513"/>
        <v>3.062552089152343</v>
      </c>
      <c r="Q2979">
        <f t="shared" si="514"/>
        <v>4.3837083130355188E-9</v>
      </c>
      <c r="R2979">
        <f t="shared" si="515"/>
        <v>4.3837083130355189E-11</v>
      </c>
      <c r="S2979">
        <f t="shared" si="516"/>
        <v>2281173.6744125327</v>
      </c>
      <c r="T2979" s="4" t="str">
        <f t="shared" si="517"/>
        <v>Silty clay to clay</v>
      </c>
    </row>
    <row r="2980" spans="2:20" x14ac:dyDescent="0.3">
      <c r="B2980" s="1">
        <v>29.699999999998902</v>
      </c>
      <c r="C2980" s="1">
        <v>2.19</v>
      </c>
      <c r="D2980" s="1">
        <v>32.57</v>
      </c>
      <c r="E2980" s="1">
        <v>797.25</v>
      </c>
      <c r="I2980">
        <f t="shared" si="508"/>
        <v>564.29999999997915</v>
      </c>
      <c r="J2980">
        <f t="shared" si="507"/>
        <v>281.54699999998923</v>
      </c>
      <c r="K2980">
        <f t="shared" si="509"/>
        <v>282.75299999998992</v>
      </c>
      <c r="L2980">
        <f t="shared" si="510"/>
        <v>2349.4499999999998</v>
      </c>
      <c r="M2980">
        <f t="shared" si="511"/>
        <v>1.8244965409069056</v>
      </c>
      <c r="N2980">
        <v>1</v>
      </c>
      <c r="O2980">
        <f t="shared" si="512"/>
        <v>6.3134608651370074</v>
      </c>
      <c r="P2980">
        <f t="shared" si="513"/>
        <v>3.0530732676836618</v>
      </c>
      <c r="Q2980">
        <f t="shared" si="514"/>
        <v>4.6844355292961025E-9</v>
      </c>
      <c r="R2980">
        <f t="shared" si="515"/>
        <v>4.6844355292961029E-11</v>
      </c>
      <c r="S2980">
        <f t="shared" si="516"/>
        <v>2134728.9203706109</v>
      </c>
      <c r="T2980" s="4" t="str">
        <f t="shared" si="517"/>
        <v>Silty clay to clay</v>
      </c>
    </row>
    <row r="2981" spans="2:20" x14ac:dyDescent="0.3">
      <c r="B2981" s="1">
        <v>29.7099999999989</v>
      </c>
      <c r="C2981" s="1">
        <v>2.19</v>
      </c>
      <c r="D2981" s="1">
        <v>32.99</v>
      </c>
      <c r="E2981" s="1">
        <v>786.95</v>
      </c>
      <c r="I2981">
        <f t="shared" si="508"/>
        <v>564.48999999997909</v>
      </c>
      <c r="J2981">
        <f t="shared" si="507"/>
        <v>281.64509999998921</v>
      </c>
      <c r="K2981">
        <f t="shared" si="509"/>
        <v>282.84489999998988</v>
      </c>
      <c r="L2981">
        <f t="shared" si="510"/>
        <v>2347.39</v>
      </c>
      <c r="M2981">
        <f t="shared" si="511"/>
        <v>1.8503561613102033</v>
      </c>
      <c r="N2981">
        <v>1</v>
      </c>
      <c r="O2981">
        <f t="shared" si="512"/>
        <v>6.3034546495273016</v>
      </c>
      <c r="P2981">
        <f t="shared" si="513"/>
        <v>3.0566450068011988</v>
      </c>
      <c r="Q2981">
        <f t="shared" si="514"/>
        <v>4.5687687783595731E-9</v>
      </c>
      <c r="R2981">
        <f t="shared" si="515"/>
        <v>4.5687687783595731E-11</v>
      </c>
      <c r="S2981">
        <f t="shared" si="516"/>
        <v>2188773.4934991663</v>
      </c>
      <c r="T2981" s="4" t="str">
        <f t="shared" si="517"/>
        <v>Silty clay to clay</v>
      </c>
    </row>
    <row r="2982" spans="2:20" x14ac:dyDescent="0.3">
      <c r="B2982" s="1">
        <v>29.719999999998901</v>
      </c>
      <c r="C2982" s="1">
        <v>2.19</v>
      </c>
      <c r="D2982" s="1">
        <v>30.34</v>
      </c>
      <c r="E2982" s="1">
        <v>786.95</v>
      </c>
      <c r="I2982">
        <f t="shared" si="508"/>
        <v>564.67999999997915</v>
      </c>
      <c r="J2982">
        <f t="shared" si="507"/>
        <v>281.74319999998926</v>
      </c>
      <c r="K2982">
        <f t="shared" si="509"/>
        <v>282.93679999998989</v>
      </c>
      <c r="L2982">
        <f t="shared" si="510"/>
        <v>2347.39</v>
      </c>
      <c r="M2982">
        <f t="shared" si="511"/>
        <v>1.7019032820817546</v>
      </c>
      <c r="N2982">
        <v>1</v>
      </c>
      <c r="O2982">
        <f t="shared" si="512"/>
        <v>6.300735712003827</v>
      </c>
      <c r="P2982">
        <f t="shared" si="513"/>
        <v>3.0393030514537989</v>
      </c>
      <c r="Q2982">
        <f t="shared" si="514"/>
        <v>5.1584440400557156E-9</v>
      </c>
      <c r="R2982">
        <f t="shared" si="515"/>
        <v>5.158444040055716E-11</v>
      </c>
      <c r="S2982">
        <f t="shared" si="516"/>
        <v>1938569.0573260521</v>
      </c>
      <c r="T2982" s="4" t="str">
        <f t="shared" si="517"/>
        <v>Silty clay to clay</v>
      </c>
    </row>
    <row r="2983" spans="2:20" x14ac:dyDescent="0.3">
      <c r="B2983" s="1">
        <v>29.729999999998899</v>
      </c>
      <c r="C2983" s="1">
        <v>2.19</v>
      </c>
      <c r="D2983" s="1">
        <v>31.01</v>
      </c>
      <c r="E2983" s="1">
        <v>786.95</v>
      </c>
      <c r="I2983">
        <f t="shared" si="508"/>
        <v>564.86999999997909</v>
      </c>
      <c r="J2983">
        <f t="shared" si="507"/>
        <v>281.84129999998919</v>
      </c>
      <c r="K2983">
        <f t="shared" si="509"/>
        <v>283.0286999999899</v>
      </c>
      <c r="L2983">
        <f t="shared" si="510"/>
        <v>2347.39</v>
      </c>
      <c r="M2983">
        <f t="shared" si="511"/>
        <v>1.7396719251396695</v>
      </c>
      <c r="N2983">
        <v>1</v>
      </c>
      <c r="O2983">
        <f t="shared" si="512"/>
        <v>6.2980185401695463</v>
      </c>
      <c r="P2983">
        <f t="shared" si="513"/>
        <v>3.0440296510751388</v>
      </c>
      <c r="Q2983">
        <f t="shared" si="514"/>
        <v>4.9905666578145355E-9</v>
      </c>
      <c r="R2983">
        <f t="shared" si="515"/>
        <v>4.9905666578145356E-11</v>
      </c>
      <c r="S2983">
        <f t="shared" si="516"/>
        <v>2003780.4693664168</v>
      </c>
      <c r="T2983" s="4" t="str">
        <f t="shared" si="517"/>
        <v>Silty clay to clay</v>
      </c>
    </row>
    <row r="2984" spans="2:20" x14ac:dyDescent="0.3">
      <c r="B2984" s="1">
        <v>29.739999999998901</v>
      </c>
      <c r="C2984" s="1">
        <v>2.16</v>
      </c>
      <c r="D2984" s="1">
        <v>30.98</v>
      </c>
      <c r="E2984" s="1">
        <v>805.84</v>
      </c>
      <c r="I2984">
        <f t="shared" si="508"/>
        <v>565.05999999997914</v>
      </c>
      <c r="J2984">
        <f t="shared" si="507"/>
        <v>281.93939999998923</v>
      </c>
      <c r="K2984">
        <f t="shared" si="509"/>
        <v>283.12059999998991</v>
      </c>
      <c r="L2984">
        <f t="shared" si="510"/>
        <v>2321.1680000000001</v>
      </c>
      <c r="M2984">
        <f t="shared" si="511"/>
        <v>1.7641284021255883</v>
      </c>
      <c r="N2984">
        <v>1</v>
      </c>
      <c r="O2984">
        <f t="shared" si="512"/>
        <v>6.2026853574062919</v>
      </c>
      <c r="P2984">
        <f t="shared" si="513"/>
        <v>3.0527512168894013</v>
      </c>
      <c r="Q2984">
        <f t="shared" si="514"/>
        <v>4.695007611279367E-9</v>
      </c>
      <c r="R2984">
        <f t="shared" si="515"/>
        <v>4.6950076112793672E-11</v>
      </c>
      <c r="S2984">
        <f t="shared" si="516"/>
        <v>2129921.9996951292</v>
      </c>
      <c r="T2984" s="4" t="str">
        <f t="shared" si="517"/>
        <v>Silty clay to clay</v>
      </c>
    </row>
    <row r="2985" spans="2:20" x14ac:dyDescent="0.3">
      <c r="B2985" s="1">
        <v>29.749999999998899</v>
      </c>
      <c r="C2985" s="1">
        <v>2.13</v>
      </c>
      <c r="D2985" s="1">
        <v>30.76</v>
      </c>
      <c r="E2985" s="1">
        <v>791.83</v>
      </c>
      <c r="I2985">
        <f t="shared" si="508"/>
        <v>565.24999999997908</v>
      </c>
      <c r="J2985">
        <f t="shared" si="507"/>
        <v>282.03749999998922</v>
      </c>
      <c r="K2985">
        <f t="shared" si="509"/>
        <v>283.21249999998986</v>
      </c>
      <c r="L2985">
        <f t="shared" si="510"/>
        <v>2288.366</v>
      </c>
      <c r="M2985">
        <f t="shared" si="511"/>
        <v>1.7851380870469329</v>
      </c>
      <c r="N2985">
        <v>1</v>
      </c>
      <c r="O2985">
        <f t="shared" si="512"/>
        <v>6.0841806064353889</v>
      </c>
      <c r="P2985">
        <f t="shared" si="513"/>
        <v>3.0625689065836399</v>
      </c>
      <c r="Q2985">
        <f t="shared" si="514"/>
        <v>4.3831922948334989E-9</v>
      </c>
      <c r="R2985">
        <f t="shared" si="515"/>
        <v>4.3831922948334988E-11</v>
      </c>
      <c r="S2985">
        <f t="shared" si="516"/>
        <v>2281442.2291686982</v>
      </c>
      <c r="T2985" s="4" t="str">
        <f t="shared" si="517"/>
        <v>Silty clay to clay</v>
      </c>
    </row>
    <row r="2986" spans="2:20" x14ac:dyDescent="0.3">
      <c r="B2986" s="1">
        <v>29.7599999999989</v>
      </c>
      <c r="C2986" s="1">
        <v>2.11</v>
      </c>
      <c r="D2986" s="1">
        <v>29.42</v>
      </c>
      <c r="E2986" s="1">
        <v>791.02</v>
      </c>
      <c r="I2986">
        <f t="shared" si="508"/>
        <v>565.43999999997914</v>
      </c>
      <c r="J2986">
        <f t="shared" si="507"/>
        <v>282.13559999998921</v>
      </c>
      <c r="K2986">
        <f t="shared" si="509"/>
        <v>283.30439999998993</v>
      </c>
      <c r="L2986">
        <f t="shared" si="510"/>
        <v>2268.2039999999997</v>
      </c>
      <c r="M2986">
        <f t="shared" si="511"/>
        <v>1.7277790697947364</v>
      </c>
      <c r="N2986">
        <v>1</v>
      </c>
      <c r="O2986">
        <f t="shared" si="512"/>
        <v>6.01036905886418</v>
      </c>
      <c r="P2986">
        <f t="shared" si="513"/>
        <v>3.0604386862299062</v>
      </c>
      <c r="Q2986">
        <f t="shared" si="514"/>
        <v>4.4490408552194985E-9</v>
      </c>
      <c r="R2986">
        <f t="shared" si="515"/>
        <v>4.4490408552194986E-11</v>
      </c>
      <c r="S2986">
        <f t="shared" si="516"/>
        <v>2247675.4710553535</v>
      </c>
      <c r="T2986" s="4" t="str">
        <f t="shared" si="517"/>
        <v>Silty clay to clay</v>
      </c>
    </row>
    <row r="2987" spans="2:20" x14ac:dyDescent="0.3">
      <c r="B2987" s="1">
        <v>29.769999999998898</v>
      </c>
      <c r="C2987" s="1">
        <v>2.08</v>
      </c>
      <c r="D2987" s="1">
        <v>31.07</v>
      </c>
      <c r="E2987" s="1">
        <v>782.79</v>
      </c>
      <c r="I2987">
        <f t="shared" si="508"/>
        <v>565.62999999997908</v>
      </c>
      <c r="J2987">
        <f t="shared" si="507"/>
        <v>282.2336999999892</v>
      </c>
      <c r="K2987">
        <f t="shared" si="509"/>
        <v>283.39629999998988</v>
      </c>
      <c r="L2987">
        <f t="shared" si="510"/>
        <v>2236.558</v>
      </c>
      <c r="M2987">
        <f t="shared" si="511"/>
        <v>1.8594457690576502</v>
      </c>
      <c r="N2987">
        <v>1</v>
      </c>
      <c r="O2987">
        <f t="shared" si="512"/>
        <v>5.8960826235207744</v>
      </c>
      <c r="P2987">
        <f t="shared" si="513"/>
        <v>3.08305373760505</v>
      </c>
      <c r="Q2987">
        <f t="shared" si="514"/>
        <v>3.7976648742353367E-9</v>
      </c>
      <c r="R2987">
        <f t="shared" si="515"/>
        <v>3.7976648742353368E-11</v>
      </c>
      <c r="S2987">
        <f t="shared" si="516"/>
        <v>2633197.0648182877</v>
      </c>
      <c r="T2987" s="4" t="str">
        <f t="shared" si="517"/>
        <v>Silty clay to clay</v>
      </c>
    </row>
    <row r="2988" spans="2:20" x14ac:dyDescent="0.3">
      <c r="B2988" s="1">
        <v>29.7799999999989</v>
      </c>
      <c r="C2988" s="1">
        <v>2.0699999999999998</v>
      </c>
      <c r="D2988" s="1">
        <v>32.22</v>
      </c>
      <c r="E2988" s="1">
        <v>774.74</v>
      </c>
      <c r="I2988">
        <f t="shared" si="508"/>
        <v>565.81999999997913</v>
      </c>
      <c r="J2988">
        <f t="shared" si="507"/>
        <v>282.33179999998924</v>
      </c>
      <c r="K2988">
        <f t="shared" si="509"/>
        <v>283.48819999998989</v>
      </c>
      <c r="L2988">
        <f t="shared" si="510"/>
        <v>2224.9479999999999</v>
      </c>
      <c r="M2988">
        <f t="shared" si="511"/>
        <v>1.9419839819471192</v>
      </c>
      <c r="N2988">
        <v>1</v>
      </c>
      <c r="O2988">
        <f t="shared" si="512"/>
        <v>5.8525469490443687</v>
      </c>
      <c r="P2988">
        <f t="shared" si="513"/>
        <v>3.095020109208741</v>
      </c>
      <c r="Q2988">
        <f t="shared" si="514"/>
        <v>3.4925197283010348E-9</v>
      </c>
      <c r="R2988">
        <f t="shared" si="515"/>
        <v>3.4925197283010349E-11</v>
      </c>
      <c r="S2988">
        <f t="shared" si="516"/>
        <v>2863262.2799426774</v>
      </c>
      <c r="T2988" s="4" t="str">
        <f t="shared" si="517"/>
        <v>Silty clay to clay</v>
      </c>
    </row>
    <row r="2989" spans="2:20" x14ac:dyDescent="0.3">
      <c r="B2989" s="1">
        <v>29.789999999998901</v>
      </c>
      <c r="C2989" s="1">
        <v>2.0499999999999998</v>
      </c>
      <c r="D2989" s="1">
        <v>32.22</v>
      </c>
      <c r="E2989" s="1">
        <v>775.02</v>
      </c>
      <c r="I2989">
        <f t="shared" si="508"/>
        <v>566.00999999997907</v>
      </c>
      <c r="J2989">
        <f t="shared" si="507"/>
        <v>282.42989999998923</v>
      </c>
      <c r="K2989">
        <f t="shared" si="509"/>
        <v>283.58009999998984</v>
      </c>
      <c r="L2989">
        <f t="shared" si="510"/>
        <v>2205.0039999999999</v>
      </c>
      <c r="M2989">
        <f t="shared" si="511"/>
        <v>1.9658400213789429</v>
      </c>
      <c r="N2989">
        <v>1</v>
      </c>
      <c r="O2989">
        <f t="shared" si="512"/>
        <v>5.7796509698673484</v>
      </c>
      <c r="P2989">
        <f t="shared" si="513"/>
        <v>3.1023579656503948</v>
      </c>
      <c r="Q2989">
        <f t="shared" si="514"/>
        <v>3.3176592953955009E-9</v>
      </c>
      <c r="R2989">
        <f t="shared" si="515"/>
        <v>3.317659295395501E-11</v>
      </c>
      <c r="S2989">
        <f t="shared" si="516"/>
        <v>3014173.2799021159</v>
      </c>
      <c r="T2989" s="4" t="str">
        <f t="shared" si="517"/>
        <v>Silty clay to clay</v>
      </c>
    </row>
    <row r="2990" spans="2:20" x14ac:dyDescent="0.3">
      <c r="B2990" s="1">
        <v>29.799999999998899</v>
      </c>
      <c r="C2990" s="1">
        <v>2.0299999999999998</v>
      </c>
      <c r="D2990" s="1">
        <v>32.22</v>
      </c>
      <c r="E2990" s="1">
        <v>789.39</v>
      </c>
      <c r="I2990">
        <f t="shared" si="508"/>
        <v>566.19999999997913</v>
      </c>
      <c r="J2990">
        <f t="shared" si="507"/>
        <v>282.52799999998922</v>
      </c>
      <c r="K2990">
        <f t="shared" si="509"/>
        <v>283.67199999998991</v>
      </c>
      <c r="L2990">
        <f t="shared" si="510"/>
        <v>2187.8779999999997</v>
      </c>
      <c r="M2990">
        <f t="shared" si="511"/>
        <v>1.9868309245114992</v>
      </c>
      <c r="N2990">
        <v>1</v>
      </c>
      <c r="O2990">
        <f t="shared" si="512"/>
        <v>5.7167362305764344</v>
      </c>
      <c r="P2990">
        <f t="shared" si="513"/>
        <v>3.1087582228437682</v>
      </c>
      <c r="Q2990">
        <f t="shared" si="514"/>
        <v>3.1723054881752434E-9</v>
      </c>
      <c r="R2990">
        <f t="shared" si="515"/>
        <v>3.1723054881752438E-11</v>
      </c>
      <c r="S2990">
        <f t="shared" si="516"/>
        <v>3152281.5306643583</v>
      </c>
      <c r="T2990" s="4" t="str">
        <f t="shared" si="517"/>
        <v>Silty clay to clay</v>
      </c>
    </row>
    <row r="2991" spans="2:20" x14ac:dyDescent="0.3">
      <c r="B2991" s="1">
        <v>29.809999999998901</v>
      </c>
      <c r="C2991" s="1">
        <v>2.0099999999999998</v>
      </c>
      <c r="D2991" s="1">
        <v>42.28</v>
      </c>
      <c r="E2991" s="1">
        <v>794.81</v>
      </c>
      <c r="I2991">
        <f t="shared" si="508"/>
        <v>566.38999999997907</v>
      </c>
      <c r="J2991">
        <f t="shared" si="507"/>
        <v>282.62609999998921</v>
      </c>
      <c r="K2991">
        <f t="shared" si="509"/>
        <v>283.76389999998986</v>
      </c>
      <c r="L2991">
        <f t="shared" si="510"/>
        <v>2168.9619999999995</v>
      </c>
      <c r="M2991">
        <f t="shared" si="511"/>
        <v>2.6382589986596208</v>
      </c>
      <c r="N2991">
        <v>1</v>
      </c>
      <c r="O2991">
        <f t="shared" si="512"/>
        <v>5.6475541814870667</v>
      </c>
      <c r="P2991">
        <f t="shared" si="513"/>
        <v>3.175248927490594</v>
      </c>
      <c r="Q2991">
        <f t="shared" si="514"/>
        <v>1.9917886828763441E-9</v>
      </c>
      <c r="R2991">
        <f t="shared" si="515"/>
        <v>1.9917886828763441E-11</v>
      </c>
      <c r="S2991">
        <f t="shared" si="516"/>
        <v>5020612.922430601</v>
      </c>
      <c r="T2991" s="4" t="str">
        <f t="shared" si="517"/>
        <v>Silty clay to clay</v>
      </c>
    </row>
    <row r="2992" spans="2:20" x14ac:dyDescent="0.3">
      <c r="B2992" s="1">
        <v>29.819999999998899</v>
      </c>
      <c r="C2992" s="1">
        <v>2</v>
      </c>
      <c r="D2992" s="1">
        <v>43.4</v>
      </c>
      <c r="E2992" s="1">
        <v>803.31</v>
      </c>
      <c r="I2992">
        <f t="shared" si="508"/>
        <v>566.57999999997912</v>
      </c>
      <c r="J2992">
        <f t="shared" ref="J2992:J3055" si="518">(B2992-$B$110)*$C$4</f>
        <v>282.7241999999892</v>
      </c>
      <c r="K2992">
        <f t="shared" si="509"/>
        <v>283.85579999998993</v>
      </c>
      <c r="L2992">
        <f t="shared" si="510"/>
        <v>2160.6619999999998</v>
      </c>
      <c r="M2992">
        <f t="shared" si="511"/>
        <v>2.7225701061801986</v>
      </c>
      <c r="N2992">
        <v>1</v>
      </c>
      <c r="O2992">
        <f t="shared" si="512"/>
        <v>5.6158161996340299</v>
      </c>
      <c r="P2992">
        <f t="shared" si="513"/>
        <v>3.1844230209342088</v>
      </c>
      <c r="Q2992">
        <f t="shared" si="514"/>
        <v>1.8679016957018474E-9</v>
      </c>
      <c r="R2992">
        <f t="shared" si="515"/>
        <v>1.8679016957018476E-11</v>
      </c>
      <c r="S2992">
        <f t="shared" si="516"/>
        <v>5353600.7933450639</v>
      </c>
      <c r="T2992" s="4" t="str">
        <f t="shared" si="517"/>
        <v>Silty clay to clay</v>
      </c>
    </row>
    <row r="2993" spans="2:20" x14ac:dyDescent="0.3">
      <c r="B2993" s="1">
        <v>29.829999999998901</v>
      </c>
      <c r="C2993" s="1">
        <v>1.99</v>
      </c>
      <c r="D2993" s="1">
        <v>49.64</v>
      </c>
      <c r="E2993" s="1">
        <v>812.26</v>
      </c>
      <c r="I2993">
        <f t="shared" si="508"/>
        <v>566.76999999997906</v>
      </c>
      <c r="J2993">
        <f t="shared" si="518"/>
        <v>282.82229999998924</v>
      </c>
      <c r="K2993">
        <f t="shared" si="509"/>
        <v>283.94769999998982</v>
      </c>
      <c r="L2993">
        <f t="shared" si="510"/>
        <v>2152.4519999999998</v>
      </c>
      <c r="M2993">
        <f t="shared" si="511"/>
        <v>3.1305141888474077</v>
      </c>
      <c r="N2993">
        <v>1</v>
      </c>
      <c r="O2993">
        <f t="shared" si="512"/>
        <v>5.5844157216278827</v>
      </c>
      <c r="P2993">
        <f t="shared" si="513"/>
        <v>3.2184137975348182</v>
      </c>
      <c r="Q2993">
        <f t="shared" si="514"/>
        <v>1.472387275209504E-9</v>
      </c>
      <c r="R2993">
        <f t="shared" si="515"/>
        <v>1.4723872752095042E-11</v>
      </c>
      <c r="S2993">
        <f t="shared" si="516"/>
        <v>6791691.4037287598</v>
      </c>
      <c r="T2993" s="4" t="str">
        <f t="shared" si="517"/>
        <v>Silty clay to clay</v>
      </c>
    </row>
    <row r="2994" spans="2:20" x14ac:dyDescent="0.3">
      <c r="B2994" s="1">
        <v>29.839999999998899</v>
      </c>
      <c r="C2994" s="1">
        <v>2</v>
      </c>
      <c r="D2994" s="1">
        <v>49.64</v>
      </c>
      <c r="E2994" s="1">
        <v>821.3</v>
      </c>
      <c r="I2994">
        <f t="shared" si="508"/>
        <v>566.95999999997912</v>
      </c>
      <c r="J2994">
        <f t="shared" si="518"/>
        <v>282.92039999998923</v>
      </c>
      <c r="K2994">
        <f t="shared" si="509"/>
        <v>284.03959999998989</v>
      </c>
      <c r="L2994">
        <f t="shared" si="510"/>
        <v>2164.2599999999998</v>
      </c>
      <c r="M2994">
        <f t="shared" si="511"/>
        <v>3.1077443185374918</v>
      </c>
      <c r="N2994">
        <v>1</v>
      </c>
      <c r="O2994">
        <f t="shared" si="512"/>
        <v>5.6235116511925716</v>
      </c>
      <c r="P2994">
        <f t="shared" si="513"/>
        <v>3.2141604659631593</v>
      </c>
      <c r="Q2994">
        <f t="shared" si="514"/>
        <v>1.5168833469440901E-9</v>
      </c>
      <c r="R2994">
        <f t="shared" si="515"/>
        <v>1.5168833469440901E-11</v>
      </c>
      <c r="S2994">
        <f t="shared" si="516"/>
        <v>6592464.7535659075</v>
      </c>
      <c r="T2994" s="4" t="str">
        <f t="shared" si="517"/>
        <v>Silty clay to clay</v>
      </c>
    </row>
    <row r="2995" spans="2:20" x14ac:dyDescent="0.3">
      <c r="B2995" s="1">
        <v>29.8499999999989</v>
      </c>
      <c r="C2995" s="1">
        <v>2.0099999999999998</v>
      </c>
      <c r="D2995" s="1">
        <v>44.67</v>
      </c>
      <c r="E2995" s="1">
        <v>827.17</v>
      </c>
      <c r="I2995">
        <f t="shared" si="508"/>
        <v>567.14999999997906</v>
      </c>
      <c r="J2995">
        <f t="shared" si="518"/>
        <v>283.01849999998922</v>
      </c>
      <c r="K2995">
        <f t="shared" si="509"/>
        <v>284.13149999998984</v>
      </c>
      <c r="L2995">
        <f t="shared" si="510"/>
        <v>2175.4339999999997</v>
      </c>
      <c r="M2995">
        <f t="shared" si="511"/>
        <v>2.7774945221117306</v>
      </c>
      <c r="N2995">
        <v>1</v>
      </c>
      <c r="O2995">
        <f t="shared" si="512"/>
        <v>5.6603509290595309</v>
      </c>
      <c r="P2995">
        <f t="shared" si="513"/>
        <v>3.1860135322486016</v>
      </c>
      <c r="Q2995">
        <f t="shared" si="514"/>
        <v>1.8472210203365671E-9</v>
      </c>
      <c r="R2995">
        <f t="shared" si="515"/>
        <v>1.847221020336567E-11</v>
      </c>
      <c r="S2995">
        <f t="shared" si="516"/>
        <v>5413537.3568767542</v>
      </c>
      <c r="T2995" s="4" t="str">
        <f t="shared" si="517"/>
        <v>Silty clay to clay</v>
      </c>
    </row>
    <row r="2996" spans="2:20" x14ac:dyDescent="0.3">
      <c r="B2996" s="1">
        <v>29.859999999998902</v>
      </c>
      <c r="C2996" s="1">
        <v>2</v>
      </c>
      <c r="D2996" s="1">
        <v>47.63</v>
      </c>
      <c r="E2996" s="1">
        <v>821.93</v>
      </c>
      <c r="I2996">
        <f t="shared" si="508"/>
        <v>567.33999999997911</v>
      </c>
      <c r="J2996">
        <f t="shared" si="518"/>
        <v>283.11659999998926</v>
      </c>
      <c r="K2996">
        <f t="shared" si="509"/>
        <v>284.22339999998985</v>
      </c>
      <c r="L2996">
        <f t="shared" si="510"/>
        <v>2164.386</v>
      </c>
      <c r="M2996">
        <f t="shared" si="511"/>
        <v>2.9823812213298417</v>
      </c>
      <c r="N2996">
        <v>1</v>
      </c>
      <c r="O2996">
        <f t="shared" si="512"/>
        <v>5.6189814068795103</v>
      </c>
      <c r="P2996">
        <f t="shared" si="513"/>
        <v>3.2049660045671815</v>
      </c>
      <c r="Q2996">
        <f t="shared" si="514"/>
        <v>1.6177199678622215E-9</v>
      </c>
      <c r="R2996">
        <f t="shared" si="515"/>
        <v>1.6177199678622217E-11</v>
      </c>
      <c r="S2996">
        <f t="shared" si="516"/>
        <v>6181539.5733878231</v>
      </c>
      <c r="T2996" s="4" t="str">
        <f t="shared" si="517"/>
        <v>Silty clay to clay</v>
      </c>
    </row>
    <row r="2997" spans="2:20" x14ac:dyDescent="0.3">
      <c r="B2997" s="1">
        <v>29.8699999999989</v>
      </c>
      <c r="C2997" s="1">
        <v>1.97</v>
      </c>
      <c r="D2997" s="1">
        <v>54.35</v>
      </c>
      <c r="E2997" s="1">
        <v>816.32</v>
      </c>
      <c r="I2997">
        <f t="shared" si="508"/>
        <v>567.52999999997905</v>
      </c>
      <c r="J2997">
        <f t="shared" si="518"/>
        <v>283.21469999998919</v>
      </c>
      <c r="K2997">
        <f t="shared" si="509"/>
        <v>284.31529999998986</v>
      </c>
      <c r="L2997">
        <f t="shared" si="510"/>
        <v>2133.2640000000001</v>
      </c>
      <c r="M2997">
        <f t="shared" si="511"/>
        <v>3.4712154171780947</v>
      </c>
      <c r="N2997">
        <v>1</v>
      </c>
      <c r="O2997">
        <f t="shared" si="512"/>
        <v>5.5070339162193411</v>
      </c>
      <c r="P2997">
        <f t="shared" si="513"/>
        <v>3.247643032276136</v>
      </c>
      <c r="Q2997">
        <f t="shared" si="514"/>
        <v>1.1999556138869287E-9</v>
      </c>
      <c r="R2997">
        <f t="shared" si="515"/>
        <v>1.1999556138869288E-11</v>
      </c>
      <c r="S2997">
        <f t="shared" si="516"/>
        <v>8333641.5816312823</v>
      </c>
      <c r="T2997" s="4" t="str">
        <f t="shared" si="517"/>
        <v>Silty clay to clay</v>
      </c>
    </row>
    <row r="2998" spans="2:20" x14ac:dyDescent="0.3">
      <c r="B2998" s="1">
        <v>29.879999999998901</v>
      </c>
      <c r="C2998" s="1">
        <v>1.93</v>
      </c>
      <c r="D2998" s="1">
        <v>56.42</v>
      </c>
      <c r="E2998" s="1">
        <v>807.65</v>
      </c>
      <c r="I2998">
        <f t="shared" si="508"/>
        <v>567.71999999997911</v>
      </c>
      <c r="J2998">
        <f t="shared" si="518"/>
        <v>283.31279999998924</v>
      </c>
      <c r="K2998">
        <f t="shared" si="509"/>
        <v>284.40719999998987</v>
      </c>
      <c r="L2998">
        <f t="shared" si="510"/>
        <v>2091.5299999999997</v>
      </c>
      <c r="M2998">
        <f t="shared" si="511"/>
        <v>3.7025613429495303</v>
      </c>
      <c r="N2998">
        <v>1</v>
      </c>
      <c r="O2998">
        <f t="shared" si="512"/>
        <v>5.3578460742206069</v>
      </c>
      <c r="P2998">
        <f t="shared" si="513"/>
        <v>3.2729000730357058</v>
      </c>
      <c r="Q2998">
        <f t="shared" si="514"/>
        <v>9.9112150622138343E-10</v>
      </c>
      <c r="R2998">
        <f t="shared" si="515"/>
        <v>9.9112150622138337E-12</v>
      </c>
      <c r="S2998">
        <f t="shared" si="516"/>
        <v>10089580.275706714</v>
      </c>
      <c r="T2998" s="4" t="str">
        <f t="shared" si="517"/>
        <v>Silty clay to clay</v>
      </c>
    </row>
    <row r="2999" spans="2:20" x14ac:dyDescent="0.3">
      <c r="B2999" s="1">
        <v>29.889999999998899</v>
      </c>
      <c r="C2999" s="1">
        <v>1.89</v>
      </c>
      <c r="D2999" s="1">
        <v>57.98</v>
      </c>
      <c r="E2999" s="1">
        <v>805.93</v>
      </c>
      <c r="I2999">
        <f t="shared" si="508"/>
        <v>567.90999999997905</v>
      </c>
      <c r="J2999">
        <f t="shared" si="518"/>
        <v>283.41089999998923</v>
      </c>
      <c r="K2999">
        <f t="shared" si="509"/>
        <v>284.49909999998982</v>
      </c>
      <c r="L2999">
        <f t="shared" si="510"/>
        <v>2051.1860000000001</v>
      </c>
      <c r="M2999">
        <f t="shared" si="511"/>
        <v>3.9089151311016406</v>
      </c>
      <c r="N2999">
        <v>1</v>
      </c>
      <c r="O2999">
        <f t="shared" si="512"/>
        <v>5.2136403946447434</v>
      </c>
      <c r="P2999">
        <f t="shared" si="513"/>
        <v>3.2957214831276191</v>
      </c>
      <c r="Q2999">
        <f t="shared" si="514"/>
        <v>9.2227740327313491E-10</v>
      </c>
      <c r="R2999">
        <f t="shared" si="515"/>
        <v>9.2227740327313496E-12</v>
      </c>
      <c r="S2999">
        <f t="shared" si="516"/>
        <v>10842724.720903168</v>
      </c>
      <c r="T2999" s="4" t="str">
        <f t="shared" si="517"/>
        <v>Silty clay to clay</v>
      </c>
    </row>
    <row r="3000" spans="2:20" x14ac:dyDescent="0.3">
      <c r="B3000" s="1">
        <v>29.899999999998901</v>
      </c>
      <c r="C3000" s="1">
        <v>1.87</v>
      </c>
      <c r="D3000" s="1">
        <v>55.34</v>
      </c>
      <c r="E3000" s="1">
        <v>804.66</v>
      </c>
      <c r="I3000">
        <f t="shared" si="508"/>
        <v>568.0999999999791</v>
      </c>
      <c r="J3000">
        <f t="shared" si="518"/>
        <v>283.50899999998921</v>
      </c>
      <c r="K3000">
        <f t="shared" si="509"/>
        <v>284.59099999998989</v>
      </c>
      <c r="L3000">
        <f t="shared" si="510"/>
        <v>2030.932</v>
      </c>
      <c r="M3000">
        <f t="shared" si="511"/>
        <v>3.7830728340642819</v>
      </c>
      <c r="N3000">
        <v>1</v>
      </c>
      <c r="O3000">
        <f t="shared" si="512"/>
        <v>5.1401203832871483</v>
      </c>
      <c r="P3000">
        <f t="shared" si="513"/>
        <v>3.2930948906861999</v>
      </c>
      <c r="Q3000">
        <f t="shared" si="514"/>
        <v>9.2995085865590004E-10</v>
      </c>
      <c r="R3000">
        <f t="shared" si="515"/>
        <v>9.2995085865590003E-12</v>
      </c>
      <c r="S3000">
        <f t="shared" si="516"/>
        <v>10753256.375776082</v>
      </c>
      <c r="T3000" s="4" t="str">
        <f t="shared" si="517"/>
        <v>Silty clay to clay</v>
      </c>
    </row>
    <row r="3001" spans="2:20" x14ac:dyDescent="0.3">
      <c r="B3001" s="1">
        <v>29.909999999998899</v>
      </c>
      <c r="C3001" s="1">
        <v>1.85</v>
      </c>
      <c r="D3001" s="1">
        <v>48.17</v>
      </c>
      <c r="E3001" s="1">
        <v>811.35</v>
      </c>
      <c r="I3001">
        <f t="shared" si="508"/>
        <v>568.28999999997905</v>
      </c>
      <c r="J3001">
        <f t="shared" si="518"/>
        <v>283.6070999999892</v>
      </c>
      <c r="K3001">
        <f t="shared" si="509"/>
        <v>284.68289999998984</v>
      </c>
      <c r="L3001">
        <f t="shared" si="510"/>
        <v>2012.27</v>
      </c>
      <c r="M3001">
        <f t="shared" si="511"/>
        <v>3.3359187800384564</v>
      </c>
      <c r="N3001">
        <v>1</v>
      </c>
      <c r="O3001">
        <f t="shared" si="512"/>
        <v>5.0722400256568712</v>
      </c>
      <c r="P3001">
        <f t="shared" si="513"/>
        <v>3.268473700749448</v>
      </c>
      <c r="Q3001">
        <f t="shared" si="514"/>
        <v>1.0371461265557564E-9</v>
      </c>
      <c r="R3001">
        <f t="shared" si="515"/>
        <v>1.0371461265557565E-11</v>
      </c>
      <c r="S3001">
        <f t="shared" si="516"/>
        <v>9641842.8840002082</v>
      </c>
      <c r="T3001" s="4" t="str">
        <f t="shared" si="517"/>
        <v>Silty clay to clay</v>
      </c>
    </row>
    <row r="3002" spans="2:20" x14ac:dyDescent="0.3">
      <c r="B3002" s="1">
        <v>29.9199999999989</v>
      </c>
      <c r="C3002" s="1">
        <v>1.81</v>
      </c>
      <c r="D3002" s="1">
        <v>45.75</v>
      </c>
      <c r="E3002" s="1">
        <v>812.8</v>
      </c>
      <c r="I3002">
        <f t="shared" si="508"/>
        <v>568.4799999999791</v>
      </c>
      <c r="J3002">
        <f t="shared" si="518"/>
        <v>283.70519999998925</v>
      </c>
      <c r="K3002">
        <f t="shared" si="509"/>
        <v>284.77479999998985</v>
      </c>
      <c r="L3002">
        <f t="shared" si="510"/>
        <v>1972.56</v>
      </c>
      <c r="M3002">
        <f t="shared" si="511"/>
        <v>3.2583613469317503</v>
      </c>
      <c r="N3002">
        <v>1</v>
      </c>
      <c r="O3002">
        <f t="shared" si="512"/>
        <v>4.9304924452587482</v>
      </c>
      <c r="P3002">
        <f t="shared" si="513"/>
        <v>3.2734728779215194</v>
      </c>
      <c r="Q3002">
        <f t="shared" si="514"/>
        <v>9.8933222931274024E-10</v>
      </c>
      <c r="R3002">
        <f t="shared" si="515"/>
        <v>9.8933222931274032E-12</v>
      </c>
      <c r="S3002">
        <f t="shared" si="516"/>
        <v>10107827.991155917</v>
      </c>
      <c r="T3002" s="4" t="str">
        <f t="shared" si="517"/>
        <v>Silty clay to clay</v>
      </c>
    </row>
    <row r="3003" spans="2:20" x14ac:dyDescent="0.3">
      <c r="B3003" s="1">
        <v>29.929999999998898</v>
      </c>
      <c r="C3003" s="1">
        <v>1.78</v>
      </c>
      <c r="D3003" s="1">
        <v>53.14</v>
      </c>
      <c r="E3003" s="1">
        <v>808.19</v>
      </c>
      <c r="I3003">
        <f t="shared" si="508"/>
        <v>568.66999999997904</v>
      </c>
      <c r="J3003">
        <f t="shared" si="518"/>
        <v>283.80329999998924</v>
      </c>
      <c r="K3003">
        <f t="shared" si="509"/>
        <v>284.86669999998981</v>
      </c>
      <c r="L3003">
        <f t="shared" si="510"/>
        <v>1941.6379999999999</v>
      </c>
      <c r="M3003">
        <f t="shared" si="511"/>
        <v>3.8704470898082981</v>
      </c>
      <c r="N3003">
        <v>1</v>
      </c>
      <c r="O3003">
        <f t="shared" si="512"/>
        <v>4.8196858390260076</v>
      </c>
      <c r="P3003">
        <f t="shared" si="513"/>
        <v>3.3219369224640563</v>
      </c>
      <c r="Q3003">
        <f t="shared" si="514"/>
        <v>8.4907570859073368E-10</v>
      </c>
      <c r="R3003">
        <f t="shared" si="515"/>
        <v>8.4907570859073372E-12</v>
      </c>
      <c r="S3003">
        <f t="shared" si="516"/>
        <v>11777512.76926489</v>
      </c>
      <c r="T3003" s="4" t="str">
        <f t="shared" si="517"/>
        <v>Silty clay to clay</v>
      </c>
    </row>
    <row r="3004" spans="2:20" x14ac:dyDescent="0.3">
      <c r="B3004" s="1">
        <v>29.9399999999989</v>
      </c>
      <c r="C3004" s="1">
        <v>1.74</v>
      </c>
      <c r="D3004" s="1">
        <v>65.94</v>
      </c>
      <c r="E3004" s="1">
        <v>806.47</v>
      </c>
      <c r="I3004">
        <f t="shared" si="508"/>
        <v>568.8599999999791</v>
      </c>
      <c r="J3004">
        <f t="shared" si="518"/>
        <v>283.90139999998922</v>
      </c>
      <c r="K3004">
        <f t="shared" si="509"/>
        <v>284.95859999998987</v>
      </c>
      <c r="L3004">
        <f t="shared" si="510"/>
        <v>1901.2939999999999</v>
      </c>
      <c r="M3004">
        <f t="shared" si="511"/>
        <v>4.9488379912250045</v>
      </c>
      <c r="N3004">
        <v>1</v>
      </c>
      <c r="O3004">
        <f t="shared" si="512"/>
        <v>4.675886251546955</v>
      </c>
      <c r="P3004">
        <f t="shared" si="513"/>
        <v>3.3920619998088659</v>
      </c>
      <c r="Q3004">
        <f t="shared" si="514"/>
        <v>6.8057354015214768E-10</v>
      </c>
      <c r="R3004">
        <f t="shared" si="515"/>
        <v>6.8057354015214766E-12</v>
      </c>
      <c r="S3004">
        <f t="shared" si="516"/>
        <v>14693489.255789198</v>
      </c>
      <c r="T3004" s="4" t="str">
        <f t="shared" si="517"/>
        <v>Silty clay to clay</v>
      </c>
    </row>
    <row r="3005" spans="2:20" x14ac:dyDescent="0.3">
      <c r="B3005" s="1">
        <v>29.949999999998902</v>
      </c>
      <c r="C3005" s="1">
        <v>1.7</v>
      </c>
      <c r="D3005" s="1">
        <v>70.94</v>
      </c>
      <c r="E3005" s="1">
        <v>801.59</v>
      </c>
      <c r="I3005">
        <f t="shared" si="508"/>
        <v>569.04999999997915</v>
      </c>
      <c r="J3005">
        <f t="shared" si="518"/>
        <v>283.99949999998921</v>
      </c>
      <c r="K3005">
        <f t="shared" si="509"/>
        <v>285.05049999998994</v>
      </c>
      <c r="L3005">
        <f t="shared" si="510"/>
        <v>1860.318</v>
      </c>
      <c r="M3005">
        <f t="shared" si="511"/>
        <v>5.4938246746607868</v>
      </c>
      <c r="N3005">
        <v>1</v>
      </c>
      <c r="O3005">
        <f t="shared" si="512"/>
        <v>4.5299622347621442</v>
      </c>
      <c r="P3005">
        <f t="shared" si="513"/>
        <v>3.4291650469376687</v>
      </c>
      <c r="Q3005">
        <f t="shared" si="514"/>
        <v>6.0540204787177567E-10</v>
      </c>
      <c r="R3005">
        <f t="shared" si="515"/>
        <v>6.0540204787177572E-12</v>
      </c>
      <c r="S3005">
        <f t="shared" si="516"/>
        <v>16517948.750179984</v>
      </c>
      <c r="T3005" s="4" t="str">
        <f t="shared" si="517"/>
        <v>Silty clay to clay</v>
      </c>
    </row>
    <row r="3006" spans="2:20" x14ac:dyDescent="0.3">
      <c r="B3006" s="1">
        <v>29.9599999999989</v>
      </c>
      <c r="C3006" s="1">
        <v>1.66</v>
      </c>
      <c r="D3006" s="1">
        <v>79.31</v>
      </c>
      <c r="E3006" s="1">
        <v>792.73</v>
      </c>
      <c r="I3006">
        <f t="shared" si="508"/>
        <v>569.23999999997909</v>
      </c>
      <c r="J3006">
        <f t="shared" si="518"/>
        <v>284.0975999999892</v>
      </c>
      <c r="K3006">
        <f t="shared" si="509"/>
        <v>285.14239999998989</v>
      </c>
      <c r="L3006">
        <f t="shared" si="510"/>
        <v>1818.546</v>
      </c>
      <c r="M3006">
        <f t="shared" si="511"/>
        <v>6.3483245898121572</v>
      </c>
      <c r="N3006">
        <v>1</v>
      </c>
      <c r="O3006">
        <f t="shared" si="512"/>
        <v>4.3813406915283917</v>
      </c>
      <c r="P3006">
        <f t="shared" si="513"/>
        <v>3.4772053078572869</v>
      </c>
      <c r="Q3006">
        <f t="shared" si="514"/>
        <v>5.2026993299246659E-10</v>
      </c>
      <c r="R3006">
        <f t="shared" si="515"/>
        <v>5.2026993299246663E-12</v>
      </c>
      <c r="S3006">
        <f t="shared" si="516"/>
        <v>19220791.681122959</v>
      </c>
      <c r="T3006" s="4" t="str">
        <f t="shared" si="517"/>
        <v>Silty clay to clay</v>
      </c>
    </row>
    <row r="3007" spans="2:20" x14ac:dyDescent="0.3">
      <c r="B3007" s="1">
        <v>29.969999999998901</v>
      </c>
      <c r="C3007" s="1">
        <v>1.62</v>
      </c>
      <c r="D3007" s="1">
        <v>85.17</v>
      </c>
      <c r="E3007" s="1">
        <v>784.05</v>
      </c>
      <c r="I3007">
        <f t="shared" si="508"/>
        <v>569.42999999997915</v>
      </c>
      <c r="J3007">
        <f t="shared" si="518"/>
        <v>284.19569999998924</v>
      </c>
      <c r="K3007">
        <f t="shared" si="509"/>
        <v>285.2342999999899</v>
      </c>
      <c r="L3007">
        <f t="shared" si="510"/>
        <v>1776.81</v>
      </c>
      <c r="M3007">
        <f t="shared" si="511"/>
        <v>7.0541171793468944</v>
      </c>
      <c r="N3007">
        <v>1</v>
      </c>
      <c r="O3007">
        <f t="shared" si="512"/>
        <v>4.2329411294506434</v>
      </c>
      <c r="P3007">
        <f t="shared" si="513"/>
        <v>3.5161254947188931</v>
      </c>
      <c r="Q3007">
        <f t="shared" si="514"/>
        <v>4.6015916069168478E-10</v>
      </c>
      <c r="R3007">
        <f t="shared" si="515"/>
        <v>4.601591606916848E-12</v>
      </c>
      <c r="S3007">
        <f t="shared" si="516"/>
        <v>21731611.264608044</v>
      </c>
      <c r="T3007" s="4" t="str">
        <f t="shared" si="517"/>
        <v>Silty clay to clay</v>
      </c>
    </row>
    <row r="3008" spans="2:20" x14ac:dyDescent="0.3">
      <c r="B3008" s="1">
        <v>29.979999999998899</v>
      </c>
      <c r="C3008" s="1">
        <v>1.55</v>
      </c>
      <c r="D3008" s="1">
        <v>87.18</v>
      </c>
      <c r="E3008" s="1">
        <v>764.44</v>
      </c>
      <c r="I3008">
        <f t="shared" si="508"/>
        <v>569.61999999997909</v>
      </c>
      <c r="J3008">
        <f t="shared" si="518"/>
        <v>284.29379999998923</v>
      </c>
      <c r="K3008">
        <f t="shared" si="509"/>
        <v>285.32619999998985</v>
      </c>
      <c r="L3008">
        <f t="shared" si="510"/>
        <v>1702.8879999999999</v>
      </c>
      <c r="M3008">
        <f t="shared" si="511"/>
        <v>7.6927964082633933</v>
      </c>
      <c r="N3008">
        <v>1</v>
      </c>
      <c r="O3008">
        <f t="shared" si="512"/>
        <v>3.9718329406835449</v>
      </c>
      <c r="P3008">
        <f t="shared" si="513"/>
        <v>3.5606577555857961</v>
      </c>
      <c r="Q3008">
        <f t="shared" si="514"/>
        <v>3.9985163375998545E-10</v>
      </c>
      <c r="R3008">
        <f t="shared" si="515"/>
        <v>3.9985163375998547E-12</v>
      </c>
      <c r="S3008">
        <f t="shared" si="516"/>
        <v>25009276.330736693</v>
      </c>
      <c r="T3008" s="4" t="str">
        <f t="shared" si="517"/>
        <v>Silty clay to clay</v>
      </c>
    </row>
    <row r="3009" spans="2:20" x14ac:dyDescent="0.3">
      <c r="B3009" s="1">
        <v>29.989999999998901</v>
      </c>
      <c r="C3009" s="1">
        <v>1.54</v>
      </c>
      <c r="D3009" s="1">
        <v>87.46</v>
      </c>
      <c r="E3009" s="1">
        <v>758.02</v>
      </c>
      <c r="I3009">
        <f t="shared" si="508"/>
        <v>569.80999999997914</v>
      </c>
      <c r="J3009">
        <f t="shared" si="518"/>
        <v>284.39189999998922</v>
      </c>
      <c r="K3009">
        <f t="shared" si="509"/>
        <v>285.41809999998992</v>
      </c>
      <c r="L3009">
        <f t="shared" si="510"/>
        <v>1691.604</v>
      </c>
      <c r="M3009">
        <f t="shared" si="511"/>
        <v>7.7964403446620665</v>
      </c>
      <c r="N3009">
        <v>1</v>
      </c>
      <c r="O3009">
        <f t="shared" si="512"/>
        <v>3.9303534008532059</v>
      </c>
      <c r="P3009">
        <f t="shared" si="513"/>
        <v>3.567772392876142</v>
      </c>
      <c r="Q3009">
        <f t="shared" si="514"/>
        <v>3.909775508226358E-10</v>
      </c>
      <c r="R3009">
        <f t="shared" si="515"/>
        <v>3.9097755082263578E-12</v>
      </c>
      <c r="S3009">
        <f t="shared" si="516"/>
        <v>25576916.063235633</v>
      </c>
      <c r="T3009" s="4" t="str">
        <f t="shared" si="517"/>
        <v>Silty clay to clay</v>
      </c>
    </row>
    <row r="3010" spans="2:20" x14ac:dyDescent="0.3">
      <c r="B3010" s="1">
        <v>29.999999999998899</v>
      </c>
      <c r="C3010" s="1">
        <v>1.52</v>
      </c>
      <c r="D3010" s="1">
        <v>83.45</v>
      </c>
      <c r="E3010" s="1">
        <v>758.29</v>
      </c>
      <c r="I3010">
        <f t="shared" si="508"/>
        <v>569.99999999997908</v>
      </c>
      <c r="J3010">
        <f t="shared" si="518"/>
        <v>284.48999999998921</v>
      </c>
      <c r="K3010">
        <f t="shared" si="509"/>
        <v>285.50999999998987</v>
      </c>
      <c r="L3010">
        <f t="shared" si="510"/>
        <v>1671.6579999999999</v>
      </c>
      <c r="M3010">
        <f t="shared" si="511"/>
        <v>7.5749461266562239</v>
      </c>
      <c r="N3010">
        <v>1</v>
      </c>
      <c r="O3010">
        <f t="shared" si="512"/>
        <v>3.8585618717385026</v>
      </c>
      <c r="P3010">
        <f t="shared" si="513"/>
        <v>3.566846866226578</v>
      </c>
      <c r="Q3010">
        <f t="shared" si="514"/>
        <v>3.9212072168369423E-10</v>
      </c>
      <c r="R3010">
        <f t="shared" si="515"/>
        <v>3.9212072168369423E-12</v>
      </c>
      <c r="S3010">
        <f t="shared" si="516"/>
        <v>25502350.289119739</v>
      </c>
      <c r="T3010" s="4" t="str">
        <f t="shared" si="517"/>
        <v>Silty clay to clay</v>
      </c>
    </row>
    <row r="3011" spans="2:20" x14ac:dyDescent="0.3">
      <c r="B3011" s="1">
        <v>30.0099999999989</v>
      </c>
      <c r="C3011" s="1">
        <v>1.5</v>
      </c>
      <c r="D3011" s="1">
        <v>80.2</v>
      </c>
      <c r="E3011" s="1">
        <v>759.83</v>
      </c>
      <c r="I3011">
        <f t="shared" si="508"/>
        <v>570.18999999997914</v>
      </c>
      <c r="J3011">
        <f t="shared" si="518"/>
        <v>284.58809999998925</v>
      </c>
      <c r="K3011">
        <f t="shared" si="509"/>
        <v>285.60189999998988</v>
      </c>
      <c r="L3011">
        <f t="shared" si="510"/>
        <v>1651.9659999999999</v>
      </c>
      <c r="M3011">
        <f t="shared" si="511"/>
        <v>7.4137344514944372</v>
      </c>
      <c r="N3011">
        <v>1</v>
      </c>
      <c r="O3011">
        <f t="shared" si="512"/>
        <v>3.7877058941136563</v>
      </c>
      <c r="P3011">
        <f t="shared" si="513"/>
        <v>3.5678764950458164</v>
      </c>
      <c r="Q3011">
        <f t="shared" si="514"/>
        <v>3.9084917697720754E-10</v>
      </c>
      <c r="R3011">
        <f t="shared" si="515"/>
        <v>3.9084917697720758E-12</v>
      </c>
      <c r="S3011">
        <f t="shared" si="516"/>
        <v>25585316.764228858</v>
      </c>
      <c r="T3011" s="4" t="str">
        <f t="shared" si="517"/>
        <v>Silty clay to clay</v>
      </c>
    </row>
    <row r="3012" spans="2:20" x14ac:dyDescent="0.3">
      <c r="B3012" s="1">
        <v>30.019999999998898</v>
      </c>
      <c r="C3012" s="1">
        <v>1.46</v>
      </c>
      <c r="D3012" s="1">
        <v>80.36</v>
      </c>
      <c r="E3012" s="1">
        <v>768.24</v>
      </c>
      <c r="I3012">
        <f t="shared" si="508"/>
        <v>570.37999999997908</v>
      </c>
      <c r="J3012">
        <f t="shared" si="518"/>
        <v>284.68619999998919</v>
      </c>
      <c r="K3012">
        <f t="shared" si="509"/>
        <v>285.69379999998989</v>
      </c>
      <c r="L3012">
        <f t="shared" si="510"/>
        <v>1613.6479999999999</v>
      </c>
      <c r="M3012">
        <f t="shared" si="511"/>
        <v>7.7027187644975585</v>
      </c>
      <c r="N3012">
        <v>1</v>
      </c>
      <c r="O3012">
        <f t="shared" si="512"/>
        <v>3.6516998268777896</v>
      </c>
      <c r="P3012">
        <f t="shared" si="513"/>
        <v>3.5904782453564499</v>
      </c>
      <c r="Q3012">
        <f t="shared" si="514"/>
        <v>3.6395258125081226E-10</v>
      </c>
      <c r="R3012">
        <f t="shared" si="515"/>
        <v>3.6395258125081227E-12</v>
      </c>
      <c r="S3012">
        <f t="shared" si="516"/>
        <v>27476106.820379041</v>
      </c>
      <c r="T3012" s="4" t="str">
        <f t="shared" si="517"/>
        <v>Silty clay to clay</v>
      </c>
    </row>
    <row r="3013" spans="2:20" x14ac:dyDescent="0.3">
      <c r="B3013" s="1">
        <v>30.0299999999989</v>
      </c>
      <c r="C3013" s="1">
        <v>1.44</v>
      </c>
      <c r="D3013" s="1">
        <v>79.06</v>
      </c>
      <c r="E3013" s="1">
        <v>774.2</v>
      </c>
      <c r="I3013">
        <f t="shared" si="508"/>
        <v>570.56999999997913</v>
      </c>
      <c r="J3013">
        <f t="shared" si="518"/>
        <v>284.78429999998923</v>
      </c>
      <c r="K3013">
        <f t="shared" si="509"/>
        <v>285.7856999999899</v>
      </c>
      <c r="L3013">
        <f t="shared" si="510"/>
        <v>1594.84</v>
      </c>
      <c r="M3013">
        <f t="shared" si="511"/>
        <v>7.7186679293544076</v>
      </c>
      <c r="N3013">
        <v>1</v>
      </c>
      <c r="O3013">
        <f t="shared" si="512"/>
        <v>3.5840491669109302</v>
      </c>
      <c r="P3013">
        <f t="shared" si="513"/>
        <v>3.5975839114097892</v>
      </c>
      <c r="Q3013">
        <f t="shared" si="514"/>
        <v>3.5588529321512165E-10</v>
      </c>
      <c r="R3013">
        <f t="shared" si="515"/>
        <v>3.5588529321512167E-12</v>
      </c>
      <c r="S3013">
        <f t="shared" si="516"/>
        <v>28098941.402322318</v>
      </c>
      <c r="T3013" s="4" t="str">
        <f t="shared" si="517"/>
        <v>Silty clay to clay</v>
      </c>
    </row>
    <row r="3014" spans="2:20" x14ac:dyDescent="0.3">
      <c r="B3014" s="1">
        <v>30.039999999998901</v>
      </c>
      <c r="C3014" s="1">
        <v>1.44</v>
      </c>
      <c r="D3014" s="1">
        <v>78.45</v>
      </c>
      <c r="E3014" s="1">
        <v>780.44</v>
      </c>
      <c r="I3014">
        <f t="shared" si="508"/>
        <v>570.75999999997907</v>
      </c>
      <c r="J3014">
        <f t="shared" si="518"/>
        <v>284.88239999998922</v>
      </c>
      <c r="K3014">
        <f t="shared" si="509"/>
        <v>285.87759999998985</v>
      </c>
      <c r="L3014">
        <f t="shared" si="510"/>
        <v>1596.088</v>
      </c>
      <c r="M3014">
        <f t="shared" si="511"/>
        <v>7.6512101493374223</v>
      </c>
      <c r="N3014">
        <v>1</v>
      </c>
      <c r="O3014">
        <f t="shared" si="512"/>
        <v>3.5865979006401947</v>
      </c>
      <c r="P3014">
        <f t="shared" si="513"/>
        <v>3.5951015952858727</v>
      </c>
      <c r="Q3014">
        <f t="shared" si="514"/>
        <v>3.5868301730009619E-10</v>
      </c>
      <c r="R3014">
        <f t="shared" si="515"/>
        <v>3.5868301730009618E-12</v>
      </c>
      <c r="S3014">
        <f t="shared" si="516"/>
        <v>27879769.929651804</v>
      </c>
      <c r="T3014" s="4" t="str">
        <f t="shared" si="517"/>
        <v>Silty clay to clay</v>
      </c>
    </row>
    <row r="3015" spans="2:20" x14ac:dyDescent="0.3">
      <c r="B3015" s="1">
        <v>30.049999999998899</v>
      </c>
      <c r="C3015" s="1">
        <v>1.42</v>
      </c>
      <c r="D3015" s="1">
        <v>76.319999999999993</v>
      </c>
      <c r="E3015" s="1">
        <v>790.11</v>
      </c>
      <c r="I3015">
        <f t="shared" si="508"/>
        <v>570.94999999997913</v>
      </c>
      <c r="J3015">
        <f t="shared" si="518"/>
        <v>284.98049999998921</v>
      </c>
      <c r="K3015">
        <f t="shared" si="509"/>
        <v>285.96949999998992</v>
      </c>
      <c r="L3015">
        <f t="shared" si="510"/>
        <v>1578.0219999999999</v>
      </c>
      <c r="M3015">
        <f t="shared" si="511"/>
        <v>7.57840551618935</v>
      </c>
      <c r="N3015">
        <v>1</v>
      </c>
      <c r="O3015">
        <f t="shared" si="512"/>
        <v>3.5216063251502567</v>
      </c>
      <c r="P3015">
        <f t="shared" si="513"/>
        <v>3.599120924290935</v>
      </c>
      <c r="Q3015">
        <f t="shared" si="514"/>
        <v>3.5416393452655961E-10</v>
      </c>
      <c r="R3015">
        <f t="shared" si="515"/>
        <v>3.5416393452655961E-12</v>
      </c>
      <c r="S3015">
        <f t="shared" si="516"/>
        <v>28235511.934234161</v>
      </c>
      <c r="T3015" s="4" t="str">
        <f t="shared" si="517"/>
        <v>Silty clay to clay</v>
      </c>
    </row>
    <row r="3016" spans="2:20" x14ac:dyDescent="0.3">
      <c r="B3016" s="1">
        <v>30.059999999998901</v>
      </c>
      <c r="C3016" s="1">
        <v>1.39</v>
      </c>
      <c r="D3016" s="1">
        <v>71.38</v>
      </c>
      <c r="E3016" s="1">
        <v>799.51</v>
      </c>
      <c r="I3016">
        <f t="shared" si="508"/>
        <v>571.13999999997907</v>
      </c>
      <c r="J3016">
        <f t="shared" si="518"/>
        <v>285.07859999998925</v>
      </c>
      <c r="K3016">
        <f t="shared" si="509"/>
        <v>286.06139999998982</v>
      </c>
      <c r="L3016">
        <f t="shared" si="510"/>
        <v>1549.902</v>
      </c>
      <c r="M3016">
        <f t="shared" si="511"/>
        <v>7.2928863196567164</v>
      </c>
      <c r="N3016">
        <v>1</v>
      </c>
      <c r="O3016">
        <f t="shared" si="512"/>
        <v>3.4215102072494079</v>
      </c>
      <c r="P3016">
        <f t="shared" si="513"/>
        <v>3.5996231725969539</v>
      </c>
      <c r="Q3016">
        <f t="shared" si="514"/>
        <v>3.5360325451251529E-10</v>
      </c>
      <c r="R3016">
        <f t="shared" si="515"/>
        <v>3.5360325451251529E-12</v>
      </c>
      <c r="S3016">
        <f t="shared" si="516"/>
        <v>28280282.696453702</v>
      </c>
      <c r="T3016" s="4" t="str">
        <f t="shared" si="517"/>
        <v>Silty clay to clay</v>
      </c>
    </row>
    <row r="3017" spans="2:20" x14ac:dyDescent="0.3">
      <c r="B3017" s="1">
        <v>30.069999999998799</v>
      </c>
      <c r="C3017" s="1">
        <v>1.38</v>
      </c>
      <c r="D3017" s="1">
        <v>66.64</v>
      </c>
      <c r="E3017" s="1">
        <v>804.84</v>
      </c>
      <c r="I3017">
        <f t="shared" si="508"/>
        <v>571.32999999997719</v>
      </c>
      <c r="J3017">
        <f t="shared" si="518"/>
        <v>285.17669999998822</v>
      </c>
      <c r="K3017">
        <f t="shared" si="509"/>
        <v>286.15329999998897</v>
      </c>
      <c r="L3017">
        <f t="shared" si="510"/>
        <v>1540.9679999999998</v>
      </c>
      <c r="M3017">
        <f t="shared" si="511"/>
        <v>6.8726679441191916</v>
      </c>
      <c r="N3017">
        <v>1</v>
      </c>
      <c r="O3017">
        <f t="shared" si="512"/>
        <v>3.3885263598220257</v>
      </c>
      <c r="P3017">
        <f t="shared" si="513"/>
        <v>3.5882169452030981</v>
      </c>
      <c r="Q3017">
        <f t="shared" si="514"/>
        <v>3.665580698868005E-10</v>
      </c>
      <c r="R3017">
        <f t="shared" si="515"/>
        <v>3.6655806988680052E-12</v>
      </c>
      <c r="S3017">
        <f t="shared" si="516"/>
        <v>27280807.112194184</v>
      </c>
      <c r="T3017" s="4" t="str">
        <f t="shared" si="517"/>
        <v>Silty clay to clay</v>
      </c>
    </row>
    <row r="3018" spans="2:20" x14ac:dyDescent="0.3">
      <c r="B3018" s="1">
        <v>30.079999999998901</v>
      </c>
      <c r="C3018" s="1">
        <v>1.38</v>
      </c>
      <c r="D3018" s="1">
        <v>63.58</v>
      </c>
      <c r="E3018" s="1">
        <v>813.7</v>
      </c>
      <c r="I3018">
        <f t="shared" si="508"/>
        <v>571.51999999997906</v>
      </c>
      <c r="J3018">
        <f t="shared" si="518"/>
        <v>285.27479999998923</v>
      </c>
      <c r="K3018">
        <f t="shared" si="509"/>
        <v>286.24519999998984</v>
      </c>
      <c r="L3018">
        <f t="shared" si="510"/>
        <v>1542.74</v>
      </c>
      <c r="M3018">
        <f t="shared" si="511"/>
        <v>6.5464055517800936</v>
      </c>
      <c r="N3018">
        <v>1</v>
      </c>
      <c r="O3018">
        <f t="shared" si="512"/>
        <v>3.3929651920802706</v>
      </c>
      <c r="P3018">
        <f t="shared" si="513"/>
        <v>3.5756819312653043</v>
      </c>
      <c r="Q3018">
        <f t="shared" si="514"/>
        <v>3.8134297836025411E-10</v>
      </c>
      <c r="R3018">
        <f t="shared" si="515"/>
        <v>3.8134297836025412E-12</v>
      </c>
      <c r="S3018">
        <f t="shared" si="516"/>
        <v>26223112.965129819</v>
      </c>
      <c r="T3018" s="4" t="str">
        <f t="shared" si="517"/>
        <v>Silty clay to clay</v>
      </c>
    </row>
    <row r="3019" spans="2:20" x14ac:dyDescent="0.3">
      <c r="B3019" s="1">
        <v>30.089999999998799</v>
      </c>
      <c r="C3019" s="1">
        <v>1.36</v>
      </c>
      <c r="D3019" s="1">
        <v>61.04</v>
      </c>
      <c r="E3019" s="1">
        <v>828.53</v>
      </c>
      <c r="I3019">
        <f t="shared" ref="I3019:I3082" si="519">B3019*$D$4</f>
        <v>571.70999999997719</v>
      </c>
      <c r="J3019">
        <f t="shared" si="518"/>
        <v>285.37289999998825</v>
      </c>
      <c r="K3019">
        <f t="shared" si="509"/>
        <v>286.33709999998894</v>
      </c>
      <c r="L3019">
        <f t="shared" si="510"/>
        <v>1525.7059999999999</v>
      </c>
      <c r="M3019">
        <f t="shared" si="511"/>
        <v>6.3983496786148519</v>
      </c>
      <c r="N3019">
        <v>1</v>
      </c>
      <c r="O3019">
        <f t="shared" si="512"/>
        <v>3.3317233428712507</v>
      </c>
      <c r="P3019">
        <f t="shared" si="513"/>
        <v>3.5765502723355405</v>
      </c>
      <c r="Q3019">
        <f t="shared" si="514"/>
        <v>3.8029982616905629E-10</v>
      </c>
      <c r="R3019">
        <f t="shared" si="515"/>
        <v>3.8029982616905626E-12</v>
      </c>
      <c r="S3019">
        <f t="shared" si="516"/>
        <v>26295042.25845914</v>
      </c>
      <c r="T3019" s="4" t="str">
        <f t="shared" si="517"/>
        <v>Silty clay to clay</v>
      </c>
    </row>
    <row r="3020" spans="2:20" x14ac:dyDescent="0.3">
      <c r="B3020" s="1">
        <v>30.099999999998801</v>
      </c>
      <c r="C3020" s="1">
        <v>1.37</v>
      </c>
      <c r="D3020" s="1">
        <v>56.1</v>
      </c>
      <c r="E3020" s="1">
        <v>839.28</v>
      </c>
      <c r="I3020">
        <f t="shared" si="519"/>
        <v>571.89999999997724</v>
      </c>
      <c r="J3020">
        <f t="shared" si="518"/>
        <v>285.47099999998824</v>
      </c>
      <c r="K3020">
        <f t="shared" ref="K3020:K3083" si="520">I3020-J3020</f>
        <v>286.428999999989</v>
      </c>
      <c r="L3020">
        <f t="shared" ref="L3020:L3083" si="521">(C3020*1000)+(E3020*(1-$E$4))</f>
        <v>1537.856</v>
      </c>
      <c r="M3020">
        <f t="shared" ref="M3020:M3083" si="522">D3020*100/(L3020-I3020)</f>
        <v>5.8077179498857792</v>
      </c>
      <c r="N3020">
        <v>1</v>
      </c>
      <c r="O3020">
        <f t="shared" ref="O3020:O3083" si="523">(L3020-I3020)/K3020</f>
        <v>3.3724099165938499</v>
      </c>
      <c r="P3020">
        <f t="shared" ref="P3020:P3083" si="524">(((3.47-LOG(O3020))^2)+(1.22+LOG(M3020))^2)^0.5</f>
        <v>3.548519808280417</v>
      </c>
      <c r="Q3020">
        <f t="shared" ref="Q3020:Q3083" si="525">IF(AND(P3020&gt;1,P3020&lt;=3.27),10^(0.952-3.04*P3020),IF(AND(P3020&gt;3.27,P3020&lt;4),10^(-4.52-1.37*P3020),0))</f>
        <v>4.1545870461200116E-10</v>
      </c>
      <c r="R3020">
        <f t="shared" ref="R3020:R3083" si="526">Q3020*0.01</f>
        <v>4.1545870461200115E-12</v>
      </c>
      <c r="S3020">
        <f t="shared" ref="S3020:S3083" si="527">0.01/Q3020</f>
        <v>24069780.916827936</v>
      </c>
      <c r="T3020" s="4" t="str">
        <f t="shared" ref="T3020:T3083" si="528">IF(P3020&gt;3.6,"Clay",IF(AND(2.95&lt;P3020,P3020&lt;3.6),"Silty clay to clay",IF(AND(2.6&lt;P3020,P3020&lt;2.95),"Silt mixtures - Clayey silt to silty clay",IF(AND(2.05&lt;P3020,P3020&lt;2.6),"Sand mixtures - silty sand to sandy silt",IF(AND(1.31&lt;P3020,P3020&lt;2.05),"Sands - clean sand to silty sand","Gavelly sand to dense sand")))))</f>
        <v>Silty clay to clay</v>
      </c>
    </row>
    <row r="3021" spans="2:20" x14ac:dyDescent="0.3">
      <c r="B3021" s="1">
        <v>30.109999999998799</v>
      </c>
      <c r="C3021" s="1">
        <v>1.38</v>
      </c>
      <c r="D3021" s="1">
        <v>50.75</v>
      </c>
      <c r="E3021" s="1">
        <v>853.39</v>
      </c>
      <c r="I3021">
        <f t="shared" si="519"/>
        <v>572.08999999997718</v>
      </c>
      <c r="J3021">
        <f t="shared" si="518"/>
        <v>285.56909999998823</v>
      </c>
      <c r="K3021">
        <f t="shared" si="520"/>
        <v>286.52089999998896</v>
      </c>
      <c r="L3021">
        <f t="shared" si="521"/>
        <v>1550.6779999999999</v>
      </c>
      <c r="M3021">
        <f t="shared" si="522"/>
        <v>5.1860435648095855</v>
      </c>
      <c r="N3021">
        <v>1</v>
      </c>
      <c r="O3021">
        <f t="shared" si="523"/>
        <v>3.4154157689720379</v>
      </c>
      <c r="P3021">
        <f t="shared" si="524"/>
        <v>3.516668107898659</v>
      </c>
      <c r="Q3021">
        <f t="shared" si="525"/>
        <v>4.5937218189873378E-10</v>
      </c>
      <c r="R3021">
        <f t="shared" si="526"/>
        <v>4.5937218189873382E-12</v>
      </c>
      <c r="S3021">
        <f t="shared" si="527"/>
        <v>21768841.027044274</v>
      </c>
      <c r="T3021" s="4" t="str">
        <f t="shared" si="528"/>
        <v>Silty clay to clay</v>
      </c>
    </row>
    <row r="3022" spans="2:20" x14ac:dyDescent="0.3">
      <c r="B3022" s="1">
        <v>30.1199999999988</v>
      </c>
      <c r="C3022" s="1">
        <v>1.41</v>
      </c>
      <c r="D3022" s="1">
        <v>44.42</v>
      </c>
      <c r="E3022" s="1">
        <v>866.58</v>
      </c>
      <c r="I3022">
        <f t="shared" si="519"/>
        <v>572.27999999997724</v>
      </c>
      <c r="J3022">
        <f t="shared" si="518"/>
        <v>285.66719999998827</v>
      </c>
      <c r="K3022">
        <f t="shared" si="520"/>
        <v>286.61279999998897</v>
      </c>
      <c r="L3022">
        <f t="shared" si="521"/>
        <v>1583.316</v>
      </c>
      <c r="M3022">
        <f t="shared" si="522"/>
        <v>4.3935131884521423</v>
      </c>
      <c r="N3022">
        <v>1</v>
      </c>
      <c r="O3022">
        <f t="shared" si="523"/>
        <v>3.5275326154312081</v>
      </c>
      <c r="P3022">
        <f t="shared" si="524"/>
        <v>3.4657241432615966</v>
      </c>
      <c r="Q3022">
        <f t="shared" si="525"/>
        <v>5.394583549983436E-10</v>
      </c>
      <c r="R3022">
        <f t="shared" si="526"/>
        <v>5.394583549983436E-12</v>
      </c>
      <c r="S3022">
        <f t="shared" si="527"/>
        <v>18537112.100211527</v>
      </c>
      <c r="T3022" s="4" t="str">
        <f t="shared" si="528"/>
        <v>Silty clay to clay</v>
      </c>
    </row>
    <row r="3023" spans="2:20" x14ac:dyDescent="0.3">
      <c r="B3023" s="1">
        <v>30.129999999998802</v>
      </c>
      <c r="C3023" s="1">
        <v>1.43</v>
      </c>
      <c r="D3023" s="1">
        <v>41.61</v>
      </c>
      <c r="E3023" s="1">
        <v>876.98</v>
      </c>
      <c r="I3023">
        <f t="shared" si="519"/>
        <v>572.46999999997729</v>
      </c>
      <c r="J3023">
        <f t="shared" si="518"/>
        <v>285.76529999998826</v>
      </c>
      <c r="K3023">
        <f t="shared" si="520"/>
        <v>286.70469999998903</v>
      </c>
      <c r="L3023">
        <f t="shared" si="521"/>
        <v>1605.396</v>
      </c>
      <c r="M3023">
        <f t="shared" si="522"/>
        <v>4.0283621479175746</v>
      </c>
      <c r="N3023">
        <v>1</v>
      </c>
      <c r="O3023">
        <f t="shared" si="523"/>
        <v>3.6027522394996043</v>
      </c>
      <c r="P3023">
        <f t="shared" si="524"/>
        <v>3.4378471756506319</v>
      </c>
      <c r="Q3023">
        <f t="shared" si="525"/>
        <v>5.8904621451763411E-10</v>
      </c>
      <c r="R3023">
        <f t="shared" si="526"/>
        <v>5.890462145176341E-12</v>
      </c>
      <c r="S3023">
        <f t="shared" si="527"/>
        <v>16976596.663453531</v>
      </c>
      <c r="T3023" s="4" t="str">
        <f t="shared" si="528"/>
        <v>Silty clay to clay</v>
      </c>
    </row>
    <row r="3024" spans="2:20" x14ac:dyDescent="0.3">
      <c r="B3024" s="1">
        <v>30.1399999999988</v>
      </c>
      <c r="C3024" s="1">
        <v>1.46</v>
      </c>
      <c r="D3024" s="1">
        <v>40.85</v>
      </c>
      <c r="E3024" s="1">
        <v>885.38</v>
      </c>
      <c r="I3024">
        <f t="shared" si="519"/>
        <v>572.65999999997723</v>
      </c>
      <c r="J3024">
        <f t="shared" si="518"/>
        <v>285.86339999998825</v>
      </c>
      <c r="K3024">
        <f t="shared" si="520"/>
        <v>286.79659999998898</v>
      </c>
      <c r="L3024">
        <f t="shared" si="521"/>
        <v>1637.076</v>
      </c>
      <c r="M3024">
        <f t="shared" si="522"/>
        <v>3.837785226828526</v>
      </c>
      <c r="N3024">
        <v>1</v>
      </c>
      <c r="O3024">
        <f t="shared" si="523"/>
        <v>3.7113968575640848</v>
      </c>
      <c r="P3024">
        <f t="shared" si="524"/>
        <v>3.4157561931595635</v>
      </c>
      <c r="Q3024">
        <f t="shared" si="525"/>
        <v>6.3155912645971122E-10</v>
      </c>
      <c r="R3024">
        <f t="shared" si="526"/>
        <v>6.3155912645971125E-12</v>
      </c>
      <c r="S3024">
        <f t="shared" si="527"/>
        <v>15833830.248097802</v>
      </c>
      <c r="T3024" s="4" t="str">
        <f t="shared" si="528"/>
        <v>Silty clay to clay</v>
      </c>
    </row>
    <row r="3025" spans="2:20" x14ac:dyDescent="0.3">
      <c r="B3025" s="1">
        <v>30.149999999998801</v>
      </c>
      <c r="C3025" s="1">
        <v>1.49</v>
      </c>
      <c r="D3025" s="1">
        <v>41.26</v>
      </c>
      <c r="E3025" s="1">
        <v>891.53</v>
      </c>
      <c r="I3025">
        <f t="shared" si="519"/>
        <v>572.84999999997717</v>
      </c>
      <c r="J3025">
        <f t="shared" si="518"/>
        <v>285.96149999998823</v>
      </c>
      <c r="K3025">
        <f t="shared" si="520"/>
        <v>286.88849999998894</v>
      </c>
      <c r="L3025">
        <f t="shared" si="521"/>
        <v>1668.306</v>
      </c>
      <c r="M3025">
        <f t="shared" si="522"/>
        <v>3.7664680279261913</v>
      </c>
      <c r="N3025">
        <v>1</v>
      </c>
      <c r="O3025">
        <f t="shared" si="523"/>
        <v>3.8184033169683174</v>
      </c>
      <c r="P3025">
        <f t="shared" si="524"/>
        <v>3.4009714350454221</v>
      </c>
      <c r="Q3025">
        <f t="shared" si="525"/>
        <v>6.6171218807746487E-10</v>
      </c>
      <c r="R3025">
        <f t="shared" si="526"/>
        <v>6.6171218807746487E-12</v>
      </c>
      <c r="S3025">
        <f t="shared" si="527"/>
        <v>15112310.4276709</v>
      </c>
      <c r="T3025" s="4" t="str">
        <f t="shared" si="528"/>
        <v>Silty clay to clay</v>
      </c>
    </row>
    <row r="3026" spans="2:20" x14ac:dyDescent="0.3">
      <c r="B3026" s="1">
        <v>30.159999999998799</v>
      </c>
      <c r="C3026" s="1">
        <v>1.51</v>
      </c>
      <c r="D3026" s="1">
        <v>41.45</v>
      </c>
      <c r="E3026" s="1">
        <v>901.93</v>
      </c>
      <c r="I3026">
        <f t="shared" si="519"/>
        <v>573.03999999997723</v>
      </c>
      <c r="J3026">
        <f t="shared" si="518"/>
        <v>286.05959999998822</v>
      </c>
      <c r="K3026">
        <f t="shared" si="520"/>
        <v>286.980399999989</v>
      </c>
      <c r="L3026">
        <f t="shared" si="521"/>
        <v>1690.386</v>
      </c>
      <c r="M3026">
        <f t="shared" si="522"/>
        <v>3.7096834821084208</v>
      </c>
      <c r="N3026">
        <v>1</v>
      </c>
      <c r="O3026">
        <f t="shared" si="523"/>
        <v>3.8934575322916323</v>
      </c>
      <c r="P3026">
        <f t="shared" si="524"/>
        <v>3.3903088873750162</v>
      </c>
      <c r="Q3026">
        <f t="shared" si="525"/>
        <v>6.8434771939285956E-10</v>
      </c>
      <c r="R3026">
        <f t="shared" si="526"/>
        <v>6.8434771939285959E-12</v>
      </c>
      <c r="S3026">
        <f t="shared" si="527"/>
        <v>14612454.628871726</v>
      </c>
      <c r="T3026" s="4" t="str">
        <f t="shared" si="528"/>
        <v>Silty clay to clay</v>
      </c>
    </row>
    <row r="3027" spans="2:20" x14ac:dyDescent="0.3">
      <c r="B3027" s="1">
        <v>30.169999999998801</v>
      </c>
      <c r="C3027" s="1">
        <v>1.54</v>
      </c>
      <c r="D3027" s="1">
        <v>43.05</v>
      </c>
      <c r="E3027" s="1">
        <v>900.21</v>
      </c>
      <c r="I3027">
        <f t="shared" si="519"/>
        <v>573.22999999997717</v>
      </c>
      <c r="J3027">
        <f t="shared" si="518"/>
        <v>286.15769999998827</v>
      </c>
      <c r="K3027">
        <f t="shared" si="520"/>
        <v>287.0722999999889</v>
      </c>
      <c r="L3027">
        <f t="shared" si="521"/>
        <v>1720.0419999999999</v>
      </c>
      <c r="M3027">
        <f t="shared" si="522"/>
        <v>3.7538846820576652</v>
      </c>
      <c r="N3027">
        <v>1</v>
      </c>
      <c r="O3027">
        <f t="shared" si="523"/>
        <v>3.9948542579693931</v>
      </c>
      <c r="P3027">
        <f t="shared" si="524"/>
        <v>3.3835556233182706</v>
      </c>
      <c r="Q3027">
        <f t="shared" si="525"/>
        <v>6.9908308818433488E-10</v>
      </c>
      <c r="R3027">
        <f t="shared" si="526"/>
        <v>6.9908308818433489E-12</v>
      </c>
      <c r="S3027">
        <f t="shared" si="527"/>
        <v>14304451.314896049</v>
      </c>
      <c r="T3027" s="4" t="str">
        <f t="shared" si="528"/>
        <v>Silty clay to clay</v>
      </c>
    </row>
    <row r="3028" spans="2:20" x14ac:dyDescent="0.3">
      <c r="B3028" s="1">
        <v>30.179999999998799</v>
      </c>
      <c r="C3028" s="1">
        <v>1.56</v>
      </c>
      <c r="D3028" s="1">
        <v>50.56</v>
      </c>
      <c r="E3028" s="1">
        <v>884.12</v>
      </c>
      <c r="I3028">
        <f t="shared" si="519"/>
        <v>573.41999999997722</v>
      </c>
      <c r="J3028">
        <f t="shared" si="518"/>
        <v>286.25579999998826</v>
      </c>
      <c r="K3028">
        <f t="shared" si="520"/>
        <v>287.16419999998897</v>
      </c>
      <c r="L3028">
        <f t="shared" si="521"/>
        <v>1736.8240000000001</v>
      </c>
      <c r="M3028">
        <f t="shared" si="522"/>
        <v>4.3458678154793189</v>
      </c>
      <c r="N3028">
        <v>1</v>
      </c>
      <c r="O3028">
        <f t="shared" si="523"/>
        <v>4.0513545908580086</v>
      </c>
      <c r="P3028">
        <f t="shared" si="524"/>
        <v>3.4125914816956202</v>
      </c>
      <c r="Q3028">
        <f t="shared" si="525"/>
        <v>6.3789569332923908E-10</v>
      </c>
      <c r="R3028">
        <f t="shared" si="526"/>
        <v>6.3789569332923907E-12</v>
      </c>
      <c r="S3028">
        <f t="shared" si="527"/>
        <v>15676544.15067303</v>
      </c>
      <c r="T3028" s="4" t="str">
        <f t="shared" si="528"/>
        <v>Silty clay to clay</v>
      </c>
    </row>
    <row r="3029" spans="2:20" x14ac:dyDescent="0.3">
      <c r="B3029" s="1">
        <v>30.1899999999988</v>
      </c>
      <c r="C3029" s="1">
        <v>1.59</v>
      </c>
      <c r="D3029" s="1">
        <v>55.02</v>
      </c>
      <c r="E3029" s="1">
        <v>870.02</v>
      </c>
      <c r="I3029">
        <f t="shared" si="519"/>
        <v>573.60999999997716</v>
      </c>
      <c r="J3029">
        <f t="shared" si="518"/>
        <v>286.35389999998824</v>
      </c>
      <c r="K3029">
        <f t="shared" si="520"/>
        <v>287.25609999998892</v>
      </c>
      <c r="L3029">
        <f t="shared" si="521"/>
        <v>1764.0039999999999</v>
      </c>
      <c r="M3029">
        <f t="shared" si="522"/>
        <v>4.6219991028179699</v>
      </c>
      <c r="N3029">
        <v>1</v>
      </c>
      <c r="O3029">
        <f t="shared" si="523"/>
        <v>4.1440164369009702</v>
      </c>
      <c r="P3029">
        <f t="shared" si="524"/>
        <v>3.4190331766243989</v>
      </c>
      <c r="Q3029">
        <f t="shared" si="525"/>
        <v>6.2506408808628418E-10</v>
      </c>
      <c r="R3029">
        <f t="shared" si="526"/>
        <v>6.2506408808628423E-12</v>
      </c>
      <c r="S3029">
        <f t="shared" si="527"/>
        <v>15998359.513208179</v>
      </c>
      <c r="T3029" s="4" t="str">
        <f t="shared" si="528"/>
        <v>Silty clay to clay</v>
      </c>
    </row>
    <row r="3030" spans="2:20" x14ac:dyDescent="0.3">
      <c r="B3030" s="1">
        <v>30.199999999998798</v>
      </c>
      <c r="C3030" s="1">
        <v>1.61</v>
      </c>
      <c r="D3030" s="1">
        <v>60.33</v>
      </c>
      <c r="E3030" s="1">
        <v>853.93</v>
      </c>
      <c r="I3030">
        <f t="shared" si="519"/>
        <v>573.79999999997722</v>
      </c>
      <c r="J3030">
        <f t="shared" si="518"/>
        <v>286.45199999998823</v>
      </c>
      <c r="K3030">
        <f t="shared" si="520"/>
        <v>287.34799999998899</v>
      </c>
      <c r="L3030">
        <f t="shared" si="521"/>
        <v>1780.7860000000001</v>
      </c>
      <c r="M3030">
        <f t="shared" si="522"/>
        <v>4.9984009756533094</v>
      </c>
      <c r="N3030">
        <v>1</v>
      </c>
      <c r="O3030">
        <f t="shared" si="523"/>
        <v>4.2004329245377354</v>
      </c>
      <c r="P3030">
        <f t="shared" si="524"/>
        <v>3.433023085438542</v>
      </c>
      <c r="Q3030">
        <f t="shared" si="525"/>
        <v>5.9807875128922342E-10</v>
      </c>
      <c r="R3030">
        <f t="shared" si="526"/>
        <v>5.980787512892234E-12</v>
      </c>
      <c r="S3030">
        <f t="shared" si="527"/>
        <v>16720206.124099743</v>
      </c>
      <c r="T3030" s="4" t="str">
        <f t="shared" si="528"/>
        <v>Silty clay to clay</v>
      </c>
    </row>
    <row r="3031" spans="2:20" x14ac:dyDescent="0.3">
      <c r="B3031" s="1">
        <v>30.2099999999988</v>
      </c>
      <c r="C3031" s="1">
        <v>1.64</v>
      </c>
      <c r="D3031" s="1">
        <v>60.69</v>
      </c>
      <c r="E3031" s="1">
        <v>810.45</v>
      </c>
      <c r="I3031">
        <f t="shared" si="519"/>
        <v>573.98999999997716</v>
      </c>
      <c r="J3031">
        <f t="shared" si="518"/>
        <v>286.55009999998822</v>
      </c>
      <c r="K3031">
        <f t="shared" si="520"/>
        <v>287.43989999998894</v>
      </c>
      <c r="L3031">
        <f t="shared" si="521"/>
        <v>1802.09</v>
      </c>
      <c r="M3031">
        <f t="shared" si="522"/>
        <v>4.9417799853431221</v>
      </c>
      <c r="N3031">
        <v>1</v>
      </c>
      <c r="O3031">
        <f t="shared" si="523"/>
        <v>4.2725453216483515</v>
      </c>
      <c r="P3031">
        <f t="shared" si="524"/>
        <v>3.4241276014855018</v>
      </c>
      <c r="Q3031">
        <f t="shared" si="525"/>
        <v>6.1509923368790655E-10</v>
      </c>
      <c r="R3031">
        <f t="shared" si="526"/>
        <v>6.150992336879066E-12</v>
      </c>
      <c r="S3031">
        <f t="shared" si="527"/>
        <v>16257539.356769662</v>
      </c>
      <c r="T3031" s="4" t="str">
        <f t="shared" si="528"/>
        <v>Silty clay to clay</v>
      </c>
    </row>
    <row r="3032" spans="2:20" x14ac:dyDescent="0.3">
      <c r="B3032" s="1">
        <v>30.219999999998802</v>
      </c>
      <c r="C3032" s="1">
        <v>1.67</v>
      </c>
      <c r="D3032" s="1">
        <v>58.04</v>
      </c>
      <c r="E3032" s="1">
        <v>783.15</v>
      </c>
      <c r="I3032">
        <f t="shared" si="519"/>
        <v>574.17999999997721</v>
      </c>
      <c r="J3032">
        <f t="shared" si="518"/>
        <v>286.64819999998826</v>
      </c>
      <c r="K3032">
        <f t="shared" si="520"/>
        <v>287.53179999998895</v>
      </c>
      <c r="L3032">
        <f t="shared" si="521"/>
        <v>1826.6299999999999</v>
      </c>
      <c r="M3032">
        <f t="shared" si="522"/>
        <v>4.6341171304242845</v>
      </c>
      <c r="N3032">
        <v>1</v>
      </c>
      <c r="O3032">
        <f t="shared" si="523"/>
        <v>4.3558660294272515</v>
      </c>
      <c r="P3032">
        <f t="shared" si="524"/>
        <v>3.4016188289863574</v>
      </c>
      <c r="Q3032">
        <f t="shared" si="525"/>
        <v>6.6036219783055678E-10</v>
      </c>
      <c r="R3032">
        <f t="shared" si="526"/>
        <v>6.6036219783055676E-12</v>
      </c>
      <c r="S3032">
        <f t="shared" si="527"/>
        <v>15143204.794054419</v>
      </c>
      <c r="T3032" s="4" t="str">
        <f t="shared" si="528"/>
        <v>Silty clay to clay</v>
      </c>
    </row>
    <row r="3033" spans="2:20" x14ac:dyDescent="0.3">
      <c r="B3033" s="1">
        <v>30.2299999999988</v>
      </c>
      <c r="C3033" s="1">
        <v>1.69</v>
      </c>
      <c r="D3033" s="1">
        <v>66.61</v>
      </c>
      <c r="E3033" s="1">
        <v>755.4</v>
      </c>
      <c r="I3033">
        <f t="shared" si="519"/>
        <v>574.36999999997715</v>
      </c>
      <c r="J3033">
        <f t="shared" si="518"/>
        <v>286.74629999998825</v>
      </c>
      <c r="K3033">
        <f t="shared" si="520"/>
        <v>287.6236999999889</v>
      </c>
      <c r="L3033">
        <f t="shared" si="521"/>
        <v>1841.08</v>
      </c>
      <c r="M3033">
        <f t="shared" si="522"/>
        <v>5.258504314325994</v>
      </c>
      <c r="N3033">
        <v>1</v>
      </c>
      <c r="O3033">
        <f t="shared" si="523"/>
        <v>4.4040529344420216</v>
      </c>
      <c r="P3033">
        <f t="shared" si="524"/>
        <v>3.4284188387543999</v>
      </c>
      <c r="Q3033">
        <f t="shared" si="525"/>
        <v>6.0682880943778243E-10</v>
      </c>
      <c r="R3033">
        <f t="shared" si="526"/>
        <v>6.0682880943778241E-12</v>
      </c>
      <c r="S3033">
        <f t="shared" si="527"/>
        <v>16479112.139163015</v>
      </c>
      <c r="T3033" s="4" t="str">
        <f t="shared" si="528"/>
        <v>Silty clay to clay</v>
      </c>
    </row>
    <row r="3034" spans="2:20" x14ac:dyDescent="0.3">
      <c r="B3034" s="1">
        <v>30.239999999998801</v>
      </c>
      <c r="C3034" s="1">
        <v>1.71</v>
      </c>
      <c r="D3034" s="1">
        <v>69.47</v>
      </c>
      <c r="E3034" s="1">
        <v>733.71</v>
      </c>
      <c r="I3034">
        <f t="shared" si="519"/>
        <v>574.55999999997721</v>
      </c>
      <c r="J3034">
        <f t="shared" si="518"/>
        <v>286.84439999998824</v>
      </c>
      <c r="K3034">
        <f t="shared" si="520"/>
        <v>287.71559999998897</v>
      </c>
      <c r="L3034">
        <f t="shared" si="521"/>
        <v>1856.742</v>
      </c>
      <c r="M3034">
        <f t="shared" si="522"/>
        <v>5.4181075697520917</v>
      </c>
      <c r="N3034">
        <v>1</v>
      </c>
      <c r="O3034">
        <f t="shared" si="523"/>
        <v>4.4564215496138271</v>
      </c>
      <c r="P3034">
        <f t="shared" si="524"/>
        <v>3.4315650983041626</v>
      </c>
      <c r="Q3034">
        <f t="shared" si="525"/>
        <v>6.0083581895169349E-10</v>
      </c>
      <c r="R3034">
        <f t="shared" si="526"/>
        <v>6.0083581895169351E-12</v>
      </c>
      <c r="S3034">
        <f t="shared" si="527"/>
        <v>16643481.770856256</v>
      </c>
      <c r="T3034" s="4" t="str">
        <f t="shared" si="528"/>
        <v>Silty clay to clay</v>
      </c>
    </row>
    <row r="3035" spans="2:20" x14ac:dyDescent="0.3">
      <c r="B3035" s="1">
        <v>30.249999999998799</v>
      </c>
      <c r="C3035" s="1">
        <v>1.72</v>
      </c>
      <c r="D3035" s="1">
        <v>69.47</v>
      </c>
      <c r="E3035" s="1">
        <v>724.85</v>
      </c>
      <c r="I3035">
        <f t="shared" si="519"/>
        <v>574.74999999997715</v>
      </c>
      <c r="J3035">
        <f t="shared" si="518"/>
        <v>286.94249999998823</v>
      </c>
      <c r="K3035">
        <f t="shared" si="520"/>
        <v>287.80749999998892</v>
      </c>
      <c r="L3035">
        <f t="shared" si="521"/>
        <v>1864.97</v>
      </c>
      <c r="M3035">
        <f t="shared" si="522"/>
        <v>5.3843530560678614</v>
      </c>
      <c r="N3035">
        <v>1</v>
      </c>
      <c r="O3035">
        <f t="shared" si="523"/>
        <v>4.4829269563860308</v>
      </c>
      <c r="P3035">
        <f t="shared" si="524"/>
        <v>3.4279026692864383</v>
      </c>
      <c r="Q3035">
        <f t="shared" si="525"/>
        <v>6.0781770034307716E-10</v>
      </c>
      <c r="R3035">
        <f t="shared" si="526"/>
        <v>6.0781770034307713E-12</v>
      </c>
      <c r="S3035">
        <f t="shared" si="527"/>
        <v>16452301.396217305</v>
      </c>
      <c r="T3035" s="4" t="str">
        <f t="shared" si="528"/>
        <v>Silty clay to clay</v>
      </c>
    </row>
    <row r="3036" spans="2:20" x14ac:dyDescent="0.3">
      <c r="B3036" s="1">
        <v>30.259999999998801</v>
      </c>
      <c r="C3036" s="1">
        <v>1.72</v>
      </c>
      <c r="D3036" s="1">
        <v>72.849999999999994</v>
      </c>
      <c r="E3036" s="1">
        <v>711.92</v>
      </c>
      <c r="I3036">
        <f t="shared" si="519"/>
        <v>574.9399999999772</v>
      </c>
      <c r="J3036">
        <f t="shared" si="518"/>
        <v>287.04059999998827</v>
      </c>
      <c r="K3036">
        <f t="shared" si="520"/>
        <v>287.89939999998893</v>
      </c>
      <c r="L3036">
        <f t="shared" si="521"/>
        <v>1862.384</v>
      </c>
      <c r="M3036">
        <f t="shared" si="522"/>
        <v>5.6584985444026072</v>
      </c>
      <c r="N3036">
        <v>1</v>
      </c>
      <c r="O3036">
        <f t="shared" si="523"/>
        <v>4.4718537100114562</v>
      </c>
      <c r="P3036">
        <f t="shared" si="524"/>
        <v>3.4411045175185744</v>
      </c>
      <c r="Q3036">
        <f t="shared" si="525"/>
        <v>5.8302450782219521E-10</v>
      </c>
      <c r="R3036">
        <f t="shared" si="526"/>
        <v>5.8302450782219526E-12</v>
      </c>
      <c r="S3036">
        <f t="shared" si="527"/>
        <v>17151937.638699912</v>
      </c>
      <c r="T3036" s="4" t="str">
        <f t="shared" si="528"/>
        <v>Silty clay to clay</v>
      </c>
    </row>
    <row r="3037" spans="2:20" x14ac:dyDescent="0.3">
      <c r="B3037" s="1">
        <v>30.269999999998799</v>
      </c>
      <c r="C3037" s="1">
        <v>1.7</v>
      </c>
      <c r="D3037" s="1">
        <v>69.06</v>
      </c>
      <c r="E3037" s="1">
        <v>705.78</v>
      </c>
      <c r="I3037">
        <f t="shared" si="519"/>
        <v>575.12999999997714</v>
      </c>
      <c r="J3037">
        <f t="shared" si="518"/>
        <v>287.13869999998821</v>
      </c>
      <c r="K3037">
        <f t="shared" si="520"/>
        <v>287.99129999998894</v>
      </c>
      <c r="L3037">
        <f t="shared" si="521"/>
        <v>1841.1559999999999</v>
      </c>
      <c r="M3037">
        <f t="shared" si="522"/>
        <v>5.454864276089018</v>
      </c>
      <c r="N3037">
        <v>1</v>
      </c>
      <c r="O3037">
        <f t="shared" si="523"/>
        <v>4.396056408648704</v>
      </c>
      <c r="P3037">
        <f t="shared" si="524"/>
        <v>3.4381062775661699</v>
      </c>
      <c r="Q3037">
        <f t="shared" si="525"/>
        <v>5.8856495561524756E-10</v>
      </c>
      <c r="R3037">
        <f t="shared" si="526"/>
        <v>5.8856495561524759E-12</v>
      </c>
      <c r="S3037">
        <f t="shared" si="527"/>
        <v>16990478.119015172</v>
      </c>
      <c r="T3037" s="4" t="str">
        <f t="shared" si="528"/>
        <v>Silty clay to clay</v>
      </c>
    </row>
    <row r="3038" spans="2:20" x14ac:dyDescent="0.3">
      <c r="B3038" s="1">
        <v>30.2799999999988</v>
      </c>
      <c r="C3038" s="1">
        <v>1.68</v>
      </c>
      <c r="D3038" s="1">
        <v>65.400000000000006</v>
      </c>
      <c r="E3038" s="1">
        <v>711.2</v>
      </c>
      <c r="I3038">
        <f t="shared" si="519"/>
        <v>575.3199999999772</v>
      </c>
      <c r="J3038">
        <f t="shared" si="518"/>
        <v>287.23679999998825</v>
      </c>
      <c r="K3038">
        <f t="shared" si="520"/>
        <v>288.08319999998895</v>
      </c>
      <c r="L3038">
        <f t="shared" si="521"/>
        <v>1822.24</v>
      </c>
      <c r="M3038">
        <f t="shared" si="522"/>
        <v>5.2449234914829193</v>
      </c>
      <c r="N3038">
        <v>1</v>
      </c>
      <c r="O3038">
        <f t="shared" si="523"/>
        <v>4.3283329260438324</v>
      </c>
      <c r="P3038">
        <f t="shared" si="524"/>
        <v>3.4339957207443397</v>
      </c>
      <c r="Q3038">
        <f t="shared" si="525"/>
        <v>5.9624652726222308E-10</v>
      </c>
      <c r="R3038">
        <f t="shared" si="526"/>
        <v>5.9624652726222308E-12</v>
      </c>
      <c r="S3038">
        <f t="shared" si="527"/>
        <v>16771586.152320018</v>
      </c>
      <c r="T3038" s="4" t="str">
        <f t="shared" si="528"/>
        <v>Silty clay to clay</v>
      </c>
    </row>
    <row r="3039" spans="2:20" x14ac:dyDescent="0.3">
      <c r="B3039" s="1">
        <v>30.289999999998798</v>
      </c>
      <c r="C3039" s="1">
        <v>1.67</v>
      </c>
      <c r="D3039" s="1">
        <v>62.69</v>
      </c>
      <c r="E3039" s="1">
        <v>705.69</v>
      </c>
      <c r="I3039">
        <f t="shared" si="519"/>
        <v>575.50999999997714</v>
      </c>
      <c r="J3039">
        <f t="shared" si="518"/>
        <v>287.33489999998824</v>
      </c>
      <c r="K3039">
        <f t="shared" si="520"/>
        <v>288.1750999999889</v>
      </c>
      <c r="L3039">
        <f t="shared" si="521"/>
        <v>1811.1379999999999</v>
      </c>
      <c r="M3039">
        <f t="shared" si="522"/>
        <v>5.0735334582899414</v>
      </c>
      <c r="N3039">
        <v>1</v>
      </c>
      <c r="O3039">
        <f t="shared" si="523"/>
        <v>4.2877680965498772</v>
      </c>
      <c r="P3039">
        <f t="shared" si="524"/>
        <v>3.4292494647935392</v>
      </c>
      <c r="Q3039">
        <f t="shared" si="525"/>
        <v>6.0524085099094866E-10</v>
      </c>
      <c r="R3039">
        <f t="shared" si="526"/>
        <v>6.0524085099094868E-12</v>
      </c>
      <c r="S3039">
        <f t="shared" si="527"/>
        <v>16522348.059664514</v>
      </c>
      <c r="T3039" s="4" t="str">
        <f t="shared" si="528"/>
        <v>Silty clay to clay</v>
      </c>
    </row>
    <row r="3040" spans="2:20" x14ac:dyDescent="0.3">
      <c r="B3040" s="1">
        <v>30.2999999999988</v>
      </c>
      <c r="C3040" s="1">
        <v>1.66</v>
      </c>
      <c r="D3040" s="1">
        <v>61.9</v>
      </c>
      <c r="E3040" s="1">
        <v>701.62</v>
      </c>
      <c r="I3040">
        <f t="shared" si="519"/>
        <v>575.69999999997719</v>
      </c>
      <c r="J3040">
        <f t="shared" si="518"/>
        <v>287.43299999998823</v>
      </c>
      <c r="K3040">
        <f t="shared" si="520"/>
        <v>288.26699999998897</v>
      </c>
      <c r="L3040">
        <f t="shared" si="521"/>
        <v>1800.3240000000001</v>
      </c>
      <c r="M3040">
        <f t="shared" si="522"/>
        <v>5.0546126811167218</v>
      </c>
      <c r="N3040">
        <v>1</v>
      </c>
      <c r="O3040">
        <f t="shared" si="523"/>
        <v>4.2482282051017624</v>
      </c>
      <c r="P3040">
        <f t="shared" si="524"/>
        <v>3.431669821183811</v>
      </c>
      <c r="Q3040">
        <f t="shared" si="525"/>
        <v>6.0063736401175394E-10</v>
      </c>
      <c r="R3040">
        <f t="shared" si="526"/>
        <v>6.0063736401175392E-12</v>
      </c>
      <c r="S3040">
        <f t="shared" si="527"/>
        <v>16648980.897905495</v>
      </c>
      <c r="T3040" s="4" t="str">
        <f t="shared" si="528"/>
        <v>Silty clay to clay</v>
      </c>
    </row>
    <row r="3041" spans="2:20" x14ac:dyDescent="0.3">
      <c r="B3041" s="1">
        <v>30.309999999998801</v>
      </c>
      <c r="C3041" s="1">
        <v>1.64</v>
      </c>
      <c r="D3041" s="1">
        <v>63.17</v>
      </c>
      <c r="E3041" s="1">
        <v>704.06</v>
      </c>
      <c r="I3041">
        <f t="shared" si="519"/>
        <v>575.88999999997725</v>
      </c>
      <c r="J3041">
        <f t="shared" si="518"/>
        <v>287.53109999998827</v>
      </c>
      <c r="K3041">
        <f t="shared" si="520"/>
        <v>288.35889999998898</v>
      </c>
      <c r="L3041">
        <f t="shared" si="521"/>
        <v>1780.8119999999999</v>
      </c>
      <c r="M3041">
        <f t="shared" si="522"/>
        <v>5.2426630105516212</v>
      </c>
      <c r="N3041">
        <v>1</v>
      </c>
      <c r="O3041">
        <f t="shared" si="523"/>
        <v>4.1785497170368897</v>
      </c>
      <c r="P3041">
        <f t="shared" si="524"/>
        <v>3.4465224531606249</v>
      </c>
      <c r="Q3041">
        <f t="shared" si="525"/>
        <v>5.7314464513629368E-10</v>
      </c>
      <c r="R3041">
        <f t="shared" si="526"/>
        <v>5.7314464513629373E-12</v>
      </c>
      <c r="S3041">
        <f t="shared" si="527"/>
        <v>17447602.598855305</v>
      </c>
      <c r="T3041" s="4" t="str">
        <f t="shared" si="528"/>
        <v>Silty clay to clay</v>
      </c>
    </row>
    <row r="3042" spans="2:20" x14ac:dyDescent="0.3">
      <c r="B3042" s="1">
        <v>30.319999999998799</v>
      </c>
      <c r="C3042" s="1">
        <v>1.61</v>
      </c>
      <c r="D3042" s="1">
        <v>65.27</v>
      </c>
      <c r="E3042" s="1">
        <v>688.24</v>
      </c>
      <c r="I3042">
        <f t="shared" si="519"/>
        <v>576.07999999997719</v>
      </c>
      <c r="J3042">
        <f t="shared" si="518"/>
        <v>287.62919999998826</v>
      </c>
      <c r="K3042">
        <f t="shared" si="520"/>
        <v>288.45079999998893</v>
      </c>
      <c r="L3042">
        <f t="shared" si="521"/>
        <v>1747.6479999999999</v>
      </c>
      <c r="M3042">
        <f t="shared" si="522"/>
        <v>5.5711661636370007</v>
      </c>
      <c r="N3042">
        <v>1</v>
      </c>
      <c r="O3042">
        <f t="shared" si="523"/>
        <v>4.0615869326764482</v>
      </c>
      <c r="P3042">
        <f t="shared" si="524"/>
        <v>3.4715999348195523</v>
      </c>
      <c r="Q3042">
        <f t="shared" si="525"/>
        <v>5.2955136190478339E-10</v>
      </c>
      <c r="R3042">
        <f t="shared" si="526"/>
        <v>5.2955136190478341E-12</v>
      </c>
      <c r="S3042">
        <f t="shared" si="527"/>
        <v>18883909.511685975</v>
      </c>
      <c r="T3042" s="4" t="str">
        <f t="shared" si="528"/>
        <v>Silty clay to clay</v>
      </c>
    </row>
    <row r="3043" spans="2:20" x14ac:dyDescent="0.3">
      <c r="B3043" s="1">
        <v>30.329999999998801</v>
      </c>
      <c r="C3043" s="1">
        <v>1.58</v>
      </c>
      <c r="D3043" s="1">
        <v>65.459999999999994</v>
      </c>
      <c r="E3043" s="1">
        <v>667.72</v>
      </c>
      <c r="I3043">
        <f t="shared" si="519"/>
        <v>576.26999999997724</v>
      </c>
      <c r="J3043">
        <f t="shared" si="518"/>
        <v>287.72729999998825</v>
      </c>
      <c r="K3043">
        <f t="shared" si="520"/>
        <v>288.542699999989</v>
      </c>
      <c r="L3043">
        <f t="shared" si="521"/>
        <v>1713.5439999999999</v>
      </c>
      <c r="M3043">
        <f t="shared" si="522"/>
        <v>5.755868858340091</v>
      </c>
      <c r="N3043">
        <v>1</v>
      </c>
      <c r="O3043">
        <f t="shared" si="523"/>
        <v>3.9414409028544681</v>
      </c>
      <c r="P3043">
        <f t="shared" si="524"/>
        <v>3.4903722160883959</v>
      </c>
      <c r="Q3043">
        <f t="shared" si="525"/>
        <v>4.9910286627007566E-10</v>
      </c>
      <c r="R3043">
        <f t="shared" si="526"/>
        <v>4.9910286627007569E-12</v>
      </c>
      <c r="S3043">
        <f t="shared" si="527"/>
        <v>20035949.852848127</v>
      </c>
      <c r="T3043" s="4" t="str">
        <f t="shared" si="528"/>
        <v>Silty clay to clay</v>
      </c>
    </row>
    <row r="3044" spans="2:20" x14ac:dyDescent="0.3">
      <c r="B3044" s="1">
        <v>30.339999999998799</v>
      </c>
      <c r="C3044" s="1">
        <v>1.57</v>
      </c>
      <c r="D3044" s="1">
        <v>66.099999999999994</v>
      </c>
      <c r="E3044" s="1">
        <v>667.81</v>
      </c>
      <c r="I3044">
        <f t="shared" si="519"/>
        <v>576.45999999997719</v>
      </c>
      <c r="J3044">
        <f t="shared" si="518"/>
        <v>287.82539999998824</v>
      </c>
      <c r="K3044">
        <f t="shared" si="520"/>
        <v>288.63459999998895</v>
      </c>
      <c r="L3044">
        <f t="shared" si="521"/>
        <v>1703.5619999999999</v>
      </c>
      <c r="M3044">
        <f t="shared" si="522"/>
        <v>5.8645978802272261</v>
      </c>
      <c r="N3044">
        <v>1</v>
      </c>
      <c r="O3044">
        <f t="shared" si="523"/>
        <v>3.9049441750921954</v>
      </c>
      <c r="P3044">
        <f t="shared" si="524"/>
        <v>3.4983128054008721</v>
      </c>
      <c r="Q3044">
        <f t="shared" si="525"/>
        <v>4.8675616032207139E-10</v>
      </c>
      <c r="R3044">
        <f t="shared" si="526"/>
        <v>4.8675616032207138E-12</v>
      </c>
      <c r="S3044">
        <f t="shared" si="527"/>
        <v>20544167.316512875</v>
      </c>
      <c r="T3044" s="4" t="str">
        <f t="shared" si="528"/>
        <v>Silty clay to clay</v>
      </c>
    </row>
    <row r="3045" spans="2:20" x14ac:dyDescent="0.3">
      <c r="B3045" s="1">
        <v>30.349999999998801</v>
      </c>
      <c r="C3045" s="1">
        <v>1.57</v>
      </c>
      <c r="D3045" s="1">
        <v>68.099999999999994</v>
      </c>
      <c r="E3045" s="1">
        <v>667.81</v>
      </c>
      <c r="I3045">
        <f t="shared" si="519"/>
        <v>576.64999999997724</v>
      </c>
      <c r="J3045">
        <f t="shared" si="518"/>
        <v>287.92349999998822</v>
      </c>
      <c r="K3045">
        <f t="shared" si="520"/>
        <v>288.72649999998902</v>
      </c>
      <c r="L3045">
        <f t="shared" si="521"/>
        <v>1703.5619999999999</v>
      </c>
      <c r="M3045">
        <f t="shared" si="522"/>
        <v>6.0430628123578973</v>
      </c>
      <c r="N3045">
        <v>1</v>
      </c>
      <c r="O3045">
        <f t="shared" si="523"/>
        <v>3.9030431913941581</v>
      </c>
      <c r="P3045">
        <f t="shared" si="524"/>
        <v>3.5059019731775978</v>
      </c>
      <c r="Q3045">
        <f t="shared" si="525"/>
        <v>4.7524143300354095E-10</v>
      </c>
      <c r="R3045">
        <f t="shared" si="526"/>
        <v>4.7524143300354095E-12</v>
      </c>
      <c r="S3045">
        <f t="shared" si="527"/>
        <v>21041936.383365571</v>
      </c>
      <c r="T3045" s="4" t="str">
        <f t="shared" si="528"/>
        <v>Silty clay to clay</v>
      </c>
    </row>
    <row r="3046" spans="2:20" x14ac:dyDescent="0.3">
      <c r="B3046" s="1">
        <v>30.359999999998799</v>
      </c>
      <c r="C3046" s="1">
        <v>1.53</v>
      </c>
      <c r="D3046" s="1">
        <v>64.98</v>
      </c>
      <c r="E3046" s="1">
        <v>688.96</v>
      </c>
      <c r="I3046">
        <f t="shared" si="519"/>
        <v>576.83999999997718</v>
      </c>
      <c r="J3046">
        <f t="shared" si="518"/>
        <v>288.02159999998821</v>
      </c>
      <c r="K3046">
        <f t="shared" si="520"/>
        <v>288.81839999998897</v>
      </c>
      <c r="L3046">
        <f t="shared" si="521"/>
        <v>1667.7919999999999</v>
      </c>
      <c r="M3046">
        <f t="shared" si="522"/>
        <v>5.9562657202148808</v>
      </c>
      <c r="N3046">
        <v>1</v>
      </c>
      <c r="O3046">
        <f t="shared" si="523"/>
        <v>3.7772939674205812</v>
      </c>
      <c r="P3046">
        <f t="shared" si="524"/>
        <v>3.5140182878304618</v>
      </c>
      <c r="Q3046">
        <f t="shared" si="525"/>
        <v>4.6322815258822228E-10</v>
      </c>
      <c r="R3046">
        <f t="shared" si="526"/>
        <v>4.6322815258822227E-12</v>
      </c>
      <c r="S3046">
        <f t="shared" si="527"/>
        <v>21587634.395980477</v>
      </c>
      <c r="T3046" s="4" t="str">
        <f t="shared" si="528"/>
        <v>Silty clay to clay</v>
      </c>
    </row>
    <row r="3047" spans="2:20" x14ac:dyDescent="0.3">
      <c r="B3047" s="1">
        <v>30.3699999999988</v>
      </c>
      <c r="C3047" s="1">
        <v>1.5</v>
      </c>
      <c r="D3047" s="1">
        <v>65.37</v>
      </c>
      <c r="E3047" s="1">
        <v>699.09</v>
      </c>
      <c r="I3047">
        <f t="shared" si="519"/>
        <v>577.02999999997724</v>
      </c>
      <c r="J3047">
        <f t="shared" si="518"/>
        <v>288.11969999998826</v>
      </c>
      <c r="K3047">
        <f t="shared" si="520"/>
        <v>288.91029999998898</v>
      </c>
      <c r="L3047">
        <f t="shared" si="521"/>
        <v>1639.818</v>
      </c>
      <c r="M3047">
        <f t="shared" si="522"/>
        <v>6.1508033587129889</v>
      </c>
      <c r="N3047">
        <v>1</v>
      </c>
      <c r="O3047">
        <f t="shared" si="523"/>
        <v>3.6786088969485107</v>
      </c>
      <c r="P3047">
        <f t="shared" si="524"/>
        <v>3.5314105966944749</v>
      </c>
      <c r="Q3047">
        <f t="shared" si="525"/>
        <v>4.3849786434929288E-10</v>
      </c>
      <c r="R3047">
        <f t="shared" si="526"/>
        <v>4.384978643492929E-12</v>
      </c>
      <c r="S3047">
        <f t="shared" si="527"/>
        <v>22805128.17283491</v>
      </c>
      <c r="T3047" s="4" t="str">
        <f t="shared" si="528"/>
        <v>Silty clay to clay</v>
      </c>
    </row>
    <row r="3048" spans="2:20" x14ac:dyDescent="0.3">
      <c r="B3048" s="1">
        <v>30.379999999998802</v>
      </c>
      <c r="C3048" s="1">
        <v>1.48</v>
      </c>
      <c r="D3048" s="1">
        <v>61.48</v>
      </c>
      <c r="E3048" s="1">
        <v>711.2</v>
      </c>
      <c r="I3048">
        <f t="shared" si="519"/>
        <v>577.21999999997729</v>
      </c>
      <c r="J3048">
        <f t="shared" si="518"/>
        <v>288.21779999998824</v>
      </c>
      <c r="K3048">
        <f t="shared" si="520"/>
        <v>289.00219999998905</v>
      </c>
      <c r="L3048">
        <f t="shared" si="521"/>
        <v>1622.24</v>
      </c>
      <c r="M3048">
        <f t="shared" si="522"/>
        <v>5.8831409925167621</v>
      </c>
      <c r="N3048">
        <v>1</v>
      </c>
      <c r="O3048">
        <f t="shared" si="523"/>
        <v>3.6159586328410729</v>
      </c>
      <c r="P3048">
        <f t="shared" si="524"/>
        <v>3.5266113552686025</v>
      </c>
      <c r="Q3048">
        <f t="shared" si="525"/>
        <v>4.4518696859095871E-10</v>
      </c>
      <c r="R3048">
        <f t="shared" si="526"/>
        <v>4.4518696859095873E-12</v>
      </c>
      <c r="S3048">
        <f t="shared" si="527"/>
        <v>22462472.411648866</v>
      </c>
      <c r="T3048" s="4" t="str">
        <f t="shared" si="528"/>
        <v>Silty clay to clay</v>
      </c>
    </row>
    <row r="3049" spans="2:20" x14ac:dyDescent="0.3">
      <c r="B3049" s="1">
        <v>30.3899999999988</v>
      </c>
      <c r="C3049" s="1">
        <v>1.46</v>
      </c>
      <c r="D3049" s="1">
        <v>61.04</v>
      </c>
      <c r="E3049" s="1">
        <v>728.19</v>
      </c>
      <c r="I3049">
        <f t="shared" si="519"/>
        <v>577.40999999997723</v>
      </c>
      <c r="J3049">
        <f t="shared" si="518"/>
        <v>288.31589999998823</v>
      </c>
      <c r="K3049">
        <f t="shared" si="520"/>
        <v>289.094099999989</v>
      </c>
      <c r="L3049">
        <f t="shared" si="521"/>
        <v>1605.6379999999999</v>
      </c>
      <c r="M3049">
        <f t="shared" si="522"/>
        <v>5.9364265513095003</v>
      </c>
      <c r="N3049">
        <v>1</v>
      </c>
      <c r="O3049">
        <f t="shared" si="523"/>
        <v>3.5567242638298806</v>
      </c>
      <c r="P3049">
        <f t="shared" si="524"/>
        <v>3.5347433100896843</v>
      </c>
      <c r="Q3049">
        <f t="shared" si="525"/>
        <v>4.3391200430036753E-10</v>
      </c>
      <c r="R3049">
        <f t="shared" si="526"/>
        <v>4.3391200430036755E-12</v>
      </c>
      <c r="S3049">
        <f t="shared" si="527"/>
        <v>23046147.377562955</v>
      </c>
      <c r="T3049" s="4" t="str">
        <f t="shared" si="528"/>
        <v>Silty clay to clay</v>
      </c>
    </row>
    <row r="3050" spans="2:20" x14ac:dyDescent="0.3">
      <c r="B3050" s="1">
        <v>30.399999999998801</v>
      </c>
      <c r="C3050" s="1">
        <v>1.45</v>
      </c>
      <c r="D3050" s="1">
        <v>61.04</v>
      </c>
      <c r="E3050" s="1">
        <v>746.54</v>
      </c>
      <c r="I3050">
        <f t="shared" si="519"/>
        <v>577.59999999997717</v>
      </c>
      <c r="J3050">
        <f t="shared" si="518"/>
        <v>288.41399999998828</v>
      </c>
      <c r="K3050">
        <f t="shared" si="520"/>
        <v>289.18599999998889</v>
      </c>
      <c r="L3050">
        <f t="shared" si="521"/>
        <v>1599.308</v>
      </c>
      <c r="M3050">
        <f t="shared" si="522"/>
        <v>5.9743096853502795</v>
      </c>
      <c r="N3050">
        <v>1</v>
      </c>
      <c r="O3050">
        <f t="shared" si="523"/>
        <v>3.5330479345475303</v>
      </c>
      <c r="P3050">
        <f t="shared" si="524"/>
        <v>3.5386967764237705</v>
      </c>
      <c r="Q3050">
        <f t="shared" si="525"/>
        <v>4.2853412988909469E-10</v>
      </c>
      <c r="R3050">
        <f t="shared" si="526"/>
        <v>4.2853412988909466E-12</v>
      </c>
      <c r="S3050">
        <f t="shared" si="527"/>
        <v>23335364.216119766</v>
      </c>
      <c r="T3050" s="4" t="str">
        <f t="shared" si="528"/>
        <v>Silty clay to clay</v>
      </c>
    </row>
    <row r="3051" spans="2:20" x14ac:dyDescent="0.3">
      <c r="B3051" s="1">
        <v>30.409999999998799</v>
      </c>
      <c r="C3051" s="1">
        <v>1.43</v>
      </c>
      <c r="D3051" s="1">
        <v>63.74</v>
      </c>
      <c r="E3051" s="1">
        <v>772.48</v>
      </c>
      <c r="I3051">
        <f t="shared" si="519"/>
        <v>577.78999999997723</v>
      </c>
      <c r="J3051">
        <f t="shared" si="518"/>
        <v>288.51209999998821</v>
      </c>
      <c r="K3051">
        <f t="shared" si="520"/>
        <v>289.27789999998902</v>
      </c>
      <c r="L3051">
        <f t="shared" si="521"/>
        <v>1584.4960000000001</v>
      </c>
      <c r="M3051">
        <f t="shared" si="522"/>
        <v>6.3315406881451537</v>
      </c>
      <c r="N3051">
        <v>1</v>
      </c>
      <c r="O3051">
        <f t="shared" si="523"/>
        <v>3.4800653627534666</v>
      </c>
      <c r="P3051">
        <f t="shared" si="524"/>
        <v>3.5583845510311325</v>
      </c>
      <c r="Q3051">
        <f t="shared" si="525"/>
        <v>4.027292423675004E-10</v>
      </c>
      <c r="R3051">
        <f t="shared" si="526"/>
        <v>4.0272924236750042E-12</v>
      </c>
      <c r="S3051">
        <f t="shared" si="527"/>
        <v>24830578.334003251</v>
      </c>
      <c r="T3051" s="4" t="str">
        <f t="shared" si="528"/>
        <v>Silty clay to clay</v>
      </c>
    </row>
    <row r="3052" spans="2:20" x14ac:dyDescent="0.3">
      <c r="B3052" s="1">
        <v>30.419999999998801</v>
      </c>
      <c r="C3052" s="1">
        <v>1.44</v>
      </c>
      <c r="D3052" s="1">
        <v>67.239999999999995</v>
      </c>
      <c r="E3052" s="1">
        <v>794.9</v>
      </c>
      <c r="I3052">
        <f t="shared" si="519"/>
        <v>577.97999999997717</v>
      </c>
      <c r="J3052">
        <f t="shared" si="518"/>
        <v>288.61019999998825</v>
      </c>
      <c r="K3052">
        <f t="shared" si="520"/>
        <v>289.36979999998891</v>
      </c>
      <c r="L3052">
        <f t="shared" si="521"/>
        <v>1598.98</v>
      </c>
      <c r="M3052">
        <f t="shared" si="522"/>
        <v>6.5857002938294302</v>
      </c>
      <c r="N3052">
        <v>1</v>
      </c>
      <c r="O3052">
        <f t="shared" si="523"/>
        <v>3.5283571402408338</v>
      </c>
      <c r="P3052">
        <f t="shared" si="524"/>
        <v>3.5632120668167984</v>
      </c>
      <c r="Q3052">
        <f t="shared" si="525"/>
        <v>3.9664270249007878E-10</v>
      </c>
      <c r="R3052">
        <f t="shared" si="526"/>
        <v>3.9664270249007876E-12</v>
      </c>
      <c r="S3052">
        <f t="shared" si="527"/>
        <v>25211607.164889488</v>
      </c>
      <c r="T3052" s="4" t="str">
        <f t="shared" si="528"/>
        <v>Silty clay to clay</v>
      </c>
    </row>
    <row r="3053" spans="2:20" x14ac:dyDescent="0.3">
      <c r="B3053" s="1">
        <v>30.429999999998799</v>
      </c>
      <c r="C3053" s="1">
        <v>1.45</v>
      </c>
      <c r="D3053" s="1">
        <v>70.489999999999995</v>
      </c>
      <c r="E3053" s="1">
        <v>813.7</v>
      </c>
      <c r="I3053">
        <f t="shared" si="519"/>
        <v>578.16999999997722</v>
      </c>
      <c r="J3053">
        <f t="shared" si="518"/>
        <v>288.70829999998824</v>
      </c>
      <c r="K3053">
        <f t="shared" si="520"/>
        <v>289.46169999998898</v>
      </c>
      <c r="L3053">
        <f t="shared" si="521"/>
        <v>1612.74</v>
      </c>
      <c r="M3053">
        <f t="shared" si="522"/>
        <v>6.8134587316468131</v>
      </c>
      <c r="N3053">
        <v>1</v>
      </c>
      <c r="O3053">
        <f t="shared" si="523"/>
        <v>3.5741170593555633</v>
      </c>
      <c r="P3053">
        <f t="shared" si="524"/>
        <v>3.5671028907745348</v>
      </c>
      <c r="Q3053">
        <f t="shared" si="525"/>
        <v>3.9180415712444764E-10</v>
      </c>
      <c r="R3053">
        <f t="shared" si="526"/>
        <v>3.9180415712444763E-12</v>
      </c>
      <c r="S3053">
        <f t="shared" si="527"/>
        <v>25522955.328990366</v>
      </c>
      <c r="T3053" s="4" t="str">
        <f t="shared" si="528"/>
        <v>Silty clay to clay</v>
      </c>
    </row>
    <row r="3054" spans="2:20" x14ac:dyDescent="0.3">
      <c r="B3054" s="1">
        <v>30.4399999999988</v>
      </c>
      <c r="C3054" s="1">
        <v>1.47</v>
      </c>
      <c r="D3054" s="1">
        <v>70.62</v>
      </c>
      <c r="E3054" s="1">
        <v>839.37</v>
      </c>
      <c r="I3054">
        <f t="shared" si="519"/>
        <v>578.35999999997716</v>
      </c>
      <c r="J3054">
        <f t="shared" si="518"/>
        <v>288.80639999998823</v>
      </c>
      <c r="K3054">
        <f t="shared" si="520"/>
        <v>289.55359999998893</v>
      </c>
      <c r="L3054">
        <f t="shared" si="521"/>
        <v>1637.874</v>
      </c>
      <c r="M3054">
        <f t="shared" si="522"/>
        <v>6.6653201373458471</v>
      </c>
      <c r="N3054">
        <v>1</v>
      </c>
      <c r="O3054">
        <f t="shared" si="523"/>
        <v>3.6591290869810056</v>
      </c>
      <c r="P3054">
        <f t="shared" si="524"/>
        <v>3.5532601018053622</v>
      </c>
      <c r="Q3054">
        <f t="shared" si="525"/>
        <v>4.0929238120885249E-10</v>
      </c>
      <c r="R3054">
        <f t="shared" si="526"/>
        <v>4.092923812088525E-12</v>
      </c>
      <c r="S3054">
        <f t="shared" si="527"/>
        <v>24432411.789500743</v>
      </c>
      <c r="T3054" s="4" t="str">
        <f t="shared" si="528"/>
        <v>Silty clay to clay</v>
      </c>
    </row>
    <row r="3055" spans="2:20" x14ac:dyDescent="0.3">
      <c r="B3055" s="1">
        <v>30.449999999998798</v>
      </c>
      <c r="C3055" s="1">
        <v>1.5</v>
      </c>
      <c r="D3055" s="1">
        <v>67.819999999999993</v>
      </c>
      <c r="E3055" s="1">
        <v>874.18</v>
      </c>
      <c r="I3055">
        <f t="shared" si="519"/>
        <v>578.54999999997722</v>
      </c>
      <c r="J3055">
        <f t="shared" si="518"/>
        <v>288.90449999998822</v>
      </c>
      <c r="K3055">
        <f t="shared" si="520"/>
        <v>289.645499999989</v>
      </c>
      <c r="L3055">
        <f t="shared" si="521"/>
        <v>1674.836</v>
      </c>
      <c r="M3055">
        <f t="shared" si="522"/>
        <v>6.1863418852378471</v>
      </c>
      <c r="N3055">
        <v>1</v>
      </c>
      <c r="O3055">
        <f t="shared" si="523"/>
        <v>3.7849232941649857</v>
      </c>
      <c r="P3055">
        <f t="shared" si="524"/>
        <v>3.5226694767584568</v>
      </c>
      <c r="Q3055">
        <f t="shared" si="525"/>
        <v>4.5075734982403582E-10</v>
      </c>
      <c r="R3055">
        <f t="shared" si="526"/>
        <v>4.5075734982403582E-12</v>
      </c>
      <c r="S3055">
        <f t="shared" si="527"/>
        <v>22184885.069325536</v>
      </c>
      <c r="T3055" s="4" t="str">
        <f t="shared" si="528"/>
        <v>Silty clay to clay</v>
      </c>
    </row>
    <row r="3056" spans="2:20" x14ac:dyDescent="0.3">
      <c r="B3056" s="1">
        <v>30.4599999999988</v>
      </c>
      <c r="C3056" s="1">
        <v>1.52</v>
      </c>
      <c r="D3056" s="1">
        <v>63.36</v>
      </c>
      <c r="E3056" s="1">
        <v>891.44</v>
      </c>
      <c r="I3056">
        <f t="shared" si="519"/>
        <v>578.73999999997716</v>
      </c>
      <c r="J3056">
        <f t="shared" ref="J3056:J3119" si="529">(B3056-$B$110)*$C$4</f>
        <v>289.00259999998826</v>
      </c>
      <c r="K3056">
        <f t="shared" si="520"/>
        <v>289.7373999999889</v>
      </c>
      <c r="L3056">
        <f t="shared" si="521"/>
        <v>1698.288</v>
      </c>
      <c r="M3056">
        <f t="shared" si="522"/>
        <v>5.6594268401175025</v>
      </c>
      <c r="N3056">
        <v>1</v>
      </c>
      <c r="O3056">
        <f t="shared" si="523"/>
        <v>3.864009271844318</v>
      </c>
      <c r="P3056">
        <f t="shared" si="524"/>
        <v>3.4933222169950859</v>
      </c>
      <c r="Q3056">
        <f t="shared" si="525"/>
        <v>4.9447980886960291E-10</v>
      </c>
      <c r="R3056">
        <f t="shared" si="526"/>
        <v>4.9447980886960295E-12</v>
      </c>
      <c r="S3056">
        <f t="shared" si="527"/>
        <v>20223272.660738826</v>
      </c>
      <c r="T3056" s="4" t="str">
        <f t="shared" si="528"/>
        <v>Silty clay to clay</v>
      </c>
    </row>
    <row r="3057" spans="2:20" x14ac:dyDescent="0.3">
      <c r="B3057" s="1">
        <v>30.469999999998802</v>
      </c>
      <c r="C3057" s="1">
        <v>1.54</v>
      </c>
      <c r="D3057" s="1">
        <v>63.36</v>
      </c>
      <c r="E3057" s="1">
        <v>910.24</v>
      </c>
      <c r="I3057">
        <f t="shared" si="519"/>
        <v>578.92999999997721</v>
      </c>
      <c r="J3057">
        <f t="shared" si="529"/>
        <v>289.10069999998825</v>
      </c>
      <c r="K3057">
        <f t="shared" si="520"/>
        <v>289.82929999998896</v>
      </c>
      <c r="L3057">
        <f t="shared" si="521"/>
        <v>1722.048</v>
      </c>
      <c r="M3057">
        <f t="shared" si="522"/>
        <v>5.5427348707656376</v>
      </c>
      <c r="N3057">
        <v>1</v>
      </c>
      <c r="O3057">
        <f t="shared" si="523"/>
        <v>3.9441077903444071</v>
      </c>
      <c r="P3057">
        <f t="shared" si="524"/>
        <v>3.480859491934019</v>
      </c>
      <c r="Q3057">
        <f t="shared" si="525"/>
        <v>5.1430707188698906E-10</v>
      </c>
      <c r="R3057">
        <f t="shared" si="526"/>
        <v>5.1430707188698903E-12</v>
      </c>
      <c r="S3057">
        <f t="shared" si="527"/>
        <v>19443636.976077482</v>
      </c>
      <c r="T3057" s="4" t="str">
        <f t="shared" si="528"/>
        <v>Silty clay to clay</v>
      </c>
    </row>
    <row r="3058" spans="2:20" x14ac:dyDescent="0.3">
      <c r="B3058" s="1">
        <v>30.4799999999988</v>
      </c>
      <c r="C3058" s="1">
        <v>1.56</v>
      </c>
      <c r="D3058" s="1">
        <v>73.48</v>
      </c>
      <c r="E3058" s="1">
        <v>923.08</v>
      </c>
      <c r="I3058">
        <f t="shared" si="519"/>
        <v>579.11999999997715</v>
      </c>
      <c r="J3058">
        <f t="shared" si="529"/>
        <v>289.19879999998824</v>
      </c>
      <c r="K3058">
        <f t="shared" si="520"/>
        <v>289.92119999998891</v>
      </c>
      <c r="L3058">
        <f t="shared" si="521"/>
        <v>1744.616</v>
      </c>
      <c r="M3058">
        <f t="shared" si="522"/>
        <v>6.3046119420400037</v>
      </c>
      <c r="N3058">
        <v>1</v>
      </c>
      <c r="O3058">
        <f t="shared" si="523"/>
        <v>4.0200440671467534</v>
      </c>
      <c r="P3058">
        <f t="shared" si="524"/>
        <v>3.5059453676449586</v>
      </c>
      <c r="Q3058">
        <f t="shared" si="525"/>
        <v>4.7517638182190853E-10</v>
      </c>
      <c r="R3058">
        <f t="shared" si="526"/>
        <v>4.7517638182190853E-12</v>
      </c>
      <c r="S3058">
        <f t="shared" si="527"/>
        <v>21044817.003863424</v>
      </c>
      <c r="T3058" s="4" t="str">
        <f t="shared" si="528"/>
        <v>Silty clay to clay</v>
      </c>
    </row>
    <row r="3059" spans="2:20" x14ac:dyDescent="0.3">
      <c r="B3059" s="1">
        <v>30.489999999998801</v>
      </c>
      <c r="C3059" s="1">
        <v>1.59</v>
      </c>
      <c r="D3059" s="1">
        <v>76.25</v>
      </c>
      <c r="E3059" s="1">
        <v>922.72</v>
      </c>
      <c r="I3059">
        <f t="shared" si="519"/>
        <v>579.30999999997721</v>
      </c>
      <c r="J3059">
        <f t="shared" si="529"/>
        <v>289.29689999998823</v>
      </c>
      <c r="K3059">
        <f t="shared" si="520"/>
        <v>290.01309999998898</v>
      </c>
      <c r="L3059">
        <f t="shared" si="521"/>
        <v>1774.5439999999999</v>
      </c>
      <c r="M3059">
        <f t="shared" si="522"/>
        <v>6.3795039297742999</v>
      </c>
      <c r="N3059">
        <v>1</v>
      </c>
      <c r="O3059">
        <f t="shared" si="523"/>
        <v>4.1213103821864188</v>
      </c>
      <c r="P3059">
        <f t="shared" si="524"/>
        <v>3.5000836181703319</v>
      </c>
      <c r="Q3059">
        <f t="shared" si="525"/>
        <v>4.8404467089440924E-10</v>
      </c>
      <c r="R3059">
        <f t="shared" si="526"/>
        <v>4.8404467089440921E-12</v>
      </c>
      <c r="S3059">
        <f t="shared" si="527"/>
        <v>20659250.274405822</v>
      </c>
      <c r="T3059" s="4" t="str">
        <f t="shared" si="528"/>
        <v>Silty clay to clay</v>
      </c>
    </row>
    <row r="3060" spans="2:20" x14ac:dyDescent="0.3">
      <c r="B3060" s="1">
        <v>30.499999999998799</v>
      </c>
      <c r="C3060" s="1">
        <v>1.61</v>
      </c>
      <c r="D3060" s="1">
        <v>81.22</v>
      </c>
      <c r="E3060" s="1">
        <v>918.47</v>
      </c>
      <c r="I3060">
        <f t="shared" si="519"/>
        <v>579.49999999997715</v>
      </c>
      <c r="J3060">
        <f t="shared" si="529"/>
        <v>289.39499999998822</v>
      </c>
      <c r="K3060">
        <f t="shared" si="520"/>
        <v>290.10499999998893</v>
      </c>
      <c r="L3060">
        <f t="shared" si="521"/>
        <v>1793.694</v>
      </c>
      <c r="M3060">
        <f t="shared" si="522"/>
        <v>6.6892111145334665</v>
      </c>
      <c r="N3060">
        <v>1</v>
      </c>
      <c r="O3060">
        <f t="shared" si="523"/>
        <v>4.1853604729324525</v>
      </c>
      <c r="P3060">
        <f t="shared" si="524"/>
        <v>3.5065915281360334</v>
      </c>
      <c r="Q3060">
        <f t="shared" si="525"/>
        <v>4.7420879720004252E-10</v>
      </c>
      <c r="R3060">
        <f t="shared" si="526"/>
        <v>4.7420879720004255E-12</v>
      </c>
      <c r="S3060">
        <f t="shared" si="527"/>
        <v>21087757.24753489</v>
      </c>
      <c r="T3060" s="4" t="str">
        <f t="shared" si="528"/>
        <v>Silty clay to clay</v>
      </c>
    </row>
    <row r="3061" spans="2:20" x14ac:dyDescent="0.3">
      <c r="B3061" s="1">
        <v>30.509999999998801</v>
      </c>
      <c r="C3061" s="1">
        <v>1.62</v>
      </c>
      <c r="D3061" s="1">
        <v>84.18</v>
      </c>
      <c r="E3061" s="1">
        <v>921.63</v>
      </c>
      <c r="I3061">
        <f t="shared" si="519"/>
        <v>579.6899999999772</v>
      </c>
      <c r="J3061">
        <f t="shared" si="529"/>
        <v>289.49309999998826</v>
      </c>
      <c r="K3061">
        <f t="shared" si="520"/>
        <v>290.19689999998894</v>
      </c>
      <c r="L3061">
        <f t="shared" si="521"/>
        <v>1804.326</v>
      </c>
      <c r="M3061">
        <f t="shared" si="522"/>
        <v>6.8738792588163697</v>
      </c>
      <c r="N3061">
        <v>1</v>
      </c>
      <c r="O3061">
        <f t="shared" si="523"/>
        <v>4.2200175122479573</v>
      </c>
      <c r="P3061">
        <f t="shared" si="524"/>
        <v>3.510600611418345</v>
      </c>
      <c r="Q3061">
        <f t="shared" si="525"/>
        <v>4.6824932754654728E-10</v>
      </c>
      <c r="R3061">
        <f t="shared" si="526"/>
        <v>4.6824932754654725E-12</v>
      </c>
      <c r="S3061">
        <f t="shared" si="527"/>
        <v>21356143.856941108</v>
      </c>
      <c r="T3061" s="4" t="str">
        <f t="shared" si="528"/>
        <v>Silty clay to clay</v>
      </c>
    </row>
    <row r="3062" spans="2:20" x14ac:dyDescent="0.3">
      <c r="B3062" s="1">
        <v>30.519999999998799</v>
      </c>
      <c r="C3062" s="1">
        <v>1.64</v>
      </c>
      <c r="D3062" s="1">
        <v>86.38</v>
      </c>
      <c r="E3062" s="1">
        <v>940.88</v>
      </c>
      <c r="I3062">
        <f t="shared" si="519"/>
        <v>579.87999999997714</v>
      </c>
      <c r="J3062">
        <f t="shared" si="529"/>
        <v>289.59119999998825</v>
      </c>
      <c r="K3062">
        <f t="shared" si="520"/>
        <v>290.2887999999889</v>
      </c>
      <c r="L3062">
        <f t="shared" si="521"/>
        <v>1828.1759999999999</v>
      </c>
      <c r="M3062">
        <f t="shared" si="522"/>
        <v>6.9198331165042921</v>
      </c>
      <c r="N3062">
        <v>1</v>
      </c>
      <c r="O3062">
        <f t="shared" si="523"/>
        <v>4.3001865728201381</v>
      </c>
      <c r="P3062">
        <f t="shared" si="524"/>
        <v>3.5056808569998328</v>
      </c>
      <c r="Q3062">
        <f t="shared" si="525"/>
        <v>4.7557303912916373E-10</v>
      </c>
      <c r="R3062">
        <f t="shared" si="526"/>
        <v>4.7557303912916378E-12</v>
      </c>
      <c r="S3062">
        <f t="shared" si="527"/>
        <v>21027264.325814821</v>
      </c>
      <c r="T3062" s="4" t="str">
        <f t="shared" si="528"/>
        <v>Silty clay to clay</v>
      </c>
    </row>
    <row r="3063" spans="2:20" x14ac:dyDescent="0.3">
      <c r="B3063" s="1">
        <v>30.5299999999988</v>
      </c>
      <c r="C3063" s="1">
        <v>1.67</v>
      </c>
      <c r="D3063" s="1">
        <v>83.51</v>
      </c>
      <c r="E3063" s="1">
        <v>950.74</v>
      </c>
      <c r="I3063">
        <f t="shared" si="519"/>
        <v>580.0699999999772</v>
      </c>
      <c r="J3063">
        <f t="shared" si="529"/>
        <v>289.68929999998824</v>
      </c>
      <c r="K3063">
        <f t="shared" si="520"/>
        <v>290.38069999998896</v>
      </c>
      <c r="L3063">
        <f t="shared" si="521"/>
        <v>1860.1479999999999</v>
      </c>
      <c r="M3063">
        <f t="shared" si="522"/>
        <v>6.523821204645226</v>
      </c>
      <c r="N3063">
        <v>1</v>
      </c>
      <c r="O3063">
        <f t="shared" si="523"/>
        <v>4.4082750678680487</v>
      </c>
      <c r="P3063">
        <f t="shared" si="524"/>
        <v>3.4819471637922534</v>
      </c>
      <c r="Q3063">
        <f t="shared" si="525"/>
        <v>5.125454536334763E-10</v>
      </c>
      <c r="R3063">
        <f t="shared" si="526"/>
        <v>5.125454536334763E-12</v>
      </c>
      <c r="S3063">
        <f t="shared" si="527"/>
        <v>19510464.738510877</v>
      </c>
      <c r="T3063" s="4" t="str">
        <f t="shared" si="528"/>
        <v>Silty clay to clay</v>
      </c>
    </row>
    <row r="3064" spans="2:20" x14ac:dyDescent="0.3">
      <c r="B3064" s="1">
        <v>30.539999999998798</v>
      </c>
      <c r="C3064" s="1">
        <v>1.7</v>
      </c>
      <c r="D3064" s="1">
        <v>73.48</v>
      </c>
      <c r="E3064" s="1">
        <v>929.22</v>
      </c>
      <c r="I3064">
        <f t="shared" si="519"/>
        <v>580.25999999997714</v>
      </c>
      <c r="J3064">
        <f t="shared" si="529"/>
        <v>289.78739999998822</v>
      </c>
      <c r="K3064">
        <f t="shared" si="520"/>
        <v>290.47259999998892</v>
      </c>
      <c r="L3064">
        <f t="shared" si="521"/>
        <v>1885.8440000000001</v>
      </c>
      <c r="M3064">
        <f t="shared" si="522"/>
        <v>5.6281326977045296</v>
      </c>
      <c r="N3064">
        <v>1</v>
      </c>
      <c r="O3064">
        <f t="shared" si="523"/>
        <v>4.494688999926578</v>
      </c>
      <c r="P3064">
        <f t="shared" si="524"/>
        <v>3.4379524234146812</v>
      </c>
      <c r="Q3064">
        <f t="shared" si="525"/>
        <v>5.8885067865994706E-10</v>
      </c>
      <c r="R3064">
        <f t="shared" si="526"/>
        <v>5.8885067865994706E-12</v>
      </c>
      <c r="S3064">
        <f t="shared" si="527"/>
        <v>16982233.972723089</v>
      </c>
      <c r="T3064" s="4" t="str">
        <f t="shared" si="528"/>
        <v>Silty clay to clay</v>
      </c>
    </row>
    <row r="3065" spans="2:20" x14ac:dyDescent="0.3">
      <c r="B3065" s="1">
        <v>30.5499999999988</v>
      </c>
      <c r="C3065" s="1">
        <v>1.73</v>
      </c>
      <c r="D3065" s="1">
        <v>62.47</v>
      </c>
      <c r="E3065" s="1">
        <v>931.3</v>
      </c>
      <c r="I3065">
        <f t="shared" si="519"/>
        <v>580.44999999997719</v>
      </c>
      <c r="J3065">
        <f t="shared" si="529"/>
        <v>289.88549999998827</v>
      </c>
      <c r="K3065">
        <f t="shared" si="520"/>
        <v>290.56449999998893</v>
      </c>
      <c r="L3065">
        <f t="shared" si="521"/>
        <v>1916.26</v>
      </c>
      <c r="M3065">
        <f t="shared" si="522"/>
        <v>4.6765632837004469</v>
      </c>
      <c r="N3065">
        <v>1</v>
      </c>
      <c r="O3065">
        <f t="shared" si="523"/>
        <v>4.597292511645688</v>
      </c>
      <c r="P3065">
        <f t="shared" si="524"/>
        <v>3.3843563075774021</v>
      </c>
      <c r="Q3065">
        <f t="shared" si="525"/>
        <v>6.9731957793001135E-10</v>
      </c>
      <c r="R3065">
        <f t="shared" si="526"/>
        <v>6.973195779300114E-12</v>
      </c>
      <c r="S3065">
        <f t="shared" si="527"/>
        <v>14340627.047479343</v>
      </c>
      <c r="T3065" s="4" t="str">
        <f t="shared" si="528"/>
        <v>Silty clay to clay</v>
      </c>
    </row>
    <row r="3066" spans="2:20" x14ac:dyDescent="0.3">
      <c r="B3066" s="1">
        <v>30.559999999998801</v>
      </c>
      <c r="C3066" s="1">
        <v>1.75</v>
      </c>
      <c r="D3066" s="1">
        <v>55.15</v>
      </c>
      <c r="E3066" s="1">
        <v>937.63</v>
      </c>
      <c r="I3066">
        <f t="shared" si="519"/>
        <v>580.63999999997725</v>
      </c>
      <c r="J3066">
        <f t="shared" si="529"/>
        <v>289.98359999998826</v>
      </c>
      <c r="K3066">
        <f t="shared" si="520"/>
        <v>290.65639999998899</v>
      </c>
      <c r="L3066">
        <f t="shared" si="521"/>
        <v>1937.5259999999998</v>
      </c>
      <c r="M3066">
        <f t="shared" si="522"/>
        <v>4.0644534618235486</v>
      </c>
      <c r="N3066">
        <v>1</v>
      </c>
      <c r="O3066">
        <f t="shared" si="523"/>
        <v>4.6683506711019405</v>
      </c>
      <c r="P3066">
        <f t="shared" si="524"/>
        <v>3.3451358931953683</v>
      </c>
      <c r="Q3066">
        <f t="shared" si="525"/>
        <v>7.891577507588254E-10</v>
      </c>
      <c r="R3066">
        <f t="shared" si="526"/>
        <v>7.8915775075882536E-12</v>
      </c>
      <c r="S3066">
        <f t="shared" si="527"/>
        <v>12671737.67270785</v>
      </c>
      <c r="T3066" s="4" t="str">
        <f t="shared" si="528"/>
        <v>Silty clay to clay</v>
      </c>
    </row>
    <row r="3067" spans="2:20" x14ac:dyDescent="0.3">
      <c r="B3067" s="1">
        <v>30.5699999999987</v>
      </c>
      <c r="C3067" s="1">
        <v>1.79</v>
      </c>
      <c r="D3067" s="1">
        <v>51.61</v>
      </c>
      <c r="E3067" s="1">
        <v>897.95</v>
      </c>
      <c r="I3067">
        <f t="shared" si="519"/>
        <v>580.82999999997526</v>
      </c>
      <c r="J3067">
        <f t="shared" si="529"/>
        <v>290.08169999998728</v>
      </c>
      <c r="K3067">
        <f t="shared" si="520"/>
        <v>290.74829999998798</v>
      </c>
      <c r="L3067">
        <f t="shared" si="521"/>
        <v>1969.59</v>
      </c>
      <c r="M3067">
        <f t="shared" si="522"/>
        <v>3.7162648693798124</v>
      </c>
      <c r="N3067">
        <v>1</v>
      </c>
      <c r="O3067">
        <f t="shared" si="523"/>
        <v>4.776502562526014</v>
      </c>
      <c r="P3067">
        <f t="shared" si="524"/>
        <v>3.315652086961514</v>
      </c>
      <c r="Q3067">
        <f t="shared" si="525"/>
        <v>8.6607727014396645E-10</v>
      </c>
      <c r="R3067">
        <f t="shared" si="526"/>
        <v>8.660772701439665E-12</v>
      </c>
      <c r="S3067">
        <f t="shared" si="527"/>
        <v>11546313.87374676</v>
      </c>
      <c r="T3067" s="4" t="str">
        <f t="shared" si="528"/>
        <v>Silty clay to clay</v>
      </c>
    </row>
    <row r="3068" spans="2:20" x14ac:dyDescent="0.3">
      <c r="B3068" s="1">
        <v>30.579999999998801</v>
      </c>
      <c r="C3068" s="1">
        <v>1.8</v>
      </c>
      <c r="D3068" s="1">
        <v>51.07</v>
      </c>
      <c r="E3068" s="1">
        <v>885.56</v>
      </c>
      <c r="I3068">
        <f t="shared" si="519"/>
        <v>581.01999999997724</v>
      </c>
      <c r="J3068">
        <f t="shared" si="529"/>
        <v>290.17979999998823</v>
      </c>
      <c r="K3068">
        <f t="shared" si="520"/>
        <v>290.84019999998901</v>
      </c>
      <c r="L3068">
        <f t="shared" si="521"/>
        <v>1977.1119999999999</v>
      </c>
      <c r="M3068">
        <f t="shared" si="522"/>
        <v>3.6580683794477133</v>
      </c>
      <c r="N3068">
        <v>1</v>
      </c>
      <c r="O3068">
        <f t="shared" si="523"/>
        <v>4.8002029980727405</v>
      </c>
      <c r="P3068">
        <f t="shared" si="524"/>
        <v>3.3101450192487856</v>
      </c>
      <c r="Q3068">
        <f t="shared" si="525"/>
        <v>8.8125445122179157E-10</v>
      </c>
      <c r="R3068">
        <f t="shared" si="526"/>
        <v>8.8125445122179166E-12</v>
      </c>
      <c r="S3068">
        <f t="shared" si="527"/>
        <v>11347460.414112823</v>
      </c>
      <c r="T3068" s="4" t="str">
        <f t="shared" si="528"/>
        <v>Silty clay to clay</v>
      </c>
    </row>
    <row r="3069" spans="2:20" x14ac:dyDescent="0.3">
      <c r="B3069" s="1">
        <v>30.5899999999987</v>
      </c>
      <c r="C3069" s="1">
        <v>1.81</v>
      </c>
      <c r="D3069" s="1">
        <v>52.15</v>
      </c>
      <c r="E3069" s="1">
        <v>863.42</v>
      </c>
      <c r="I3069">
        <f t="shared" si="519"/>
        <v>581.20999999997525</v>
      </c>
      <c r="J3069">
        <f t="shared" si="529"/>
        <v>290.27789999998726</v>
      </c>
      <c r="K3069">
        <f t="shared" si="520"/>
        <v>290.932099999988</v>
      </c>
      <c r="L3069">
        <f t="shared" si="521"/>
        <v>1982.684</v>
      </c>
      <c r="M3069">
        <f t="shared" si="522"/>
        <v>3.7210822319928218</v>
      </c>
      <c r="N3069">
        <v>1</v>
      </c>
      <c r="O3069">
        <f t="shared" si="523"/>
        <v>4.8171858657057181</v>
      </c>
      <c r="P3069">
        <f t="shared" si="524"/>
        <v>3.3128563261879682</v>
      </c>
      <c r="Q3069">
        <f t="shared" si="525"/>
        <v>8.7374928451155536E-10</v>
      </c>
      <c r="R3069">
        <f t="shared" si="526"/>
        <v>8.737492845115554E-12</v>
      </c>
      <c r="S3069">
        <f t="shared" si="527"/>
        <v>11444930.68808659</v>
      </c>
      <c r="T3069" s="4" t="str">
        <f t="shared" si="528"/>
        <v>Silty clay to clay</v>
      </c>
    </row>
    <row r="3070" spans="2:20" x14ac:dyDescent="0.3">
      <c r="B3070" s="1">
        <v>30.599999999998701</v>
      </c>
      <c r="C3070" s="1">
        <v>1.82</v>
      </c>
      <c r="D3070" s="1">
        <v>56.45</v>
      </c>
      <c r="E3070" s="1">
        <v>848.41</v>
      </c>
      <c r="I3070">
        <f t="shared" si="519"/>
        <v>581.39999999997531</v>
      </c>
      <c r="J3070">
        <f t="shared" si="529"/>
        <v>290.3759999999873</v>
      </c>
      <c r="K3070">
        <f t="shared" si="520"/>
        <v>291.02399999998801</v>
      </c>
      <c r="L3070">
        <f t="shared" si="521"/>
        <v>1989.682</v>
      </c>
      <c r="M3070">
        <f t="shared" si="522"/>
        <v>4.0084301297608729</v>
      </c>
      <c r="N3070">
        <v>1</v>
      </c>
      <c r="O3070">
        <f t="shared" si="523"/>
        <v>4.8390579471111757</v>
      </c>
      <c r="P3070">
        <f t="shared" si="524"/>
        <v>3.32878245580957</v>
      </c>
      <c r="Q3070">
        <f t="shared" si="525"/>
        <v>8.3093688110221081E-10</v>
      </c>
      <c r="R3070">
        <f t="shared" si="526"/>
        <v>8.309368811022108E-12</v>
      </c>
      <c r="S3070">
        <f t="shared" si="527"/>
        <v>12034608.437087694</v>
      </c>
      <c r="T3070" s="4" t="str">
        <f t="shared" si="528"/>
        <v>Silty clay to clay</v>
      </c>
    </row>
    <row r="3071" spans="2:20" x14ac:dyDescent="0.3">
      <c r="B3071" s="1">
        <v>30.609999999998699</v>
      </c>
      <c r="C3071" s="1">
        <v>1.83</v>
      </c>
      <c r="D3071" s="1">
        <v>61.45</v>
      </c>
      <c r="E3071" s="1">
        <v>832.14</v>
      </c>
      <c r="I3071">
        <f t="shared" si="519"/>
        <v>581.58999999997525</v>
      </c>
      <c r="J3071">
        <f t="shared" si="529"/>
        <v>290.47409999998723</v>
      </c>
      <c r="K3071">
        <f t="shared" si="520"/>
        <v>291.11589999998802</v>
      </c>
      <c r="L3071">
        <f t="shared" si="521"/>
        <v>1996.4279999999999</v>
      </c>
      <c r="M3071">
        <f t="shared" si="522"/>
        <v>4.3432534325483854</v>
      </c>
      <c r="N3071">
        <v>1</v>
      </c>
      <c r="O3071">
        <f t="shared" si="523"/>
        <v>4.8600505846643314</v>
      </c>
      <c r="P3071">
        <f t="shared" si="524"/>
        <v>3.3464258106436024</v>
      </c>
      <c r="Q3071">
        <f t="shared" si="525"/>
        <v>7.8595311476948904E-10</v>
      </c>
      <c r="R3071">
        <f t="shared" si="526"/>
        <v>7.85953114769489E-12</v>
      </c>
      <c r="S3071">
        <f t="shared" si="527"/>
        <v>12723405.2669069</v>
      </c>
      <c r="T3071" s="4" t="str">
        <f t="shared" si="528"/>
        <v>Silty clay to clay</v>
      </c>
    </row>
    <row r="3072" spans="2:20" x14ac:dyDescent="0.3">
      <c r="B3072" s="1">
        <v>30.619999999998701</v>
      </c>
      <c r="C3072" s="1">
        <v>1.84</v>
      </c>
      <c r="D3072" s="1">
        <v>93.64</v>
      </c>
      <c r="E3072" s="1">
        <v>822.38</v>
      </c>
      <c r="I3072">
        <f t="shared" si="519"/>
        <v>581.7799999999753</v>
      </c>
      <c r="J3072">
        <f t="shared" si="529"/>
        <v>290.57219999998728</v>
      </c>
      <c r="K3072">
        <f t="shared" si="520"/>
        <v>291.20779999998803</v>
      </c>
      <c r="L3072">
        <f t="shared" si="521"/>
        <v>2004.4759999999999</v>
      </c>
      <c r="M3072">
        <f t="shared" si="522"/>
        <v>6.5818699145845905</v>
      </c>
      <c r="N3072">
        <v>1</v>
      </c>
      <c r="O3072">
        <f t="shared" si="523"/>
        <v>4.8855010064980506</v>
      </c>
      <c r="P3072">
        <f t="shared" si="524"/>
        <v>3.4480914142811789</v>
      </c>
      <c r="Q3072">
        <f t="shared" si="525"/>
        <v>5.7031495825306314E-10</v>
      </c>
      <c r="R3072">
        <f t="shared" si="526"/>
        <v>5.7031495825306314E-12</v>
      </c>
      <c r="S3072">
        <f t="shared" si="527"/>
        <v>17534170.996726248</v>
      </c>
      <c r="T3072" s="4" t="str">
        <f t="shared" si="528"/>
        <v>Silty clay to clay</v>
      </c>
    </row>
    <row r="3073" spans="2:20" x14ac:dyDescent="0.3">
      <c r="B3073" s="1">
        <v>30.629999999998699</v>
      </c>
      <c r="C3073" s="1">
        <v>1.85</v>
      </c>
      <c r="D3073" s="1">
        <v>103.06</v>
      </c>
      <c r="E3073" s="1">
        <v>818.4</v>
      </c>
      <c r="I3073">
        <f t="shared" si="519"/>
        <v>581.96999999997524</v>
      </c>
      <c r="J3073">
        <f t="shared" si="529"/>
        <v>290.67029999998726</v>
      </c>
      <c r="K3073">
        <f t="shared" si="520"/>
        <v>291.29969999998798</v>
      </c>
      <c r="L3073">
        <f t="shared" si="521"/>
        <v>2013.6799999999998</v>
      </c>
      <c r="M3073">
        <f t="shared" si="522"/>
        <v>7.1983851478300931</v>
      </c>
      <c r="N3073">
        <v>1</v>
      </c>
      <c r="O3073">
        <f t="shared" si="523"/>
        <v>4.9149037915249609</v>
      </c>
      <c r="P3073">
        <f t="shared" si="524"/>
        <v>3.4691330840832491</v>
      </c>
      <c r="Q3073">
        <f t="shared" si="525"/>
        <v>5.3368829127062002E-10</v>
      </c>
      <c r="R3073">
        <f t="shared" si="526"/>
        <v>5.3368829127062001E-12</v>
      </c>
      <c r="S3073">
        <f t="shared" si="527"/>
        <v>18737529.309836872</v>
      </c>
      <c r="T3073" s="4" t="str">
        <f t="shared" si="528"/>
        <v>Silty clay to clay</v>
      </c>
    </row>
    <row r="3074" spans="2:20" x14ac:dyDescent="0.3">
      <c r="B3074" s="1">
        <v>30.6399999999987</v>
      </c>
      <c r="C3074" s="1">
        <v>1.83</v>
      </c>
      <c r="D3074" s="1">
        <v>116.34</v>
      </c>
      <c r="E3074" s="1">
        <v>813.7</v>
      </c>
      <c r="I3074">
        <f t="shared" si="519"/>
        <v>582.1599999999753</v>
      </c>
      <c r="J3074">
        <f t="shared" si="529"/>
        <v>290.76839999998725</v>
      </c>
      <c r="K3074">
        <f t="shared" si="520"/>
        <v>291.39159999998805</v>
      </c>
      <c r="L3074">
        <f t="shared" si="521"/>
        <v>1992.74</v>
      </c>
      <c r="M3074">
        <f t="shared" si="522"/>
        <v>8.2476711707239545</v>
      </c>
      <c r="N3074">
        <v>1</v>
      </c>
      <c r="O3074">
        <f t="shared" si="523"/>
        <v>4.8408396123981703</v>
      </c>
      <c r="P3074">
        <f t="shared" si="524"/>
        <v>3.5100681369484019</v>
      </c>
      <c r="Q3074">
        <f t="shared" si="525"/>
        <v>4.6903651289865803E-10</v>
      </c>
      <c r="R3074">
        <f t="shared" si="526"/>
        <v>4.6903651289865804E-12</v>
      </c>
      <c r="S3074">
        <f t="shared" si="527"/>
        <v>21320301.778212823</v>
      </c>
      <c r="T3074" s="4" t="str">
        <f t="shared" si="528"/>
        <v>Silty clay to clay</v>
      </c>
    </row>
    <row r="3075" spans="2:20" x14ac:dyDescent="0.3">
      <c r="B3075" s="1">
        <v>30.649999999998698</v>
      </c>
      <c r="C3075" s="1">
        <v>1.83</v>
      </c>
      <c r="D3075" s="1">
        <v>119.87</v>
      </c>
      <c r="E3075" s="1">
        <v>802.59</v>
      </c>
      <c r="I3075">
        <f t="shared" si="519"/>
        <v>582.34999999997524</v>
      </c>
      <c r="J3075">
        <f t="shared" si="529"/>
        <v>290.86649999998724</v>
      </c>
      <c r="K3075">
        <f t="shared" si="520"/>
        <v>291.483499999988</v>
      </c>
      <c r="L3075">
        <f t="shared" si="521"/>
        <v>1990.518</v>
      </c>
      <c r="M3075">
        <f t="shared" si="522"/>
        <v>8.5124786247094022</v>
      </c>
      <c r="N3075">
        <v>1</v>
      </c>
      <c r="O3075">
        <f t="shared" si="523"/>
        <v>4.8310384635839858</v>
      </c>
      <c r="P3075">
        <f t="shared" si="524"/>
        <v>3.5191350234260317</v>
      </c>
      <c r="Q3075">
        <f t="shared" si="525"/>
        <v>4.5581122690040959E-10</v>
      </c>
      <c r="R3075">
        <f t="shared" si="526"/>
        <v>4.5581122690040957E-12</v>
      </c>
      <c r="S3075">
        <f t="shared" si="527"/>
        <v>21938906.744359117</v>
      </c>
      <c r="T3075" s="4" t="str">
        <f t="shared" si="528"/>
        <v>Silty clay to clay</v>
      </c>
    </row>
    <row r="3076" spans="2:20" x14ac:dyDescent="0.3">
      <c r="B3076" s="1">
        <v>30.6599999999987</v>
      </c>
      <c r="C3076" s="1">
        <v>1.81</v>
      </c>
      <c r="D3076" s="1">
        <v>113.44</v>
      </c>
      <c r="E3076" s="1">
        <v>794.45</v>
      </c>
      <c r="I3076">
        <f t="shared" si="519"/>
        <v>582.53999999997529</v>
      </c>
      <c r="J3076">
        <f t="shared" si="529"/>
        <v>290.96459999998729</v>
      </c>
      <c r="K3076">
        <f t="shared" si="520"/>
        <v>291.57539999998801</v>
      </c>
      <c r="L3076">
        <f t="shared" si="521"/>
        <v>1968.8899999999999</v>
      </c>
      <c r="M3076">
        <f t="shared" si="522"/>
        <v>8.1826378620116138</v>
      </c>
      <c r="N3076">
        <v>1</v>
      </c>
      <c r="O3076">
        <f t="shared" si="523"/>
        <v>4.7546878097400587</v>
      </c>
      <c r="P3076">
        <f t="shared" si="524"/>
        <v>3.514171516507639</v>
      </c>
      <c r="Q3076">
        <f t="shared" si="525"/>
        <v>4.6300429784735348E-10</v>
      </c>
      <c r="R3076">
        <f t="shared" si="526"/>
        <v>4.630042978473535E-12</v>
      </c>
      <c r="S3076">
        <f t="shared" si="527"/>
        <v>21598071.651803263</v>
      </c>
      <c r="T3076" s="4" t="str">
        <f t="shared" si="528"/>
        <v>Silty clay to clay</v>
      </c>
    </row>
    <row r="3077" spans="2:20" x14ac:dyDescent="0.3">
      <c r="B3077" s="1">
        <v>30.669999999998701</v>
      </c>
      <c r="C3077" s="1">
        <v>1.77</v>
      </c>
      <c r="D3077" s="1">
        <v>104.97</v>
      </c>
      <c r="E3077" s="1">
        <v>777.91</v>
      </c>
      <c r="I3077">
        <f t="shared" si="519"/>
        <v>582.72999999997535</v>
      </c>
      <c r="J3077">
        <f t="shared" si="529"/>
        <v>291.06269999998727</v>
      </c>
      <c r="K3077">
        <f t="shared" si="520"/>
        <v>291.66729999998807</v>
      </c>
      <c r="L3077">
        <f t="shared" si="521"/>
        <v>1925.5819999999999</v>
      </c>
      <c r="M3077">
        <f t="shared" si="522"/>
        <v>7.8169448308524014</v>
      </c>
      <c r="N3077">
        <v>1</v>
      </c>
      <c r="O3077">
        <f t="shared" si="523"/>
        <v>4.6040540026258663</v>
      </c>
      <c r="P3077">
        <f t="shared" si="524"/>
        <v>3.5133155743738942</v>
      </c>
      <c r="Q3077">
        <f t="shared" si="525"/>
        <v>4.6425614739164343E-10</v>
      </c>
      <c r="R3077">
        <f t="shared" si="526"/>
        <v>4.6425614739164346E-12</v>
      </c>
      <c r="S3077">
        <f t="shared" si="527"/>
        <v>21539833.249777231</v>
      </c>
      <c r="T3077" s="4" t="str">
        <f t="shared" si="528"/>
        <v>Silty clay to clay</v>
      </c>
    </row>
    <row r="3078" spans="2:20" x14ac:dyDescent="0.3">
      <c r="B3078" s="1">
        <v>30.679999999998699</v>
      </c>
      <c r="C3078" s="1">
        <v>1.75</v>
      </c>
      <c r="D3078" s="1">
        <v>103.51</v>
      </c>
      <c r="E3078" s="1">
        <v>766.52</v>
      </c>
      <c r="I3078">
        <f t="shared" si="519"/>
        <v>582.91999999997529</v>
      </c>
      <c r="J3078">
        <f t="shared" si="529"/>
        <v>291.16079999998726</v>
      </c>
      <c r="K3078">
        <f t="shared" si="520"/>
        <v>291.75919999998803</v>
      </c>
      <c r="L3078">
        <f t="shared" si="521"/>
        <v>1903.3040000000001</v>
      </c>
      <c r="M3078">
        <f t="shared" si="522"/>
        <v>7.8393861179776527</v>
      </c>
      <c r="N3078">
        <v>1</v>
      </c>
      <c r="O3078">
        <f t="shared" si="523"/>
        <v>4.5255950797783893</v>
      </c>
      <c r="P3078">
        <f t="shared" si="524"/>
        <v>3.5200298169406286</v>
      </c>
      <c r="Q3078">
        <f t="shared" si="525"/>
        <v>4.5452643937237464E-10</v>
      </c>
      <c r="R3078">
        <f t="shared" si="526"/>
        <v>4.5452643937237466E-12</v>
      </c>
      <c r="S3078">
        <f t="shared" si="527"/>
        <v>22000920.372879378</v>
      </c>
      <c r="T3078" s="4" t="str">
        <f t="shared" si="528"/>
        <v>Silty clay to clay</v>
      </c>
    </row>
    <row r="3079" spans="2:20" x14ac:dyDescent="0.3">
      <c r="B3079" s="1">
        <v>30.689999999998701</v>
      </c>
      <c r="C3079" s="1">
        <v>1.74</v>
      </c>
      <c r="D3079" s="1">
        <v>99.56</v>
      </c>
      <c r="E3079" s="1">
        <v>769.14</v>
      </c>
      <c r="I3079">
        <f t="shared" si="519"/>
        <v>583.10999999997534</v>
      </c>
      <c r="J3079">
        <f t="shared" si="529"/>
        <v>291.25889999998725</v>
      </c>
      <c r="K3079">
        <f t="shared" si="520"/>
        <v>291.85109999998809</v>
      </c>
      <c r="L3079">
        <f t="shared" si="521"/>
        <v>1893.828</v>
      </c>
      <c r="M3079">
        <f t="shared" si="522"/>
        <v>7.5958367856394835</v>
      </c>
      <c r="N3079">
        <v>1</v>
      </c>
      <c r="O3079">
        <f t="shared" si="523"/>
        <v>4.4910504020717346</v>
      </c>
      <c r="P3079">
        <f t="shared" si="524"/>
        <v>3.5144816326566306</v>
      </c>
      <c r="Q3079">
        <f t="shared" si="525"/>
        <v>4.6255157412863999E-10</v>
      </c>
      <c r="R3079">
        <f t="shared" si="526"/>
        <v>4.6255157412864001E-12</v>
      </c>
      <c r="S3079">
        <f t="shared" si="527"/>
        <v>21619210.828193843</v>
      </c>
      <c r="T3079" s="4" t="str">
        <f t="shared" si="528"/>
        <v>Silty clay to clay</v>
      </c>
    </row>
    <row r="3080" spans="2:20" x14ac:dyDescent="0.3">
      <c r="B3080" s="1">
        <v>30.699999999998699</v>
      </c>
      <c r="C3080" s="1">
        <v>1.73</v>
      </c>
      <c r="D3080" s="1">
        <v>91.51</v>
      </c>
      <c r="E3080" s="1">
        <v>768.33</v>
      </c>
      <c r="I3080">
        <f t="shared" si="519"/>
        <v>583.29999999997528</v>
      </c>
      <c r="J3080">
        <f t="shared" si="529"/>
        <v>291.35699999998724</v>
      </c>
      <c r="K3080">
        <f t="shared" si="520"/>
        <v>291.94299999998805</v>
      </c>
      <c r="L3080">
        <f t="shared" si="521"/>
        <v>1883.6659999999999</v>
      </c>
      <c r="M3080">
        <f t="shared" si="522"/>
        <v>7.037249512829332</v>
      </c>
      <c r="N3080">
        <v>1</v>
      </c>
      <c r="O3080">
        <f t="shared" si="523"/>
        <v>4.4541776990716606</v>
      </c>
      <c r="P3080">
        <f t="shared" si="524"/>
        <v>3.4976431427705781</v>
      </c>
      <c r="Q3080">
        <f t="shared" si="525"/>
        <v>4.8778550915498277E-10</v>
      </c>
      <c r="R3080">
        <f t="shared" si="526"/>
        <v>4.8778550915498278E-12</v>
      </c>
      <c r="S3080">
        <f t="shared" si="527"/>
        <v>20500814.010083124</v>
      </c>
      <c r="T3080" s="4" t="str">
        <f t="shared" si="528"/>
        <v>Silty clay to clay</v>
      </c>
    </row>
    <row r="3081" spans="2:20" x14ac:dyDescent="0.3">
      <c r="B3081" s="1">
        <v>30.709999999998701</v>
      </c>
      <c r="C3081" s="1">
        <v>1.7</v>
      </c>
      <c r="D3081" s="1">
        <v>76.569999999999993</v>
      </c>
      <c r="E3081" s="1">
        <v>786.77</v>
      </c>
      <c r="I3081">
        <f t="shared" si="519"/>
        <v>583.48999999997534</v>
      </c>
      <c r="J3081">
        <f t="shared" si="529"/>
        <v>291.45509999998728</v>
      </c>
      <c r="K3081">
        <f t="shared" si="520"/>
        <v>292.03489999998806</v>
      </c>
      <c r="L3081">
        <f t="shared" si="521"/>
        <v>1857.354</v>
      </c>
      <c r="M3081">
        <f t="shared" si="522"/>
        <v>6.0108457417745154</v>
      </c>
      <c r="N3081">
        <v>1</v>
      </c>
      <c r="O3081">
        <f t="shared" si="523"/>
        <v>4.3620265933971476</v>
      </c>
      <c r="P3081">
        <f t="shared" si="524"/>
        <v>3.465026368173981</v>
      </c>
      <c r="Q3081">
        <f t="shared" si="525"/>
        <v>5.4064709726085499E-10</v>
      </c>
      <c r="R3081">
        <f t="shared" si="526"/>
        <v>5.4064709726085496E-12</v>
      </c>
      <c r="S3081">
        <f t="shared" si="527"/>
        <v>18496353.815019436</v>
      </c>
      <c r="T3081" s="4" t="str">
        <f t="shared" si="528"/>
        <v>Silty clay to clay</v>
      </c>
    </row>
    <row r="3082" spans="2:20" x14ac:dyDescent="0.3">
      <c r="B3082" s="1">
        <v>30.719999999998699</v>
      </c>
      <c r="C3082" s="1">
        <v>1.7</v>
      </c>
      <c r="D3082" s="1">
        <v>66.73</v>
      </c>
      <c r="E3082" s="1">
        <v>786.77</v>
      </c>
      <c r="I3082">
        <f t="shared" si="519"/>
        <v>583.67999999997528</v>
      </c>
      <c r="J3082">
        <f t="shared" si="529"/>
        <v>291.55319999998727</v>
      </c>
      <c r="K3082">
        <f t="shared" si="520"/>
        <v>292.12679999998801</v>
      </c>
      <c r="L3082">
        <f t="shared" si="521"/>
        <v>1857.354</v>
      </c>
      <c r="M3082">
        <f t="shared" si="522"/>
        <v>5.2391742313966292</v>
      </c>
      <c r="N3082">
        <v>1</v>
      </c>
      <c r="O3082">
        <f t="shared" si="523"/>
        <v>4.3600039434932949</v>
      </c>
      <c r="P3082">
        <f t="shared" si="524"/>
        <v>3.4311142328212449</v>
      </c>
      <c r="Q3082">
        <f t="shared" si="525"/>
        <v>6.0169098005469601E-10</v>
      </c>
      <c r="R3082">
        <f t="shared" si="526"/>
        <v>6.0169098005469606E-12</v>
      </c>
      <c r="S3082">
        <f t="shared" si="527"/>
        <v>16619827.006698625</v>
      </c>
      <c r="T3082" s="4" t="str">
        <f t="shared" si="528"/>
        <v>Silty clay to clay</v>
      </c>
    </row>
    <row r="3083" spans="2:20" x14ac:dyDescent="0.3">
      <c r="B3083" s="1">
        <v>30.7299999999987</v>
      </c>
      <c r="C3083" s="1">
        <v>1.7</v>
      </c>
      <c r="D3083" s="1">
        <v>65.91</v>
      </c>
      <c r="E3083" s="1">
        <v>786.77</v>
      </c>
      <c r="I3083">
        <f t="shared" ref="I3083:I3146" si="530">B3083*$D$4</f>
        <v>583.86999999997533</v>
      </c>
      <c r="J3083">
        <f t="shared" si="529"/>
        <v>291.65129999998726</v>
      </c>
      <c r="K3083">
        <f t="shared" si="520"/>
        <v>292.21869999998808</v>
      </c>
      <c r="L3083">
        <f t="shared" si="521"/>
        <v>1857.354</v>
      </c>
      <c r="M3083">
        <f t="shared" si="522"/>
        <v>5.1755656137021528</v>
      </c>
      <c r="N3083">
        <v>1</v>
      </c>
      <c r="O3083">
        <f t="shared" si="523"/>
        <v>4.3579825657977285</v>
      </c>
      <c r="P3083">
        <f t="shared" si="524"/>
        <v>3.428284919653307</v>
      </c>
      <c r="Q3083">
        <f t="shared" si="525"/>
        <v>6.070852204718436E-10</v>
      </c>
      <c r="R3083">
        <f t="shared" si="526"/>
        <v>6.0708522047184359E-12</v>
      </c>
      <c r="S3083">
        <f t="shared" si="527"/>
        <v>16472151.952946113</v>
      </c>
      <c r="T3083" s="4" t="str">
        <f t="shared" si="528"/>
        <v>Silty clay to clay</v>
      </c>
    </row>
    <row r="3084" spans="2:20" x14ac:dyDescent="0.3">
      <c r="B3084" s="1">
        <v>30.739999999998702</v>
      </c>
      <c r="C3084" s="1">
        <v>1.76</v>
      </c>
      <c r="D3084" s="1">
        <v>68.17</v>
      </c>
      <c r="E3084" s="1">
        <v>918.29</v>
      </c>
      <c r="I3084">
        <f t="shared" si="530"/>
        <v>584.05999999997539</v>
      </c>
      <c r="J3084">
        <f t="shared" si="529"/>
        <v>291.7493999999873</v>
      </c>
      <c r="K3084">
        <f t="shared" ref="K3084:K3147" si="531">I3084-J3084</f>
        <v>292.31059999998809</v>
      </c>
      <c r="L3084">
        <f t="shared" ref="L3084:L3147" si="532">(C3084*1000)+(E3084*(1-$E$4))</f>
        <v>1943.6579999999999</v>
      </c>
      <c r="M3084">
        <f t="shared" ref="M3084:M3147" si="533">D3084*100/(L3084-I3084)</f>
        <v>5.0139820741129935</v>
      </c>
      <c r="N3084">
        <v>1</v>
      </c>
      <c r="O3084">
        <f t="shared" ref="O3084:O3147" si="534">(L3084-I3084)/K3084</f>
        <v>4.6512100484897907</v>
      </c>
      <c r="P3084">
        <f t="shared" ref="P3084:P3147" si="535">(((3.47-LOG(O3084))^2)+(1.22+LOG(M3084))^2)^0.5</f>
        <v>3.3971662435711081</v>
      </c>
      <c r="Q3084">
        <f t="shared" ref="Q3084:Q3147" si="536">IF(AND(P3084&gt;1,P3084&lt;=3.27),10^(0.952-3.04*P3084),IF(AND(P3084&gt;3.27,P3084&lt;4),10^(-4.52-1.37*P3084),0))</f>
        <v>6.6970300293373832E-10</v>
      </c>
      <c r="R3084">
        <f t="shared" ref="R3084:R3147" si="537">Q3084*0.01</f>
        <v>6.6970300293373835E-12</v>
      </c>
      <c r="S3084">
        <f t="shared" ref="S3084:S3147" si="538">0.01/Q3084</f>
        <v>14931992.175924914</v>
      </c>
      <c r="T3084" s="4" t="str">
        <f t="shared" ref="T3084:T3147" si="539">IF(P3084&gt;3.6,"Clay",IF(AND(2.95&lt;P3084,P3084&lt;3.6),"Silty clay to clay",IF(AND(2.6&lt;P3084,P3084&lt;2.95),"Silt mixtures - Clayey silt to silty clay",IF(AND(2.05&lt;P3084,P3084&lt;2.6),"Sand mixtures - silty sand to sandy silt",IF(AND(1.31&lt;P3084,P3084&lt;2.05),"Sands - clean sand to silty sand","Gavelly sand to dense sand")))))</f>
        <v>Silty clay to clay</v>
      </c>
    </row>
    <row r="3085" spans="2:20" x14ac:dyDescent="0.3">
      <c r="B3085" s="1">
        <v>30.7499999999987</v>
      </c>
      <c r="C3085" s="1">
        <v>1.76</v>
      </c>
      <c r="D3085" s="1">
        <v>74.38</v>
      </c>
      <c r="E3085" s="1">
        <v>936.73</v>
      </c>
      <c r="I3085">
        <f t="shared" si="530"/>
        <v>584.24999999997533</v>
      </c>
      <c r="J3085">
        <f t="shared" si="529"/>
        <v>291.84749999998724</v>
      </c>
      <c r="K3085">
        <f t="shared" si="531"/>
        <v>292.40249999998809</v>
      </c>
      <c r="L3085">
        <f t="shared" si="532"/>
        <v>1947.346</v>
      </c>
      <c r="M3085">
        <f t="shared" si="533"/>
        <v>5.4566956399254831</v>
      </c>
      <c r="N3085">
        <v>1</v>
      </c>
      <c r="O3085">
        <f t="shared" si="534"/>
        <v>4.6617111686804318</v>
      </c>
      <c r="P3085">
        <f t="shared" si="535"/>
        <v>3.4172682159933307</v>
      </c>
      <c r="Q3085">
        <f t="shared" si="536"/>
        <v>6.2855392703542966E-10</v>
      </c>
      <c r="R3085">
        <f t="shared" si="537"/>
        <v>6.2855392703542971E-12</v>
      </c>
      <c r="S3085">
        <f t="shared" si="538"/>
        <v>15909533.883854536</v>
      </c>
      <c r="T3085" s="4" t="str">
        <f t="shared" si="539"/>
        <v>Silty clay to clay</v>
      </c>
    </row>
    <row r="3086" spans="2:20" x14ac:dyDescent="0.3">
      <c r="B3086" s="1">
        <v>30.759999999998701</v>
      </c>
      <c r="C3086" s="1">
        <v>1.76</v>
      </c>
      <c r="D3086" s="1">
        <v>75.97</v>
      </c>
      <c r="E3086" s="1">
        <v>926.87</v>
      </c>
      <c r="I3086">
        <f t="shared" si="530"/>
        <v>584.43999999997527</v>
      </c>
      <c r="J3086">
        <f t="shared" si="529"/>
        <v>291.94559999998728</v>
      </c>
      <c r="K3086">
        <f t="shared" si="531"/>
        <v>292.49439999998799</v>
      </c>
      <c r="L3086">
        <f t="shared" si="532"/>
        <v>1945.374</v>
      </c>
      <c r="M3086">
        <f t="shared" si="533"/>
        <v>5.5821957567375504</v>
      </c>
      <c r="N3086">
        <v>1</v>
      </c>
      <c r="O3086">
        <f t="shared" si="534"/>
        <v>4.6528548922648794</v>
      </c>
      <c r="P3086">
        <f t="shared" si="535"/>
        <v>3.4236089300853241</v>
      </c>
      <c r="Q3086">
        <f t="shared" si="536"/>
        <v>6.1610646468283148E-10</v>
      </c>
      <c r="R3086">
        <f t="shared" si="537"/>
        <v>6.1610646468283151E-12</v>
      </c>
      <c r="S3086">
        <f t="shared" si="538"/>
        <v>16230960.999813482</v>
      </c>
      <c r="T3086" s="4" t="str">
        <f t="shared" si="539"/>
        <v>Silty clay to clay</v>
      </c>
    </row>
    <row r="3087" spans="2:20" x14ac:dyDescent="0.3">
      <c r="B3087" s="1">
        <v>30.769999999998699</v>
      </c>
      <c r="C3087" s="1">
        <v>1.77</v>
      </c>
      <c r="D3087" s="1">
        <v>77.56</v>
      </c>
      <c r="E3087" s="1">
        <v>951.73</v>
      </c>
      <c r="I3087">
        <f t="shared" si="530"/>
        <v>584.62999999997533</v>
      </c>
      <c r="J3087">
        <f t="shared" si="529"/>
        <v>292.04369999998727</v>
      </c>
      <c r="K3087">
        <f t="shared" si="531"/>
        <v>292.58629999998806</v>
      </c>
      <c r="L3087">
        <f t="shared" si="532"/>
        <v>1960.346</v>
      </c>
      <c r="M3087">
        <f t="shared" si="533"/>
        <v>5.6377915209242753</v>
      </c>
      <c r="N3087">
        <v>1</v>
      </c>
      <c r="O3087">
        <f t="shared" si="534"/>
        <v>4.7019152981533336</v>
      </c>
      <c r="P3087">
        <f t="shared" si="535"/>
        <v>3.4223584010006558</v>
      </c>
      <c r="Q3087">
        <f t="shared" si="536"/>
        <v>6.1854170997602146E-10</v>
      </c>
      <c r="R3087">
        <f t="shared" si="537"/>
        <v>6.1854170997602146E-12</v>
      </c>
      <c r="S3087">
        <f t="shared" si="538"/>
        <v>16167058.484039279</v>
      </c>
      <c r="T3087" s="4" t="str">
        <f t="shared" si="539"/>
        <v>Silty clay to clay</v>
      </c>
    </row>
    <row r="3088" spans="2:20" x14ac:dyDescent="0.3">
      <c r="B3088" s="1">
        <v>30.779999999998701</v>
      </c>
      <c r="C3088" s="1">
        <v>1.82</v>
      </c>
      <c r="D3088" s="1">
        <v>78.58</v>
      </c>
      <c r="E3088" s="1">
        <v>857.45</v>
      </c>
      <c r="I3088">
        <f t="shared" si="530"/>
        <v>584.81999999997527</v>
      </c>
      <c r="J3088">
        <f t="shared" si="529"/>
        <v>292.14179999998726</v>
      </c>
      <c r="K3088">
        <f t="shared" si="531"/>
        <v>292.67819999998801</v>
      </c>
      <c r="L3088">
        <f t="shared" si="532"/>
        <v>1991.49</v>
      </c>
      <c r="M3088">
        <f t="shared" si="533"/>
        <v>5.5862426866286068</v>
      </c>
      <c r="N3088">
        <v>1</v>
      </c>
      <c r="O3088">
        <f t="shared" si="534"/>
        <v>4.8062001201322211</v>
      </c>
      <c r="P3088">
        <f t="shared" si="535"/>
        <v>3.412273322567545</v>
      </c>
      <c r="Q3088">
        <f t="shared" si="536"/>
        <v>6.3853623630189567E-10</v>
      </c>
      <c r="R3088">
        <f t="shared" si="537"/>
        <v>6.3853623630189568E-12</v>
      </c>
      <c r="S3088">
        <f t="shared" si="538"/>
        <v>15660818.339637764</v>
      </c>
      <c r="T3088" s="4" t="str">
        <f t="shared" si="539"/>
        <v>Silty clay to clay</v>
      </c>
    </row>
    <row r="3089" spans="2:20" x14ac:dyDescent="0.3">
      <c r="B3089" s="1">
        <v>30.789999999998699</v>
      </c>
      <c r="C3089" s="1">
        <v>1.83</v>
      </c>
      <c r="D3089" s="1">
        <v>78.58</v>
      </c>
      <c r="E3089" s="1">
        <v>805.21</v>
      </c>
      <c r="I3089">
        <f t="shared" si="530"/>
        <v>585.00999999997532</v>
      </c>
      <c r="J3089">
        <f t="shared" si="529"/>
        <v>292.23989999998724</v>
      </c>
      <c r="K3089">
        <f t="shared" si="531"/>
        <v>292.77009999998808</v>
      </c>
      <c r="L3089">
        <f t="shared" si="532"/>
        <v>1991.0419999999999</v>
      </c>
      <c r="M3089">
        <f t="shared" si="533"/>
        <v>5.5887774958179204</v>
      </c>
      <c r="N3089">
        <v>1</v>
      </c>
      <c r="O3089">
        <f t="shared" si="534"/>
        <v>4.802512278405759</v>
      </c>
      <c r="P3089">
        <f t="shared" si="535"/>
        <v>3.4126592980871906</v>
      </c>
      <c r="Q3089">
        <f t="shared" si="536"/>
        <v>6.3775924313749317E-10</v>
      </c>
      <c r="R3089">
        <f t="shared" si="537"/>
        <v>6.3775924313749318E-12</v>
      </c>
      <c r="S3089">
        <f t="shared" si="538"/>
        <v>15679898.186664339</v>
      </c>
      <c r="T3089" s="4" t="str">
        <f t="shared" si="539"/>
        <v>Silty clay to clay</v>
      </c>
    </row>
    <row r="3090" spans="2:20" x14ac:dyDescent="0.3">
      <c r="B3090" s="1">
        <v>30.7999999999987</v>
      </c>
      <c r="C3090" s="1">
        <v>1.82</v>
      </c>
      <c r="D3090" s="1">
        <v>78.58</v>
      </c>
      <c r="E3090" s="1">
        <v>820.12</v>
      </c>
      <c r="I3090">
        <f t="shared" si="530"/>
        <v>585.19999999997526</v>
      </c>
      <c r="J3090">
        <f t="shared" si="529"/>
        <v>292.33799999998729</v>
      </c>
      <c r="K3090">
        <f t="shared" si="531"/>
        <v>292.86199999998797</v>
      </c>
      <c r="L3090">
        <f t="shared" si="532"/>
        <v>1984.0239999999999</v>
      </c>
      <c r="M3090">
        <f t="shared" si="533"/>
        <v>5.6175759066186037</v>
      </c>
      <c r="N3090">
        <v>1</v>
      </c>
      <c r="O3090">
        <f t="shared" si="534"/>
        <v>4.7763929768972488</v>
      </c>
      <c r="P3090">
        <f t="shared" si="535"/>
        <v>3.4158813780855892</v>
      </c>
      <c r="Q3090">
        <f t="shared" si="536"/>
        <v>6.3130977233334558E-10</v>
      </c>
      <c r="R3090">
        <f t="shared" si="537"/>
        <v>6.3130977233334558E-12</v>
      </c>
      <c r="S3090">
        <f t="shared" si="538"/>
        <v>15840084.279132271</v>
      </c>
      <c r="T3090" s="4" t="str">
        <f t="shared" si="539"/>
        <v>Silty clay to clay</v>
      </c>
    </row>
    <row r="3091" spans="2:20" x14ac:dyDescent="0.3">
      <c r="B3091" s="1">
        <v>30.809999999998698</v>
      </c>
      <c r="C3091" s="1">
        <v>1.81</v>
      </c>
      <c r="D3091" s="1">
        <v>85.74</v>
      </c>
      <c r="E3091" s="1">
        <v>881.04</v>
      </c>
      <c r="I3091">
        <f t="shared" si="530"/>
        <v>585.38999999997532</v>
      </c>
      <c r="J3091">
        <f t="shared" si="529"/>
        <v>292.43609999998722</v>
      </c>
      <c r="K3091">
        <f t="shared" si="531"/>
        <v>292.9538999999881</v>
      </c>
      <c r="L3091">
        <f t="shared" si="532"/>
        <v>1986.2079999999999</v>
      </c>
      <c r="M3091">
        <f t="shared" si="533"/>
        <v>6.1207094711803034</v>
      </c>
      <c r="N3091">
        <v>1</v>
      </c>
      <c r="O3091">
        <f t="shared" si="534"/>
        <v>4.7817011482014111</v>
      </c>
      <c r="P3091">
        <f t="shared" si="535"/>
        <v>3.4371039471006677</v>
      </c>
      <c r="Q3091">
        <f t="shared" si="536"/>
        <v>5.9042888031608367E-10</v>
      </c>
      <c r="R3091">
        <f t="shared" si="537"/>
        <v>5.9042888031608366E-12</v>
      </c>
      <c r="S3091">
        <f t="shared" si="538"/>
        <v>16936840.885301106</v>
      </c>
      <c r="T3091" s="4" t="str">
        <f t="shared" si="539"/>
        <v>Silty clay to clay</v>
      </c>
    </row>
    <row r="3092" spans="2:20" x14ac:dyDescent="0.3">
      <c r="B3092" s="1">
        <v>30.8199999999987</v>
      </c>
      <c r="C3092" s="1">
        <v>1.82</v>
      </c>
      <c r="D3092" s="1">
        <v>90.42</v>
      </c>
      <c r="E3092" s="1">
        <v>899.94</v>
      </c>
      <c r="I3092">
        <f t="shared" si="530"/>
        <v>585.57999999997526</v>
      </c>
      <c r="J3092">
        <f t="shared" si="529"/>
        <v>292.53419999998727</v>
      </c>
      <c r="K3092">
        <f t="shared" si="531"/>
        <v>293.04579999998799</v>
      </c>
      <c r="L3092">
        <f t="shared" si="532"/>
        <v>1999.9880000000001</v>
      </c>
      <c r="M3092">
        <f t="shared" si="533"/>
        <v>6.392780583820115</v>
      </c>
      <c r="N3092">
        <v>1</v>
      </c>
      <c r="O3092">
        <f t="shared" si="534"/>
        <v>4.8265765965595921</v>
      </c>
      <c r="P3092">
        <f t="shared" si="535"/>
        <v>3.4448839824906141</v>
      </c>
      <c r="Q3092">
        <f t="shared" si="536"/>
        <v>5.7611468311233545E-10</v>
      </c>
      <c r="R3092">
        <f t="shared" si="537"/>
        <v>5.7611468311233549E-12</v>
      </c>
      <c r="S3092">
        <f t="shared" si="538"/>
        <v>17357655.156395521</v>
      </c>
      <c r="T3092" s="4" t="str">
        <f t="shared" si="539"/>
        <v>Silty clay to clay</v>
      </c>
    </row>
    <row r="3093" spans="2:20" x14ac:dyDescent="0.3">
      <c r="B3093" s="1">
        <v>30.829999999998702</v>
      </c>
      <c r="C3093" s="1">
        <v>1.84</v>
      </c>
      <c r="D3093" s="1">
        <v>100.58</v>
      </c>
      <c r="E3093" s="1">
        <v>867.22</v>
      </c>
      <c r="I3093">
        <f t="shared" si="530"/>
        <v>585.76999999997531</v>
      </c>
      <c r="J3093">
        <f t="shared" si="529"/>
        <v>292.63229999998725</v>
      </c>
      <c r="K3093">
        <f t="shared" si="531"/>
        <v>293.13769999998806</v>
      </c>
      <c r="L3093">
        <f t="shared" si="532"/>
        <v>2013.444</v>
      </c>
      <c r="M3093">
        <f t="shared" si="533"/>
        <v>7.0450256851352808</v>
      </c>
      <c r="N3093">
        <v>1</v>
      </c>
      <c r="O3093">
        <f t="shared" si="534"/>
        <v>4.8703186250014339</v>
      </c>
      <c r="P3093">
        <f t="shared" si="535"/>
        <v>3.4667167943799346</v>
      </c>
      <c r="Q3093">
        <f t="shared" si="536"/>
        <v>5.3777175914898571E-10</v>
      </c>
      <c r="R3093">
        <f t="shared" si="537"/>
        <v>5.3777175914898569E-12</v>
      </c>
      <c r="S3093">
        <f t="shared" si="538"/>
        <v>18595249.434118338</v>
      </c>
      <c r="T3093" s="4" t="str">
        <f t="shared" si="539"/>
        <v>Silty clay to clay</v>
      </c>
    </row>
    <row r="3094" spans="2:20" x14ac:dyDescent="0.3">
      <c r="B3094" s="1">
        <v>30.8399999999987</v>
      </c>
      <c r="C3094" s="1">
        <v>1.86</v>
      </c>
      <c r="D3094" s="1">
        <v>103.67</v>
      </c>
      <c r="E3094" s="1">
        <v>775.65</v>
      </c>
      <c r="I3094">
        <f t="shared" si="530"/>
        <v>585.95999999997525</v>
      </c>
      <c r="J3094">
        <f t="shared" si="529"/>
        <v>292.73039999998724</v>
      </c>
      <c r="K3094">
        <f t="shared" si="531"/>
        <v>293.22959999998801</v>
      </c>
      <c r="L3094">
        <f t="shared" si="532"/>
        <v>2015.1299999999999</v>
      </c>
      <c r="M3094">
        <f t="shared" si="533"/>
        <v>7.2538606323949013</v>
      </c>
      <c r="N3094">
        <v>1</v>
      </c>
      <c r="O3094">
        <f t="shared" si="534"/>
        <v>4.8738940407110434</v>
      </c>
      <c r="P3094">
        <f t="shared" si="535"/>
        <v>3.4740440000157897</v>
      </c>
      <c r="Q3094">
        <f t="shared" si="536"/>
        <v>5.2548426965844278E-10</v>
      </c>
      <c r="R3094">
        <f t="shared" si="537"/>
        <v>5.2548426965844277E-12</v>
      </c>
      <c r="S3094">
        <f t="shared" si="538"/>
        <v>19030065.365229402</v>
      </c>
      <c r="T3094" s="4" t="str">
        <f t="shared" si="539"/>
        <v>Silty clay to clay</v>
      </c>
    </row>
    <row r="3095" spans="2:20" x14ac:dyDescent="0.3">
      <c r="B3095" s="1">
        <v>30.849999999998701</v>
      </c>
      <c r="C3095" s="1">
        <v>1.83</v>
      </c>
      <c r="D3095" s="1">
        <v>105.61</v>
      </c>
      <c r="E3095" s="1">
        <v>769.05</v>
      </c>
      <c r="I3095">
        <f t="shared" si="530"/>
        <v>586.14999999997531</v>
      </c>
      <c r="J3095">
        <f t="shared" si="529"/>
        <v>292.82849999998729</v>
      </c>
      <c r="K3095">
        <f t="shared" si="531"/>
        <v>293.32149999998802</v>
      </c>
      <c r="L3095">
        <f t="shared" si="532"/>
        <v>1983.81</v>
      </c>
      <c r="M3095">
        <f t="shared" si="533"/>
        <v>7.5562010789461054</v>
      </c>
      <c r="N3095">
        <v>1</v>
      </c>
      <c r="O3095">
        <f t="shared" si="534"/>
        <v>4.7649422221012836</v>
      </c>
      <c r="P3095">
        <f t="shared" si="535"/>
        <v>3.4925377239000057</v>
      </c>
      <c r="Q3095">
        <f t="shared" si="536"/>
        <v>4.9570502140792373E-10</v>
      </c>
      <c r="R3095">
        <f t="shared" si="537"/>
        <v>4.9570502140792375E-12</v>
      </c>
      <c r="S3095">
        <f t="shared" si="538"/>
        <v>20173287.677412566</v>
      </c>
      <c r="T3095" s="4" t="str">
        <f t="shared" si="539"/>
        <v>Silty clay to clay</v>
      </c>
    </row>
    <row r="3096" spans="2:20" x14ac:dyDescent="0.3">
      <c r="B3096" s="1">
        <v>30.859999999998699</v>
      </c>
      <c r="C3096" s="1">
        <v>1.79</v>
      </c>
      <c r="D3096" s="1">
        <v>108.73</v>
      </c>
      <c r="E3096" s="1">
        <v>768.51</v>
      </c>
      <c r="I3096">
        <f t="shared" si="530"/>
        <v>586.33999999997525</v>
      </c>
      <c r="J3096">
        <f t="shared" si="529"/>
        <v>292.92659999998727</v>
      </c>
      <c r="K3096">
        <f t="shared" si="531"/>
        <v>293.41339999998797</v>
      </c>
      <c r="L3096">
        <f t="shared" si="532"/>
        <v>1943.702</v>
      </c>
      <c r="M3096">
        <f t="shared" si="533"/>
        <v>8.0103907432208974</v>
      </c>
      <c r="N3096">
        <v>1</v>
      </c>
      <c r="O3096">
        <f t="shared" si="534"/>
        <v>4.6261077374110391</v>
      </c>
      <c r="P3096">
        <f t="shared" si="535"/>
        <v>3.5180562491572394</v>
      </c>
      <c r="Q3096">
        <f t="shared" si="536"/>
        <v>4.5736501225164725E-10</v>
      </c>
      <c r="R3096">
        <f t="shared" si="537"/>
        <v>4.5736501225164723E-12</v>
      </c>
      <c r="S3096">
        <f t="shared" si="538"/>
        <v>21864374.694446217</v>
      </c>
      <c r="T3096" s="4" t="str">
        <f t="shared" si="539"/>
        <v>Silty clay to clay</v>
      </c>
    </row>
    <row r="3097" spans="2:20" x14ac:dyDescent="0.3">
      <c r="B3097" s="1">
        <v>30.869999999998701</v>
      </c>
      <c r="C3097" s="1">
        <v>1.79</v>
      </c>
      <c r="D3097" s="1">
        <v>109.59</v>
      </c>
      <c r="E3097" s="1">
        <v>764.98</v>
      </c>
      <c r="I3097">
        <f t="shared" si="530"/>
        <v>586.5299999999753</v>
      </c>
      <c r="J3097">
        <f t="shared" si="529"/>
        <v>293.02469999998726</v>
      </c>
      <c r="K3097">
        <f t="shared" si="531"/>
        <v>293.50529999998804</v>
      </c>
      <c r="L3097">
        <f t="shared" si="532"/>
        <v>1942.9960000000001</v>
      </c>
      <c r="M3097">
        <f t="shared" si="533"/>
        <v>8.0790819674063332</v>
      </c>
      <c r="N3097">
        <v>1</v>
      </c>
      <c r="O3097">
        <f t="shared" si="534"/>
        <v>4.6216064922850801</v>
      </c>
      <c r="P3097">
        <f t="shared" si="535"/>
        <v>3.5206328481463136</v>
      </c>
      <c r="Q3097">
        <f t="shared" si="536"/>
        <v>4.5366262150593431E-10</v>
      </c>
      <c r="R3097">
        <f t="shared" si="537"/>
        <v>4.5366262150593429E-12</v>
      </c>
      <c r="S3097">
        <f t="shared" si="538"/>
        <v>22042812.270503953</v>
      </c>
      <c r="T3097" s="4" t="str">
        <f t="shared" si="539"/>
        <v>Silty clay to clay</v>
      </c>
    </row>
    <row r="3098" spans="2:20" x14ac:dyDescent="0.3">
      <c r="B3098" s="1">
        <v>30.879999999998699</v>
      </c>
      <c r="C3098" s="1">
        <v>1.79</v>
      </c>
      <c r="D3098" s="1">
        <v>110.26</v>
      </c>
      <c r="E3098" s="1">
        <v>767.06</v>
      </c>
      <c r="I3098">
        <f t="shared" si="530"/>
        <v>586.71999999997524</v>
      </c>
      <c r="J3098">
        <f t="shared" si="529"/>
        <v>293.12279999998725</v>
      </c>
      <c r="K3098">
        <f t="shared" si="531"/>
        <v>293.59719999998799</v>
      </c>
      <c r="L3098">
        <f t="shared" si="532"/>
        <v>1943.412</v>
      </c>
      <c r="M3098">
        <f t="shared" si="533"/>
        <v>8.1271209677655634</v>
      </c>
      <c r="N3098">
        <v>1</v>
      </c>
      <c r="O3098">
        <f t="shared" si="534"/>
        <v>4.6209296273945402</v>
      </c>
      <c r="P3098">
        <f t="shared" si="535"/>
        <v>3.5222398899055145</v>
      </c>
      <c r="Q3098">
        <f t="shared" si="536"/>
        <v>4.5136860754053409E-10</v>
      </c>
      <c r="R3098">
        <f t="shared" si="537"/>
        <v>4.5136860754053412E-12</v>
      </c>
      <c r="S3098">
        <f t="shared" si="538"/>
        <v>22154841.592748504</v>
      </c>
      <c r="T3098" s="4" t="str">
        <f t="shared" si="539"/>
        <v>Silty clay to clay</v>
      </c>
    </row>
    <row r="3099" spans="2:20" x14ac:dyDescent="0.3">
      <c r="B3099" s="1">
        <v>30.8899999999987</v>
      </c>
      <c r="C3099" s="1">
        <v>1.78</v>
      </c>
      <c r="D3099" s="1">
        <v>108.73</v>
      </c>
      <c r="E3099" s="1">
        <v>756.85</v>
      </c>
      <c r="I3099">
        <f t="shared" si="530"/>
        <v>586.9099999999753</v>
      </c>
      <c r="J3099">
        <f t="shared" si="529"/>
        <v>293.22089999998724</v>
      </c>
      <c r="K3099">
        <f t="shared" si="531"/>
        <v>293.68909999998806</v>
      </c>
      <c r="L3099">
        <f t="shared" si="532"/>
        <v>1931.37</v>
      </c>
      <c r="M3099">
        <f t="shared" si="533"/>
        <v>8.0872618002765435</v>
      </c>
      <c r="N3099">
        <v>1</v>
      </c>
      <c r="O3099">
        <f t="shared" si="534"/>
        <v>4.5778341790692236</v>
      </c>
      <c r="P3099">
        <f t="shared" si="535"/>
        <v>3.5241921267796061</v>
      </c>
      <c r="Q3099">
        <f t="shared" si="536"/>
        <v>4.4859743528525435E-10</v>
      </c>
      <c r="R3099">
        <f t="shared" si="537"/>
        <v>4.4859743528525435E-12</v>
      </c>
      <c r="S3099">
        <f t="shared" si="538"/>
        <v>22291701.230171312</v>
      </c>
      <c r="T3099" s="4" t="str">
        <f t="shared" si="539"/>
        <v>Silty clay to clay</v>
      </c>
    </row>
    <row r="3100" spans="2:20" x14ac:dyDescent="0.3">
      <c r="B3100" s="1">
        <v>30.899999999998698</v>
      </c>
      <c r="C3100" s="1">
        <v>1.75</v>
      </c>
      <c r="D3100" s="1">
        <v>107.58</v>
      </c>
      <c r="E3100" s="1">
        <v>745.55</v>
      </c>
      <c r="I3100">
        <f t="shared" si="530"/>
        <v>587.09999999997524</v>
      </c>
      <c r="J3100">
        <f t="shared" si="529"/>
        <v>293.31899999998723</v>
      </c>
      <c r="K3100">
        <f t="shared" si="531"/>
        <v>293.78099999998801</v>
      </c>
      <c r="L3100">
        <f t="shared" si="532"/>
        <v>1899.11</v>
      </c>
      <c r="M3100">
        <f t="shared" si="533"/>
        <v>8.1996326247511817</v>
      </c>
      <c r="N3100">
        <v>1</v>
      </c>
      <c r="O3100">
        <f t="shared" si="534"/>
        <v>4.465945721473064</v>
      </c>
      <c r="P3100">
        <f t="shared" si="535"/>
        <v>3.536377627268354</v>
      </c>
      <c r="Q3100">
        <f t="shared" si="536"/>
        <v>4.3168071830073714E-10</v>
      </c>
      <c r="R3100">
        <f t="shared" si="537"/>
        <v>4.3168071830073713E-12</v>
      </c>
      <c r="S3100">
        <f t="shared" si="538"/>
        <v>23165269.089070927</v>
      </c>
      <c r="T3100" s="4" t="str">
        <f t="shared" si="539"/>
        <v>Silty clay to clay</v>
      </c>
    </row>
    <row r="3101" spans="2:20" x14ac:dyDescent="0.3">
      <c r="B3101" s="1">
        <v>30.9099999999987</v>
      </c>
      <c r="C3101" s="1">
        <v>1.72</v>
      </c>
      <c r="D3101" s="1">
        <v>105.26</v>
      </c>
      <c r="E3101" s="1">
        <v>748.17</v>
      </c>
      <c r="I3101">
        <f t="shared" si="530"/>
        <v>587.28999999997529</v>
      </c>
      <c r="J3101">
        <f t="shared" si="529"/>
        <v>293.41709999998727</v>
      </c>
      <c r="K3101">
        <f t="shared" si="531"/>
        <v>293.87289999998802</v>
      </c>
      <c r="L3101">
        <f t="shared" si="532"/>
        <v>1869.634</v>
      </c>
      <c r="M3101">
        <f t="shared" si="533"/>
        <v>8.2084058567746236</v>
      </c>
      <c r="N3101">
        <v>1</v>
      </c>
      <c r="O3101">
        <f t="shared" si="534"/>
        <v>4.3636007267089854</v>
      </c>
      <c r="P3101">
        <f t="shared" si="535"/>
        <v>3.5446915254894518</v>
      </c>
      <c r="Q3101">
        <f t="shared" si="536"/>
        <v>4.2050640004273186E-10</v>
      </c>
      <c r="R3101">
        <f t="shared" si="537"/>
        <v>4.2050640004273185E-12</v>
      </c>
      <c r="S3101">
        <f t="shared" si="538"/>
        <v>23780850.895453196</v>
      </c>
      <c r="T3101" s="4" t="str">
        <f t="shared" si="539"/>
        <v>Silty clay to clay</v>
      </c>
    </row>
    <row r="3102" spans="2:20" x14ac:dyDescent="0.3">
      <c r="B3102" s="1">
        <v>30.919999999998701</v>
      </c>
      <c r="C3102" s="1">
        <v>1.71</v>
      </c>
      <c r="D3102" s="1">
        <v>103.35</v>
      </c>
      <c r="E3102" s="1">
        <v>755.4</v>
      </c>
      <c r="I3102">
        <f t="shared" si="530"/>
        <v>587.47999999997535</v>
      </c>
      <c r="J3102">
        <f t="shared" si="529"/>
        <v>293.51519999998726</v>
      </c>
      <c r="K3102">
        <f t="shared" si="531"/>
        <v>293.96479999998809</v>
      </c>
      <c r="L3102">
        <f t="shared" si="532"/>
        <v>1861.08</v>
      </c>
      <c r="M3102">
        <f t="shared" si="533"/>
        <v>8.1147927135676827</v>
      </c>
      <c r="N3102">
        <v>1</v>
      </c>
      <c r="O3102">
        <f t="shared" si="534"/>
        <v>4.3324915091877534</v>
      </c>
      <c r="P3102">
        <f t="shared" si="535"/>
        <v>3.544177975518223</v>
      </c>
      <c r="Q3102">
        <f t="shared" si="536"/>
        <v>4.2118817870414865E-10</v>
      </c>
      <c r="R3102">
        <f t="shared" si="537"/>
        <v>4.2118817870414869E-12</v>
      </c>
      <c r="S3102">
        <f t="shared" si="538"/>
        <v>23742356.755516183</v>
      </c>
      <c r="T3102" s="4" t="str">
        <f t="shared" si="539"/>
        <v>Silty clay to clay</v>
      </c>
    </row>
    <row r="3103" spans="2:20" x14ac:dyDescent="0.3">
      <c r="B3103" s="1">
        <v>30.929999999998699</v>
      </c>
      <c r="C3103" s="1">
        <v>1.71</v>
      </c>
      <c r="D3103" s="1">
        <v>102.27</v>
      </c>
      <c r="E3103" s="1">
        <v>770.77</v>
      </c>
      <c r="I3103">
        <f t="shared" si="530"/>
        <v>587.66999999997529</v>
      </c>
      <c r="J3103">
        <f t="shared" si="529"/>
        <v>293.61329999998725</v>
      </c>
      <c r="K3103">
        <f t="shared" si="531"/>
        <v>294.05669999998804</v>
      </c>
      <c r="L3103">
        <f t="shared" si="532"/>
        <v>1864.154</v>
      </c>
      <c r="M3103">
        <f t="shared" si="533"/>
        <v>8.0118513040506603</v>
      </c>
      <c r="N3103">
        <v>1</v>
      </c>
      <c r="O3103">
        <f t="shared" si="534"/>
        <v>4.3409451306502342</v>
      </c>
      <c r="P3103">
        <f t="shared" si="535"/>
        <v>3.5401723214082899</v>
      </c>
      <c r="Q3103">
        <f t="shared" si="536"/>
        <v>4.2654408088823697E-10</v>
      </c>
      <c r="R3103">
        <f t="shared" si="537"/>
        <v>4.2654408088823697E-12</v>
      </c>
      <c r="S3103">
        <f t="shared" si="538"/>
        <v>23444235.773184247</v>
      </c>
      <c r="T3103" s="4" t="str">
        <f t="shared" si="539"/>
        <v>Silty clay to clay</v>
      </c>
    </row>
    <row r="3104" spans="2:20" x14ac:dyDescent="0.3">
      <c r="B3104" s="1">
        <v>30.939999999998701</v>
      </c>
      <c r="C3104" s="1">
        <v>1.69</v>
      </c>
      <c r="D3104" s="1">
        <v>100.48</v>
      </c>
      <c r="E3104" s="1">
        <v>793.64</v>
      </c>
      <c r="I3104">
        <f t="shared" si="530"/>
        <v>587.85999999997534</v>
      </c>
      <c r="J3104">
        <f t="shared" si="529"/>
        <v>293.71139999998729</v>
      </c>
      <c r="K3104">
        <f t="shared" si="531"/>
        <v>294.14859999998805</v>
      </c>
      <c r="L3104">
        <f t="shared" si="532"/>
        <v>1848.7280000000001</v>
      </c>
      <c r="M3104">
        <f t="shared" si="533"/>
        <v>7.9691133409681294</v>
      </c>
      <c r="N3104">
        <v>1</v>
      </c>
      <c r="O3104">
        <f t="shared" si="534"/>
        <v>4.2865000887309206</v>
      </c>
      <c r="P3104">
        <f t="shared" si="535"/>
        <v>3.5431681742463823</v>
      </c>
      <c r="Q3104">
        <f t="shared" si="536"/>
        <v>4.225319960426385E-10</v>
      </c>
      <c r="R3104">
        <f t="shared" si="537"/>
        <v>4.2253199604263854E-12</v>
      </c>
      <c r="S3104">
        <f t="shared" si="538"/>
        <v>23666846.756359916</v>
      </c>
      <c r="T3104" s="4" t="str">
        <f t="shared" si="539"/>
        <v>Silty clay to clay</v>
      </c>
    </row>
    <row r="3105" spans="2:20" x14ac:dyDescent="0.3">
      <c r="B3105" s="1">
        <v>30.949999999998699</v>
      </c>
      <c r="C3105" s="1">
        <v>1.68</v>
      </c>
      <c r="D3105" s="1">
        <v>98.67</v>
      </c>
      <c r="E3105" s="1">
        <v>805.75</v>
      </c>
      <c r="I3105">
        <f t="shared" si="530"/>
        <v>588.04999999997528</v>
      </c>
      <c r="J3105">
        <f t="shared" si="529"/>
        <v>293.80949999998722</v>
      </c>
      <c r="K3105">
        <f t="shared" si="531"/>
        <v>294.24049999998806</v>
      </c>
      <c r="L3105">
        <f t="shared" si="532"/>
        <v>1841.15</v>
      </c>
      <c r="M3105">
        <f t="shared" si="533"/>
        <v>7.874072300694122</v>
      </c>
      <c r="N3105">
        <v>1</v>
      </c>
      <c r="O3105">
        <f t="shared" si="534"/>
        <v>4.2587611154823204</v>
      </c>
      <c r="P3105">
        <f t="shared" si="535"/>
        <v>3.5423115864853014</v>
      </c>
      <c r="Q3105">
        <f t="shared" si="536"/>
        <v>4.2367528133548506E-10</v>
      </c>
      <c r="R3105">
        <f t="shared" si="537"/>
        <v>4.2367528133548505E-12</v>
      </c>
      <c r="S3105">
        <f t="shared" si="538"/>
        <v>23602981.90746123</v>
      </c>
      <c r="T3105" s="4" t="str">
        <f t="shared" si="539"/>
        <v>Silty clay to clay</v>
      </c>
    </row>
    <row r="3106" spans="2:20" x14ac:dyDescent="0.3">
      <c r="B3106" s="1">
        <v>30.959999999998701</v>
      </c>
      <c r="C3106" s="1">
        <v>1.69</v>
      </c>
      <c r="D3106" s="1">
        <v>97.49</v>
      </c>
      <c r="E3106" s="1">
        <v>814.06</v>
      </c>
      <c r="I3106">
        <f t="shared" si="530"/>
        <v>588.23999999997534</v>
      </c>
      <c r="J3106">
        <f t="shared" si="529"/>
        <v>293.90759999998727</v>
      </c>
      <c r="K3106">
        <f t="shared" si="531"/>
        <v>294.33239999998807</v>
      </c>
      <c r="L3106">
        <f t="shared" si="532"/>
        <v>1852.8119999999999</v>
      </c>
      <c r="M3106">
        <f t="shared" si="533"/>
        <v>7.7093277409272147</v>
      </c>
      <c r="N3106">
        <v>1</v>
      </c>
      <c r="O3106">
        <f t="shared" si="534"/>
        <v>4.2964077349285228</v>
      </c>
      <c r="P3106">
        <f t="shared" si="535"/>
        <v>3.5337641447731878</v>
      </c>
      <c r="Q3106">
        <f t="shared" si="536"/>
        <v>4.3525435144593437E-10</v>
      </c>
      <c r="R3106">
        <f t="shared" si="537"/>
        <v>4.3525435144593436E-12</v>
      </c>
      <c r="S3106">
        <f t="shared" si="538"/>
        <v>22975071.855754122</v>
      </c>
      <c r="T3106" s="4" t="str">
        <f t="shared" si="539"/>
        <v>Silty clay to clay</v>
      </c>
    </row>
    <row r="3107" spans="2:20" x14ac:dyDescent="0.3">
      <c r="B3107" s="1">
        <v>30.969999999998699</v>
      </c>
      <c r="C3107" s="1">
        <v>1.69</v>
      </c>
      <c r="D3107" s="1">
        <v>94.31</v>
      </c>
      <c r="E3107" s="1">
        <v>817.77</v>
      </c>
      <c r="I3107">
        <f t="shared" si="530"/>
        <v>588.42999999997528</v>
      </c>
      <c r="J3107">
        <f t="shared" si="529"/>
        <v>294.00569999998726</v>
      </c>
      <c r="K3107">
        <f t="shared" si="531"/>
        <v>294.42429999998802</v>
      </c>
      <c r="L3107">
        <f t="shared" si="532"/>
        <v>1853.5540000000001</v>
      </c>
      <c r="M3107">
        <f t="shared" si="533"/>
        <v>7.4546052402766962</v>
      </c>
      <c r="N3107">
        <v>1</v>
      </c>
      <c r="O3107">
        <f t="shared" si="534"/>
        <v>4.2969415228297265</v>
      </c>
      <c r="P3107">
        <f t="shared" si="535"/>
        <v>3.525039753055176</v>
      </c>
      <c r="Q3107">
        <f t="shared" si="536"/>
        <v>4.4739954523269538E-10</v>
      </c>
      <c r="R3107">
        <f t="shared" si="537"/>
        <v>4.4739954523269539E-12</v>
      </c>
      <c r="S3107">
        <f t="shared" si="538"/>
        <v>22351386.152614295</v>
      </c>
      <c r="T3107" s="4" t="str">
        <f t="shared" si="539"/>
        <v>Silty clay to clay</v>
      </c>
    </row>
    <row r="3108" spans="2:20" x14ac:dyDescent="0.3">
      <c r="B3108" s="1">
        <v>30.9799999999987</v>
      </c>
      <c r="C3108" s="1">
        <v>1.67</v>
      </c>
      <c r="D3108" s="1">
        <v>91.89</v>
      </c>
      <c r="E3108" s="1">
        <v>826.54</v>
      </c>
      <c r="I3108">
        <f t="shared" si="530"/>
        <v>588.61999999997533</v>
      </c>
      <c r="J3108">
        <f t="shared" si="529"/>
        <v>294.10379999998725</v>
      </c>
      <c r="K3108">
        <f t="shared" si="531"/>
        <v>294.51619999998809</v>
      </c>
      <c r="L3108">
        <f t="shared" si="532"/>
        <v>1835.308</v>
      </c>
      <c r="M3108">
        <f t="shared" si="533"/>
        <v>7.3707294848428946</v>
      </c>
      <c r="N3108">
        <v>1</v>
      </c>
      <c r="O3108">
        <f t="shared" si="534"/>
        <v>4.2330031421024552</v>
      </c>
      <c r="P3108">
        <f t="shared" si="535"/>
        <v>3.5273711469077602</v>
      </c>
      <c r="Q3108">
        <f t="shared" si="536"/>
        <v>4.4412122468978746E-10</v>
      </c>
      <c r="R3108">
        <f t="shared" si="537"/>
        <v>4.4412122468978747E-12</v>
      </c>
      <c r="S3108">
        <f t="shared" si="538"/>
        <v>22516374.908640906</v>
      </c>
      <c r="T3108" s="4" t="str">
        <f t="shared" si="539"/>
        <v>Silty clay to clay</v>
      </c>
    </row>
    <row r="3109" spans="2:20" x14ac:dyDescent="0.3">
      <c r="B3109" s="1">
        <v>30.989999999998702</v>
      </c>
      <c r="C3109" s="1">
        <v>1.66</v>
      </c>
      <c r="D3109" s="1">
        <v>89.98</v>
      </c>
      <c r="E3109" s="1">
        <v>820.3</v>
      </c>
      <c r="I3109">
        <f t="shared" si="530"/>
        <v>588.80999999997539</v>
      </c>
      <c r="J3109">
        <f t="shared" si="529"/>
        <v>294.20189999998729</v>
      </c>
      <c r="K3109">
        <f t="shared" si="531"/>
        <v>294.6080999999881</v>
      </c>
      <c r="L3109">
        <f t="shared" si="532"/>
        <v>1824.06</v>
      </c>
      <c r="M3109">
        <f t="shared" si="533"/>
        <v>7.2843553936448666</v>
      </c>
      <c r="N3109">
        <v>1</v>
      </c>
      <c r="O3109">
        <f t="shared" si="534"/>
        <v>4.1928582411687749</v>
      </c>
      <c r="P3109">
        <f t="shared" si="535"/>
        <v>3.5276835291119419</v>
      </c>
      <c r="Q3109">
        <f t="shared" si="536"/>
        <v>4.4368379313800627E-10</v>
      </c>
      <c r="R3109">
        <f t="shared" si="537"/>
        <v>4.4368379313800626E-12</v>
      </c>
      <c r="S3109">
        <f t="shared" si="538"/>
        <v>22538573.990439933</v>
      </c>
      <c r="T3109" s="4" t="str">
        <f t="shared" si="539"/>
        <v>Silty clay to clay</v>
      </c>
    </row>
    <row r="3110" spans="2:20" x14ac:dyDescent="0.3">
      <c r="B3110" s="1">
        <v>30.9999999999987</v>
      </c>
      <c r="C3110" s="1">
        <v>1.66</v>
      </c>
      <c r="D3110" s="1">
        <v>88.89</v>
      </c>
      <c r="E3110" s="1">
        <v>821.66</v>
      </c>
      <c r="I3110">
        <f t="shared" si="530"/>
        <v>588.99999999997533</v>
      </c>
      <c r="J3110">
        <f t="shared" si="529"/>
        <v>294.29999999998728</v>
      </c>
      <c r="K3110">
        <f t="shared" si="531"/>
        <v>294.69999999998805</v>
      </c>
      <c r="L3110">
        <f t="shared" si="532"/>
        <v>1824.3319999999999</v>
      </c>
      <c r="M3110">
        <f t="shared" si="533"/>
        <v>7.1956364766717158</v>
      </c>
      <c r="N3110">
        <v>1</v>
      </c>
      <c r="O3110">
        <f t="shared" si="534"/>
        <v>4.1918289786225804</v>
      </c>
      <c r="P3110">
        <f t="shared" si="535"/>
        <v>3.524630765395762</v>
      </c>
      <c r="Q3110">
        <f t="shared" si="536"/>
        <v>4.4797713858326814E-10</v>
      </c>
      <c r="R3110">
        <f t="shared" si="537"/>
        <v>4.4797713858326814E-12</v>
      </c>
      <c r="S3110">
        <f t="shared" si="538"/>
        <v>22322567.690898452</v>
      </c>
      <c r="T3110" s="4" t="str">
        <f t="shared" si="539"/>
        <v>Silty clay to clay</v>
      </c>
    </row>
    <row r="3111" spans="2:20" x14ac:dyDescent="0.3">
      <c r="B3111" s="1">
        <v>31.009999999998701</v>
      </c>
      <c r="C3111" s="1">
        <v>1.65</v>
      </c>
      <c r="D3111" s="1">
        <v>86.98</v>
      </c>
      <c r="E3111" s="1">
        <v>827.8</v>
      </c>
      <c r="I3111">
        <f t="shared" si="530"/>
        <v>589.18999999997527</v>
      </c>
      <c r="J3111">
        <f t="shared" si="529"/>
        <v>294.39809999998727</v>
      </c>
      <c r="K3111">
        <f t="shared" si="531"/>
        <v>294.791899999988</v>
      </c>
      <c r="L3111">
        <f t="shared" si="532"/>
        <v>1815.56</v>
      </c>
      <c r="M3111">
        <f t="shared" si="533"/>
        <v>7.0924761695082434</v>
      </c>
      <c r="N3111">
        <v>1</v>
      </c>
      <c r="O3111">
        <f t="shared" si="534"/>
        <v>4.1601210888090021</v>
      </c>
      <c r="P3111">
        <f t="shared" si="535"/>
        <v>3.5236061983980718</v>
      </c>
      <c r="Q3111">
        <f t="shared" si="536"/>
        <v>4.4942736057749159E-10</v>
      </c>
      <c r="R3111">
        <f t="shared" si="537"/>
        <v>4.4942736057749159E-12</v>
      </c>
      <c r="S3111">
        <f t="shared" si="538"/>
        <v>22250536.743358266</v>
      </c>
      <c r="T3111" s="4" t="str">
        <f t="shared" si="539"/>
        <v>Silty clay to clay</v>
      </c>
    </row>
    <row r="3112" spans="2:20" x14ac:dyDescent="0.3">
      <c r="B3112" s="1">
        <v>31.019999999998699</v>
      </c>
      <c r="C3112" s="1">
        <v>1.64</v>
      </c>
      <c r="D3112" s="1">
        <v>86.35</v>
      </c>
      <c r="E3112" s="1">
        <v>833.68</v>
      </c>
      <c r="I3112">
        <f t="shared" si="530"/>
        <v>589.37999999997533</v>
      </c>
      <c r="J3112">
        <f t="shared" si="529"/>
        <v>294.49619999998725</v>
      </c>
      <c r="K3112">
        <f t="shared" si="531"/>
        <v>294.88379999998807</v>
      </c>
      <c r="L3112">
        <f t="shared" si="532"/>
        <v>1806.7359999999999</v>
      </c>
      <c r="M3112">
        <f t="shared" si="533"/>
        <v>7.0932414182867012</v>
      </c>
      <c r="N3112">
        <v>1</v>
      </c>
      <c r="O3112">
        <f t="shared" si="534"/>
        <v>4.1282566217610928</v>
      </c>
      <c r="P3112">
        <f t="shared" si="535"/>
        <v>3.5263360237318113</v>
      </c>
      <c r="Q3112">
        <f t="shared" si="536"/>
        <v>4.4557380137530059E-10</v>
      </c>
      <c r="R3112">
        <f t="shared" si="537"/>
        <v>4.4557380137530064E-12</v>
      </c>
      <c r="S3112">
        <f t="shared" si="538"/>
        <v>22442971.218537018</v>
      </c>
      <c r="T3112" s="4" t="str">
        <f t="shared" si="539"/>
        <v>Silty clay to clay</v>
      </c>
    </row>
    <row r="3113" spans="2:20" x14ac:dyDescent="0.3">
      <c r="B3113" s="1">
        <v>31.029999999998701</v>
      </c>
      <c r="C3113" s="1">
        <v>1.64</v>
      </c>
      <c r="D3113" s="1">
        <v>84.82</v>
      </c>
      <c r="E3113" s="1">
        <v>837.02</v>
      </c>
      <c r="I3113">
        <f t="shared" si="530"/>
        <v>589.56999999997527</v>
      </c>
      <c r="J3113">
        <f t="shared" si="529"/>
        <v>294.59429999998724</v>
      </c>
      <c r="K3113">
        <f t="shared" si="531"/>
        <v>294.97569999998802</v>
      </c>
      <c r="L3113">
        <f t="shared" si="532"/>
        <v>1807.404</v>
      </c>
      <c r="M3113">
        <f t="shared" si="533"/>
        <v>6.9648244342002501</v>
      </c>
      <c r="N3113">
        <v>1</v>
      </c>
      <c r="O3113">
        <f t="shared" si="534"/>
        <v>4.1285909313888371</v>
      </c>
      <c r="P3113">
        <f t="shared" si="535"/>
        <v>3.5216537931201581</v>
      </c>
      <c r="Q3113">
        <f t="shared" si="536"/>
        <v>4.522038998525382E-10</v>
      </c>
      <c r="R3113">
        <f t="shared" si="537"/>
        <v>4.5220389985253819E-12</v>
      </c>
      <c r="S3113">
        <f t="shared" si="538"/>
        <v>22113918.087086286</v>
      </c>
      <c r="T3113" s="4" t="str">
        <f t="shared" si="539"/>
        <v>Silty clay to clay</v>
      </c>
    </row>
    <row r="3114" spans="2:20" x14ac:dyDescent="0.3">
      <c r="B3114" s="1">
        <v>31.039999999998699</v>
      </c>
      <c r="C3114" s="1">
        <v>1.65</v>
      </c>
      <c r="D3114" s="1">
        <v>84.76</v>
      </c>
      <c r="E3114" s="1">
        <v>837.57</v>
      </c>
      <c r="I3114">
        <f t="shared" si="530"/>
        <v>589.75999999997532</v>
      </c>
      <c r="J3114">
        <f t="shared" si="529"/>
        <v>294.69239999998723</v>
      </c>
      <c r="K3114">
        <f t="shared" si="531"/>
        <v>295.06759999998809</v>
      </c>
      <c r="L3114">
        <f t="shared" si="532"/>
        <v>1817.5139999999999</v>
      </c>
      <c r="M3114">
        <f t="shared" si="533"/>
        <v>6.903663111665554</v>
      </c>
      <c r="N3114">
        <v>1</v>
      </c>
      <c r="O3114">
        <f t="shared" si="534"/>
        <v>4.1609244796788056</v>
      </c>
      <c r="P3114">
        <f t="shared" si="535"/>
        <v>3.5166642382851796</v>
      </c>
      <c r="Q3114">
        <f t="shared" si="536"/>
        <v>4.5937778942331222E-10</v>
      </c>
      <c r="R3114">
        <f t="shared" si="537"/>
        <v>4.5937778942331224E-12</v>
      </c>
      <c r="S3114">
        <f t="shared" si="538"/>
        <v>21768575.299545221</v>
      </c>
      <c r="T3114" s="4" t="str">
        <f t="shared" si="539"/>
        <v>Silty clay to clay</v>
      </c>
    </row>
    <row r="3115" spans="2:20" x14ac:dyDescent="0.3">
      <c r="B3115" s="1">
        <v>31.0499999999987</v>
      </c>
      <c r="C3115" s="1">
        <v>1.66</v>
      </c>
      <c r="D3115" s="1">
        <v>84.34</v>
      </c>
      <c r="E3115" s="1">
        <v>842.81</v>
      </c>
      <c r="I3115">
        <f t="shared" si="530"/>
        <v>589.94999999997526</v>
      </c>
      <c r="J3115">
        <f t="shared" si="529"/>
        <v>294.79049999998728</v>
      </c>
      <c r="K3115">
        <f t="shared" si="531"/>
        <v>295.15949999998799</v>
      </c>
      <c r="L3115">
        <f t="shared" si="532"/>
        <v>1828.5619999999999</v>
      </c>
      <c r="M3115">
        <f t="shared" si="533"/>
        <v>6.8092348532065188</v>
      </c>
      <c r="N3115">
        <v>1</v>
      </c>
      <c r="O3115">
        <f t="shared" si="534"/>
        <v>4.1964158361837418</v>
      </c>
      <c r="P3115">
        <f t="shared" si="535"/>
        <v>3.5101728478789425</v>
      </c>
      <c r="Q3115">
        <f t="shared" si="536"/>
        <v>4.6888160869540359E-10</v>
      </c>
      <c r="R3115">
        <f t="shared" si="537"/>
        <v>4.6888160869540357E-12</v>
      </c>
      <c r="S3115">
        <f t="shared" si="538"/>
        <v>21327345.35658922</v>
      </c>
      <c r="T3115" s="4" t="str">
        <f t="shared" si="539"/>
        <v>Silty clay to clay</v>
      </c>
    </row>
    <row r="3116" spans="2:20" x14ac:dyDescent="0.3">
      <c r="B3116" s="1">
        <v>31.059999999998698</v>
      </c>
      <c r="C3116" s="1">
        <v>1.67</v>
      </c>
      <c r="D3116" s="1">
        <v>83.7</v>
      </c>
      <c r="E3116" s="1">
        <v>847.33</v>
      </c>
      <c r="I3116">
        <f t="shared" si="530"/>
        <v>590.13999999997532</v>
      </c>
      <c r="J3116">
        <f t="shared" si="529"/>
        <v>294.88859999998726</v>
      </c>
      <c r="K3116">
        <f t="shared" si="531"/>
        <v>295.25139999998805</v>
      </c>
      <c r="L3116">
        <f t="shared" si="532"/>
        <v>1839.4659999999999</v>
      </c>
      <c r="M3116">
        <f t="shared" si="533"/>
        <v>6.6996124310226755</v>
      </c>
      <c r="N3116">
        <v>1</v>
      </c>
      <c r="O3116">
        <f t="shared" si="534"/>
        <v>4.2313973786409651</v>
      </c>
      <c r="P3116">
        <f t="shared" si="535"/>
        <v>3.5031276881507494</v>
      </c>
      <c r="Q3116">
        <f t="shared" si="536"/>
        <v>4.7941880741118138E-10</v>
      </c>
      <c r="R3116">
        <f t="shared" si="537"/>
        <v>4.7941880741118135E-12</v>
      </c>
      <c r="S3116">
        <f t="shared" si="538"/>
        <v>20858589.286471896</v>
      </c>
      <c r="T3116" s="4" t="str">
        <f t="shared" si="539"/>
        <v>Silty clay to clay</v>
      </c>
    </row>
    <row r="3117" spans="2:20" x14ac:dyDescent="0.3">
      <c r="B3117" s="1">
        <v>31.0699999999987</v>
      </c>
      <c r="C3117" s="1">
        <v>1.67</v>
      </c>
      <c r="D3117" s="1">
        <v>82.94</v>
      </c>
      <c r="E3117" s="1">
        <v>847.51</v>
      </c>
      <c r="I3117">
        <f t="shared" si="530"/>
        <v>590.32999999997526</v>
      </c>
      <c r="J3117">
        <f t="shared" si="529"/>
        <v>294.98669999998725</v>
      </c>
      <c r="K3117">
        <f t="shared" si="531"/>
        <v>295.34329999998801</v>
      </c>
      <c r="L3117">
        <f t="shared" si="532"/>
        <v>1839.502</v>
      </c>
      <c r="M3117">
        <f t="shared" si="533"/>
        <v>6.6395980697612789</v>
      </c>
      <c r="N3117">
        <v>1</v>
      </c>
      <c r="O3117">
        <f t="shared" si="534"/>
        <v>4.229559295911149</v>
      </c>
      <c r="P3117">
        <f t="shared" si="535"/>
        <v>3.500999935308029</v>
      </c>
      <c r="Q3117">
        <f t="shared" si="536"/>
        <v>4.8264753071606404E-10</v>
      </c>
      <c r="R3117">
        <f t="shared" si="537"/>
        <v>4.8264753071606404E-12</v>
      </c>
      <c r="S3117">
        <f t="shared" si="538"/>
        <v>20719053.47814342</v>
      </c>
      <c r="T3117" s="4" t="str">
        <f t="shared" si="539"/>
        <v>Silty clay to clay</v>
      </c>
    </row>
    <row r="3118" spans="2:20" x14ac:dyDescent="0.3">
      <c r="B3118" s="1">
        <v>31.079999999998702</v>
      </c>
      <c r="C3118" s="1">
        <v>1.68</v>
      </c>
      <c r="D3118" s="1">
        <v>89.69</v>
      </c>
      <c r="E3118" s="1">
        <v>845.79</v>
      </c>
      <c r="I3118">
        <f t="shared" si="530"/>
        <v>590.51999999997531</v>
      </c>
      <c r="J3118">
        <f t="shared" si="529"/>
        <v>295.0847999999873</v>
      </c>
      <c r="K3118">
        <f t="shared" si="531"/>
        <v>295.43519999998801</v>
      </c>
      <c r="L3118">
        <f t="shared" si="532"/>
        <v>1849.1579999999999</v>
      </c>
      <c r="M3118">
        <f t="shared" si="533"/>
        <v>7.1259567882106101</v>
      </c>
      <c r="N3118">
        <v>1</v>
      </c>
      <c r="O3118">
        <f t="shared" si="534"/>
        <v>4.2602844887815516</v>
      </c>
      <c r="P3118">
        <f t="shared" si="535"/>
        <v>3.5164567293312681</v>
      </c>
      <c r="Q3118">
        <f t="shared" si="536"/>
        <v>4.5967859455560136E-10</v>
      </c>
      <c r="R3118">
        <f t="shared" si="537"/>
        <v>4.5967859455560133E-12</v>
      </c>
      <c r="S3118">
        <f t="shared" si="538"/>
        <v>21754330.348289538</v>
      </c>
      <c r="T3118" s="4" t="str">
        <f t="shared" si="539"/>
        <v>Silty clay to clay</v>
      </c>
    </row>
    <row r="3119" spans="2:20" x14ac:dyDescent="0.3">
      <c r="B3119" s="1">
        <v>31.0899999999986</v>
      </c>
      <c r="C3119" s="1">
        <v>1.68</v>
      </c>
      <c r="D3119" s="1">
        <v>94.69</v>
      </c>
      <c r="E3119" s="1">
        <v>843.71</v>
      </c>
      <c r="I3119">
        <f t="shared" si="530"/>
        <v>590.70999999997343</v>
      </c>
      <c r="J3119">
        <f t="shared" si="529"/>
        <v>295.18289999998626</v>
      </c>
      <c r="K3119">
        <f t="shared" si="531"/>
        <v>295.52709999998717</v>
      </c>
      <c r="L3119">
        <f t="shared" si="532"/>
        <v>1848.742</v>
      </c>
      <c r="M3119">
        <f t="shared" si="533"/>
        <v>7.526835565390865</v>
      </c>
      <c r="N3119">
        <v>1</v>
      </c>
      <c r="O3119">
        <f t="shared" si="534"/>
        <v>4.2569090956466633</v>
      </c>
      <c r="P3119">
        <f t="shared" si="535"/>
        <v>3.5307971392473365</v>
      </c>
      <c r="Q3119">
        <f t="shared" si="536"/>
        <v>4.3934725693843838E-10</v>
      </c>
      <c r="R3119">
        <f t="shared" si="537"/>
        <v>4.393472569384384E-12</v>
      </c>
      <c r="S3119">
        <f t="shared" si="538"/>
        <v>22761038.886834808</v>
      </c>
      <c r="T3119" s="4" t="str">
        <f t="shared" si="539"/>
        <v>Silty clay to clay</v>
      </c>
    </row>
    <row r="3120" spans="2:20" x14ac:dyDescent="0.3">
      <c r="B3120" s="1">
        <v>31.099999999998602</v>
      </c>
      <c r="C3120" s="1">
        <v>1.68</v>
      </c>
      <c r="D3120" s="1">
        <v>102.3</v>
      </c>
      <c r="E3120" s="1">
        <v>835.85</v>
      </c>
      <c r="I3120">
        <f t="shared" si="530"/>
        <v>590.89999999997349</v>
      </c>
      <c r="J3120">
        <f t="shared" ref="J3120:J3183" si="540">(B3120-$B$110)*$C$4</f>
        <v>295.28099999998631</v>
      </c>
      <c r="K3120">
        <f t="shared" si="531"/>
        <v>295.61899999998718</v>
      </c>
      <c r="L3120">
        <f t="shared" si="532"/>
        <v>1847.17</v>
      </c>
      <c r="M3120">
        <f t="shared" si="533"/>
        <v>8.1431539398376014</v>
      </c>
      <c r="N3120">
        <v>1</v>
      </c>
      <c r="O3120">
        <f t="shared" si="534"/>
        <v>4.249625362375494</v>
      </c>
      <c r="P3120">
        <f t="shared" si="535"/>
        <v>3.5517950884744374</v>
      </c>
      <c r="Q3120">
        <f t="shared" si="536"/>
        <v>4.1118828115212729E-10</v>
      </c>
      <c r="R3120">
        <f t="shared" si="537"/>
        <v>4.1118828115212733E-12</v>
      </c>
      <c r="S3120">
        <f t="shared" si="538"/>
        <v>24319759.240172267</v>
      </c>
      <c r="T3120" s="4" t="str">
        <f t="shared" si="539"/>
        <v>Silty clay to clay</v>
      </c>
    </row>
    <row r="3121" spans="2:20" x14ac:dyDescent="0.3">
      <c r="B3121" s="1">
        <v>31.1099999999986</v>
      </c>
      <c r="C3121" s="1">
        <v>1.67</v>
      </c>
      <c r="D3121" s="1">
        <v>102.3</v>
      </c>
      <c r="E3121" s="1">
        <v>842.63</v>
      </c>
      <c r="I3121">
        <f t="shared" si="530"/>
        <v>591.08999999997343</v>
      </c>
      <c r="J3121">
        <f t="shared" si="540"/>
        <v>295.37909999998629</v>
      </c>
      <c r="K3121">
        <f t="shared" si="531"/>
        <v>295.71089999998713</v>
      </c>
      <c r="L3121">
        <f t="shared" si="532"/>
        <v>1838.5259999999998</v>
      </c>
      <c r="M3121">
        <f t="shared" si="533"/>
        <v>8.2008215251121364</v>
      </c>
      <c r="N3121">
        <v>1</v>
      </c>
      <c r="O3121">
        <f t="shared" si="534"/>
        <v>4.2184309066729728</v>
      </c>
      <c r="P3121">
        <f t="shared" si="535"/>
        <v>3.5561936684508266</v>
      </c>
      <c r="Q3121">
        <f t="shared" si="536"/>
        <v>4.0552223726408695E-10</v>
      </c>
      <c r="R3121">
        <f t="shared" si="537"/>
        <v>4.0552223726408695E-12</v>
      </c>
      <c r="S3121">
        <f t="shared" si="538"/>
        <v>24659560.145126473</v>
      </c>
      <c r="T3121" s="4" t="str">
        <f t="shared" si="539"/>
        <v>Silty clay to clay</v>
      </c>
    </row>
    <row r="3122" spans="2:20" x14ac:dyDescent="0.3">
      <c r="B3122" s="1">
        <v>31.119999999998601</v>
      </c>
      <c r="C3122" s="1">
        <v>1.66</v>
      </c>
      <c r="D3122" s="1">
        <v>121.75</v>
      </c>
      <c r="E3122" s="1">
        <v>865.32</v>
      </c>
      <c r="I3122">
        <f t="shared" si="530"/>
        <v>591.27999999997337</v>
      </c>
      <c r="J3122">
        <f t="shared" si="540"/>
        <v>295.47719999998628</v>
      </c>
      <c r="K3122">
        <f t="shared" si="531"/>
        <v>295.80279999998709</v>
      </c>
      <c r="L3122">
        <f t="shared" si="532"/>
        <v>1833.0639999999999</v>
      </c>
      <c r="M3122">
        <f t="shared" si="533"/>
        <v>9.8044426405878475</v>
      </c>
      <c r="N3122">
        <v>1</v>
      </c>
      <c r="O3122">
        <f t="shared" si="534"/>
        <v>4.1980130005533436</v>
      </c>
      <c r="P3122">
        <f t="shared" si="535"/>
        <v>3.6049342588314817</v>
      </c>
      <c r="Q3122">
        <f t="shared" si="536"/>
        <v>3.4772832246498402E-10</v>
      </c>
      <c r="R3122">
        <f t="shared" si="537"/>
        <v>3.4772832246498402E-12</v>
      </c>
      <c r="S3122">
        <f t="shared" si="538"/>
        <v>28758083.118199244</v>
      </c>
      <c r="T3122" s="4" t="str">
        <f t="shared" si="539"/>
        <v>Clay</v>
      </c>
    </row>
    <row r="3123" spans="2:20" x14ac:dyDescent="0.3">
      <c r="B3123" s="1">
        <v>31.129999999998599</v>
      </c>
      <c r="C3123" s="1">
        <v>1.67</v>
      </c>
      <c r="D3123" s="1">
        <v>135.32</v>
      </c>
      <c r="E3123" s="1">
        <v>875.44</v>
      </c>
      <c r="I3123">
        <f t="shared" si="530"/>
        <v>591.46999999997342</v>
      </c>
      <c r="J3123">
        <f t="shared" si="540"/>
        <v>295.57529999998627</v>
      </c>
      <c r="K3123">
        <f t="shared" si="531"/>
        <v>295.89469999998715</v>
      </c>
      <c r="L3123">
        <f t="shared" si="532"/>
        <v>1845.088</v>
      </c>
      <c r="M3123">
        <f t="shared" si="533"/>
        <v>10.794356813638377</v>
      </c>
      <c r="N3123">
        <v>1</v>
      </c>
      <c r="O3123">
        <f t="shared" si="534"/>
        <v>4.2367031244563726</v>
      </c>
      <c r="P3123">
        <f t="shared" si="535"/>
        <v>3.6275867030810409</v>
      </c>
      <c r="Q3123">
        <f t="shared" si="536"/>
        <v>3.2374734593508628E-10</v>
      </c>
      <c r="R3123">
        <f t="shared" si="537"/>
        <v>3.2374734593508627E-12</v>
      </c>
      <c r="S3123">
        <f t="shared" si="538"/>
        <v>30888284.106597971</v>
      </c>
      <c r="T3123" s="4" t="str">
        <f t="shared" si="539"/>
        <v>Clay</v>
      </c>
    </row>
    <row r="3124" spans="2:20" x14ac:dyDescent="0.3">
      <c r="B3124" s="1">
        <v>31.139999999998601</v>
      </c>
      <c r="C3124" s="1">
        <v>1.68</v>
      </c>
      <c r="D3124" s="1">
        <v>150.09</v>
      </c>
      <c r="E3124" s="1">
        <v>887.28</v>
      </c>
      <c r="I3124">
        <f t="shared" si="530"/>
        <v>591.65999999997337</v>
      </c>
      <c r="J3124">
        <f t="shared" si="540"/>
        <v>295.67339999998632</v>
      </c>
      <c r="K3124">
        <f t="shared" si="531"/>
        <v>295.98659999998705</v>
      </c>
      <c r="L3124">
        <f t="shared" si="532"/>
        <v>1857.4559999999999</v>
      </c>
      <c r="M3124">
        <f t="shared" si="533"/>
        <v>11.857360901756431</v>
      </c>
      <c r="N3124">
        <v>1</v>
      </c>
      <c r="O3124">
        <f t="shared" si="534"/>
        <v>4.2765314375721131</v>
      </c>
      <c r="P3124">
        <f t="shared" si="535"/>
        <v>3.649901592316759</v>
      </c>
      <c r="Q3124">
        <f t="shared" si="536"/>
        <v>3.0174134268416904E-10</v>
      </c>
      <c r="R3124">
        <f t="shared" si="537"/>
        <v>3.0174134268416903E-12</v>
      </c>
      <c r="S3124">
        <f t="shared" si="538"/>
        <v>33140967.396260791</v>
      </c>
      <c r="T3124" s="4" t="str">
        <f t="shared" si="539"/>
        <v>Clay</v>
      </c>
    </row>
    <row r="3125" spans="2:20" x14ac:dyDescent="0.3">
      <c r="B3125" s="1">
        <v>31.149999999998599</v>
      </c>
      <c r="C3125" s="1">
        <v>1.71</v>
      </c>
      <c r="D3125" s="1">
        <v>176.13</v>
      </c>
      <c r="E3125" s="1">
        <v>882.94</v>
      </c>
      <c r="I3125">
        <f t="shared" si="530"/>
        <v>591.84999999997342</v>
      </c>
      <c r="J3125">
        <f t="shared" si="540"/>
        <v>295.77149999998625</v>
      </c>
      <c r="K3125">
        <f t="shared" si="531"/>
        <v>296.07849999998717</v>
      </c>
      <c r="L3125">
        <f t="shared" si="532"/>
        <v>1886.588</v>
      </c>
      <c r="M3125">
        <f t="shared" si="533"/>
        <v>13.603524419612027</v>
      </c>
      <c r="N3125">
        <v>1</v>
      </c>
      <c r="O3125">
        <f t="shared" si="534"/>
        <v>4.3729551453418019</v>
      </c>
      <c r="P3125">
        <f t="shared" si="535"/>
        <v>3.6802430729350446</v>
      </c>
      <c r="Q3125">
        <f t="shared" si="536"/>
        <v>2.7419970933403978E-10</v>
      </c>
      <c r="R3125">
        <f t="shared" si="537"/>
        <v>2.7419970933403977E-12</v>
      </c>
      <c r="S3125">
        <f t="shared" si="538"/>
        <v>36469768.78380876</v>
      </c>
      <c r="T3125" s="4" t="str">
        <f t="shared" si="539"/>
        <v>Clay</v>
      </c>
    </row>
    <row r="3126" spans="2:20" x14ac:dyDescent="0.3">
      <c r="B3126" s="1">
        <v>31.1599999999986</v>
      </c>
      <c r="C3126" s="1">
        <v>1.74</v>
      </c>
      <c r="D3126" s="1">
        <v>172.82</v>
      </c>
      <c r="E3126" s="1">
        <v>887.73</v>
      </c>
      <c r="I3126">
        <f t="shared" si="530"/>
        <v>592.03999999997336</v>
      </c>
      <c r="J3126">
        <f t="shared" si="540"/>
        <v>295.86959999998629</v>
      </c>
      <c r="K3126">
        <f t="shared" si="531"/>
        <v>296.17039999998707</v>
      </c>
      <c r="L3126">
        <f t="shared" si="532"/>
        <v>1917.546</v>
      </c>
      <c r="M3126">
        <f t="shared" si="533"/>
        <v>13.038039812720314</v>
      </c>
      <c r="N3126">
        <v>1</v>
      </c>
      <c r="O3126">
        <f t="shared" si="534"/>
        <v>4.4754843833147557</v>
      </c>
      <c r="P3126">
        <f t="shared" si="535"/>
        <v>3.6607211510032358</v>
      </c>
      <c r="Q3126">
        <f t="shared" si="536"/>
        <v>2.9161645292890647E-10</v>
      </c>
      <c r="R3126">
        <f t="shared" si="537"/>
        <v>2.9161645292890649E-12</v>
      </c>
      <c r="S3126">
        <f t="shared" si="538"/>
        <v>34291617.978214391</v>
      </c>
      <c r="T3126" s="4" t="str">
        <f t="shared" si="539"/>
        <v>Clay</v>
      </c>
    </row>
    <row r="3127" spans="2:20" x14ac:dyDescent="0.3">
      <c r="B3127" s="1">
        <v>31.169999999998598</v>
      </c>
      <c r="C3127" s="1">
        <v>1.75</v>
      </c>
      <c r="D3127" s="1">
        <v>162.22</v>
      </c>
      <c r="E3127" s="1">
        <v>888.19</v>
      </c>
      <c r="I3127">
        <f t="shared" si="530"/>
        <v>592.22999999997342</v>
      </c>
      <c r="J3127">
        <f t="shared" si="540"/>
        <v>295.96769999998628</v>
      </c>
      <c r="K3127">
        <f t="shared" si="531"/>
        <v>296.26229999998714</v>
      </c>
      <c r="L3127">
        <f t="shared" si="532"/>
        <v>1927.6379999999999</v>
      </c>
      <c r="M3127">
        <f t="shared" si="533"/>
        <v>12.147598336987405</v>
      </c>
      <c r="N3127">
        <v>1</v>
      </c>
      <c r="O3127">
        <f t="shared" si="534"/>
        <v>4.5075191814823707</v>
      </c>
      <c r="P3127">
        <f t="shared" si="535"/>
        <v>3.6388025015493941</v>
      </c>
      <c r="Q3127">
        <f t="shared" si="536"/>
        <v>3.1249320111383805E-10</v>
      </c>
      <c r="R3127">
        <f t="shared" si="537"/>
        <v>3.1249320111383804E-12</v>
      </c>
      <c r="S3127">
        <f t="shared" si="538"/>
        <v>32000696.221090276</v>
      </c>
      <c r="T3127" s="4" t="str">
        <f t="shared" si="539"/>
        <v>Clay</v>
      </c>
    </row>
    <row r="3128" spans="2:20" x14ac:dyDescent="0.3">
      <c r="B3128" s="1">
        <v>31.1799999999986</v>
      </c>
      <c r="C3128" s="1">
        <v>1.76</v>
      </c>
      <c r="D3128" s="1">
        <v>150.03</v>
      </c>
      <c r="E3128" s="1">
        <v>871.73</v>
      </c>
      <c r="I3128">
        <f t="shared" si="530"/>
        <v>592.41999999997336</v>
      </c>
      <c r="J3128">
        <f t="shared" si="540"/>
        <v>296.06579999998627</v>
      </c>
      <c r="K3128">
        <f t="shared" si="531"/>
        <v>296.35419999998709</v>
      </c>
      <c r="L3128">
        <f t="shared" si="532"/>
        <v>1934.346</v>
      </c>
      <c r="M3128">
        <f t="shared" si="533"/>
        <v>11.18019920621532</v>
      </c>
      <c r="N3128">
        <v>1</v>
      </c>
      <c r="O3128">
        <f t="shared" si="534"/>
        <v>4.5281153430593699</v>
      </c>
      <c r="P3128">
        <f t="shared" si="535"/>
        <v>3.6145433664052575</v>
      </c>
      <c r="Q3128">
        <f t="shared" si="536"/>
        <v>3.3734601790180621E-10</v>
      </c>
      <c r="R3128">
        <f t="shared" si="537"/>
        <v>3.3734601790180623E-12</v>
      </c>
      <c r="S3128">
        <f t="shared" si="538"/>
        <v>29643154.118720837</v>
      </c>
      <c r="T3128" s="4" t="str">
        <f t="shared" si="539"/>
        <v>Clay</v>
      </c>
    </row>
    <row r="3129" spans="2:20" x14ac:dyDescent="0.3">
      <c r="B3129" s="1">
        <v>31.189999999998602</v>
      </c>
      <c r="C3129" s="1">
        <v>1.8</v>
      </c>
      <c r="D3129" s="1">
        <v>146.52000000000001</v>
      </c>
      <c r="E3129" s="1">
        <v>865.23</v>
      </c>
      <c r="I3129">
        <f t="shared" si="530"/>
        <v>592.60999999997341</v>
      </c>
      <c r="J3129">
        <f t="shared" si="540"/>
        <v>296.16389999998631</v>
      </c>
      <c r="K3129">
        <f t="shared" si="531"/>
        <v>296.4460999999871</v>
      </c>
      <c r="L3129">
        <f t="shared" si="532"/>
        <v>1973.046</v>
      </c>
      <c r="M3129">
        <f t="shared" si="533"/>
        <v>10.614037883682924</v>
      </c>
      <c r="N3129">
        <v>1</v>
      </c>
      <c r="O3129">
        <f t="shared" si="534"/>
        <v>4.6566171725655581</v>
      </c>
      <c r="P3129">
        <f t="shared" si="535"/>
        <v>3.5909314312547727</v>
      </c>
      <c r="Q3129">
        <f t="shared" si="536"/>
        <v>3.634326486470005E-10</v>
      </c>
      <c r="R3129">
        <f t="shared" si="537"/>
        <v>3.634326486470005E-12</v>
      </c>
      <c r="S3129">
        <f t="shared" si="538"/>
        <v>27515414.581569221</v>
      </c>
      <c r="T3129" s="4" t="str">
        <f t="shared" si="539"/>
        <v>Silty clay to clay</v>
      </c>
    </row>
    <row r="3130" spans="2:20" x14ac:dyDescent="0.3">
      <c r="B3130" s="1">
        <v>31.1999999999986</v>
      </c>
      <c r="C3130" s="1">
        <v>1.83</v>
      </c>
      <c r="D3130" s="1">
        <v>136.43</v>
      </c>
      <c r="E3130" s="1">
        <v>863.78</v>
      </c>
      <c r="I3130">
        <f t="shared" si="530"/>
        <v>592.79999999997335</v>
      </c>
      <c r="J3130">
        <f t="shared" si="540"/>
        <v>296.2619999999863</v>
      </c>
      <c r="K3130">
        <f t="shared" si="531"/>
        <v>296.53799999998705</v>
      </c>
      <c r="L3130">
        <f t="shared" si="532"/>
        <v>2002.7559999999999</v>
      </c>
      <c r="M3130">
        <f t="shared" si="533"/>
        <v>9.6761884768033504</v>
      </c>
      <c r="N3130">
        <v>1</v>
      </c>
      <c r="O3130">
        <f t="shared" si="534"/>
        <v>4.7547228348477706</v>
      </c>
      <c r="P3130">
        <f t="shared" si="535"/>
        <v>3.5588314316964818</v>
      </c>
      <c r="Q3130">
        <f t="shared" si="536"/>
        <v>4.0216191346577092E-10</v>
      </c>
      <c r="R3130">
        <f t="shared" si="537"/>
        <v>4.0216191346577096E-12</v>
      </c>
      <c r="S3130">
        <f t="shared" si="538"/>
        <v>24865606.774698041</v>
      </c>
      <c r="T3130" s="4" t="str">
        <f t="shared" si="539"/>
        <v>Silty clay to clay</v>
      </c>
    </row>
    <row r="3131" spans="2:20" x14ac:dyDescent="0.3">
      <c r="B3131" s="1">
        <v>31.209999999998601</v>
      </c>
      <c r="C3131" s="1">
        <v>1.85</v>
      </c>
      <c r="D3131" s="1">
        <v>137</v>
      </c>
      <c r="E3131" s="1">
        <v>854.74</v>
      </c>
      <c r="I3131">
        <f t="shared" si="530"/>
        <v>592.98999999997341</v>
      </c>
      <c r="J3131">
        <f t="shared" si="540"/>
        <v>296.36009999998629</v>
      </c>
      <c r="K3131">
        <f t="shared" si="531"/>
        <v>296.62989999998712</v>
      </c>
      <c r="L3131">
        <f t="shared" si="532"/>
        <v>2020.9479999999999</v>
      </c>
      <c r="M3131">
        <f t="shared" si="533"/>
        <v>9.594119715005446</v>
      </c>
      <c r="N3131">
        <v>1</v>
      </c>
      <c r="O3131">
        <f t="shared" si="534"/>
        <v>4.8139381768327754</v>
      </c>
      <c r="P3131">
        <f t="shared" si="535"/>
        <v>3.5523203715151892</v>
      </c>
      <c r="Q3131">
        <f t="shared" si="536"/>
        <v>4.1050749518544668E-10</v>
      </c>
      <c r="R3131">
        <f t="shared" si="537"/>
        <v>4.1050749518544667E-12</v>
      </c>
      <c r="S3131">
        <f t="shared" si="538"/>
        <v>24360091.148841269</v>
      </c>
      <c r="T3131" s="4" t="str">
        <f t="shared" si="539"/>
        <v>Silty clay to clay</v>
      </c>
    </row>
    <row r="3132" spans="2:20" x14ac:dyDescent="0.3">
      <c r="B3132" s="1">
        <v>31.219999999998599</v>
      </c>
      <c r="C3132" s="1">
        <v>1.87</v>
      </c>
      <c r="D3132" s="1">
        <v>131.5</v>
      </c>
      <c r="E3132" s="1">
        <v>852.12</v>
      </c>
      <c r="I3132">
        <f t="shared" si="530"/>
        <v>593.17999999997335</v>
      </c>
      <c r="J3132">
        <f t="shared" si="540"/>
        <v>296.45819999998628</v>
      </c>
      <c r="K3132">
        <f t="shared" si="531"/>
        <v>296.72179999998707</v>
      </c>
      <c r="L3132">
        <f t="shared" si="532"/>
        <v>2040.424</v>
      </c>
      <c r="M3132">
        <f t="shared" si="533"/>
        <v>9.0862356313101031</v>
      </c>
      <c r="N3132">
        <v>1</v>
      </c>
      <c r="O3132">
        <f t="shared" si="534"/>
        <v>4.8774441244293127</v>
      </c>
      <c r="P3132">
        <f t="shared" si="535"/>
        <v>3.5332436788223691</v>
      </c>
      <c r="Q3132">
        <f t="shared" si="536"/>
        <v>4.3596955270189899E-10</v>
      </c>
      <c r="R3132">
        <f t="shared" si="537"/>
        <v>4.3596955270189899E-12</v>
      </c>
      <c r="S3132">
        <f t="shared" si="538"/>
        <v>22937381.608475894</v>
      </c>
      <c r="T3132" s="4" t="str">
        <f t="shared" si="539"/>
        <v>Silty clay to clay</v>
      </c>
    </row>
    <row r="3133" spans="2:20" x14ac:dyDescent="0.3">
      <c r="B3133" s="1">
        <v>31.229999999998601</v>
      </c>
      <c r="C3133" s="1">
        <v>1.88</v>
      </c>
      <c r="D3133" s="1">
        <v>113.95</v>
      </c>
      <c r="E3133" s="1">
        <v>842.09</v>
      </c>
      <c r="I3133">
        <f t="shared" si="530"/>
        <v>593.3699999999734</v>
      </c>
      <c r="J3133">
        <f t="shared" si="540"/>
        <v>296.55629999998627</v>
      </c>
      <c r="K3133">
        <f t="shared" si="531"/>
        <v>296.81369999998714</v>
      </c>
      <c r="L3133">
        <f t="shared" si="532"/>
        <v>2048.4180000000001</v>
      </c>
      <c r="M3133">
        <f t="shared" si="533"/>
        <v>7.8313567662371222</v>
      </c>
      <c r="N3133">
        <v>1</v>
      </c>
      <c r="O3133">
        <f t="shared" si="534"/>
        <v>4.9022265481683958</v>
      </c>
      <c r="P3133">
        <f t="shared" si="535"/>
        <v>3.4920652738570412</v>
      </c>
      <c r="Q3133">
        <f t="shared" si="536"/>
        <v>4.9644435278065245E-10</v>
      </c>
      <c r="R3133">
        <f t="shared" si="537"/>
        <v>4.9644435278065247E-12</v>
      </c>
      <c r="S3133">
        <f t="shared" si="538"/>
        <v>20143244.542895164</v>
      </c>
      <c r="T3133" s="4" t="str">
        <f t="shared" si="539"/>
        <v>Silty clay to clay</v>
      </c>
    </row>
    <row r="3134" spans="2:20" x14ac:dyDescent="0.3">
      <c r="B3134" s="1">
        <v>31.239999999998599</v>
      </c>
      <c r="C3134" s="1">
        <v>1.89</v>
      </c>
      <c r="D3134" s="1">
        <v>93.61</v>
      </c>
      <c r="E3134" s="1">
        <v>829.43</v>
      </c>
      <c r="I3134">
        <f t="shared" si="530"/>
        <v>593.55999999997334</v>
      </c>
      <c r="J3134">
        <f t="shared" si="540"/>
        <v>296.65439999998625</v>
      </c>
      <c r="K3134">
        <f t="shared" si="531"/>
        <v>296.90559999998709</v>
      </c>
      <c r="L3134">
        <f t="shared" si="532"/>
        <v>2055.886</v>
      </c>
      <c r="M3134">
        <f t="shared" si="533"/>
        <v>6.401445368542876</v>
      </c>
      <c r="N3134">
        <v>1</v>
      </c>
      <c r="O3134">
        <f t="shared" si="534"/>
        <v>4.9252220234313207</v>
      </c>
      <c r="P3134">
        <f t="shared" si="535"/>
        <v>3.4381275536211771</v>
      </c>
      <c r="Q3134">
        <f t="shared" si="536"/>
        <v>5.8852545469749069E-10</v>
      </c>
      <c r="R3134">
        <f t="shared" si="537"/>
        <v>5.8852545469749068E-12</v>
      </c>
      <c r="S3134">
        <f t="shared" si="538"/>
        <v>16991618.493613198</v>
      </c>
      <c r="T3134" s="4" t="str">
        <f t="shared" si="539"/>
        <v>Silty clay to clay</v>
      </c>
    </row>
    <row r="3135" spans="2:20" x14ac:dyDescent="0.3">
      <c r="B3135" s="1">
        <v>31.2499999999986</v>
      </c>
      <c r="C3135" s="1">
        <v>1.88</v>
      </c>
      <c r="D3135" s="1">
        <v>83.8</v>
      </c>
      <c r="E3135" s="1">
        <v>825.91</v>
      </c>
      <c r="I3135">
        <f t="shared" si="530"/>
        <v>593.7499999999734</v>
      </c>
      <c r="J3135">
        <f t="shared" si="540"/>
        <v>296.7524999999863</v>
      </c>
      <c r="K3135">
        <f t="shared" si="531"/>
        <v>296.9974999999871</v>
      </c>
      <c r="L3135">
        <f t="shared" si="532"/>
        <v>2045.182</v>
      </c>
      <c r="M3135">
        <f t="shared" si="533"/>
        <v>5.7736084087989283</v>
      </c>
      <c r="N3135">
        <v>1</v>
      </c>
      <c r="O3135">
        <f t="shared" si="534"/>
        <v>4.8870175674882441</v>
      </c>
      <c r="P3135">
        <f t="shared" si="535"/>
        <v>3.4146523000138673</v>
      </c>
      <c r="Q3135">
        <f t="shared" si="536"/>
        <v>6.3376222384066737E-10</v>
      </c>
      <c r="R3135">
        <f t="shared" si="537"/>
        <v>6.3376222384066734E-12</v>
      </c>
      <c r="S3135">
        <f t="shared" si="538"/>
        <v>15778788.359140314</v>
      </c>
      <c r="T3135" s="4" t="str">
        <f t="shared" si="539"/>
        <v>Silty clay to clay</v>
      </c>
    </row>
    <row r="3136" spans="2:20" x14ac:dyDescent="0.3">
      <c r="B3136" s="1">
        <v>31.259999999998598</v>
      </c>
      <c r="C3136" s="1">
        <v>1.89</v>
      </c>
      <c r="D3136" s="1">
        <v>84.53</v>
      </c>
      <c r="E3136" s="1">
        <v>823.74</v>
      </c>
      <c r="I3136">
        <f t="shared" si="530"/>
        <v>593.93999999997334</v>
      </c>
      <c r="J3136">
        <f t="shared" si="540"/>
        <v>296.85059999998629</v>
      </c>
      <c r="K3136">
        <f t="shared" si="531"/>
        <v>297.08939999998705</v>
      </c>
      <c r="L3136">
        <f t="shared" si="532"/>
        <v>2054.748</v>
      </c>
      <c r="M3136">
        <f t="shared" si="533"/>
        <v>5.7865236225430339</v>
      </c>
      <c r="N3136">
        <v>1</v>
      </c>
      <c r="O3136">
        <f t="shared" si="534"/>
        <v>4.9170653682026035</v>
      </c>
      <c r="P3136">
        <f t="shared" si="535"/>
        <v>3.413048155064303</v>
      </c>
      <c r="Q3136">
        <f t="shared" si="536"/>
        <v>6.3697740550004343E-10</v>
      </c>
      <c r="R3136">
        <f t="shared" si="537"/>
        <v>6.3697740550004346E-12</v>
      </c>
      <c r="S3136">
        <f t="shared" si="538"/>
        <v>15699143.978505401</v>
      </c>
      <c r="T3136" s="4" t="str">
        <f t="shared" si="539"/>
        <v>Silty clay to clay</v>
      </c>
    </row>
    <row r="3137" spans="2:20" x14ac:dyDescent="0.3">
      <c r="B3137" s="1">
        <v>31.2699999999986</v>
      </c>
      <c r="C3137" s="1">
        <v>1.9</v>
      </c>
      <c r="D3137" s="1">
        <v>84.82</v>
      </c>
      <c r="E3137" s="1">
        <v>810.18</v>
      </c>
      <c r="I3137">
        <f t="shared" si="530"/>
        <v>594.12999999997339</v>
      </c>
      <c r="J3137">
        <f t="shared" si="540"/>
        <v>296.94869999998627</v>
      </c>
      <c r="K3137">
        <f t="shared" si="531"/>
        <v>297.18129999998712</v>
      </c>
      <c r="L3137">
        <f t="shared" si="532"/>
        <v>2062.0360000000001</v>
      </c>
      <c r="M3137">
        <f t="shared" si="533"/>
        <v>5.7782991553954037</v>
      </c>
      <c r="N3137">
        <v>1</v>
      </c>
      <c r="O3137">
        <f t="shared" si="534"/>
        <v>4.9394292305743681</v>
      </c>
      <c r="P3137">
        <f t="shared" si="535"/>
        <v>3.4110851675879834</v>
      </c>
      <c r="Q3137">
        <f t="shared" si="536"/>
        <v>6.4093401466424654E-10</v>
      </c>
      <c r="R3137">
        <f t="shared" si="537"/>
        <v>6.4093401466424657E-12</v>
      </c>
      <c r="S3137">
        <f t="shared" si="538"/>
        <v>15602230.137900393</v>
      </c>
      <c r="T3137" s="4" t="str">
        <f t="shared" si="539"/>
        <v>Silty clay to clay</v>
      </c>
    </row>
    <row r="3138" spans="2:20" x14ac:dyDescent="0.3">
      <c r="B3138" s="1">
        <v>31.279999999998601</v>
      </c>
      <c r="C3138" s="1">
        <v>1.9</v>
      </c>
      <c r="D3138" s="1">
        <v>84.91</v>
      </c>
      <c r="E3138" s="1">
        <v>783.15</v>
      </c>
      <c r="I3138">
        <f t="shared" si="530"/>
        <v>594.31999999997345</v>
      </c>
      <c r="J3138">
        <f t="shared" si="540"/>
        <v>297.04679999998632</v>
      </c>
      <c r="K3138">
        <f t="shared" si="531"/>
        <v>297.27319999998713</v>
      </c>
      <c r="L3138">
        <f t="shared" si="532"/>
        <v>2056.63</v>
      </c>
      <c r="M3138">
        <f t="shared" si="533"/>
        <v>5.8065663231461482</v>
      </c>
      <c r="N3138">
        <v>1</v>
      </c>
      <c r="O3138">
        <f t="shared" si="534"/>
        <v>4.9190778045248953</v>
      </c>
      <c r="P3138">
        <f t="shared" si="535"/>
        <v>3.4137759697554695</v>
      </c>
      <c r="Q3138">
        <f t="shared" si="536"/>
        <v>6.3551663280139053E-10</v>
      </c>
      <c r="R3138">
        <f t="shared" si="537"/>
        <v>6.3551663280139054E-12</v>
      </c>
      <c r="S3138">
        <f t="shared" si="538"/>
        <v>15735229.392690286</v>
      </c>
      <c r="T3138" s="4" t="str">
        <f t="shared" si="539"/>
        <v>Silty clay to clay</v>
      </c>
    </row>
    <row r="3139" spans="2:20" x14ac:dyDescent="0.3">
      <c r="B3139" s="1">
        <v>31.289999999998599</v>
      </c>
      <c r="C3139" s="1">
        <v>1.9</v>
      </c>
      <c r="D3139" s="1">
        <v>81.09</v>
      </c>
      <c r="E3139" s="1">
        <v>770.5</v>
      </c>
      <c r="I3139">
        <f t="shared" si="530"/>
        <v>594.50999999997339</v>
      </c>
      <c r="J3139">
        <f t="shared" si="540"/>
        <v>297.14489999998625</v>
      </c>
      <c r="K3139">
        <f t="shared" si="531"/>
        <v>297.36509999998714</v>
      </c>
      <c r="L3139">
        <f t="shared" si="532"/>
        <v>2054.1</v>
      </c>
      <c r="M3139">
        <f t="shared" si="533"/>
        <v>5.5556697428728974</v>
      </c>
      <c r="N3139">
        <v>1</v>
      </c>
      <c r="O3139">
        <f t="shared" si="534"/>
        <v>4.9084105700369332</v>
      </c>
      <c r="P3139">
        <f t="shared" si="535"/>
        <v>3.4034333814971243</v>
      </c>
      <c r="Q3139">
        <f t="shared" si="536"/>
        <v>6.5659302870334554E-10</v>
      </c>
      <c r="R3139">
        <f t="shared" si="537"/>
        <v>6.5659302870334554E-12</v>
      </c>
      <c r="S3139">
        <f t="shared" si="538"/>
        <v>15230134.288431635</v>
      </c>
      <c r="T3139" s="4" t="str">
        <f t="shared" si="539"/>
        <v>Silty clay to clay</v>
      </c>
    </row>
    <row r="3140" spans="2:20" x14ac:dyDescent="0.3">
      <c r="B3140" s="1">
        <v>31.299999999998601</v>
      </c>
      <c r="C3140" s="1">
        <v>1.89</v>
      </c>
      <c r="D3140" s="1">
        <v>77.37</v>
      </c>
      <c r="E3140" s="1">
        <v>765.98</v>
      </c>
      <c r="I3140">
        <f t="shared" si="530"/>
        <v>594.69999999997344</v>
      </c>
      <c r="J3140">
        <f t="shared" si="540"/>
        <v>297.2429999999863</v>
      </c>
      <c r="K3140">
        <f t="shared" si="531"/>
        <v>297.45699999998715</v>
      </c>
      <c r="L3140">
        <f t="shared" si="532"/>
        <v>2043.1959999999999</v>
      </c>
      <c r="M3140">
        <f t="shared" si="533"/>
        <v>5.3414023925505205</v>
      </c>
      <c r="N3140">
        <v>1</v>
      </c>
      <c r="O3140">
        <f t="shared" si="534"/>
        <v>4.8695979586968505</v>
      </c>
      <c r="P3140">
        <f t="shared" si="535"/>
        <v>3.3964254394490463</v>
      </c>
      <c r="Q3140">
        <f t="shared" si="536"/>
        <v>6.7126986022188044E-10</v>
      </c>
      <c r="R3140">
        <f t="shared" si="537"/>
        <v>6.7126986022188044E-12</v>
      </c>
      <c r="S3140">
        <f t="shared" si="538"/>
        <v>14897138.382907012</v>
      </c>
      <c r="T3140" s="4" t="str">
        <f t="shared" si="539"/>
        <v>Silty clay to clay</v>
      </c>
    </row>
    <row r="3141" spans="2:20" x14ac:dyDescent="0.3">
      <c r="B3141" s="1">
        <v>31.309999999998599</v>
      </c>
      <c r="C3141" s="1">
        <v>1.86</v>
      </c>
      <c r="D3141" s="1">
        <v>74.790000000000006</v>
      </c>
      <c r="E3141" s="1">
        <v>769.5</v>
      </c>
      <c r="I3141">
        <f t="shared" si="530"/>
        <v>594.88999999997338</v>
      </c>
      <c r="J3141">
        <f t="shared" si="540"/>
        <v>297.34109999998628</v>
      </c>
      <c r="K3141">
        <f t="shared" si="531"/>
        <v>297.5488999999871</v>
      </c>
      <c r="L3141">
        <f t="shared" si="532"/>
        <v>2013.9</v>
      </c>
      <c r="M3141">
        <f t="shared" si="533"/>
        <v>5.2705759649332</v>
      </c>
      <c r="N3141">
        <v>1</v>
      </c>
      <c r="O3141">
        <f t="shared" si="534"/>
        <v>4.7689976336665607</v>
      </c>
      <c r="P3141">
        <f t="shared" si="535"/>
        <v>3.4005428991980393</v>
      </c>
      <c r="Q3141">
        <f t="shared" si="536"/>
        <v>6.6260731810679679E-10</v>
      </c>
      <c r="R3141">
        <f t="shared" si="537"/>
        <v>6.626073181067968E-12</v>
      </c>
      <c r="S3141">
        <f t="shared" si="538"/>
        <v>15091894.892697569</v>
      </c>
      <c r="T3141" s="4" t="str">
        <f t="shared" si="539"/>
        <v>Silty clay to clay</v>
      </c>
    </row>
    <row r="3142" spans="2:20" x14ac:dyDescent="0.3">
      <c r="B3142" s="1">
        <v>31.319999999998601</v>
      </c>
      <c r="C3142" s="1">
        <v>1.85</v>
      </c>
      <c r="D3142" s="1">
        <v>76.45</v>
      </c>
      <c r="E3142" s="1">
        <v>778.63</v>
      </c>
      <c r="I3142">
        <f t="shared" si="530"/>
        <v>595.07999999997344</v>
      </c>
      <c r="J3142">
        <f t="shared" si="540"/>
        <v>297.43919999998627</v>
      </c>
      <c r="K3142">
        <f t="shared" si="531"/>
        <v>297.64079999998717</v>
      </c>
      <c r="L3142">
        <f t="shared" si="532"/>
        <v>2005.7259999999999</v>
      </c>
      <c r="M3142">
        <f t="shared" si="533"/>
        <v>5.4195028377068777</v>
      </c>
      <c r="N3142">
        <v>1</v>
      </c>
      <c r="O3142">
        <f t="shared" si="534"/>
        <v>4.7394241649669242</v>
      </c>
      <c r="P3142">
        <f t="shared" si="535"/>
        <v>3.4096813732149442</v>
      </c>
      <c r="Q3142">
        <f t="shared" si="536"/>
        <v>6.4377857419783879E-10</v>
      </c>
      <c r="R3142">
        <f t="shared" si="537"/>
        <v>6.4377857419783883E-12</v>
      </c>
      <c r="S3142">
        <f t="shared" si="538"/>
        <v>15533291.10472526</v>
      </c>
      <c r="T3142" s="4" t="str">
        <f t="shared" si="539"/>
        <v>Silty clay to clay</v>
      </c>
    </row>
    <row r="3143" spans="2:20" x14ac:dyDescent="0.3">
      <c r="B3143" s="1">
        <v>31.329999999998599</v>
      </c>
      <c r="C3143" s="1">
        <v>1.87</v>
      </c>
      <c r="D3143" s="1">
        <v>78.989999999999995</v>
      </c>
      <c r="E3143" s="1">
        <v>776.82</v>
      </c>
      <c r="I3143">
        <f t="shared" si="530"/>
        <v>595.26999999997338</v>
      </c>
      <c r="J3143">
        <f t="shared" si="540"/>
        <v>297.53729999998626</v>
      </c>
      <c r="K3143">
        <f t="shared" si="531"/>
        <v>297.73269999998712</v>
      </c>
      <c r="L3143">
        <f t="shared" si="532"/>
        <v>2025.364</v>
      </c>
      <c r="M3143">
        <f t="shared" si="533"/>
        <v>5.5234131462686031</v>
      </c>
      <c r="N3143">
        <v>1</v>
      </c>
      <c r="O3143">
        <f t="shared" si="534"/>
        <v>4.8032816012486652</v>
      </c>
      <c r="P3143">
        <f t="shared" si="535"/>
        <v>3.4096595785748085</v>
      </c>
      <c r="Q3143">
        <f t="shared" si="536"/>
        <v>6.4382283684732558E-10</v>
      </c>
      <c r="R3143">
        <f t="shared" si="537"/>
        <v>6.4382283684732558E-12</v>
      </c>
      <c r="S3143">
        <f t="shared" si="538"/>
        <v>15532223.195076525</v>
      </c>
      <c r="T3143" s="4" t="str">
        <f t="shared" si="539"/>
        <v>Silty clay to clay</v>
      </c>
    </row>
    <row r="3144" spans="2:20" x14ac:dyDescent="0.3">
      <c r="B3144" s="1">
        <v>31.3399999999986</v>
      </c>
      <c r="C3144" s="1">
        <v>1.87</v>
      </c>
      <c r="D3144" s="1">
        <v>81.25</v>
      </c>
      <c r="E3144" s="1">
        <v>776.55</v>
      </c>
      <c r="I3144">
        <f t="shared" si="530"/>
        <v>595.45999999997343</v>
      </c>
      <c r="J3144">
        <f t="shared" si="540"/>
        <v>297.6353999999863</v>
      </c>
      <c r="K3144">
        <f t="shared" si="531"/>
        <v>297.82459999998713</v>
      </c>
      <c r="L3144">
        <f t="shared" si="532"/>
        <v>2025.31</v>
      </c>
      <c r="M3144">
        <f t="shared" si="533"/>
        <v>5.6824142392557606</v>
      </c>
      <c r="N3144">
        <v>1</v>
      </c>
      <c r="O3144">
        <f t="shared" si="534"/>
        <v>4.800980174237079</v>
      </c>
      <c r="P3144">
        <f t="shared" si="535"/>
        <v>3.4169373699458059</v>
      </c>
      <c r="Q3144">
        <f t="shared" si="536"/>
        <v>6.2921027085469006E-10</v>
      </c>
      <c r="R3144">
        <f t="shared" si="537"/>
        <v>6.2921027085469008E-12</v>
      </c>
      <c r="S3144">
        <f t="shared" si="538"/>
        <v>15892938.280261166</v>
      </c>
      <c r="T3144" s="4" t="str">
        <f t="shared" si="539"/>
        <v>Silty clay to clay</v>
      </c>
    </row>
    <row r="3145" spans="2:20" x14ac:dyDescent="0.3">
      <c r="B3145" s="1">
        <v>31.349999999998602</v>
      </c>
      <c r="C3145" s="1">
        <v>1.87</v>
      </c>
      <c r="D3145" s="1">
        <v>84.06</v>
      </c>
      <c r="E3145" s="1">
        <v>769.59</v>
      </c>
      <c r="I3145">
        <f t="shared" si="530"/>
        <v>595.64999999997349</v>
      </c>
      <c r="J3145">
        <f t="shared" si="540"/>
        <v>297.73349999998629</v>
      </c>
      <c r="K3145">
        <f t="shared" si="531"/>
        <v>297.9164999999872</v>
      </c>
      <c r="L3145">
        <f t="shared" si="532"/>
        <v>2023.9179999999999</v>
      </c>
      <c r="M3145">
        <f t="shared" si="533"/>
        <v>5.8854500695946728</v>
      </c>
      <c r="N3145">
        <v>1</v>
      </c>
      <c r="O3145">
        <f t="shared" si="534"/>
        <v>4.7941889757703509</v>
      </c>
      <c r="P3145">
        <f t="shared" si="535"/>
        <v>3.4262710275124584</v>
      </c>
      <c r="Q3145">
        <f t="shared" si="536"/>
        <v>6.1095425289734615E-10</v>
      </c>
      <c r="R3145">
        <f t="shared" si="537"/>
        <v>6.1095425289734619E-12</v>
      </c>
      <c r="S3145">
        <f t="shared" si="538"/>
        <v>16367837.612352658</v>
      </c>
      <c r="T3145" s="4" t="str">
        <f t="shared" si="539"/>
        <v>Silty clay to clay</v>
      </c>
    </row>
    <row r="3146" spans="2:20" x14ac:dyDescent="0.3">
      <c r="B3146" s="1">
        <v>31.3599999999986</v>
      </c>
      <c r="C3146" s="1">
        <v>1.85</v>
      </c>
      <c r="D3146" s="1">
        <v>100.83</v>
      </c>
      <c r="E3146" s="1">
        <v>765.98</v>
      </c>
      <c r="I3146">
        <f t="shared" si="530"/>
        <v>595.83999999997343</v>
      </c>
      <c r="J3146">
        <f t="shared" si="540"/>
        <v>297.83159999998628</v>
      </c>
      <c r="K3146">
        <f t="shared" si="531"/>
        <v>298.00839999998715</v>
      </c>
      <c r="L3146">
        <f t="shared" si="532"/>
        <v>2003.1959999999999</v>
      </c>
      <c r="M3146">
        <f t="shared" si="533"/>
        <v>7.1644985348410843</v>
      </c>
      <c r="N3146">
        <v>1</v>
      </c>
      <c r="O3146">
        <f t="shared" si="534"/>
        <v>4.722538022418453</v>
      </c>
      <c r="P3146">
        <f t="shared" si="535"/>
        <v>3.4818143169121494</v>
      </c>
      <c r="Q3146">
        <f t="shared" si="536"/>
        <v>5.127602915857516E-10</v>
      </c>
      <c r="R3146">
        <f t="shared" si="537"/>
        <v>5.1276029158575162E-12</v>
      </c>
      <c r="S3146">
        <f t="shared" si="538"/>
        <v>19502290.181391019</v>
      </c>
      <c r="T3146" s="4" t="str">
        <f t="shared" si="539"/>
        <v>Silty clay to clay</v>
      </c>
    </row>
    <row r="3147" spans="2:20" x14ac:dyDescent="0.3">
      <c r="B3147" s="1">
        <v>31.369999999998601</v>
      </c>
      <c r="C3147" s="1">
        <v>1.83</v>
      </c>
      <c r="D3147" s="1">
        <v>114.46</v>
      </c>
      <c r="E3147" s="1">
        <v>768.24</v>
      </c>
      <c r="I3147">
        <f t="shared" ref="I3147:I3210" si="541">B3147*$D$4</f>
        <v>596.02999999997337</v>
      </c>
      <c r="J3147">
        <f t="shared" si="540"/>
        <v>297.92969999998627</v>
      </c>
      <c r="K3147">
        <f t="shared" si="531"/>
        <v>298.1002999999871</v>
      </c>
      <c r="L3147">
        <f t="shared" si="532"/>
        <v>1983.6479999999999</v>
      </c>
      <c r="M3147">
        <f t="shared" si="533"/>
        <v>8.248667861039408</v>
      </c>
      <c r="N3147">
        <v>1</v>
      </c>
      <c r="O3147">
        <f t="shared" si="534"/>
        <v>4.6548695187495168</v>
      </c>
      <c r="P3147">
        <f t="shared" si="535"/>
        <v>3.5236143553668948</v>
      </c>
      <c r="Q3147">
        <f t="shared" si="536"/>
        <v>4.4941579628736225E-10</v>
      </c>
      <c r="R3147">
        <f t="shared" si="537"/>
        <v>4.4941579628736226E-12</v>
      </c>
      <c r="S3147">
        <f t="shared" si="538"/>
        <v>22251109.290350515</v>
      </c>
      <c r="T3147" s="4" t="str">
        <f t="shared" si="539"/>
        <v>Silty clay to clay</v>
      </c>
    </row>
    <row r="3148" spans="2:20" x14ac:dyDescent="0.3">
      <c r="B3148" s="1">
        <v>31.379999999998599</v>
      </c>
      <c r="C3148" s="1">
        <v>1.82</v>
      </c>
      <c r="D3148" s="1">
        <v>127.74</v>
      </c>
      <c r="E3148" s="1">
        <v>768.06</v>
      </c>
      <c r="I3148">
        <f t="shared" si="541"/>
        <v>596.21999999997342</v>
      </c>
      <c r="J3148">
        <f t="shared" si="540"/>
        <v>298.02779999998626</v>
      </c>
      <c r="K3148">
        <f t="shared" ref="K3148:K3211" si="542">I3148-J3148</f>
        <v>298.19219999998717</v>
      </c>
      <c r="L3148">
        <f t="shared" ref="L3148:L3211" si="543">(C3148*1000)+(E3148*(1-$E$4))</f>
        <v>1973.6120000000001</v>
      </c>
      <c r="M3148">
        <f t="shared" ref="M3148:M3211" si="544">D3148*100/(L3148-I3148)</f>
        <v>9.2740483464400487</v>
      </c>
      <c r="N3148">
        <v>1</v>
      </c>
      <c r="O3148">
        <f t="shared" ref="O3148:O3211" si="545">(L3148-I3148)/K3148</f>
        <v>4.6191416140331167</v>
      </c>
      <c r="P3148">
        <f t="shared" ref="P3148:P3211" si="546">(((3.47-LOG(O3148))^2)+(1.22+LOG(M3148))^2)^0.5</f>
        <v>3.5573351911062359</v>
      </c>
      <c r="Q3148">
        <f t="shared" ref="Q3148:Q3211" si="547">IF(AND(P3148&gt;1,P3148&lt;=3.27),10^(0.952-3.04*P3148),IF(AND(P3148&gt;3.27,P3148&lt;4),10^(-4.52-1.37*P3148),0))</f>
        <v>4.0406458558607132E-10</v>
      </c>
      <c r="R3148">
        <f t="shared" ref="R3148:R3211" si="548">Q3148*0.01</f>
        <v>4.040645855860713E-12</v>
      </c>
      <c r="S3148">
        <f t="shared" ref="S3148:S3211" si="549">0.01/Q3148</f>
        <v>24748518.817840971</v>
      </c>
      <c r="T3148" s="4" t="str">
        <f t="shared" ref="T3148:T3211" si="550">IF(P3148&gt;3.6,"Clay",IF(AND(2.95&lt;P3148,P3148&lt;3.6),"Silty clay to clay",IF(AND(2.6&lt;P3148,P3148&lt;2.95),"Silt mixtures - Clayey silt to silty clay",IF(AND(2.05&lt;P3148,P3148&lt;2.6),"Sand mixtures - silty sand to sandy silt",IF(AND(1.31&lt;P3148,P3148&lt;2.05),"Sands - clean sand to silty sand","Gavelly sand to dense sand")))))</f>
        <v>Silty clay to clay</v>
      </c>
    </row>
    <row r="3149" spans="2:20" x14ac:dyDescent="0.3">
      <c r="B3149" s="1">
        <v>31.389999999998601</v>
      </c>
      <c r="C3149" s="1">
        <v>1.83</v>
      </c>
      <c r="D3149" s="1">
        <v>138.31</v>
      </c>
      <c r="E3149" s="1">
        <v>761.91</v>
      </c>
      <c r="I3149">
        <f t="shared" si="541"/>
        <v>596.40999999997337</v>
      </c>
      <c r="J3149">
        <f t="shared" si="540"/>
        <v>298.1258999999863</v>
      </c>
      <c r="K3149">
        <f t="shared" si="542"/>
        <v>298.28409999998706</v>
      </c>
      <c r="L3149">
        <f t="shared" si="543"/>
        <v>1982.3820000000001</v>
      </c>
      <c r="M3149">
        <f t="shared" si="544"/>
        <v>9.9792780806536747</v>
      </c>
      <c r="N3149">
        <v>1</v>
      </c>
      <c r="O3149">
        <f t="shared" si="545"/>
        <v>4.6464830006027364</v>
      </c>
      <c r="P3149">
        <f t="shared" si="546"/>
        <v>3.5749843104976007</v>
      </c>
      <c r="Q3149">
        <f t="shared" si="547"/>
        <v>3.8218311392295034E-10</v>
      </c>
      <c r="R3149">
        <f t="shared" si="548"/>
        <v>3.8218311392295033E-12</v>
      </c>
      <c r="S3149">
        <f t="shared" si="549"/>
        <v>26165467.901902229</v>
      </c>
      <c r="T3149" s="4" t="str">
        <f t="shared" si="550"/>
        <v>Silty clay to clay</v>
      </c>
    </row>
    <row r="3150" spans="2:20" x14ac:dyDescent="0.3">
      <c r="B3150" s="1">
        <v>31.399999999998599</v>
      </c>
      <c r="C3150" s="1">
        <v>1.84</v>
      </c>
      <c r="D3150" s="1">
        <v>156.16999999999999</v>
      </c>
      <c r="E3150" s="1">
        <v>758.02</v>
      </c>
      <c r="I3150">
        <f t="shared" si="541"/>
        <v>596.59999999997342</v>
      </c>
      <c r="J3150">
        <f t="shared" si="540"/>
        <v>298.22399999998629</v>
      </c>
      <c r="K3150">
        <f t="shared" si="542"/>
        <v>298.37599999998713</v>
      </c>
      <c r="L3150">
        <f t="shared" si="543"/>
        <v>1991.604</v>
      </c>
      <c r="M3150">
        <f t="shared" si="544"/>
        <v>11.194949978637839</v>
      </c>
      <c r="N3150">
        <v>1</v>
      </c>
      <c r="O3150">
        <f t="shared" si="545"/>
        <v>4.6753224119905319</v>
      </c>
      <c r="P3150">
        <f t="shared" si="546"/>
        <v>3.6040972268122116</v>
      </c>
      <c r="Q3150">
        <f t="shared" si="547"/>
        <v>3.4864769576255496E-10</v>
      </c>
      <c r="R3150">
        <f t="shared" si="548"/>
        <v>3.4864769576255496E-12</v>
      </c>
      <c r="S3150">
        <f t="shared" si="549"/>
        <v>28682248.933635455</v>
      </c>
      <c r="T3150" s="4" t="str">
        <f t="shared" si="550"/>
        <v>Clay</v>
      </c>
    </row>
    <row r="3151" spans="2:20" x14ac:dyDescent="0.3">
      <c r="B3151" s="1">
        <v>31.4099999999986</v>
      </c>
      <c r="C3151" s="1">
        <v>1.83</v>
      </c>
      <c r="D3151" s="1">
        <v>180.75</v>
      </c>
      <c r="E3151" s="1">
        <v>758.02</v>
      </c>
      <c r="I3151">
        <f t="shared" si="541"/>
        <v>596.78999999997336</v>
      </c>
      <c r="J3151">
        <f t="shared" si="540"/>
        <v>298.32209999998628</v>
      </c>
      <c r="K3151">
        <f t="shared" si="542"/>
        <v>298.46789999998708</v>
      </c>
      <c r="L3151">
        <f t="shared" si="543"/>
        <v>1981.604</v>
      </c>
      <c r="M3151">
        <f t="shared" si="544"/>
        <v>13.052294387549267</v>
      </c>
      <c r="N3151">
        <v>1</v>
      </c>
      <c r="O3151">
        <f t="shared" si="545"/>
        <v>4.6397418281834888</v>
      </c>
      <c r="P3151">
        <f t="shared" si="546"/>
        <v>3.6489834251070521</v>
      </c>
      <c r="Q3151">
        <f t="shared" si="547"/>
        <v>3.0261657218870342E-10</v>
      </c>
      <c r="R3151">
        <f t="shared" si="548"/>
        <v>3.0261657218870344E-12</v>
      </c>
      <c r="S3151">
        <f t="shared" si="549"/>
        <v>33045116.887267739</v>
      </c>
      <c r="T3151" s="4" t="str">
        <f t="shared" si="550"/>
        <v>Clay</v>
      </c>
    </row>
    <row r="3152" spans="2:20" x14ac:dyDescent="0.3">
      <c r="B3152" s="1">
        <v>31.419999999998598</v>
      </c>
      <c r="C3152" s="1">
        <v>1.8</v>
      </c>
      <c r="D3152" s="1">
        <v>191.35</v>
      </c>
      <c r="E3152" s="1">
        <v>761.55</v>
      </c>
      <c r="I3152">
        <f t="shared" si="541"/>
        <v>596.97999999997342</v>
      </c>
      <c r="J3152">
        <f t="shared" si="540"/>
        <v>298.42019999998627</v>
      </c>
      <c r="K3152">
        <f t="shared" si="542"/>
        <v>298.55979999998715</v>
      </c>
      <c r="L3152">
        <f t="shared" si="543"/>
        <v>1952.31</v>
      </c>
      <c r="M3152">
        <f t="shared" si="544"/>
        <v>14.118332804556548</v>
      </c>
      <c r="N3152">
        <v>1</v>
      </c>
      <c r="O3152">
        <f t="shared" si="545"/>
        <v>4.5395595790192944</v>
      </c>
      <c r="P3152">
        <f t="shared" si="546"/>
        <v>3.6781469851087079</v>
      </c>
      <c r="Q3152">
        <f t="shared" si="547"/>
        <v>2.760187790047446E-10</v>
      </c>
      <c r="R3152">
        <f t="shared" si="548"/>
        <v>2.7601877900474462E-12</v>
      </c>
      <c r="S3152">
        <f t="shared" si="549"/>
        <v>36229419.012929209</v>
      </c>
      <c r="T3152" s="4" t="str">
        <f t="shared" si="550"/>
        <v>Clay</v>
      </c>
    </row>
    <row r="3153" spans="2:20" x14ac:dyDescent="0.3">
      <c r="B3153" s="1">
        <v>31.4299999999986</v>
      </c>
      <c r="C3153" s="1">
        <v>1.8</v>
      </c>
      <c r="D3153" s="1">
        <v>183.04</v>
      </c>
      <c r="E3153" s="1">
        <v>764.8</v>
      </c>
      <c r="I3153">
        <f t="shared" si="541"/>
        <v>597.16999999997336</v>
      </c>
      <c r="J3153">
        <f t="shared" si="540"/>
        <v>298.51829999998625</v>
      </c>
      <c r="K3153">
        <f t="shared" si="542"/>
        <v>298.6516999999871</v>
      </c>
      <c r="L3153">
        <f t="shared" si="543"/>
        <v>1952.96</v>
      </c>
      <c r="M3153">
        <f t="shared" si="544"/>
        <v>13.500615877089842</v>
      </c>
      <c r="N3153">
        <v>1</v>
      </c>
      <c r="O3153">
        <f t="shared" si="545"/>
        <v>4.5397029382390439</v>
      </c>
      <c r="P3153">
        <f t="shared" si="546"/>
        <v>3.6656481835347061</v>
      </c>
      <c r="Q3153">
        <f t="shared" si="547"/>
        <v>2.8711903690590848E-10</v>
      </c>
      <c r="R3153">
        <f t="shared" si="548"/>
        <v>2.8711903690590849E-12</v>
      </c>
      <c r="S3153">
        <f t="shared" si="549"/>
        <v>34828759.903081909</v>
      </c>
      <c r="T3153" s="4" t="str">
        <f t="shared" si="550"/>
        <v>Clay</v>
      </c>
    </row>
    <row r="3154" spans="2:20" x14ac:dyDescent="0.3">
      <c r="B3154" s="1">
        <v>31.439999999998602</v>
      </c>
      <c r="C3154" s="1">
        <v>1.81</v>
      </c>
      <c r="D3154" s="1">
        <v>171.07</v>
      </c>
      <c r="E3154" s="1">
        <v>762.99</v>
      </c>
      <c r="I3154">
        <f t="shared" si="541"/>
        <v>597.35999999997341</v>
      </c>
      <c r="J3154">
        <f t="shared" si="540"/>
        <v>298.6163999999863</v>
      </c>
      <c r="K3154">
        <f t="shared" si="542"/>
        <v>298.74359999998711</v>
      </c>
      <c r="L3154">
        <f t="shared" si="543"/>
        <v>1962.598</v>
      </c>
      <c r="M3154">
        <f t="shared" si="544"/>
        <v>12.530415942128528</v>
      </c>
      <c r="N3154">
        <v>1</v>
      </c>
      <c r="O3154">
        <f t="shared" si="545"/>
        <v>4.5699322094266979</v>
      </c>
      <c r="P3154">
        <f t="shared" si="546"/>
        <v>3.6427422596895291</v>
      </c>
      <c r="Q3154">
        <f t="shared" si="547"/>
        <v>3.0863352865514986E-10</v>
      </c>
      <c r="R3154">
        <f t="shared" si="548"/>
        <v>3.0863352865514985E-12</v>
      </c>
      <c r="S3154">
        <f t="shared" si="549"/>
        <v>32400886.720163997</v>
      </c>
      <c r="T3154" s="4" t="str">
        <f t="shared" si="550"/>
        <v>Clay</v>
      </c>
    </row>
    <row r="3155" spans="2:20" x14ac:dyDescent="0.3">
      <c r="B3155" s="1">
        <v>31.4499999999986</v>
      </c>
      <c r="C3155" s="1">
        <v>1.81</v>
      </c>
      <c r="D3155" s="1">
        <v>173.62</v>
      </c>
      <c r="E3155" s="1">
        <v>767.87</v>
      </c>
      <c r="I3155">
        <f t="shared" si="541"/>
        <v>597.54999999997335</v>
      </c>
      <c r="J3155">
        <f t="shared" si="540"/>
        <v>298.71449999998629</v>
      </c>
      <c r="K3155">
        <f t="shared" si="542"/>
        <v>298.83549999998706</v>
      </c>
      <c r="L3155">
        <f t="shared" si="543"/>
        <v>1963.5740000000001</v>
      </c>
      <c r="M3155">
        <f t="shared" si="544"/>
        <v>12.709879182210313</v>
      </c>
      <c r="N3155">
        <v>1</v>
      </c>
      <c r="O3155">
        <f t="shared" si="545"/>
        <v>4.5711570412487337</v>
      </c>
      <c r="P3155">
        <f t="shared" si="546"/>
        <v>3.6465855858895662</v>
      </c>
      <c r="Q3155">
        <f t="shared" si="547"/>
        <v>3.0491426823860432E-10</v>
      </c>
      <c r="R3155">
        <f t="shared" si="548"/>
        <v>3.0491426823860431E-12</v>
      </c>
      <c r="S3155">
        <f t="shared" si="549"/>
        <v>32796103.828682456</v>
      </c>
      <c r="T3155" s="4" t="str">
        <f t="shared" si="550"/>
        <v>Clay</v>
      </c>
    </row>
    <row r="3156" spans="2:20" x14ac:dyDescent="0.3">
      <c r="B3156" s="1">
        <v>31.459999999998601</v>
      </c>
      <c r="C3156" s="1">
        <v>1.81</v>
      </c>
      <c r="D3156" s="1">
        <v>170.37</v>
      </c>
      <c r="E3156" s="1">
        <v>755.13</v>
      </c>
      <c r="I3156">
        <f t="shared" si="541"/>
        <v>597.73999999997341</v>
      </c>
      <c r="J3156">
        <f t="shared" si="540"/>
        <v>298.81259999998628</v>
      </c>
      <c r="K3156">
        <f t="shared" si="542"/>
        <v>298.92739999998713</v>
      </c>
      <c r="L3156">
        <f t="shared" si="543"/>
        <v>1961.0259999999998</v>
      </c>
      <c r="M3156">
        <f t="shared" si="544"/>
        <v>12.497010898666655</v>
      </c>
      <c r="N3156">
        <v>1</v>
      </c>
      <c r="O3156">
        <f t="shared" si="545"/>
        <v>4.5605923043524452</v>
      </c>
      <c r="P3156">
        <f t="shared" si="546"/>
        <v>3.6426902507037564</v>
      </c>
      <c r="Q3156">
        <f t="shared" si="547"/>
        <v>3.0868416861718385E-10</v>
      </c>
      <c r="R3156">
        <f t="shared" si="548"/>
        <v>3.0868416861718387E-12</v>
      </c>
      <c r="S3156">
        <f t="shared" si="549"/>
        <v>32395571.320670962</v>
      </c>
      <c r="T3156" s="4" t="str">
        <f t="shared" si="550"/>
        <v>Clay</v>
      </c>
    </row>
    <row r="3157" spans="2:20" x14ac:dyDescent="0.3">
      <c r="B3157" s="1">
        <v>31.469999999998599</v>
      </c>
      <c r="C3157" s="1">
        <v>1.79</v>
      </c>
      <c r="D3157" s="1">
        <v>160.31</v>
      </c>
      <c r="E3157" s="1">
        <v>762.36</v>
      </c>
      <c r="I3157">
        <f t="shared" si="541"/>
        <v>597.92999999997335</v>
      </c>
      <c r="J3157">
        <f t="shared" si="540"/>
        <v>298.91069999998626</v>
      </c>
      <c r="K3157">
        <f t="shared" si="542"/>
        <v>299.01929999998708</v>
      </c>
      <c r="L3157">
        <f t="shared" si="543"/>
        <v>1942.472</v>
      </c>
      <c r="M3157">
        <f t="shared" si="544"/>
        <v>11.92301913960269</v>
      </c>
      <c r="N3157">
        <v>1</v>
      </c>
      <c r="O3157">
        <f t="shared" si="545"/>
        <v>4.496505743943902</v>
      </c>
      <c r="P3157">
        <f t="shared" si="546"/>
        <v>3.634498889065187</v>
      </c>
      <c r="Q3157">
        <f t="shared" si="547"/>
        <v>3.1676451312609884E-10</v>
      </c>
      <c r="R3157">
        <f t="shared" si="548"/>
        <v>3.1676451312609884E-12</v>
      </c>
      <c r="S3157">
        <f t="shared" si="549"/>
        <v>31569192.8408002</v>
      </c>
      <c r="T3157" s="4" t="str">
        <f t="shared" si="550"/>
        <v>Clay</v>
      </c>
    </row>
    <row r="3158" spans="2:20" x14ac:dyDescent="0.3">
      <c r="B3158" s="1">
        <v>31.479999999998601</v>
      </c>
      <c r="C3158" s="1">
        <v>1.76</v>
      </c>
      <c r="D3158" s="1">
        <v>134.46</v>
      </c>
      <c r="E3158" s="1">
        <v>779.72</v>
      </c>
      <c r="I3158">
        <f t="shared" si="541"/>
        <v>598.1199999999734</v>
      </c>
      <c r="J3158">
        <f t="shared" si="540"/>
        <v>299.00879999998631</v>
      </c>
      <c r="K3158">
        <f t="shared" si="542"/>
        <v>299.11119999998709</v>
      </c>
      <c r="L3158">
        <f t="shared" si="543"/>
        <v>1915.944</v>
      </c>
      <c r="M3158">
        <f t="shared" si="544"/>
        <v>10.203183429653528</v>
      </c>
      <c r="N3158">
        <v>1</v>
      </c>
      <c r="O3158">
        <f t="shared" si="545"/>
        <v>4.4057995822292284</v>
      </c>
      <c r="P3158">
        <f t="shared" si="546"/>
        <v>3.5990830748906832</v>
      </c>
      <c r="Q3158">
        <f t="shared" si="547"/>
        <v>3.5420622334186874E-10</v>
      </c>
      <c r="R3158">
        <f t="shared" si="548"/>
        <v>3.5420622334186877E-12</v>
      </c>
      <c r="S3158">
        <f t="shared" si="549"/>
        <v>28232140.885758277</v>
      </c>
      <c r="T3158" s="4" t="str">
        <f t="shared" si="550"/>
        <v>Silty clay to clay</v>
      </c>
    </row>
    <row r="3159" spans="2:20" x14ac:dyDescent="0.3">
      <c r="B3159" s="1">
        <v>31.489999999998599</v>
      </c>
      <c r="C3159" s="1">
        <v>1.76</v>
      </c>
      <c r="D3159" s="1">
        <v>127.58</v>
      </c>
      <c r="E3159" s="1">
        <v>790.11</v>
      </c>
      <c r="I3159">
        <f t="shared" si="541"/>
        <v>598.30999999997334</v>
      </c>
      <c r="J3159">
        <f t="shared" si="540"/>
        <v>299.10689999998624</v>
      </c>
      <c r="K3159">
        <f t="shared" si="542"/>
        <v>299.2030999999871</v>
      </c>
      <c r="L3159">
        <f t="shared" si="543"/>
        <v>1918.0219999999999</v>
      </c>
      <c r="M3159">
        <f t="shared" si="544"/>
        <v>9.6672607356754678</v>
      </c>
      <c r="N3159">
        <v>1</v>
      </c>
      <c r="O3159">
        <f t="shared" si="545"/>
        <v>4.4107564393553522</v>
      </c>
      <c r="P3159">
        <f t="shared" si="546"/>
        <v>3.5842348668394401</v>
      </c>
      <c r="Q3159">
        <f t="shared" si="547"/>
        <v>3.7119167929820345E-10</v>
      </c>
      <c r="R3159">
        <f t="shared" si="548"/>
        <v>3.7119167929820349E-12</v>
      </c>
      <c r="S3159">
        <f t="shared" si="549"/>
        <v>26940259.05674012</v>
      </c>
      <c r="T3159" s="4" t="str">
        <f t="shared" si="550"/>
        <v>Silty clay to clay</v>
      </c>
    </row>
    <row r="3160" spans="2:20" x14ac:dyDescent="0.3">
      <c r="B3160" s="1">
        <v>31.4999999999986</v>
      </c>
      <c r="C3160" s="1">
        <v>1.77</v>
      </c>
      <c r="D3160" s="1">
        <v>121.05</v>
      </c>
      <c r="E3160" s="1">
        <v>796.26</v>
      </c>
      <c r="I3160">
        <f t="shared" si="541"/>
        <v>598.4999999999734</v>
      </c>
      <c r="J3160">
        <f t="shared" si="540"/>
        <v>299.20499999998628</v>
      </c>
      <c r="K3160">
        <f t="shared" si="542"/>
        <v>299.29499999998711</v>
      </c>
      <c r="L3160">
        <f t="shared" si="543"/>
        <v>1929.252</v>
      </c>
      <c r="M3160">
        <f t="shared" si="544"/>
        <v>9.0963605540324259</v>
      </c>
      <c r="N3160">
        <v>1</v>
      </c>
      <c r="O3160">
        <f t="shared" si="545"/>
        <v>4.44628877863006</v>
      </c>
      <c r="P3160">
        <f t="shared" si="546"/>
        <v>3.5652715857790378</v>
      </c>
      <c r="Q3160">
        <f t="shared" si="547"/>
        <v>3.9407413185904325E-10</v>
      </c>
      <c r="R3160">
        <f t="shared" si="548"/>
        <v>3.9407413185904323E-12</v>
      </c>
      <c r="S3160">
        <f t="shared" si="549"/>
        <v>25375936.128628992</v>
      </c>
      <c r="T3160" s="4" t="str">
        <f t="shared" si="550"/>
        <v>Silty clay to clay</v>
      </c>
    </row>
    <row r="3161" spans="2:20" x14ac:dyDescent="0.3">
      <c r="B3161" s="1">
        <v>31.509999999998598</v>
      </c>
      <c r="C3161" s="1">
        <v>1.74</v>
      </c>
      <c r="D3161" s="1">
        <v>115.93</v>
      </c>
      <c r="E3161" s="1">
        <v>809.27</v>
      </c>
      <c r="I3161">
        <f t="shared" si="541"/>
        <v>598.68999999997334</v>
      </c>
      <c r="J3161">
        <f t="shared" si="540"/>
        <v>299.30309999998627</v>
      </c>
      <c r="K3161">
        <f t="shared" si="542"/>
        <v>299.38689999998707</v>
      </c>
      <c r="L3161">
        <f t="shared" si="543"/>
        <v>1901.854</v>
      </c>
      <c r="M3161">
        <f t="shared" si="544"/>
        <v>8.8960407132178023</v>
      </c>
      <c r="N3161">
        <v>1</v>
      </c>
      <c r="O3161">
        <f t="shared" si="545"/>
        <v>4.3527756224473508</v>
      </c>
      <c r="P3161">
        <f t="shared" si="546"/>
        <v>3.5666930012301816</v>
      </c>
      <c r="Q3161">
        <f t="shared" si="547"/>
        <v>3.9231109289878674E-10</v>
      </c>
      <c r="R3161">
        <f t="shared" si="548"/>
        <v>3.9231109289878672E-12</v>
      </c>
      <c r="S3161">
        <f t="shared" si="549"/>
        <v>25489975.126907572</v>
      </c>
      <c r="T3161" s="4" t="str">
        <f t="shared" si="550"/>
        <v>Silty clay to clay</v>
      </c>
    </row>
    <row r="3162" spans="2:20" x14ac:dyDescent="0.3">
      <c r="B3162" s="1">
        <v>31.5199999999986</v>
      </c>
      <c r="C3162" s="1">
        <v>1.72</v>
      </c>
      <c r="D3162" s="1">
        <v>111.63</v>
      </c>
      <c r="E3162" s="1">
        <v>823.92</v>
      </c>
      <c r="I3162">
        <f t="shared" si="541"/>
        <v>598.87999999997339</v>
      </c>
      <c r="J3162">
        <f t="shared" si="540"/>
        <v>299.40119999998626</v>
      </c>
      <c r="K3162">
        <f t="shared" si="542"/>
        <v>299.47879999998713</v>
      </c>
      <c r="L3162">
        <f t="shared" si="543"/>
        <v>1884.7839999999999</v>
      </c>
      <c r="M3162">
        <f t="shared" si="544"/>
        <v>8.6810523958240822</v>
      </c>
      <c r="N3162">
        <v>1</v>
      </c>
      <c r="O3162">
        <f t="shared" si="545"/>
        <v>4.2938064397215481</v>
      </c>
      <c r="P3162">
        <f t="shared" si="546"/>
        <v>3.5649540808485125</v>
      </c>
      <c r="Q3162">
        <f t="shared" si="547"/>
        <v>3.9446902734212885E-10</v>
      </c>
      <c r="R3162">
        <f t="shared" si="548"/>
        <v>3.9446902734212882E-12</v>
      </c>
      <c r="S3162">
        <f t="shared" si="549"/>
        <v>25350532.758879576</v>
      </c>
      <c r="T3162" s="4" t="str">
        <f t="shared" si="550"/>
        <v>Silty clay to clay</v>
      </c>
    </row>
    <row r="3163" spans="2:20" x14ac:dyDescent="0.3">
      <c r="B3163" s="1">
        <v>31.529999999998601</v>
      </c>
      <c r="C3163" s="1">
        <v>1.75</v>
      </c>
      <c r="D3163" s="1">
        <v>108.25</v>
      </c>
      <c r="E3163" s="1">
        <v>845.97</v>
      </c>
      <c r="I3163">
        <f t="shared" si="541"/>
        <v>599.06999999997345</v>
      </c>
      <c r="J3163">
        <f t="shared" si="540"/>
        <v>299.49929999998631</v>
      </c>
      <c r="K3163">
        <f t="shared" si="542"/>
        <v>299.57069999998714</v>
      </c>
      <c r="L3163">
        <f t="shared" si="543"/>
        <v>1919.194</v>
      </c>
      <c r="M3163">
        <f t="shared" si="544"/>
        <v>8.1999872739225879</v>
      </c>
      <c r="N3163">
        <v>1</v>
      </c>
      <c r="O3163">
        <f t="shared" si="545"/>
        <v>4.4067193487216318</v>
      </c>
      <c r="P3163">
        <f t="shared" si="546"/>
        <v>3.5410143314508549</v>
      </c>
      <c r="Q3163">
        <f t="shared" si="547"/>
        <v>4.2541261673935083E-10</v>
      </c>
      <c r="R3163">
        <f t="shared" si="548"/>
        <v>4.2541261673935084E-12</v>
      </c>
      <c r="S3163">
        <f t="shared" si="549"/>
        <v>23506590.088104919</v>
      </c>
      <c r="T3163" s="4" t="str">
        <f t="shared" si="550"/>
        <v>Silty clay to clay</v>
      </c>
    </row>
    <row r="3164" spans="2:20" x14ac:dyDescent="0.3">
      <c r="B3164" s="1">
        <v>31.539999999998599</v>
      </c>
      <c r="C3164" s="1">
        <v>1.81</v>
      </c>
      <c r="D3164" s="1">
        <v>94.21</v>
      </c>
      <c r="E3164" s="1">
        <v>895.42</v>
      </c>
      <c r="I3164">
        <f t="shared" si="541"/>
        <v>599.25999999997339</v>
      </c>
      <c r="J3164">
        <f t="shared" si="540"/>
        <v>299.59739999998629</v>
      </c>
      <c r="K3164">
        <f t="shared" si="542"/>
        <v>299.66259999998709</v>
      </c>
      <c r="L3164">
        <f t="shared" si="543"/>
        <v>1989.0839999999998</v>
      </c>
      <c r="M3164">
        <f t="shared" si="544"/>
        <v>6.7785561337261555</v>
      </c>
      <c r="N3164">
        <v>1</v>
      </c>
      <c r="O3164">
        <f t="shared" si="545"/>
        <v>4.6379628288618147</v>
      </c>
      <c r="P3164">
        <f t="shared" si="546"/>
        <v>3.473865946288575</v>
      </c>
      <c r="Q3164">
        <f t="shared" si="547"/>
        <v>5.2577950545784352E-10</v>
      </c>
      <c r="R3164">
        <f t="shared" si="548"/>
        <v>5.257795054578435E-12</v>
      </c>
      <c r="S3164">
        <f t="shared" si="549"/>
        <v>19019379.599613912</v>
      </c>
      <c r="T3164" s="4" t="str">
        <f t="shared" si="550"/>
        <v>Silty clay to clay</v>
      </c>
    </row>
    <row r="3165" spans="2:20" x14ac:dyDescent="0.3">
      <c r="B3165" s="1">
        <v>31.549999999998601</v>
      </c>
      <c r="C3165" s="1">
        <v>1.85</v>
      </c>
      <c r="D3165" s="1">
        <v>84.53</v>
      </c>
      <c r="E3165" s="1">
        <v>914.04</v>
      </c>
      <c r="I3165">
        <f t="shared" si="541"/>
        <v>599.44999999997344</v>
      </c>
      <c r="J3165">
        <f t="shared" si="540"/>
        <v>299.69549999998628</v>
      </c>
      <c r="K3165">
        <f t="shared" si="542"/>
        <v>299.75449999998716</v>
      </c>
      <c r="L3165">
        <f t="shared" si="543"/>
        <v>2032.808</v>
      </c>
      <c r="M3165">
        <f t="shared" si="544"/>
        <v>5.8973403713516399</v>
      </c>
      <c r="N3165">
        <v>1</v>
      </c>
      <c r="O3165">
        <f t="shared" si="545"/>
        <v>4.781773084307618</v>
      </c>
      <c r="P3165">
        <f t="shared" si="546"/>
        <v>3.4276968708596187</v>
      </c>
      <c r="Q3165">
        <f t="shared" si="547"/>
        <v>6.0821242352134771E-10</v>
      </c>
      <c r="R3165">
        <f t="shared" si="548"/>
        <v>6.0821242352134777E-12</v>
      </c>
      <c r="S3165">
        <f t="shared" si="549"/>
        <v>16441624.033431157</v>
      </c>
      <c r="T3165" s="4" t="str">
        <f t="shared" si="550"/>
        <v>Silty clay to clay</v>
      </c>
    </row>
    <row r="3166" spans="2:20" x14ac:dyDescent="0.3">
      <c r="B3166" s="1">
        <v>31.559999999998599</v>
      </c>
      <c r="C3166" s="1">
        <v>1.86</v>
      </c>
      <c r="D3166" s="1">
        <v>84.53</v>
      </c>
      <c r="E3166" s="1">
        <v>920.37</v>
      </c>
      <c r="I3166">
        <f t="shared" si="541"/>
        <v>599.63999999997338</v>
      </c>
      <c r="J3166">
        <f t="shared" si="540"/>
        <v>299.79359999998627</v>
      </c>
      <c r="K3166">
        <f t="shared" si="542"/>
        <v>299.84639999998711</v>
      </c>
      <c r="L3166">
        <f t="shared" si="543"/>
        <v>2044.0740000000001</v>
      </c>
      <c r="M3166">
        <f t="shared" si="544"/>
        <v>5.8521192384005394</v>
      </c>
      <c r="N3166">
        <v>1</v>
      </c>
      <c r="O3166">
        <f t="shared" si="545"/>
        <v>4.8172464301725437</v>
      </c>
      <c r="P3166">
        <f t="shared" si="546"/>
        <v>3.423142386209848</v>
      </c>
      <c r="Q3166">
        <f t="shared" si="547"/>
        <v>6.1701387588417358E-10</v>
      </c>
      <c r="R3166">
        <f t="shared" si="548"/>
        <v>6.1701387588417359E-12</v>
      </c>
      <c r="S3166">
        <f t="shared" si="549"/>
        <v>16207090.943733022</v>
      </c>
      <c r="T3166" s="4" t="str">
        <f t="shared" si="550"/>
        <v>Silty clay to clay</v>
      </c>
    </row>
    <row r="3167" spans="2:20" x14ac:dyDescent="0.3">
      <c r="B3167" s="1">
        <v>31.569999999998601</v>
      </c>
      <c r="C3167" s="1">
        <v>1.85</v>
      </c>
      <c r="D3167" s="1">
        <v>79.569999999999993</v>
      </c>
      <c r="E3167" s="1">
        <v>918.38</v>
      </c>
      <c r="I3167">
        <f t="shared" si="541"/>
        <v>599.82999999997344</v>
      </c>
      <c r="J3167">
        <f t="shared" si="540"/>
        <v>299.89169999998626</v>
      </c>
      <c r="K3167">
        <f t="shared" si="542"/>
        <v>299.93829999998718</v>
      </c>
      <c r="L3167">
        <f t="shared" si="543"/>
        <v>2033.6759999999999</v>
      </c>
      <c r="M3167">
        <f t="shared" si="544"/>
        <v>5.5494104666748401</v>
      </c>
      <c r="N3167">
        <v>1</v>
      </c>
      <c r="O3167">
        <f t="shared" si="545"/>
        <v>4.780469849966102</v>
      </c>
      <c r="P3167">
        <f t="shared" si="546"/>
        <v>3.4125240084248909</v>
      </c>
      <c r="Q3167">
        <f t="shared" si="547"/>
        <v>6.3803148211624078E-10</v>
      </c>
      <c r="R3167">
        <f t="shared" si="548"/>
        <v>6.3803148211624077E-12</v>
      </c>
      <c r="S3167">
        <f t="shared" si="549"/>
        <v>15673207.796630533</v>
      </c>
      <c r="T3167" s="4" t="str">
        <f t="shared" si="550"/>
        <v>Silty clay to clay</v>
      </c>
    </row>
    <row r="3168" spans="2:20" x14ac:dyDescent="0.3">
      <c r="B3168" s="1">
        <v>31.579999999998599</v>
      </c>
      <c r="C3168" s="1">
        <v>1.88</v>
      </c>
      <c r="D3168" s="1">
        <v>80.650000000000006</v>
      </c>
      <c r="E3168" s="1">
        <v>899.21</v>
      </c>
      <c r="I3168">
        <f t="shared" si="541"/>
        <v>600.01999999997338</v>
      </c>
      <c r="J3168">
        <f t="shared" si="540"/>
        <v>299.98979999998625</v>
      </c>
      <c r="K3168">
        <f t="shared" si="542"/>
        <v>300.03019999998713</v>
      </c>
      <c r="L3168">
        <f t="shared" si="543"/>
        <v>2059.8420000000001</v>
      </c>
      <c r="M3168">
        <f t="shared" si="544"/>
        <v>5.524646155490089</v>
      </c>
      <c r="N3168">
        <v>1</v>
      </c>
      <c r="O3168">
        <f t="shared" si="545"/>
        <v>4.8655835312581512</v>
      </c>
      <c r="P3168">
        <f t="shared" si="546"/>
        <v>3.4051397628971487</v>
      </c>
      <c r="Q3168">
        <f t="shared" si="547"/>
        <v>6.530681815886756E-10</v>
      </c>
      <c r="R3168">
        <f t="shared" si="548"/>
        <v>6.5306818158867557E-12</v>
      </c>
      <c r="S3168">
        <f t="shared" si="549"/>
        <v>15312336.876792351</v>
      </c>
      <c r="T3168" s="4" t="str">
        <f t="shared" si="550"/>
        <v>Silty clay to clay</v>
      </c>
    </row>
    <row r="3169" spans="2:20" x14ac:dyDescent="0.3">
      <c r="B3169" s="1">
        <v>31.5899999999986</v>
      </c>
      <c r="C3169" s="1">
        <v>1.88</v>
      </c>
      <c r="D3169" s="1">
        <v>79.760000000000005</v>
      </c>
      <c r="E3169" s="1">
        <v>883.58</v>
      </c>
      <c r="I3169">
        <f t="shared" si="541"/>
        <v>600.20999999997343</v>
      </c>
      <c r="J3169">
        <f t="shared" si="540"/>
        <v>300.08789999998629</v>
      </c>
      <c r="K3169">
        <f t="shared" si="542"/>
        <v>300.12209999998714</v>
      </c>
      <c r="L3169">
        <f t="shared" si="543"/>
        <v>2056.7159999999999</v>
      </c>
      <c r="M3169">
        <f t="shared" si="544"/>
        <v>5.476118876269549</v>
      </c>
      <c r="N3169">
        <v>1</v>
      </c>
      <c r="O3169">
        <f t="shared" si="545"/>
        <v>4.8530448107623156</v>
      </c>
      <c r="P3169">
        <f t="shared" si="546"/>
        <v>3.4038496356113512</v>
      </c>
      <c r="Q3169">
        <f t="shared" si="547"/>
        <v>6.557314281694362E-10</v>
      </c>
      <c r="R3169">
        <f t="shared" si="548"/>
        <v>6.5573142816943623E-12</v>
      </c>
      <c r="S3169">
        <f t="shared" si="549"/>
        <v>15250145.975031829</v>
      </c>
      <c r="T3169" s="4" t="str">
        <f t="shared" si="550"/>
        <v>Silty clay to clay</v>
      </c>
    </row>
    <row r="3170" spans="2:20" x14ac:dyDescent="0.3">
      <c r="B3170" s="1">
        <v>31.599999999998499</v>
      </c>
      <c r="C3170" s="1">
        <v>1.83</v>
      </c>
      <c r="D3170" s="1">
        <v>77.56</v>
      </c>
      <c r="E3170" s="1">
        <v>869.02</v>
      </c>
      <c r="I3170">
        <f t="shared" si="541"/>
        <v>600.39999999997144</v>
      </c>
      <c r="J3170">
        <f t="shared" si="540"/>
        <v>300.18599999998531</v>
      </c>
      <c r="K3170">
        <f t="shared" si="542"/>
        <v>300.21399999998613</v>
      </c>
      <c r="L3170">
        <f t="shared" si="543"/>
        <v>2003.8039999999999</v>
      </c>
      <c r="M3170">
        <f t="shared" si="544"/>
        <v>5.5265625578948345</v>
      </c>
      <c r="N3170">
        <v>1</v>
      </c>
      <c r="O3170">
        <f t="shared" si="545"/>
        <v>4.6746787291735004</v>
      </c>
      <c r="P3170">
        <f t="shared" si="546"/>
        <v>3.4194473437792254</v>
      </c>
      <c r="Q3170">
        <f t="shared" si="547"/>
        <v>6.2424797040906112E-10</v>
      </c>
      <c r="R3170">
        <f t="shared" si="548"/>
        <v>6.242479704090611E-12</v>
      </c>
      <c r="S3170">
        <f t="shared" si="549"/>
        <v>16019275.150301469</v>
      </c>
      <c r="T3170" s="4" t="str">
        <f t="shared" si="550"/>
        <v>Silty clay to clay</v>
      </c>
    </row>
    <row r="3171" spans="2:20" x14ac:dyDescent="0.3">
      <c r="B3171" s="1">
        <v>31.6099999999985</v>
      </c>
      <c r="C3171" s="1">
        <v>1.83</v>
      </c>
      <c r="D3171" s="1">
        <v>70.84</v>
      </c>
      <c r="E3171" s="1">
        <v>847.78</v>
      </c>
      <c r="I3171">
        <f t="shared" si="541"/>
        <v>600.5899999999715</v>
      </c>
      <c r="J3171">
        <f t="shared" si="540"/>
        <v>300.2840999999853</v>
      </c>
      <c r="K3171">
        <f t="shared" si="542"/>
        <v>300.3058999999862</v>
      </c>
      <c r="L3171">
        <f t="shared" si="543"/>
        <v>1999.556</v>
      </c>
      <c r="M3171">
        <f t="shared" si="544"/>
        <v>5.0637399336365974</v>
      </c>
      <c r="N3171">
        <v>1</v>
      </c>
      <c r="O3171">
        <f t="shared" si="545"/>
        <v>4.6584699135118317</v>
      </c>
      <c r="P3171">
        <f t="shared" si="546"/>
        <v>3.3990338003741161</v>
      </c>
      <c r="Q3171">
        <f t="shared" si="547"/>
        <v>6.6576919027204996E-10</v>
      </c>
      <c r="R3171">
        <f t="shared" si="548"/>
        <v>6.6576919027205001E-12</v>
      </c>
      <c r="S3171">
        <f t="shared" si="549"/>
        <v>15020220.439930165</v>
      </c>
      <c r="T3171" s="4" t="str">
        <f t="shared" si="550"/>
        <v>Silty clay to clay</v>
      </c>
    </row>
    <row r="3172" spans="2:20" x14ac:dyDescent="0.3">
      <c r="B3172" s="1">
        <v>31.619999999998502</v>
      </c>
      <c r="C3172" s="1">
        <v>1.8</v>
      </c>
      <c r="D3172" s="1">
        <v>68.010000000000005</v>
      </c>
      <c r="E3172" s="1">
        <v>835.22</v>
      </c>
      <c r="I3172">
        <f t="shared" si="541"/>
        <v>600.77999999997155</v>
      </c>
      <c r="J3172">
        <f t="shared" si="540"/>
        <v>300.38219999998529</v>
      </c>
      <c r="K3172">
        <f t="shared" si="542"/>
        <v>300.39779999998626</v>
      </c>
      <c r="L3172">
        <f t="shared" si="543"/>
        <v>1967.0439999999999</v>
      </c>
      <c r="M3172">
        <f t="shared" si="544"/>
        <v>4.9778080956534465</v>
      </c>
      <c r="N3172">
        <v>1</v>
      </c>
      <c r="O3172">
        <f t="shared" si="545"/>
        <v>4.5481824434136691</v>
      </c>
      <c r="P3172">
        <f t="shared" si="546"/>
        <v>3.4034234339821183</v>
      </c>
      <c r="Q3172">
        <f t="shared" si="547"/>
        <v>6.5661363281716283E-10</v>
      </c>
      <c r="R3172">
        <f t="shared" si="548"/>
        <v>6.5661363281716282E-12</v>
      </c>
      <c r="S3172">
        <f t="shared" si="549"/>
        <v>15229656.37660549</v>
      </c>
      <c r="T3172" s="4" t="str">
        <f t="shared" si="550"/>
        <v>Silty clay to clay</v>
      </c>
    </row>
    <row r="3173" spans="2:20" x14ac:dyDescent="0.3">
      <c r="B3173" s="1">
        <v>31.6299999999985</v>
      </c>
      <c r="C3173" s="1">
        <v>1.75</v>
      </c>
      <c r="D3173" s="1">
        <v>66.290000000000006</v>
      </c>
      <c r="E3173" s="1">
        <v>820.3</v>
      </c>
      <c r="I3173">
        <f t="shared" si="541"/>
        <v>600.96999999997149</v>
      </c>
      <c r="J3173">
        <f t="shared" si="540"/>
        <v>300.48029999998528</v>
      </c>
      <c r="K3173">
        <f t="shared" si="542"/>
        <v>300.48969999998621</v>
      </c>
      <c r="L3173">
        <f t="shared" si="543"/>
        <v>1914.06</v>
      </c>
      <c r="M3173">
        <f t="shared" si="544"/>
        <v>5.0483972918839211</v>
      </c>
      <c r="N3173">
        <v>1</v>
      </c>
      <c r="O3173">
        <f t="shared" si="545"/>
        <v>4.3698336415527343</v>
      </c>
      <c r="P3173">
        <f t="shared" si="546"/>
        <v>3.4212261459431121</v>
      </c>
      <c r="Q3173">
        <f t="shared" si="547"/>
        <v>6.207549338246414E-10</v>
      </c>
      <c r="R3173">
        <f t="shared" si="548"/>
        <v>6.2075493382464139E-12</v>
      </c>
      <c r="S3173">
        <f t="shared" si="549"/>
        <v>16109416.865021527</v>
      </c>
      <c r="T3173" s="4" t="str">
        <f t="shared" si="550"/>
        <v>Silty clay to clay</v>
      </c>
    </row>
    <row r="3174" spans="2:20" x14ac:dyDescent="0.3">
      <c r="B3174" s="1">
        <v>31.639999999998501</v>
      </c>
      <c r="C3174" s="1">
        <v>1.74</v>
      </c>
      <c r="D3174" s="1">
        <v>65.430000000000007</v>
      </c>
      <c r="E3174" s="1">
        <v>815.69</v>
      </c>
      <c r="I3174">
        <f t="shared" si="541"/>
        <v>601.15999999997155</v>
      </c>
      <c r="J3174">
        <f t="shared" si="540"/>
        <v>300.57839999998532</v>
      </c>
      <c r="K3174">
        <f t="shared" si="542"/>
        <v>300.58159999998622</v>
      </c>
      <c r="L3174">
        <f t="shared" si="543"/>
        <v>1903.1379999999999</v>
      </c>
      <c r="M3174">
        <f t="shared" si="544"/>
        <v>5.0254305372286314</v>
      </c>
      <c r="N3174">
        <v>1</v>
      </c>
      <c r="O3174">
        <f t="shared" si="545"/>
        <v>4.3315292752453507</v>
      </c>
      <c r="P3174">
        <f t="shared" si="546"/>
        <v>3.4232774550178009</v>
      </c>
      <c r="Q3174">
        <f t="shared" si="547"/>
        <v>6.1675103450646488E-10</v>
      </c>
      <c r="R3174">
        <f t="shared" si="548"/>
        <v>6.1675103450646491E-12</v>
      </c>
      <c r="S3174">
        <f t="shared" si="549"/>
        <v>16213997.93516711</v>
      </c>
      <c r="T3174" s="4" t="str">
        <f t="shared" si="550"/>
        <v>Silty clay to clay</v>
      </c>
    </row>
    <row r="3175" spans="2:20" x14ac:dyDescent="0.3">
      <c r="B3175" s="1">
        <v>31.649999999998499</v>
      </c>
      <c r="C3175" s="1">
        <v>1.74</v>
      </c>
      <c r="D3175" s="1">
        <v>64.28</v>
      </c>
      <c r="E3175" s="1">
        <v>822.83</v>
      </c>
      <c r="I3175">
        <f t="shared" si="541"/>
        <v>601.34999999997149</v>
      </c>
      <c r="J3175">
        <f t="shared" si="540"/>
        <v>300.67649999998531</v>
      </c>
      <c r="K3175">
        <f t="shared" si="542"/>
        <v>300.67349999998618</v>
      </c>
      <c r="L3175">
        <f t="shared" si="543"/>
        <v>1904.566</v>
      </c>
      <c r="M3175">
        <f t="shared" si="544"/>
        <v>4.9324133528132394</v>
      </c>
      <c r="N3175">
        <v>1</v>
      </c>
      <c r="O3175">
        <f t="shared" si="545"/>
        <v>4.3343227786954568</v>
      </c>
      <c r="P3175">
        <f t="shared" si="546"/>
        <v>3.4184984595577568</v>
      </c>
      <c r="Q3175">
        <f t="shared" si="547"/>
        <v>6.2611932793338604E-10</v>
      </c>
      <c r="R3175">
        <f t="shared" si="548"/>
        <v>6.2611932793338603E-12</v>
      </c>
      <c r="S3175">
        <f t="shared" si="549"/>
        <v>15971396.431742031</v>
      </c>
      <c r="T3175" s="4" t="str">
        <f t="shared" si="550"/>
        <v>Silty clay to clay</v>
      </c>
    </row>
    <row r="3176" spans="2:20" x14ac:dyDescent="0.3">
      <c r="B3176" s="1">
        <v>31.659999999998501</v>
      </c>
      <c r="C3176" s="1">
        <v>1.72</v>
      </c>
      <c r="D3176" s="1">
        <v>62.44</v>
      </c>
      <c r="E3176" s="1">
        <v>835.76</v>
      </c>
      <c r="I3176">
        <f t="shared" si="541"/>
        <v>601.53999999997154</v>
      </c>
      <c r="J3176">
        <f t="shared" si="540"/>
        <v>300.7745999999853</v>
      </c>
      <c r="K3176">
        <f t="shared" si="542"/>
        <v>300.76539999998624</v>
      </c>
      <c r="L3176">
        <f t="shared" si="543"/>
        <v>1887.152</v>
      </c>
      <c r="M3176">
        <f t="shared" si="544"/>
        <v>4.8568308323194413</v>
      </c>
      <c r="N3176">
        <v>1</v>
      </c>
      <c r="O3176">
        <f t="shared" si="545"/>
        <v>4.2744677413029804</v>
      </c>
      <c r="P3176">
        <f t="shared" si="546"/>
        <v>3.4197620445300685</v>
      </c>
      <c r="Q3176">
        <f t="shared" si="547"/>
        <v>6.2362856410403142E-10</v>
      </c>
      <c r="R3176">
        <f t="shared" si="548"/>
        <v>6.2362856410403146E-12</v>
      </c>
      <c r="S3176">
        <f t="shared" si="549"/>
        <v>16035185.967414791</v>
      </c>
      <c r="T3176" s="4" t="str">
        <f t="shared" si="550"/>
        <v>Silty clay to clay</v>
      </c>
    </row>
    <row r="3177" spans="2:20" x14ac:dyDescent="0.3">
      <c r="B3177" s="1">
        <v>31.669999999998499</v>
      </c>
      <c r="C3177" s="1">
        <v>1.72</v>
      </c>
      <c r="D3177" s="1">
        <v>61.19</v>
      </c>
      <c r="E3177" s="1">
        <v>840.82</v>
      </c>
      <c r="I3177">
        <f t="shared" si="541"/>
        <v>601.72999999997148</v>
      </c>
      <c r="J3177">
        <f t="shared" si="540"/>
        <v>300.87269999998529</v>
      </c>
      <c r="K3177">
        <f t="shared" si="542"/>
        <v>300.8572999999862</v>
      </c>
      <c r="L3177">
        <f t="shared" si="543"/>
        <v>1888.164</v>
      </c>
      <c r="M3177">
        <f t="shared" si="544"/>
        <v>4.7565596058560837</v>
      </c>
      <c r="N3177">
        <v>1</v>
      </c>
      <c r="O3177">
        <f t="shared" si="545"/>
        <v>4.2758942528570438</v>
      </c>
      <c r="P3177">
        <f t="shared" si="546"/>
        <v>3.4145993113163509</v>
      </c>
      <c r="Q3177">
        <f t="shared" si="547"/>
        <v>6.3386816925093928E-10</v>
      </c>
      <c r="R3177">
        <f t="shared" si="548"/>
        <v>6.3386816925093932E-12</v>
      </c>
      <c r="S3177">
        <f t="shared" si="549"/>
        <v>15776151.075415721</v>
      </c>
      <c r="T3177" s="4" t="str">
        <f t="shared" si="550"/>
        <v>Silty clay to clay</v>
      </c>
    </row>
    <row r="3178" spans="2:20" x14ac:dyDescent="0.3">
      <c r="B3178" s="1">
        <v>31.6799999999985</v>
      </c>
      <c r="C3178" s="1">
        <v>1.72</v>
      </c>
      <c r="D3178" s="1">
        <v>59.51</v>
      </c>
      <c r="E3178" s="1">
        <v>845.16</v>
      </c>
      <c r="I3178">
        <f t="shared" si="541"/>
        <v>601.91999999997154</v>
      </c>
      <c r="J3178">
        <f t="shared" si="540"/>
        <v>300.97079999998533</v>
      </c>
      <c r="K3178">
        <f t="shared" si="542"/>
        <v>300.94919999998621</v>
      </c>
      <c r="L3178">
        <f t="shared" si="543"/>
        <v>1889.0319999999999</v>
      </c>
      <c r="M3178">
        <f t="shared" si="544"/>
        <v>4.6235292655183615</v>
      </c>
      <c r="N3178">
        <v>1</v>
      </c>
      <c r="O3178">
        <f t="shared" si="545"/>
        <v>4.2768414071214922</v>
      </c>
      <c r="P3178">
        <f t="shared" si="546"/>
        <v>3.4076894379091072</v>
      </c>
      <c r="Q3178">
        <f t="shared" si="547"/>
        <v>6.4783658495556406E-10</v>
      </c>
      <c r="R3178">
        <f t="shared" si="548"/>
        <v>6.4783658495556409E-12</v>
      </c>
      <c r="S3178">
        <f t="shared" si="549"/>
        <v>15435991.471037272</v>
      </c>
      <c r="T3178" s="4" t="str">
        <f t="shared" si="550"/>
        <v>Silty clay to clay</v>
      </c>
    </row>
    <row r="3179" spans="2:20" x14ac:dyDescent="0.3">
      <c r="B3179" s="1">
        <v>31.689999999998498</v>
      </c>
      <c r="C3179" s="1">
        <v>1.72</v>
      </c>
      <c r="D3179" s="1">
        <v>58.65</v>
      </c>
      <c r="E3179" s="1">
        <v>850.13</v>
      </c>
      <c r="I3179">
        <f t="shared" si="541"/>
        <v>602.10999999997148</v>
      </c>
      <c r="J3179">
        <f t="shared" si="540"/>
        <v>301.06889999998526</v>
      </c>
      <c r="K3179">
        <f t="shared" si="542"/>
        <v>301.04109999998622</v>
      </c>
      <c r="L3179">
        <f t="shared" si="543"/>
        <v>1890.0259999999998</v>
      </c>
      <c r="M3179">
        <f t="shared" si="544"/>
        <v>4.5538684199900237</v>
      </c>
      <c r="N3179">
        <v>1</v>
      </c>
      <c r="O3179">
        <f t="shared" si="545"/>
        <v>4.2782065306035868</v>
      </c>
      <c r="P3179">
        <f t="shared" si="546"/>
        <v>3.4039312702584472</v>
      </c>
      <c r="Q3179">
        <f t="shared" si="547"/>
        <v>6.5556258602625982E-10</v>
      </c>
      <c r="R3179">
        <f t="shared" si="548"/>
        <v>6.5556258602625985E-12</v>
      </c>
      <c r="S3179">
        <f t="shared" si="549"/>
        <v>15254073.696633186</v>
      </c>
      <c r="T3179" s="4" t="str">
        <f t="shared" si="550"/>
        <v>Silty clay to clay</v>
      </c>
    </row>
    <row r="3180" spans="2:20" x14ac:dyDescent="0.3">
      <c r="B3180" s="1">
        <v>31.6999999999985</v>
      </c>
      <c r="C3180" s="1">
        <v>1.73</v>
      </c>
      <c r="D3180" s="1">
        <v>58.04</v>
      </c>
      <c r="E3180" s="1">
        <v>856.19</v>
      </c>
      <c r="I3180">
        <f t="shared" si="541"/>
        <v>602.29999999997153</v>
      </c>
      <c r="J3180">
        <f t="shared" si="540"/>
        <v>301.16699999998531</v>
      </c>
      <c r="K3180">
        <f t="shared" si="542"/>
        <v>301.13299999998623</v>
      </c>
      <c r="L3180">
        <f t="shared" si="543"/>
        <v>1901.2380000000001</v>
      </c>
      <c r="M3180">
        <f t="shared" si="544"/>
        <v>4.4682656139091108</v>
      </c>
      <c r="N3180">
        <v>1</v>
      </c>
      <c r="O3180">
        <f t="shared" si="545"/>
        <v>4.3135026715773028</v>
      </c>
      <c r="P3180">
        <f t="shared" si="546"/>
        <v>3.3964110962801701</v>
      </c>
      <c r="Q3180">
        <f t="shared" si="547"/>
        <v>6.713002332673829E-10</v>
      </c>
      <c r="R3180">
        <f t="shared" si="548"/>
        <v>6.7130023326738288E-12</v>
      </c>
      <c r="S3180">
        <f t="shared" si="549"/>
        <v>14896464.360406293</v>
      </c>
      <c r="T3180" s="4" t="str">
        <f t="shared" si="550"/>
        <v>Silty clay to clay</v>
      </c>
    </row>
    <row r="3181" spans="2:20" x14ac:dyDescent="0.3">
      <c r="B3181" s="1">
        <v>31.709999999998502</v>
      </c>
      <c r="C3181" s="1">
        <v>1.73</v>
      </c>
      <c r="D3181" s="1">
        <v>57.5</v>
      </c>
      <c r="E3181" s="1">
        <v>856.19</v>
      </c>
      <c r="I3181">
        <f t="shared" si="541"/>
        <v>602.48999999997159</v>
      </c>
      <c r="J3181">
        <f t="shared" si="540"/>
        <v>301.2650999999853</v>
      </c>
      <c r="K3181">
        <f t="shared" si="542"/>
        <v>301.22489999998629</v>
      </c>
      <c r="L3181">
        <f t="shared" si="543"/>
        <v>1901.2380000000001</v>
      </c>
      <c r="M3181">
        <f t="shared" si="544"/>
        <v>4.4273407928249933</v>
      </c>
      <c r="N3181">
        <v>1</v>
      </c>
      <c r="O3181">
        <f t="shared" si="545"/>
        <v>4.3115559171904039</v>
      </c>
      <c r="P3181">
        <f t="shared" si="546"/>
        <v>3.3943761937650621</v>
      </c>
      <c r="Q3181">
        <f t="shared" si="547"/>
        <v>6.7562329379707651E-10</v>
      </c>
      <c r="R3181">
        <f t="shared" si="548"/>
        <v>6.756232937970765E-12</v>
      </c>
      <c r="S3181">
        <f t="shared" si="549"/>
        <v>14801147.461626006</v>
      </c>
      <c r="T3181" s="4" t="str">
        <f t="shared" si="550"/>
        <v>Silty clay to clay</v>
      </c>
    </row>
    <row r="3182" spans="2:20" x14ac:dyDescent="0.3">
      <c r="B3182" s="1">
        <v>31.7199999999985</v>
      </c>
      <c r="C3182" s="1">
        <v>1.73</v>
      </c>
      <c r="D3182" s="1">
        <v>57.18</v>
      </c>
      <c r="E3182" s="1">
        <v>856.19</v>
      </c>
      <c r="I3182">
        <f t="shared" si="541"/>
        <v>602.67999999997153</v>
      </c>
      <c r="J3182">
        <f t="shared" si="540"/>
        <v>301.36319999998528</v>
      </c>
      <c r="K3182">
        <f t="shared" si="542"/>
        <v>301.31679999998624</v>
      </c>
      <c r="L3182">
        <f t="shared" si="543"/>
        <v>1901.2380000000001</v>
      </c>
      <c r="M3182">
        <f t="shared" si="544"/>
        <v>4.4033458651826676</v>
      </c>
      <c r="N3182">
        <v>1</v>
      </c>
      <c r="O3182">
        <f t="shared" si="545"/>
        <v>4.3096103503026981</v>
      </c>
      <c r="P3182">
        <f t="shared" si="546"/>
        <v>3.393243013058413</v>
      </c>
      <c r="Q3182">
        <f t="shared" si="547"/>
        <v>6.7804274296490873E-10</v>
      </c>
      <c r="R3182">
        <f t="shared" si="548"/>
        <v>6.7804274296490872E-12</v>
      </c>
      <c r="S3182">
        <f t="shared" si="549"/>
        <v>14748332.761844099</v>
      </c>
      <c r="T3182" s="4" t="str">
        <f t="shared" si="550"/>
        <v>Silty clay to clay</v>
      </c>
    </row>
    <row r="3183" spans="2:20" x14ac:dyDescent="0.3">
      <c r="B3183" s="1">
        <v>31.729999999998501</v>
      </c>
      <c r="C3183" s="1">
        <v>1.73</v>
      </c>
      <c r="D3183" s="1">
        <v>57.18</v>
      </c>
      <c r="E3183" s="1">
        <v>856.19</v>
      </c>
      <c r="I3183">
        <f t="shared" si="541"/>
        <v>602.86999999997147</v>
      </c>
      <c r="J3183">
        <f t="shared" si="540"/>
        <v>301.46129999998533</v>
      </c>
      <c r="K3183">
        <f t="shared" si="542"/>
        <v>301.40869999998614</v>
      </c>
      <c r="L3183">
        <f t="shared" si="543"/>
        <v>1901.2380000000001</v>
      </c>
      <c r="M3183">
        <f t="shared" si="544"/>
        <v>4.4039902400551112</v>
      </c>
      <c r="N3183">
        <v>1</v>
      </c>
      <c r="O3183">
        <f t="shared" si="545"/>
        <v>4.3076659698279718</v>
      </c>
      <c r="P3183">
        <f t="shared" si="546"/>
        <v>3.3934416943794137</v>
      </c>
      <c r="Q3183">
        <f t="shared" si="547"/>
        <v>6.7761791384553824E-10</v>
      </c>
      <c r="R3183">
        <f t="shared" si="548"/>
        <v>6.7761791384553829E-12</v>
      </c>
      <c r="S3183">
        <f t="shared" si="549"/>
        <v>14757579.154377967</v>
      </c>
      <c r="T3183" s="4" t="str">
        <f t="shared" si="550"/>
        <v>Silty clay to clay</v>
      </c>
    </row>
    <row r="3184" spans="2:20" x14ac:dyDescent="0.3">
      <c r="B3184" s="1">
        <v>31.739999999998499</v>
      </c>
      <c r="C3184" s="1">
        <v>2.09</v>
      </c>
      <c r="D3184" s="1">
        <v>56.96</v>
      </c>
      <c r="E3184" s="1">
        <v>579.14</v>
      </c>
      <c r="I3184">
        <f t="shared" si="541"/>
        <v>603.05999999997152</v>
      </c>
      <c r="J3184">
        <f t="shared" ref="J3184:J3247" si="551">(B3184-$B$110)*$C$4</f>
        <v>301.55939999998532</v>
      </c>
      <c r="K3184">
        <f t="shared" si="542"/>
        <v>301.50059999998621</v>
      </c>
      <c r="L3184">
        <f t="shared" si="543"/>
        <v>2205.828</v>
      </c>
      <c r="M3184">
        <f t="shared" si="544"/>
        <v>3.5538518363230978</v>
      </c>
      <c r="N3184">
        <v>1</v>
      </c>
      <c r="O3184">
        <f t="shared" si="545"/>
        <v>5.315969520459003</v>
      </c>
      <c r="P3184">
        <f t="shared" si="546"/>
        <v>3.2660685212534197</v>
      </c>
      <c r="Q3184">
        <f t="shared" si="547"/>
        <v>1.0547552491444865E-9</v>
      </c>
      <c r="R3184">
        <f t="shared" si="548"/>
        <v>1.0547552491444866E-11</v>
      </c>
      <c r="S3184">
        <f t="shared" si="549"/>
        <v>9480872.4660161827</v>
      </c>
      <c r="T3184" s="4" t="str">
        <f t="shared" si="550"/>
        <v>Silty clay to clay</v>
      </c>
    </row>
    <row r="3185" spans="2:20" x14ac:dyDescent="0.3">
      <c r="B3185" s="1">
        <v>31.749999999998501</v>
      </c>
      <c r="C3185" s="1">
        <v>2.04</v>
      </c>
      <c r="D3185" s="1">
        <v>56.86</v>
      </c>
      <c r="E3185" s="1">
        <v>590.26</v>
      </c>
      <c r="I3185">
        <f t="shared" si="541"/>
        <v>603.24999999997146</v>
      </c>
      <c r="J3185">
        <f t="shared" si="551"/>
        <v>301.6574999999853</v>
      </c>
      <c r="K3185">
        <f t="shared" si="542"/>
        <v>301.59249999998616</v>
      </c>
      <c r="L3185">
        <f t="shared" si="543"/>
        <v>2158.0520000000001</v>
      </c>
      <c r="M3185">
        <f t="shared" si="544"/>
        <v>3.6570572973278237</v>
      </c>
      <c r="N3185">
        <v>1</v>
      </c>
      <c r="O3185">
        <f t="shared" si="545"/>
        <v>5.1553072440465204</v>
      </c>
      <c r="P3185">
        <f t="shared" si="546"/>
        <v>3.2840095674634067</v>
      </c>
      <c r="Q3185">
        <f t="shared" si="547"/>
        <v>9.5698888258959085E-10</v>
      </c>
      <c r="R3185">
        <f t="shared" si="548"/>
        <v>9.5698888258959079E-12</v>
      </c>
      <c r="S3185">
        <f t="shared" si="549"/>
        <v>10449442.184678489</v>
      </c>
      <c r="T3185" s="4" t="str">
        <f t="shared" si="550"/>
        <v>Silty clay to clay</v>
      </c>
    </row>
    <row r="3186" spans="2:20" x14ac:dyDescent="0.3">
      <c r="B3186" s="1">
        <v>31.759999999998499</v>
      </c>
      <c r="C3186" s="1">
        <v>2.0099999999999998</v>
      </c>
      <c r="D3186" s="1">
        <v>56.74</v>
      </c>
      <c r="E3186" s="1">
        <v>638.79999999999995</v>
      </c>
      <c r="I3186">
        <f t="shared" si="541"/>
        <v>603.43999999997152</v>
      </c>
      <c r="J3186">
        <f t="shared" si="551"/>
        <v>301.75559999998529</v>
      </c>
      <c r="K3186">
        <f t="shared" si="542"/>
        <v>301.68439999998623</v>
      </c>
      <c r="L3186">
        <f t="shared" si="543"/>
        <v>2137.7599999999998</v>
      </c>
      <c r="M3186">
        <f t="shared" si="544"/>
        <v>3.6980551645027733</v>
      </c>
      <c r="N3186">
        <v>1</v>
      </c>
      <c r="O3186">
        <f t="shared" si="545"/>
        <v>5.0858446774181845</v>
      </c>
      <c r="P3186">
        <f t="shared" si="546"/>
        <v>3.2915859068940145</v>
      </c>
      <c r="Q3186">
        <f t="shared" si="547"/>
        <v>9.3438811883790101E-10</v>
      </c>
      <c r="R3186">
        <f t="shared" si="548"/>
        <v>9.3438811883790105E-12</v>
      </c>
      <c r="S3186">
        <f t="shared" si="549"/>
        <v>10702190.875925312</v>
      </c>
      <c r="T3186" s="4" t="str">
        <f t="shared" si="550"/>
        <v>Silty clay to clay</v>
      </c>
    </row>
    <row r="3187" spans="2:20" x14ac:dyDescent="0.3">
      <c r="B3187" s="1">
        <v>31.7699999999985</v>
      </c>
      <c r="C3187" s="1">
        <v>1.99</v>
      </c>
      <c r="D3187" s="1">
        <v>57.12</v>
      </c>
      <c r="E3187" s="1">
        <v>649.19000000000005</v>
      </c>
      <c r="I3187">
        <f t="shared" si="541"/>
        <v>603.62999999997146</v>
      </c>
      <c r="J3187">
        <f t="shared" si="551"/>
        <v>301.85369999998528</v>
      </c>
      <c r="K3187">
        <f t="shared" si="542"/>
        <v>301.77629999998618</v>
      </c>
      <c r="L3187">
        <f t="shared" si="543"/>
        <v>2119.8380000000002</v>
      </c>
      <c r="M3187">
        <f t="shared" si="544"/>
        <v>3.7672931418379876</v>
      </c>
      <c r="N3187">
        <v>1</v>
      </c>
      <c r="O3187">
        <f t="shared" si="545"/>
        <v>5.0242779171197283</v>
      </c>
      <c r="P3187">
        <f t="shared" si="546"/>
        <v>3.3004052428853776</v>
      </c>
      <c r="Q3187">
        <f t="shared" si="547"/>
        <v>9.0875082313774486E-10</v>
      </c>
      <c r="R3187">
        <f t="shared" si="548"/>
        <v>9.0875082313774491E-12</v>
      </c>
      <c r="S3187">
        <f t="shared" si="549"/>
        <v>11004116.580023432</v>
      </c>
      <c r="T3187" s="4" t="str">
        <f t="shared" si="550"/>
        <v>Silty clay to clay</v>
      </c>
    </row>
    <row r="3188" spans="2:20" x14ac:dyDescent="0.3">
      <c r="B3188" s="1">
        <v>31.779999999998498</v>
      </c>
      <c r="C3188" s="1">
        <v>1.95</v>
      </c>
      <c r="D3188" s="1">
        <v>57.47</v>
      </c>
      <c r="E3188" s="1">
        <v>671.34</v>
      </c>
      <c r="I3188">
        <f t="shared" si="541"/>
        <v>603.81999999997151</v>
      </c>
      <c r="J3188">
        <f t="shared" si="551"/>
        <v>301.95179999998527</v>
      </c>
      <c r="K3188">
        <f t="shared" si="542"/>
        <v>301.86819999998625</v>
      </c>
      <c r="L3188">
        <f t="shared" si="543"/>
        <v>2084.268</v>
      </c>
      <c r="M3188">
        <f t="shared" si="544"/>
        <v>3.8819330364861782</v>
      </c>
      <c r="N3188">
        <v>1</v>
      </c>
      <c r="O3188">
        <f t="shared" si="545"/>
        <v>4.9042860427169739</v>
      </c>
      <c r="P3188">
        <f t="shared" si="546"/>
        <v>3.316301212879686</v>
      </c>
      <c r="Q3188">
        <f t="shared" si="547"/>
        <v>8.6430562282543134E-10</v>
      </c>
      <c r="R3188">
        <f t="shared" si="548"/>
        <v>8.6430562282543139E-12</v>
      </c>
      <c r="S3188">
        <f t="shared" si="549"/>
        <v>11569981.42313342</v>
      </c>
      <c r="T3188" s="4" t="str">
        <f t="shared" si="550"/>
        <v>Silty clay to clay</v>
      </c>
    </row>
    <row r="3189" spans="2:20" x14ac:dyDescent="0.3">
      <c r="B3189" s="1">
        <v>31.7899999999985</v>
      </c>
      <c r="C3189" s="1">
        <v>1.93</v>
      </c>
      <c r="D3189" s="1">
        <v>57.47</v>
      </c>
      <c r="E3189" s="1">
        <v>696.01</v>
      </c>
      <c r="I3189">
        <f t="shared" si="541"/>
        <v>604.00999999997146</v>
      </c>
      <c r="J3189">
        <f t="shared" si="551"/>
        <v>302.04989999998531</v>
      </c>
      <c r="K3189">
        <f t="shared" si="542"/>
        <v>301.96009999998614</v>
      </c>
      <c r="L3189">
        <f t="shared" si="543"/>
        <v>2069.2019999999998</v>
      </c>
      <c r="M3189">
        <f t="shared" si="544"/>
        <v>3.9223528383992607</v>
      </c>
      <c r="N3189">
        <v>1</v>
      </c>
      <c r="O3189">
        <f t="shared" si="545"/>
        <v>4.8522702171581455</v>
      </c>
      <c r="P3189">
        <f t="shared" si="546"/>
        <v>3.3226365805687306</v>
      </c>
      <c r="Q3189">
        <f t="shared" si="547"/>
        <v>8.4720377962850059E-10</v>
      </c>
      <c r="R3189">
        <f t="shared" si="548"/>
        <v>8.4720377962850053E-12</v>
      </c>
      <c r="S3189">
        <f t="shared" si="549"/>
        <v>11803535.631515957</v>
      </c>
      <c r="T3189" s="4" t="str">
        <f t="shared" si="550"/>
        <v>Silty clay to clay</v>
      </c>
    </row>
    <row r="3190" spans="2:20" x14ac:dyDescent="0.3">
      <c r="B3190" s="1">
        <v>31.799999999998501</v>
      </c>
      <c r="C3190" s="1">
        <v>1.97</v>
      </c>
      <c r="D3190" s="1">
        <v>57.47</v>
      </c>
      <c r="E3190" s="1">
        <v>724.94</v>
      </c>
      <c r="I3190">
        <f t="shared" si="541"/>
        <v>604.19999999997151</v>
      </c>
      <c r="J3190">
        <f t="shared" si="551"/>
        <v>302.1479999999853</v>
      </c>
      <c r="K3190">
        <f t="shared" si="542"/>
        <v>302.05199999998621</v>
      </c>
      <c r="L3190">
        <f t="shared" si="543"/>
        <v>2114.9879999999998</v>
      </c>
      <c r="M3190">
        <f t="shared" si="544"/>
        <v>3.8039751440969169</v>
      </c>
      <c r="N3190">
        <v>1</v>
      </c>
      <c r="O3190">
        <f t="shared" si="545"/>
        <v>5.0017480433835804</v>
      </c>
      <c r="P3190">
        <f t="shared" si="546"/>
        <v>3.3043337617507098</v>
      </c>
      <c r="Q3190">
        <f t="shared" si="547"/>
        <v>8.9755846341863595E-10</v>
      </c>
      <c r="R3190">
        <f t="shared" si="548"/>
        <v>8.97558463418636E-12</v>
      </c>
      <c r="S3190">
        <f t="shared" si="549"/>
        <v>11141335.531405754</v>
      </c>
      <c r="T3190" s="4" t="str">
        <f t="shared" si="550"/>
        <v>Silty clay to clay</v>
      </c>
    </row>
    <row r="3191" spans="2:20" x14ac:dyDescent="0.3">
      <c r="B3191" s="1">
        <v>31.809999999998499</v>
      </c>
      <c r="C3191" s="1">
        <v>1.98</v>
      </c>
      <c r="D3191" s="1">
        <v>54.32</v>
      </c>
      <c r="E3191" s="1">
        <v>727.38</v>
      </c>
      <c r="I3191">
        <f t="shared" si="541"/>
        <v>604.38999999997145</v>
      </c>
      <c r="J3191">
        <f t="shared" si="551"/>
        <v>302.24609999998529</v>
      </c>
      <c r="K3191">
        <f t="shared" si="542"/>
        <v>302.14389999998616</v>
      </c>
      <c r="L3191">
        <f t="shared" si="543"/>
        <v>2125.4760000000001</v>
      </c>
      <c r="M3191">
        <f t="shared" si="544"/>
        <v>3.5711327301677209</v>
      </c>
      <c r="N3191">
        <v>1</v>
      </c>
      <c r="O3191">
        <f t="shared" si="545"/>
        <v>5.0343098106567705</v>
      </c>
      <c r="P3191">
        <f t="shared" si="546"/>
        <v>3.2870956162128375</v>
      </c>
      <c r="Q3191">
        <f t="shared" si="547"/>
        <v>9.4771773057198912E-10</v>
      </c>
      <c r="R3191">
        <f t="shared" si="548"/>
        <v>9.4771773057198908E-12</v>
      </c>
      <c r="S3191">
        <f t="shared" si="549"/>
        <v>10551664.992027281</v>
      </c>
      <c r="T3191" s="4" t="str">
        <f t="shared" si="550"/>
        <v>Silty clay to clay</v>
      </c>
    </row>
    <row r="3192" spans="2:20" x14ac:dyDescent="0.3">
      <c r="B3192" s="1">
        <v>31.819999999998501</v>
      </c>
      <c r="C3192" s="1">
        <v>1.99</v>
      </c>
      <c r="D3192" s="1">
        <v>54.6</v>
      </c>
      <c r="E3192" s="1">
        <v>743.56</v>
      </c>
      <c r="I3192">
        <f t="shared" si="541"/>
        <v>604.57999999997151</v>
      </c>
      <c r="J3192">
        <f t="shared" si="551"/>
        <v>302.34419999998534</v>
      </c>
      <c r="K3192">
        <f t="shared" si="542"/>
        <v>302.23579999998617</v>
      </c>
      <c r="L3192">
        <f t="shared" si="543"/>
        <v>2138.712</v>
      </c>
      <c r="M3192">
        <f t="shared" si="544"/>
        <v>3.5590157822142414</v>
      </c>
      <c r="N3192">
        <v>1</v>
      </c>
      <c r="O3192">
        <f t="shared" si="545"/>
        <v>5.0759440145743779</v>
      </c>
      <c r="P3192">
        <f t="shared" si="546"/>
        <v>3.2832875136947766</v>
      </c>
      <c r="Q3192">
        <f t="shared" si="547"/>
        <v>9.5917114709142148E-10</v>
      </c>
      <c r="R3192">
        <f t="shared" si="548"/>
        <v>9.591711470914215E-12</v>
      </c>
      <c r="S3192">
        <f t="shared" si="549"/>
        <v>10425668.068022974</v>
      </c>
      <c r="T3192" s="4" t="str">
        <f t="shared" si="550"/>
        <v>Silty clay to clay</v>
      </c>
    </row>
    <row r="3193" spans="2:20" x14ac:dyDescent="0.3">
      <c r="B3193" s="1">
        <v>31.829999999998499</v>
      </c>
      <c r="C3193" s="1">
        <v>2.0099999999999998</v>
      </c>
      <c r="D3193" s="1">
        <v>54.76</v>
      </c>
      <c r="E3193" s="1">
        <v>775.38</v>
      </c>
      <c r="I3193">
        <f t="shared" si="541"/>
        <v>604.76999999997145</v>
      </c>
      <c r="J3193">
        <f t="shared" si="551"/>
        <v>302.44229999998527</v>
      </c>
      <c r="K3193">
        <f t="shared" si="542"/>
        <v>302.32769999998618</v>
      </c>
      <c r="L3193">
        <f t="shared" si="543"/>
        <v>2165.0759999999996</v>
      </c>
      <c r="M3193">
        <f t="shared" si="544"/>
        <v>3.5095679949957899</v>
      </c>
      <c r="N3193">
        <v>1</v>
      </c>
      <c r="O3193">
        <f t="shared" si="545"/>
        <v>5.1609759873147567</v>
      </c>
      <c r="P3193">
        <f t="shared" si="546"/>
        <v>3.2739346667751876</v>
      </c>
      <c r="Q3193">
        <f t="shared" si="547"/>
        <v>9.8789208646413312E-10</v>
      </c>
      <c r="R3193">
        <f t="shared" si="548"/>
        <v>9.8789208646413309E-12</v>
      </c>
      <c r="S3193">
        <f t="shared" si="549"/>
        <v>10122563.119006284</v>
      </c>
      <c r="T3193" s="4" t="str">
        <f t="shared" si="550"/>
        <v>Silty clay to clay</v>
      </c>
    </row>
    <row r="3194" spans="2:20" x14ac:dyDescent="0.3">
      <c r="B3194" s="1">
        <v>31.839999999998501</v>
      </c>
      <c r="C3194" s="1">
        <v>2.1</v>
      </c>
      <c r="D3194" s="1">
        <v>56.07</v>
      </c>
      <c r="E3194" s="1">
        <v>794.36</v>
      </c>
      <c r="I3194">
        <f t="shared" si="541"/>
        <v>604.9599999999715</v>
      </c>
      <c r="J3194">
        <f t="shared" si="551"/>
        <v>302.54039999998531</v>
      </c>
      <c r="K3194">
        <f t="shared" si="542"/>
        <v>302.41959999998619</v>
      </c>
      <c r="L3194">
        <f t="shared" si="543"/>
        <v>2258.8719999999998</v>
      </c>
      <c r="M3194">
        <f t="shared" si="544"/>
        <v>3.3901440947280772</v>
      </c>
      <c r="N3194">
        <v>1</v>
      </c>
      <c r="O3194">
        <f t="shared" si="545"/>
        <v>5.4689312465200803</v>
      </c>
      <c r="P3194">
        <f t="shared" si="546"/>
        <v>3.2446294932427411</v>
      </c>
      <c r="Q3194">
        <f t="shared" si="547"/>
        <v>1.2255367546011224E-9</v>
      </c>
      <c r="R3194">
        <f t="shared" si="548"/>
        <v>1.2255367546011223E-11</v>
      </c>
      <c r="S3194">
        <f t="shared" si="549"/>
        <v>8159689.9990606308</v>
      </c>
      <c r="T3194" s="4" t="str">
        <f t="shared" si="550"/>
        <v>Silty clay to clay</v>
      </c>
    </row>
    <row r="3195" spans="2:20" x14ac:dyDescent="0.3">
      <c r="B3195" s="1">
        <v>31.849999999998499</v>
      </c>
      <c r="C3195" s="1">
        <v>2.21</v>
      </c>
      <c r="D3195" s="1">
        <v>56.58</v>
      </c>
      <c r="E3195" s="1">
        <v>789.66</v>
      </c>
      <c r="I3195">
        <f t="shared" si="541"/>
        <v>605.14999999997144</v>
      </c>
      <c r="J3195">
        <f t="shared" si="551"/>
        <v>302.6384999999853</v>
      </c>
      <c r="K3195">
        <f t="shared" si="542"/>
        <v>302.51149999998614</v>
      </c>
      <c r="L3195">
        <f t="shared" si="543"/>
        <v>2367.9319999999998</v>
      </c>
      <c r="M3195">
        <f t="shared" si="544"/>
        <v>3.209699214083142</v>
      </c>
      <c r="N3195">
        <v>1</v>
      </c>
      <c r="O3195">
        <f t="shared" si="545"/>
        <v>5.8271569841150139</v>
      </c>
      <c r="P3195">
        <f t="shared" si="546"/>
        <v>3.208618622768169</v>
      </c>
      <c r="Q3195">
        <f t="shared" si="547"/>
        <v>1.5768826935931192E-9</v>
      </c>
      <c r="R3195">
        <f t="shared" si="548"/>
        <v>1.5768826935931193E-11</v>
      </c>
      <c r="S3195">
        <f t="shared" si="549"/>
        <v>6341625.8169552125</v>
      </c>
      <c r="T3195" s="4" t="str">
        <f t="shared" si="550"/>
        <v>Silty clay to clay</v>
      </c>
    </row>
    <row r="3196" spans="2:20" x14ac:dyDescent="0.3">
      <c r="B3196" s="1">
        <v>31.8599999999985</v>
      </c>
      <c r="C3196" s="1">
        <v>2.3199999999999998</v>
      </c>
      <c r="D3196" s="1">
        <v>57.09</v>
      </c>
      <c r="E3196" s="1">
        <v>753.23</v>
      </c>
      <c r="I3196">
        <f t="shared" si="541"/>
        <v>605.3399999999715</v>
      </c>
      <c r="J3196">
        <f t="shared" si="551"/>
        <v>302.73659999998529</v>
      </c>
      <c r="K3196">
        <f t="shared" si="542"/>
        <v>302.60339999998621</v>
      </c>
      <c r="L3196">
        <f t="shared" si="543"/>
        <v>2470.6459999999997</v>
      </c>
      <c r="M3196">
        <f t="shared" si="544"/>
        <v>3.0606238333012996</v>
      </c>
      <c r="N3196">
        <v>1</v>
      </c>
      <c r="O3196">
        <f t="shared" si="545"/>
        <v>6.1641937929319806</v>
      </c>
      <c r="P3196">
        <f t="shared" si="546"/>
        <v>3.1769247298856085</v>
      </c>
      <c r="Q3196">
        <f t="shared" si="547"/>
        <v>1.9685607474593647E-9</v>
      </c>
      <c r="R3196">
        <f t="shared" si="548"/>
        <v>1.9685607474593648E-11</v>
      </c>
      <c r="S3196">
        <f t="shared" si="549"/>
        <v>5079853.3969073882</v>
      </c>
      <c r="T3196" s="4" t="str">
        <f t="shared" si="550"/>
        <v>Silty clay to clay</v>
      </c>
    </row>
    <row r="3197" spans="2:20" x14ac:dyDescent="0.3">
      <c r="B3197" s="1">
        <v>31.869999999998502</v>
      </c>
      <c r="C3197" s="1">
        <v>2.36</v>
      </c>
      <c r="D3197" s="1">
        <v>57.53</v>
      </c>
      <c r="E3197" s="1">
        <v>730.09</v>
      </c>
      <c r="I3197">
        <f t="shared" si="541"/>
        <v>605.52999999997155</v>
      </c>
      <c r="J3197">
        <f t="shared" si="551"/>
        <v>302.83469999998533</v>
      </c>
      <c r="K3197">
        <f t="shared" si="542"/>
        <v>302.69529999998622</v>
      </c>
      <c r="L3197">
        <f t="shared" si="543"/>
        <v>2506.018</v>
      </c>
      <c r="M3197">
        <f t="shared" si="544"/>
        <v>3.027117245675802</v>
      </c>
      <c r="N3197">
        <v>1</v>
      </c>
      <c r="O3197">
        <f t="shared" si="545"/>
        <v>6.2785514013600974</v>
      </c>
      <c r="P3197">
        <f t="shared" si="546"/>
        <v>3.1676230173731592</v>
      </c>
      <c r="Q3197">
        <f t="shared" si="547"/>
        <v>2.1009998779906951E-9</v>
      </c>
      <c r="R3197">
        <f t="shared" si="548"/>
        <v>2.1009998779906952E-11</v>
      </c>
      <c r="S3197">
        <f t="shared" si="549"/>
        <v>4759638.5438934751</v>
      </c>
      <c r="T3197" s="4" t="str">
        <f t="shared" si="550"/>
        <v>Silty clay to clay</v>
      </c>
    </row>
    <row r="3198" spans="2:20" x14ac:dyDescent="0.3">
      <c r="B3198" s="1">
        <v>31.8799999999985</v>
      </c>
      <c r="C3198" s="1">
        <v>2.39</v>
      </c>
      <c r="D3198" s="1">
        <v>57.95</v>
      </c>
      <c r="E3198" s="1">
        <v>705.14</v>
      </c>
      <c r="I3198">
        <f t="shared" si="541"/>
        <v>605.71999999997149</v>
      </c>
      <c r="J3198">
        <f t="shared" si="551"/>
        <v>302.93279999998532</v>
      </c>
      <c r="K3198">
        <f t="shared" si="542"/>
        <v>302.78719999998617</v>
      </c>
      <c r="L3198">
        <f t="shared" si="543"/>
        <v>2531.0279999999998</v>
      </c>
      <c r="M3198">
        <f t="shared" si="544"/>
        <v>3.0099080251055494</v>
      </c>
      <c r="N3198">
        <v>1</v>
      </c>
      <c r="O3198">
        <f t="shared" si="545"/>
        <v>6.3586175373335339</v>
      </c>
      <c r="P3198">
        <f t="shared" si="546"/>
        <v>3.1616510763859287</v>
      </c>
      <c r="Q3198">
        <f t="shared" si="547"/>
        <v>2.1906890011879518E-9</v>
      </c>
      <c r="R3198">
        <f t="shared" si="548"/>
        <v>2.1906890011879519E-11</v>
      </c>
      <c r="S3198">
        <f t="shared" si="549"/>
        <v>4564773.9111198662</v>
      </c>
      <c r="T3198" s="4" t="str">
        <f t="shared" si="550"/>
        <v>Silty clay to clay</v>
      </c>
    </row>
    <row r="3199" spans="2:20" x14ac:dyDescent="0.3">
      <c r="B3199" s="1">
        <v>31.889999999998501</v>
      </c>
      <c r="C3199" s="1">
        <v>2.39</v>
      </c>
      <c r="D3199" s="1">
        <v>58.65</v>
      </c>
      <c r="E3199" s="1">
        <v>681.01</v>
      </c>
      <c r="I3199">
        <f t="shared" si="541"/>
        <v>605.90999999997155</v>
      </c>
      <c r="J3199">
        <f t="shared" si="551"/>
        <v>303.03089999998531</v>
      </c>
      <c r="K3199">
        <f t="shared" si="542"/>
        <v>302.87909999998624</v>
      </c>
      <c r="L3199">
        <f t="shared" si="543"/>
        <v>2526.2019999999998</v>
      </c>
      <c r="M3199">
        <f t="shared" si="544"/>
        <v>3.0542230035848266</v>
      </c>
      <c r="N3199">
        <v>1</v>
      </c>
      <c r="O3199">
        <f t="shared" si="545"/>
        <v>6.3401271332360514</v>
      </c>
      <c r="P3199">
        <f t="shared" si="546"/>
        <v>3.1661313628092587</v>
      </c>
      <c r="Q3199">
        <f t="shared" si="547"/>
        <v>2.1230521250038748E-9</v>
      </c>
      <c r="R3199">
        <f t="shared" si="548"/>
        <v>2.1230521250038748E-11</v>
      </c>
      <c r="S3199">
        <f t="shared" si="549"/>
        <v>4710199.9438575953</v>
      </c>
      <c r="T3199" s="4" t="str">
        <f t="shared" si="550"/>
        <v>Silty clay to clay</v>
      </c>
    </row>
    <row r="3200" spans="2:20" x14ac:dyDescent="0.3">
      <c r="B3200" s="1">
        <v>31.899999999998499</v>
      </c>
      <c r="C3200" s="1">
        <v>2.36</v>
      </c>
      <c r="D3200" s="1">
        <v>58.52</v>
      </c>
      <c r="E3200" s="1">
        <v>656.51</v>
      </c>
      <c r="I3200">
        <f t="shared" si="541"/>
        <v>606.09999999997149</v>
      </c>
      <c r="J3200">
        <f t="shared" si="551"/>
        <v>303.1289999999853</v>
      </c>
      <c r="K3200">
        <f t="shared" si="542"/>
        <v>302.97099999998619</v>
      </c>
      <c r="L3200">
        <f t="shared" si="543"/>
        <v>2491.3020000000001</v>
      </c>
      <c r="M3200">
        <f t="shared" si="544"/>
        <v>3.1041766346523669</v>
      </c>
      <c r="N3200">
        <v>1</v>
      </c>
      <c r="O3200">
        <f t="shared" si="545"/>
        <v>6.2223843206119218</v>
      </c>
      <c r="P3200">
        <f t="shared" si="546"/>
        <v>3.1767857346903599</v>
      </c>
      <c r="Q3200">
        <f t="shared" si="547"/>
        <v>1.9704769842372031E-9</v>
      </c>
      <c r="R3200">
        <f t="shared" si="548"/>
        <v>1.9704769842372031E-11</v>
      </c>
      <c r="S3200">
        <f t="shared" si="549"/>
        <v>5074913.3737642355</v>
      </c>
      <c r="T3200" s="4" t="str">
        <f t="shared" si="550"/>
        <v>Silty clay to clay</v>
      </c>
    </row>
    <row r="3201" spans="2:20" x14ac:dyDescent="0.3">
      <c r="B3201" s="1">
        <v>31.909999999998501</v>
      </c>
      <c r="C3201" s="1">
        <v>2.2799999999999998</v>
      </c>
      <c r="D3201" s="1">
        <v>58.55</v>
      </c>
      <c r="E3201" s="1">
        <v>643.86</v>
      </c>
      <c r="I3201">
        <f t="shared" si="541"/>
        <v>606.28999999997154</v>
      </c>
      <c r="J3201">
        <f t="shared" si="551"/>
        <v>303.22709999998528</v>
      </c>
      <c r="K3201">
        <f t="shared" si="542"/>
        <v>303.06289999998626</v>
      </c>
      <c r="L3201">
        <f t="shared" si="543"/>
        <v>2408.7719999999999</v>
      </c>
      <c r="M3201">
        <f t="shared" si="544"/>
        <v>3.2482987347445955</v>
      </c>
      <c r="N3201">
        <v>1</v>
      </c>
      <c r="O3201">
        <f t="shared" si="545"/>
        <v>5.947550821958445</v>
      </c>
      <c r="P3201">
        <f t="shared" si="546"/>
        <v>3.2039390006805877</v>
      </c>
      <c r="Q3201">
        <f t="shared" si="547"/>
        <v>1.6293914681924048E-9</v>
      </c>
      <c r="R3201">
        <f t="shared" si="548"/>
        <v>1.6293914681924049E-11</v>
      </c>
      <c r="S3201">
        <f t="shared" si="549"/>
        <v>6137260.5633523306</v>
      </c>
      <c r="T3201" s="4" t="str">
        <f t="shared" si="550"/>
        <v>Silty clay to clay</v>
      </c>
    </row>
    <row r="3202" spans="2:20" x14ac:dyDescent="0.3">
      <c r="B3202" s="1">
        <v>31.919999999998499</v>
      </c>
      <c r="C3202" s="1">
        <v>2.21</v>
      </c>
      <c r="D3202" s="1">
        <v>58.58</v>
      </c>
      <c r="E3202" s="1">
        <v>640.97</v>
      </c>
      <c r="I3202">
        <f t="shared" si="541"/>
        <v>606.47999999997148</v>
      </c>
      <c r="J3202">
        <f t="shared" si="551"/>
        <v>303.32519999998527</v>
      </c>
      <c r="K3202">
        <f t="shared" si="542"/>
        <v>303.15479999998621</v>
      </c>
      <c r="L3202">
        <f t="shared" si="543"/>
        <v>2338.194</v>
      </c>
      <c r="M3202">
        <f t="shared" si="544"/>
        <v>3.382775677738878</v>
      </c>
      <c r="N3202">
        <v>1</v>
      </c>
      <c r="O3202">
        <f t="shared" si="545"/>
        <v>5.7123093548250177</v>
      </c>
      <c r="P3202">
        <f t="shared" si="546"/>
        <v>3.2282111724897686</v>
      </c>
      <c r="Q3202">
        <f t="shared" si="547"/>
        <v>1.3747952901294364E-9</v>
      </c>
      <c r="R3202">
        <f t="shared" si="548"/>
        <v>1.3747952901294363E-11</v>
      </c>
      <c r="S3202">
        <f t="shared" si="549"/>
        <v>7273810.1969046639</v>
      </c>
      <c r="T3202" s="4" t="str">
        <f t="shared" si="550"/>
        <v>Silty clay to clay</v>
      </c>
    </row>
    <row r="3203" spans="2:20" x14ac:dyDescent="0.3">
      <c r="B3203" s="1">
        <v>31.9299999999985</v>
      </c>
      <c r="C3203" s="1">
        <v>2.14</v>
      </c>
      <c r="D3203" s="1">
        <v>58.65</v>
      </c>
      <c r="E3203" s="1">
        <v>652.54</v>
      </c>
      <c r="I3203">
        <f t="shared" si="541"/>
        <v>606.66999999997154</v>
      </c>
      <c r="J3203">
        <f t="shared" si="551"/>
        <v>303.42329999998532</v>
      </c>
      <c r="K3203">
        <f t="shared" si="542"/>
        <v>303.24669999998622</v>
      </c>
      <c r="L3203">
        <f t="shared" si="543"/>
        <v>2270.5079999999998</v>
      </c>
      <c r="M3203">
        <f t="shared" si="544"/>
        <v>3.5249826004694569</v>
      </c>
      <c r="N3203">
        <v>1</v>
      </c>
      <c r="O3203">
        <f t="shared" si="545"/>
        <v>5.4867472589152788</v>
      </c>
      <c r="P3203">
        <f t="shared" si="546"/>
        <v>3.2526119652753338</v>
      </c>
      <c r="Q3203">
        <f t="shared" si="547"/>
        <v>1.1589364590180538E-9</v>
      </c>
      <c r="R3203">
        <f t="shared" si="548"/>
        <v>1.1589364590180538E-11</v>
      </c>
      <c r="S3203">
        <f t="shared" si="549"/>
        <v>8628600.7504439224</v>
      </c>
      <c r="T3203" s="4" t="str">
        <f t="shared" si="550"/>
        <v>Silty clay to clay</v>
      </c>
    </row>
    <row r="3204" spans="2:20" x14ac:dyDescent="0.3">
      <c r="B3204" s="1">
        <v>31.939999999998498</v>
      </c>
      <c r="C3204" s="1">
        <v>2</v>
      </c>
      <c r="D3204" s="1">
        <v>57.56</v>
      </c>
      <c r="E3204" s="1">
        <v>668.08</v>
      </c>
      <c r="I3204">
        <f t="shared" si="541"/>
        <v>606.85999999997148</v>
      </c>
      <c r="J3204">
        <f t="shared" si="551"/>
        <v>303.52139999998531</v>
      </c>
      <c r="K3204">
        <f t="shared" si="542"/>
        <v>303.33859999998617</v>
      </c>
      <c r="L3204">
        <f t="shared" si="543"/>
        <v>2133.616</v>
      </c>
      <c r="M3204">
        <f t="shared" si="544"/>
        <v>3.7700850692578856</v>
      </c>
      <c r="N3204">
        <v>1</v>
      </c>
      <c r="O3204">
        <f t="shared" si="545"/>
        <v>5.0331741492843252</v>
      </c>
      <c r="P3204">
        <f t="shared" si="546"/>
        <v>3.2999358179463734</v>
      </c>
      <c r="Q3204">
        <f t="shared" si="547"/>
        <v>9.1009751683444835E-10</v>
      </c>
      <c r="R3204">
        <f t="shared" si="548"/>
        <v>9.1009751683444833E-12</v>
      </c>
      <c r="S3204">
        <f t="shared" si="549"/>
        <v>10987833.517865816</v>
      </c>
      <c r="T3204" s="4" t="str">
        <f t="shared" si="550"/>
        <v>Silty clay to clay</v>
      </c>
    </row>
    <row r="3205" spans="2:20" x14ac:dyDescent="0.3">
      <c r="B3205" s="1">
        <v>31.9499999999985</v>
      </c>
      <c r="C3205" s="1">
        <v>1.91</v>
      </c>
      <c r="D3205" s="1">
        <v>57.56</v>
      </c>
      <c r="E3205" s="1">
        <v>676.13</v>
      </c>
      <c r="I3205">
        <f t="shared" si="541"/>
        <v>607.04999999997153</v>
      </c>
      <c r="J3205">
        <f t="shared" si="551"/>
        <v>303.61949999998529</v>
      </c>
      <c r="K3205">
        <f t="shared" si="542"/>
        <v>303.43049999998624</v>
      </c>
      <c r="L3205">
        <f t="shared" si="543"/>
        <v>2045.2259999999999</v>
      </c>
      <c r="M3205">
        <f t="shared" si="544"/>
        <v>4.0022917918251215</v>
      </c>
      <c r="N3205">
        <v>1</v>
      </c>
      <c r="O3205">
        <f t="shared" si="545"/>
        <v>4.7397212870825234</v>
      </c>
      <c r="P3205">
        <f t="shared" si="546"/>
        <v>3.3359596167131884</v>
      </c>
      <c r="Q3205">
        <f t="shared" si="547"/>
        <v>8.1233529851878004E-10</v>
      </c>
      <c r="R3205">
        <f t="shared" si="548"/>
        <v>8.1233529851878014E-12</v>
      </c>
      <c r="S3205">
        <f t="shared" si="549"/>
        <v>12310187.699874789</v>
      </c>
      <c r="T3205" s="4" t="str">
        <f t="shared" si="550"/>
        <v>Silty clay to clay</v>
      </c>
    </row>
    <row r="3206" spans="2:20" x14ac:dyDescent="0.3">
      <c r="B3206" s="1">
        <v>31.959999999998502</v>
      </c>
      <c r="C3206" s="1">
        <v>1.82</v>
      </c>
      <c r="D3206" s="1">
        <v>56.74</v>
      </c>
      <c r="E3206" s="1">
        <v>676.13</v>
      </c>
      <c r="I3206">
        <f t="shared" si="541"/>
        <v>607.23999999997159</v>
      </c>
      <c r="J3206">
        <f t="shared" si="551"/>
        <v>303.71759999998534</v>
      </c>
      <c r="K3206">
        <f t="shared" si="542"/>
        <v>303.52239999998625</v>
      </c>
      <c r="L3206">
        <f t="shared" si="543"/>
        <v>1955.2259999999999</v>
      </c>
      <c r="M3206">
        <f t="shared" si="544"/>
        <v>4.2092425292249924</v>
      </c>
      <c r="N3206">
        <v>1</v>
      </c>
      <c r="O3206">
        <f t="shared" si="545"/>
        <v>4.4411417411040812</v>
      </c>
      <c r="P3206">
        <f t="shared" si="546"/>
        <v>3.3715908335410392</v>
      </c>
      <c r="Q3206">
        <f t="shared" si="547"/>
        <v>7.2597314893536003E-10</v>
      </c>
      <c r="R3206">
        <f t="shared" si="548"/>
        <v>7.2597314893536001E-12</v>
      </c>
      <c r="S3206">
        <f t="shared" si="549"/>
        <v>13774614.1364388</v>
      </c>
      <c r="T3206" s="4" t="str">
        <f t="shared" si="550"/>
        <v>Silty clay to clay</v>
      </c>
    </row>
    <row r="3207" spans="2:20" x14ac:dyDescent="0.3">
      <c r="B3207" s="1">
        <v>31.9699999999985</v>
      </c>
      <c r="C3207" s="1">
        <v>1.76</v>
      </c>
      <c r="D3207" s="1">
        <v>57.09</v>
      </c>
      <c r="E3207" s="1">
        <v>691.04</v>
      </c>
      <c r="I3207">
        <f t="shared" si="541"/>
        <v>607.42999999997153</v>
      </c>
      <c r="J3207">
        <f t="shared" si="551"/>
        <v>303.81569999998527</v>
      </c>
      <c r="K3207">
        <f t="shared" si="542"/>
        <v>303.61429999998626</v>
      </c>
      <c r="L3207">
        <f t="shared" si="543"/>
        <v>1898.2080000000001</v>
      </c>
      <c r="M3207">
        <f t="shared" si="544"/>
        <v>4.4229139325274174</v>
      </c>
      <c r="N3207">
        <v>1</v>
      </c>
      <c r="O3207">
        <f t="shared" si="545"/>
        <v>4.2513741941670302</v>
      </c>
      <c r="P3207">
        <f t="shared" si="546"/>
        <v>3.3992386971549697</v>
      </c>
      <c r="Q3207">
        <f t="shared" si="547"/>
        <v>6.6533900579226802E-10</v>
      </c>
      <c r="R3207">
        <f t="shared" si="548"/>
        <v>6.65339005792268E-12</v>
      </c>
      <c r="S3207">
        <f t="shared" si="549"/>
        <v>15029931.978949988</v>
      </c>
      <c r="T3207" s="4" t="str">
        <f t="shared" si="550"/>
        <v>Silty clay to clay</v>
      </c>
    </row>
    <row r="3208" spans="2:20" x14ac:dyDescent="0.3">
      <c r="B3208" s="1">
        <v>31.979999999998501</v>
      </c>
      <c r="C3208" s="1">
        <v>1.72</v>
      </c>
      <c r="D3208" s="1">
        <v>58.01</v>
      </c>
      <c r="E3208" s="1">
        <v>736.78</v>
      </c>
      <c r="I3208">
        <f t="shared" si="541"/>
        <v>607.61999999997147</v>
      </c>
      <c r="J3208">
        <f t="shared" si="551"/>
        <v>303.91379999998532</v>
      </c>
      <c r="K3208">
        <f t="shared" si="542"/>
        <v>303.70619999998615</v>
      </c>
      <c r="L3208">
        <f t="shared" si="543"/>
        <v>1867.356</v>
      </c>
      <c r="M3208">
        <f t="shared" si="544"/>
        <v>4.6049330970932552</v>
      </c>
      <c r="N3208">
        <v>1</v>
      </c>
      <c r="O3208">
        <f t="shared" si="545"/>
        <v>4.1478771259858576</v>
      </c>
      <c r="P3208">
        <f t="shared" si="546"/>
        <v>3.4178103059117482</v>
      </c>
      <c r="Q3208">
        <f t="shared" si="547"/>
        <v>6.2747998992034834E-10</v>
      </c>
      <c r="R3208">
        <f t="shared" si="548"/>
        <v>6.2747998992034839E-12</v>
      </c>
      <c r="S3208">
        <f t="shared" si="549"/>
        <v>15936763.180718144</v>
      </c>
      <c r="T3208" s="4" t="str">
        <f t="shared" si="550"/>
        <v>Silty clay to clay</v>
      </c>
    </row>
    <row r="3209" spans="2:20" x14ac:dyDescent="0.3">
      <c r="B3209" s="1">
        <v>31.989999999998499</v>
      </c>
      <c r="C3209" s="1">
        <v>1.73</v>
      </c>
      <c r="D3209" s="1">
        <v>58.42</v>
      </c>
      <c r="E3209" s="1">
        <v>799.33</v>
      </c>
      <c r="I3209">
        <f t="shared" si="541"/>
        <v>607.80999999997152</v>
      </c>
      <c r="J3209">
        <f t="shared" si="551"/>
        <v>304.0118999999853</v>
      </c>
      <c r="K3209">
        <f t="shared" si="542"/>
        <v>303.79809999998622</v>
      </c>
      <c r="L3209">
        <f t="shared" si="543"/>
        <v>1889.866</v>
      </c>
      <c r="M3209">
        <f t="shared" si="544"/>
        <v>4.5567432311848082</v>
      </c>
      <c r="N3209">
        <v>1</v>
      </c>
      <c r="O3209">
        <f t="shared" si="545"/>
        <v>4.2200922257251987</v>
      </c>
      <c r="P3209">
        <f t="shared" si="546"/>
        <v>3.409037429832936</v>
      </c>
      <c r="Q3209">
        <f t="shared" si="547"/>
        <v>6.4508764047341969E-10</v>
      </c>
      <c r="R3209">
        <f t="shared" si="548"/>
        <v>6.4508764047341966E-12</v>
      </c>
      <c r="S3209">
        <f t="shared" si="549"/>
        <v>15501769.639643317</v>
      </c>
      <c r="T3209" s="4" t="str">
        <f t="shared" si="550"/>
        <v>Silty clay to clay</v>
      </c>
    </row>
    <row r="3210" spans="2:20" x14ac:dyDescent="0.3">
      <c r="B3210" s="1">
        <v>31.999999999998501</v>
      </c>
      <c r="C3210" s="1">
        <v>1.75</v>
      </c>
      <c r="D3210" s="1">
        <v>59.38</v>
      </c>
      <c r="E3210" s="1">
        <v>833.5</v>
      </c>
      <c r="I3210">
        <f t="shared" si="541"/>
        <v>607.99999999997146</v>
      </c>
      <c r="J3210">
        <f t="shared" si="551"/>
        <v>304.10999999998529</v>
      </c>
      <c r="K3210">
        <f t="shared" si="542"/>
        <v>303.88999999998617</v>
      </c>
      <c r="L3210">
        <f t="shared" si="543"/>
        <v>1916.7</v>
      </c>
      <c r="M3210">
        <f t="shared" si="544"/>
        <v>4.5373271185144581</v>
      </c>
      <c r="N3210">
        <v>1</v>
      </c>
      <c r="O3210">
        <f t="shared" si="545"/>
        <v>4.3064924808321692</v>
      </c>
      <c r="P3210">
        <f t="shared" si="546"/>
        <v>3.4006724346912525</v>
      </c>
      <c r="Q3210">
        <f t="shared" si="547"/>
        <v>6.6233661543749627E-10</v>
      </c>
      <c r="R3210">
        <f t="shared" si="548"/>
        <v>6.6233661543749632E-12</v>
      </c>
      <c r="S3210">
        <f t="shared" si="549"/>
        <v>15098063.079895793</v>
      </c>
      <c r="T3210" s="4" t="str">
        <f t="shared" si="550"/>
        <v>Silty clay to clay</v>
      </c>
    </row>
    <row r="3211" spans="2:20" x14ac:dyDescent="0.3">
      <c r="B3211" s="1">
        <v>32.009999999998499</v>
      </c>
      <c r="C3211" s="1">
        <v>1.74</v>
      </c>
      <c r="D3211" s="1">
        <v>62.85</v>
      </c>
      <c r="E3211" s="1">
        <v>863.51</v>
      </c>
      <c r="I3211">
        <f t="shared" ref="I3211:I3274" si="552">B3211*$D$4</f>
        <v>608.18999999997152</v>
      </c>
      <c r="J3211">
        <f t="shared" si="551"/>
        <v>304.20809999998528</v>
      </c>
      <c r="K3211">
        <f t="shared" si="542"/>
        <v>303.98189999998624</v>
      </c>
      <c r="L3211">
        <f t="shared" si="543"/>
        <v>1912.702</v>
      </c>
      <c r="M3211">
        <f t="shared" si="544"/>
        <v>4.8178935877936446</v>
      </c>
      <c r="N3211">
        <v>1</v>
      </c>
      <c r="O3211">
        <f t="shared" si="545"/>
        <v>4.2914134032325197</v>
      </c>
      <c r="P3211">
        <f t="shared" si="546"/>
        <v>3.4163873159100486</v>
      </c>
      <c r="Q3211">
        <f t="shared" si="547"/>
        <v>6.3030300435093539E-10</v>
      </c>
      <c r="R3211">
        <f t="shared" si="548"/>
        <v>6.3030300435093541E-12</v>
      </c>
      <c r="S3211">
        <f t="shared" si="549"/>
        <v>15865385.268625937</v>
      </c>
      <c r="T3211" s="4" t="str">
        <f t="shared" si="550"/>
        <v>Silty clay to clay</v>
      </c>
    </row>
    <row r="3212" spans="2:20" x14ac:dyDescent="0.3">
      <c r="B3212" s="1">
        <v>32.019999999998497</v>
      </c>
      <c r="C3212" s="1">
        <v>1.75</v>
      </c>
      <c r="D3212" s="1">
        <v>64.67</v>
      </c>
      <c r="E3212" s="1">
        <v>887.64</v>
      </c>
      <c r="I3212">
        <f t="shared" si="552"/>
        <v>608.37999999997146</v>
      </c>
      <c r="J3212">
        <f t="shared" si="551"/>
        <v>304.30619999998527</v>
      </c>
      <c r="K3212">
        <f t="shared" ref="K3212:K3275" si="553">I3212-J3212</f>
        <v>304.07379999998619</v>
      </c>
      <c r="L3212">
        <f t="shared" ref="L3212:L3275" si="554">(C3212*1000)+(E3212*(1-$E$4))</f>
        <v>1927.528</v>
      </c>
      <c r="M3212">
        <f t="shared" ref="M3212:M3275" si="555">D3212*100/(L3212-I3212)</f>
        <v>4.9024067049336848</v>
      </c>
      <c r="N3212">
        <v>1</v>
      </c>
      <c r="O3212">
        <f t="shared" ref="O3212:O3275" si="556">(L3212-I3212)/K3212</f>
        <v>4.3382494644395155</v>
      </c>
      <c r="P3212">
        <f t="shared" ref="P3212:P3275" si="557">(((3.47-LOG(O3212))^2)+(1.22+LOG(M3212))^2)^0.5</f>
        <v>3.4166900437913625</v>
      </c>
      <c r="Q3212">
        <f t="shared" ref="Q3212:Q3275" si="558">IF(AND(P3212&gt;1,P3212&lt;=3.27),10^(0.952-3.04*P3212),IF(AND(P3212&gt;3.27,P3212&lt;4),10^(-4.52-1.37*P3212),0))</f>
        <v>6.2970137266310789E-10</v>
      </c>
      <c r="R3212">
        <f t="shared" ref="R3212:R3275" si="559">Q3212*0.01</f>
        <v>6.2970137266310792E-12</v>
      </c>
      <c r="S3212">
        <f t="shared" ref="S3212:S3275" si="560">0.01/Q3212</f>
        <v>15880543.435546916</v>
      </c>
      <c r="T3212" s="4" t="str">
        <f t="shared" ref="T3212:T3275" si="561">IF(P3212&gt;3.6,"Clay",IF(AND(2.95&lt;P3212,P3212&lt;3.6),"Silty clay to clay",IF(AND(2.6&lt;P3212,P3212&lt;2.95),"Silt mixtures - Clayey silt to silty clay",IF(AND(2.05&lt;P3212,P3212&lt;2.6),"Sand mixtures - silty sand to sandy silt",IF(AND(1.31&lt;P3212,P3212&lt;2.05),"Sands - clean sand to silty sand","Gavelly sand to dense sand")))))</f>
        <v>Silty clay to clay</v>
      </c>
    </row>
    <row r="3213" spans="2:20" x14ac:dyDescent="0.3">
      <c r="B3213" s="1">
        <v>32.029999999998502</v>
      </c>
      <c r="C3213" s="1">
        <v>1.75</v>
      </c>
      <c r="D3213" s="1">
        <v>65.91</v>
      </c>
      <c r="E3213" s="1">
        <v>908.98</v>
      </c>
      <c r="I3213">
        <f t="shared" si="552"/>
        <v>608.56999999997151</v>
      </c>
      <c r="J3213">
        <f t="shared" si="551"/>
        <v>304.40429999998531</v>
      </c>
      <c r="K3213">
        <f t="shared" si="553"/>
        <v>304.1656999999862</v>
      </c>
      <c r="L3213">
        <f t="shared" si="554"/>
        <v>1931.796</v>
      </c>
      <c r="M3213">
        <f t="shared" si="555"/>
        <v>4.9810085352009841</v>
      </c>
      <c r="N3213">
        <v>1</v>
      </c>
      <c r="O3213">
        <f t="shared" si="556"/>
        <v>4.3503458805515827</v>
      </c>
      <c r="P3213">
        <f t="shared" si="557"/>
        <v>3.4195559823769419</v>
      </c>
      <c r="Q3213">
        <f t="shared" si="558"/>
        <v>6.240340741787079E-10</v>
      </c>
      <c r="R3213">
        <f t="shared" si="559"/>
        <v>6.2403407417870793E-12</v>
      </c>
      <c r="S3213">
        <f t="shared" si="560"/>
        <v>16024765.976378797</v>
      </c>
      <c r="T3213" s="4" t="str">
        <f t="shared" si="561"/>
        <v>Silty clay to clay</v>
      </c>
    </row>
    <row r="3214" spans="2:20" x14ac:dyDescent="0.3">
      <c r="B3214" s="1">
        <v>32.0399999999985</v>
      </c>
      <c r="C3214" s="1">
        <v>1.76</v>
      </c>
      <c r="D3214" s="1">
        <v>67.72</v>
      </c>
      <c r="E3214" s="1">
        <v>920.73</v>
      </c>
      <c r="I3214">
        <f t="shared" si="552"/>
        <v>608.75999999997146</v>
      </c>
      <c r="J3214">
        <f t="shared" si="551"/>
        <v>304.5023999999853</v>
      </c>
      <c r="K3214">
        <f t="shared" si="553"/>
        <v>304.25759999998616</v>
      </c>
      <c r="L3214">
        <f t="shared" si="554"/>
        <v>1944.146</v>
      </c>
      <c r="M3214">
        <f t="shared" si="555"/>
        <v>5.0711928985326002</v>
      </c>
      <c r="N3214">
        <v>1</v>
      </c>
      <c r="O3214">
        <f t="shared" si="556"/>
        <v>4.3889980069522974</v>
      </c>
      <c r="P3214">
        <f t="shared" si="557"/>
        <v>3.4207552585089886</v>
      </c>
      <c r="Q3214">
        <f t="shared" si="558"/>
        <v>6.2167770949381375E-10</v>
      </c>
      <c r="R3214">
        <f t="shared" si="559"/>
        <v>6.2167770949381373E-12</v>
      </c>
      <c r="S3214">
        <f t="shared" si="560"/>
        <v>16085505.15369493</v>
      </c>
      <c r="T3214" s="4" t="str">
        <f t="shared" si="561"/>
        <v>Silty clay to clay</v>
      </c>
    </row>
    <row r="3215" spans="2:20" x14ac:dyDescent="0.3">
      <c r="B3215" s="1">
        <v>32.049999999998398</v>
      </c>
      <c r="C3215" s="1">
        <v>1.75</v>
      </c>
      <c r="D3215" s="1">
        <v>69.89</v>
      </c>
      <c r="E3215" s="1">
        <v>924.07</v>
      </c>
      <c r="I3215">
        <f t="shared" si="552"/>
        <v>608.94999999996958</v>
      </c>
      <c r="J3215">
        <f t="shared" si="551"/>
        <v>304.60049999998432</v>
      </c>
      <c r="K3215">
        <f t="shared" si="553"/>
        <v>304.34949999998526</v>
      </c>
      <c r="L3215">
        <f t="shared" si="554"/>
        <v>1934.8139999999999</v>
      </c>
      <c r="M3215">
        <f t="shared" si="555"/>
        <v>5.2712797089293026</v>
      </c>
      <c r="N3215">
        <v>1</v>
      </c>
      <c r="O3215">
        <f t="shared" si="556"/>
        <v>4.3563863255898054</v>
      </c>
      <c r="P3215">
        <f t="shared" si="557"/>
        <v>3.432911797341629</v>
      </c>
      <c r="Q3215">
        <f t="shared" si="558"/>
        <v>5.9828875142676633E-10</v>
      </c>
      <c r="R3215">
        <f t="shared" si="559"/>
        <v>5.9828875142676631E-12</v>
      </c>
      <c r="S3215">
        <f t="shared" si="560"/>
        <v>16714337.309789874</v>
      </c>
      <c r="T3215" s="4" t="str">
        <f t="shared" si="561"/>
        <v>Silty clay to clay</v>
      </c>
    </row>
    <row r="3216" spans="2:20" x14ac:dyDescent="0.3">
      <c r="B3216" s="1">
        <v>32.059999999998503</v>
      </c>
      <c r="C3216" s="1">
        <v>1.75</v>
      </c>
      <c r="D3216" s="1">
        <v>71.67</v>
      </c>
      <c r="E3216" s="1">
        <v>931.21</v>
      </c>
      <c r="I3216">
        <f t="shared" si="552"/>
        <v>609.13999999997156</v>
      </c>
      <c r="J3216">
        <f t="shared" si="551"/>
        <v>304.69859999998533</v>
      </c>
      <c r="K3216">
        <f t="shared" si="553"/>
        <v>304.44139999998623</v>
      </c>
      <c r="L3216">
        <f t="shared" si="554"/>
        <v>1936.242</v>
      </c>
      <c r="M3216">
        <f t="shared" si="555"/>
        <v>5.4004891862116446</v>
      </c>
      <c r="N3216">
        <v>1</v>
      </c>
      <c r="O3216">
        <f t="shared" si="556"/>
        <v>4.359137751961752</v>
      </c>
      <c r="P3216">
        <f t="shared" si="557"/>
        <v>3.4386462473651447</v>
      </c>
      <c r="Q3216">
        <f t="shared" si="558"/>
        <v>5.8756327262552211E-10</v>
      </c>
      <c r="R3216">
        <f t="shared" si="559"/>
        <v>5.8756327262552216E-12</v>
      </c>
      <c r="S3216">
        <f t="shared" si="560"/>
        <v>17019443.634240571</v>
      </c>
      <c r="T3216" s="4" t="str">
        <f t="shared" si="561"/>
        <v>Silty clay to clay</v>
      </c>
    </row>
    <row r="3217" spans="2:20" x14ac:dyDescent="0.3">
      <c r="B3217" s="1">
        <v>32.069999999998501</v>
      </c>
      <c r="C3217" s="1">
        <v>1.74</v>
      </c>
      <c r="D3217" s="1">
        <v>74.38</v>
      </c>
      <c r="E3217" s="1">
        <v>940.25</v>
      </c>
      <c r="I3217">
        <f t="shared" si="552"/>
        <v>609.32999999997151</v>
      </c>
      <c r="J3217">
        <f t="shared" si="551"/>
        <v>304.79669999998532</v>
      </c>
      <c r="K3217">
        <f t="shared" si="553"/>
        <v>304.53329999998618</v>
      </c>
      <c r="L3217">
        <f t="shared" si="554"/>
        <v>1928.05</v>
      </c>
      <c r="M3217">
        <f t="shared" si="555"/>
        <v>5.6403178840086143</v>
      </c>
      <c r="N3217">
        <v>1</v>
      </c>
      <c r="O3217">
        <f t="shared" si="556"/>
        <v>4.3302981972746108</v>
      </c>
      <c r="P3217">
        <f t="shared" si="557"/>
        <v>3.451761747729424</v>
      </c>
      <c r="Q3217">
        <f t="shared" si="558"/>
        <v>5.6374980622836363E-10</v>
      </c>
      <c r="R3217">
        <f t="shared" si="559"/>
        <v>5.6374980622836364E-12</v>
      </c>
      <c r="S3217">
        <f t="shared" si="560"/>
        <v>17738365.298788596</v>
      </c>
      <c r="T3217" s="4" t="str">
        <f t="shared" si="561"/>
        <v>Silty clay to clay</v>
      </c>
    </row>
    <row r="3218" spans="2:20" x14ac:dyDescent="0.3">
      <c r="B3218" s="1">
        <v>32.0799999999984</v>
      </c>
      <c r="C3218" s="1">
        <v>1.74</v>
      </c>
      <c r="D3218" s="1">
        <v>78.67</v>
      </c>
      <c r="E3218" s="1">
        <v>945.22</v>
      </c>
      <c r="I3218">
        <f t="shared" si="552"/>
        <v>609.51999999996963</v>
      </c>
      <c r="J3218">
        <f t="shared" si="551"/>
        <v>304.89479999998434</v>
      </c>
      <c r="K3218">
        <f t="shared" si="553"/>
        <v>304.62519999998528</v>
      </c>
      <c r="L3218">
        <f t="shared" si="554"/>
        <v>1929.0439999999999</v>
      </c>
      <c r="M3218">
        <f t="shared" si="555"/>
        <v>5.9619984176110616</v>
      </c>
      <c r="N3218">
        <v>1</v>
      </c>
      <c r="O3218">
        <f t="shared" si="556"/>
        <v>4.3316311322900862</v>
      </c>
      <c r="P3218">
        <f t="shared" si="557"/>
        <v>3.4654657080230211</v>
      </c>
      <c r="Q3218">
        <f t="shared" si="558"/>
        <v>5.3989832488309741E-10</v>
      </c>
      <c r="R3218">
        <f t="shared" si="559"/>
        <v>5.398983248830974E-12</v>
      </c>
      <c r="S3218">
        <f t="shared" si="560"/>
        <v>18522005.976153512</v>
      </c>
      <c r="T3218" s="4" t="str">
        <f t="shared" si="561"/>
        <v>Silty clay to clay</v>
      </c>
    </row>
    <row r="3219" spans="2:20" x14ac:dyDescent="0.3">
      <c r="B3219" s="1">
        <v>32.089999999998497</v>
      </c>
      <c r="C3219" s="1">
        <v>1.75</v>
      </c>
      <c r="D3219" s="1">
        <v>81.599999999999994</v>
      </c>
      <c r="E3219" s="1">
        <v>946.13</v>
      </c>
      <c r="I3219">
        <f t="shared" si="552"/>
        <v>609.70999999997139</v>
      </c>
      <c r="J3219">
        <f t="shared" si="551"/>
        <v>304.9928999999853</v>
      </c>
      <c r="K3219">
        <f t="shared" si="553"/>
        <v>304.71709999998609</v>
      </c>
      <c r="L3219">
        <f t="shared" si="554"/>
        <v>1939.2259999999999</v>
      </c>
      <c r="M3219">
        <f t="shared" si="555"/>
        <v>6.1375718682586928</v>
      </c>
      <c r="N3219">
        <v>1</v>
      </c>
      <c r="O3219">
        <f t="shared" si="556"/>
        <v>4.3631158211996937</v>
      </c>
      <c r="P3219">
        <f t="shared" si="557"/>
        <v>3.4701730203116474</v>
      </c>
      <c r="Q3219">
        <f t="shared" si="558"/>
        <v>5.3194038364475781E-10</v>
      </c>
      <c r="R3219">
        <f t="shared" si="559"/>
        <v>5.3194038364475786E-12</v>
      </c>
      <c r="S3219">
        <f t="shared" si="560"/>
        <v>18799099.123630803</v>
      </c>
      <c r="T3219" s="4" t="str">
        <f t="shared" si="561"/>
        <v>Silty clay to clay</v>
      </c>
    </row>
    <row r="3220" spans="2:20" x14ac:dyDescent="0.3">
      <c r="B3220" s="1">
        <v>32.099999999998403</v>
      </c>
      <c r="C3220" s="1">
        <v>1.76</v>
      </c>
      <c r="D3220" s="1">
        <v>84.98</v>
      </c>
      <c r="E3220" s="1">
        <v>949.11</v>
      </c>
      <c r="I3220">
        <f t="shared" si="552"/>
        <v>609.89999999996962</v>
      </c>
      <c r="J3220">
        <f t="shared" si="551"/>
        <v>305.09099999998432</v>
      </c>
      <c r="K3220">
        <f t="shared" si="553"/>
        <v>304.8089999999853</v>
      </c>
      <c r="L3220">
        <f t="shared" si="554"/>
        <v>1949.8219999999999</v>
      </c>
      <c r="M3220">
        <f t="shared" si="555"/>
        <v>6.3421602152959711</v>
      </c>
      <c r="N3220">
        <v>1</v>
      </c>
      <c r="O3220">
        <f t="shared" si="556"/>
        <v>4.3959397524354431</v>
      </c>
      <c r="P3220">
        <f t="shared" si="557"/>
        <v>3.4757847806077025</v>
      </c>
      <c r="Q3220">
        <f t="shared" si="558"/>
        <v>5.2260655239015974E-10</v>
      </c>
      <c r="R3220">
        <f t="shared" si="559"/>
        <v>5.2260655239015975E-12</v>
      </c>
      <c r="S3220">
        <f t="shared" si="560"/>
        <v>19134853.848013658</v>
      </c>
      <c r="T3220" s="4" t="str">
        <f t="shared" si="561"/>
        <v>Silty clay to clay</v>
      </c>
    </row>
    <row r="3221" spans="2:20" x14ac:dyDescent="0.3">
      <c r="B3221" s="1">
        <v>32.109999999998401</v>
      </c>
      <c r="C3221" s="1">
        <v>1.76</v>
      </c>
      <c r="D3221" s="1">
        <v>88.89</v>
      </c>
      <c r="E3221" s="1">
        <v>949.92</v>
      </c>
      <c r="I3221">
        <f t="shared" si="552"/>
        <v>610.08999999996956</v>
      </c>
      <c r="J3221">
        <f t="shared" si="551"/>
        <v>305.18909999998431</v>
      </c>
      <c r="K3221">
        <f t="shared" si="553"/>
        <v>304.90089999998526</v>
      </c>
      <c r="L3221">
        <f t="shared" si="554"/>
        <v>1949.9839999999999</v>
      </c>
      <c r="M3221">
        <f t="shared" si="555"/>
        <v>6.6341068771110248</v>
      </c>
      <c r="N3221">
        <v>1</v>
      </c>
      <c r="O3221">
        <f t="shared" si="556"/>
        <v>4.3945229417167839</v>
      </c>
      <c r="P3221">
        <f t="shared" si="557"/>
        <v>3.4873060780095604</v>
      </c>
      <c r="Q3221">
        <f t="shared" si="558"/>
        <v>5.039537406267344E-10</v>
      </c>
      <c r="R3221">
        <f t="shared" si="559"/>
        <v>5.0395374062673438E-12</v>
      </c>
      <c r="S3221">
        <f t="shared" si="560"/>
        <v>19843091.128887448</v>
      </c>
      <c r="T3221" s="4" t="str">
        <f t="shared" si="561"/>
        <v>Silty clay to clay</v>
      </c>
    </row>
    <row r="3222" spans="2:20" x14ac:dyDescent="0.3">
      <c r="B3222" s="1">
        <v>32.119999999998399</v>
      </c>
      <c r="C3222" s="1">
        <v>1.74</v>
      </c>
      <c r="D3222" s="1">
        <v>92.81</v>
      </c>
      <c r="E3222" s="1">
        <v>959.32</v>
      </c>
      <c r="I3222">
        <f t="shared" si="552"/>
        <v>610.27999999996962</v>
      </c>
      <c r="J3222">
        <f t="shared" si="551"/>
        <v>305.2871999999843</v>
      </c>
      <c r="K3222">
        <f t="shared" si="553"/>
        <v>304.99279999998532</v>
      </c>
      <c r="L3222">
        <f t="shared" si="554"/>
        <v>1931.864</v>
      </c>
      <c r="M3222">
        <f t="shared" si="555"/>
        <v>7.0226334459253348</v>
      </c>
      <c r="N3222">
        <v>1</v>
      </c>
      <c r="O3222">
        <f t="shared" si="556"/>
        <v>4.3331645861807031</v>
      </c>
      <c r="P3222">
        <f t="shared" si="557"/>
        <v>3.5067670454832527</v>
      </c>
      <c r="Q3222">
        <f t="shared" si="558"/>
        <v>4.7394631147803693E-10</v>
      </c>
      <c r="R3222">
        <f t="shared" si="559"/>
        <v>4.7394631147803692E-12</v>
      </c>
      <c r="S3222">
        <f t="shared" si="560"/>
        <v>21099436.281747304</v>
      </c>
      <c r="T3222" s="4" t="str">
        <f t="shared" si="561"/>
        <v>Silty clay to clay</v>
      </c>
    </row>
    <row r="3223" spans="2:20" x14ac:dyDescent="0.3">
      <c r="B3223" s="1">
        <v>32.129999999998397</v>
      </c>
      <c r="C3223" s="1">
        <v>1.74</v>
      </c>
      <c r="D3223" s="1">
        <v>102.59</v>
      </c>
      <c r="E3223" s="1">
        <v>959.32</v>
      </c>
      <c r="I3223">
        <f t="shared" si="552"/>
        <v>610.46999999996956</v>
      </c>
      <c r="J3223">
        <f t="shared" si="551"/>
        <v>305.38529999998428</v>
      </c>
      <c r="K3223">
        <f t="shared" si="553"/>
        <v>305.08469999998528</v>
      </c>
      <c r="L3223">
        <f t="shared" si="554"/>
        <v>1931.864</v>
      </c>
      <c r="M3223">
        <f t="shared" si="555"/>
        <v>7.7637706845950287</v>
      </c>
      <c r="N3223">
        <v>1</v>
      </c>
      <c r="O3223">
        <f t="shared" si="556"/>
        <v>4.3312365385746787</v>
      </c>
      <c r="P3223">
        <f t="shared" si="557"/>
        <v>3.532774392642954</v>
      </c>
      <c r="Q3223">
        <f t="shared" si="558"/>
        <v>4.3661543247032072E-10</v>
      </c>
      <c r="R3223">
        <f t="shared" si="559"/>
        <v>4.366154324703207E-12</v>
      </c>
      <c r="S3223">
        <f t="shared" si="560"/>
        <v>22903450.625693947</v>
      </c>
      <c r="T3223" s="4" t="str">
        <f t="shared" si="561"/>
        <v>Silty clay to clay</v>
      </c>
    </row>
    <row r="3224" spans="2:20" x14ac:dyDescent="0.3">
      <c r="B3224" s="1">
        <v>32.139999999998402</v>
      </c>
      <c r="C3224" s="1">
        <v>1.73</v>
      </c>
      <c r="D3224" s="1">
        <v>108.7</v>
      </c>
      <c r="E3224" s="1">
        <v>964.21</v>
      </c>
      <c r="I3224">
        <f t="shared" si="552"/>
        <v>610.65999999996961</v>
      </c>
      <c r="J3224">
        <f t="shared" si="551"/>
        <v>305.48339999998433</v>
      </c>
      <c r="K3224">
        <f t="shared" si="553"/>
        <v>305.17659999998529</v>
      </c>
      <c r="L3224">
        <f t="shared" si="554"/>
        <v>1922.8419999999999</v>
      </c>
      <c r="M3224">
        <f t="shared" si="555"/>
        <v>8.2839118354006906</v>
      </c>
      <c r="N3224">
        <v>1</v>
      </c>
      <c r="O3224">
        <f t="shared" si="556"/>
        <v>4.2997464418965725</v>
      </c>
      <c r="P3224">
        <f t="shared" si="557"/>
        <v>3.5521975460573159</v>
      </c>
      <c r="Q3224">
        <f t="shared" si="558"/>
        <v>4.1066658042154479E-10</v>
      </c>
      <c r="R3224">
        <f t="shared" si="559"/>
        <v>4.1066658042154476E-12</v>
      </c>
      <c r="S3224">
        <f t="shared" si="560"/>
        <v>24350654.464590494</v>
      </c>
      <c r="T3224" s="4" t="str">
        <f t="shared" si="561"/>
        <v>Silty clay to clay</v>
      </c>
    </row>
    <row r="3225" spans="2:20" x14ac:dyDescent="0.3">
      <c r="B3225" s="1">
        <v>32.1499999999984</v>
      </c>
      <c r="C3225" s="1">
        <v>1.73</v>
      </c>
      <c r="D3225" s="1">
        <v>113.51</v>
      </c>
      <c r="E3225" s="1">
        <v>968.72</v>
      </c>
      <c r="I3225">
        <f t="shared" si="552"/>
        <v>610.84999999996955</v>
      </c>
      <c r="J3225">
        <f t="shared" si="551"/>
        <v>305.58149999998432</v>
      </c>
      <c r="K3225">
        <f t="shared" si="553"/>
        <v>305.26849999998524</v>
      </c>
      <c r="L3225">
        <f t="shared" si="554"/>
        <v>1923.7439999999999</v>
      </c>
      <c r="M3225">
        <f t="shared" si="555"/>
        <v>8.6457855698934853</v>
      </c>
      <c r="N3225">
        <v>1</v>
      </c>
      <c r="O3225">
        <f t="shared" si="556"/>
        <v>4.3007843914458705</v>
      </c>
      <c r="P3225">
        <f t="shared" si="557"/>
        <v>3.5633225077763697</v>
      </c>
      <c r="Q3225">
        <f t="shared" si="558"/>
        <v>3.9650453997010123E-10</v>
      </c>
      <c r="R3225">
        <f t="shared" si="559"/>
        <v>3.9650453997010127E-12</v>
      </c>
      <c r="S3225">
        <f t="shared" si="560"/>
        <v>25220392.182026614</v>
      </c>
      <c r="T3225" s="4" t="str">
        <f t="shared" si="561"/>
        <v>Silty clay to clay</v>
      </c>
    </row>
    <row r="3226" spans="2:20" x14ac:dyDescent="0.3">
      <c r="B3226" s="1">
        <v>32.159999999998398</v>
      </c>
      <c r="C3226" s="1">
        <v>1.73</v>
      </c>
      <c r="D3226" s="1">
        <v>119.78</v>
      </c>
      <c r="E3226" s="1">
        <v>963.48</v>
      </c>
      <c r="I3226">
        <f t="shared" si="552"/>
        <v>611.03999999996961</v>
      </c>
      <c r="J3226">
        <f t="shared" si="551"/>
        <v>305.6795999999843</v>
      </c>
      <c r="K3226">
        <f t="shared" si="553"/>
        <v>305.3603999999853</v>
      </c>
      <c r="L3226">
        <f t="shared" si="554"/>
        <v>1922.6959999999999</v>
      </c>
      <c r="M3226">
        <f t="shared" si="555"/>
        <v>9.1319675280711721</v>
      </c>
      <c r="N3226">
        <v>1</v>
      </c>
      <c r="O3226">
        <f t="shared" si="556"/>
        <v>4.2954358194451325</v>
      </c>
      <c r="P3226">
        <f t="shared" si="557"/>
        <v>3.5781823421810359</v>
      </c>
      <c r="Q3226">
        <f t="shared" si="558"/>
        <v>3.7834690984646461E-10</v>
      </c>
      <c r="R3226">
        <f t="shared" si="559"/>
        <v>3.7834690984646459E-12</v>
      </c>
      <c r="S3226">
        <f t="shared" si="560"/>
        <v>26430769.592007659</v>
      </c>
      <c r="T3226" s="4" t="str">
        <f t="shared" si="561"/>
        <v>Silty clay to clay</v>
      </c>
    </row>
    <row r="3227" spans="2:20" x14ac:dyDescent="0.3">
      <c r="B3227" s="1">
        <v>32.169999999998403</v>
      </c>
      <c r="C3227" s="1">
        <v>1.72</v>
      </c>
      <c r="D3227" s="1">
        <v>123.82</v>
      </c>
      <c r="E3227" s="1">
        <v>958.24</v>
      </c>
      <c r="I3227">
        <f t="shared" si="552"/>
        <v>611.22999999996966</v>
      </c>
      <c r="J3227">
        <f t="shared" si="551"/>
        <v>305.77769999998435</v>
      </c>
      <c r="K3227">
        <f t="shared" si="553"/>
        <v>305.45229999998531</v>
      </c>
      <c r="L3227">
        <f t="shared" si="554"/>
        <v>1911.6479999999999</v>
      </c>
      <c r="M3227">
        <f t="shared" si="555"/>
        <v>9.5215538388423671</v>
      </c>
      <c r="N3227">
        <v>1</v>
      </c>
      <c r="O3227">
        <f t="shared" si="556"/>
        <v>4.2573521299400685</v>
      </c>
      <c r="P3227">
        <f t="shared" si="557"/>
        <v>3.592325719973084</v>
      </c>
      <c r="Q3227">
        <f t="shared" si="558"/>
        <v>3.6183765788990654E-10</v>
      </c>
      <c r="R3227">
        <f t="shared" si="559"/>
        <v>3.6183765788990655E-12</v>
      </c>
      <c r="S3227">
        <f t="shared" si="560"/>
        <v>27636703.316940606</v>
      </c>
      <c r="T3227" s="4" t="str">
        <f t="shared" si="561"/>
        <v>Silty clay to clay</v>
      </c>
    </row>
    <row r="3228" spans="2:20" x14ac:dyDescent="0.3">
      <c r="B3228" s="1">
        <v>32.179999999998401</v>
      </c>
      <c r="C3228" s="1">
        <v>1.69</v>
      </c>
      <c r="D3228" s="1">
        <v>128.69</v>
      </c>
      <c r="E3228" s="1">
        <v>950.47</v>
      </c>
      <c r="I3228">
        <f t="shared" si="552"/>
        <v>611.4199999999696</v>
      </c>
      <c r="J3228">
        <f t="shared" si="551"/>
        <v>305.87579999998434</v>
      </c>
      <c r="K3228">
        <f t="shared" si="553"/>
        <v>305.54419999998527</v>
      </c>
      <c r="L3228">
        <f t="shared" si="554"/>
        <v>1880.0940000000001</v>
      </c>
      <c r="M3228">
        <f t="shared" si="555"/>
        <v>10.143661807524779</v>
      </c>
      <c r="N3228">
        <v>1</v>
      </c>
      <c r="O3228">
        <f t="shared" si="556"/>
        <v>4.152178310045131</v>
      </c>
      <c r="P3228">
        <f t="shared" si="557"/>
        <v>3.6177718160742534</v>
      </c>
      <c r="Q3228">
        <f t="shared" si="558"/>
        <v>3.3392782747966241E-10</v>
      </c>
      <c r="R3228">
        <f t="shared" si="559"/>
        <v>3.3392782747966243E-12</v>
      </c>
      <c r="S3228">
        <f t="shared" si="560"/>
        <v>29946590.781234134</v>
      </c>
      <c r="T3228" s="4" t="str">
        <f t="shared" si="561"/>
        <v>Clay</v>
      </c>
    </row>
    <row r="3229" spans="2:20" x14ac:dyDescent="0.3">
      <c r="B3229" s="1">
        <v>32.189999999998399</v>
      </c>
      <c r="C3229" s="1">
        <v>1.68</v>
      </c>
      <c r="D3229" s="1">
        <v>131.24</v>
      </c>
      <c r="E3229" s="1">
        <v>956.07</v>
      </c>
      <c r="I3229">
        <f t="shared" si="552"/>
        <v>611.60999999996955</v>
      </c>
      <c r="J3229">
        <f t="shared" si="551"/>
        <v>305.97389999998433</v>
      </c>
      <c r="K3229">
        <f t="shared" si="553"/>
        <v>305.63609999998522</v>
      </c>
      <c r="L3229">
        <f t="shared" si="554"/>
        <v>1871.2139999999999</v>
      </c>
      <c r="M3229">
        <f t="shared" si="555"/>
        <v>10.41914760512009</v>
      </c>
      <c r="N3229">
        <v>1</v>
      </c>
      <c r="O3229">
        <f t="shared" si="556"/>
        <v>4.1212540010819767</v>
      </c>
      <c r="P3229">
        <f t="shared" si="557"/>
        <v>3.6274991583979186</v>
      </c>
      <c r="Q3229">
        <f t="shared" si="558"/>
        <v>3.2383676543098525E-10</v>
      </c>
      <c r="R3229">
        <f t="shared" si="559"/>
        <v>3.2383676543098524E-12</v>
      </c>
      <c r="S3229">
        <f t="shared" si="560"/>
        <v>30879755.072563428</v>
      </c>
      <c r="T3229" s="4" t="str">
        <f t="shared" si="561"/>
        <v>Clay</v>
      </c>
    </row>
    <row r="3230" spans="2:20" x14ac:dyDescent="0.3">
      <c r="B3230" s="1">
        <v>32.199999999998397</v>
      </c>
      <c r="C3230" s="1">
        <v>1.67</v>
      </c>
      <c r="D3230" s="1">
        <v>131.18</v>
      </c>
      <c r="E3230" s="1">
        <v>967.28</v>
      </c>
      <c r="I3230">
        <f t="shared" si="552"/>
        <v>611.79999999996949</v>
      </c>
      <c r="J3230">
        <f t="shared" si="551"/>
        <v>306.07199999998431</v>
      </c>
      <c r="K3230">
        <f t="shared" si="553"/>
        <v>305.72799999998517</v>
      </c>
      <c r="L3230">
        <f t="shared" si="554"/>
        <v>1863.4559999999999</v>
      </c>
      <c r="M3230">
        <f t="shared" si="555"/>
        <v>10.480515413180363</v>
      </c>
      <c r="N3230">
        <v>1</v>
      </c>
      <c r="O3230">
        <f t="shared" si="556"/>
        <v>4.0940182122674109</v>
      </c>
      <c r="P3230">
        <f t="shared" si="557"/>
        <v>3.6313389147199677</v>
      </c>
      <c r="Q3230">
        <f t="shared" si="558"/>
        <v>3.1993789776453947E-10</v>
      </c>
      <c r="R3230">
        <f t="shared" si="559"/>
        <v>3.1993789776453949E-12</v>
      </c>
      <c r="S3230">
        <f t="shared" si="560"/>
        <v>31256065.848627817</v>
      </c>
      <c r="T3230" s="4" t="str">
        <f t="shared" si="561"/>
        <v>Clay</v>
      </c>
    </row>
    <row r="3231" spans="2:20" x14ac:dyDescent="0.3">
      <c r="B3231" s="1">
        <v>32.209999999998402</v>
      </c>
      <c r="C3231" s="1">
        <v>1.67</v>
      </c>
      <c r="D3231" s="1">
        <v>131.5</v>
      </c>
      <c r="E3231" s="1">
        <v>969.36</v>
      </c>
      <c r="I3231">
        <f t="shared" si="552"/>
        <v>611.98999999996965</v>
      </c>
      <c r="J3231">
        <f t="shared" si="551"/>
        <v>306.17009999998436</v>
      </c>
      <c r="K3231">
        <f t="shared" si="553"/>
        <v>305.8198999999853</v>
      </c>
      <c r="L3231">
        <f t="shared" si="554"/>
        <v>1863.8719999999998</v>
      </c>
      <c r="M3231">
        <f t="shared" si="555"/>
        <v>10.504184899215488</v>
      </c>
      <c r="N3231">
        <v>1</v>
      </c>
      <c r="O3231">
        <f t="shared" si="556"/>
        <v>4.0935269418376317</v>
      </c>
      <c r="P3231">
        <f t="shared" si="557"/>
        <v>3.6319844497837397</v>
      </c>
      <c r="Q3231">
        <f t="shared" si="558"/>
        <v>3.1928704963183011E-10</v>
      </c>
      <c r="R3231">
        <f t="shared" si="559"/>
        <v>3.1928704963183013E-12</v>
      </c>
      <c r="S3231">
        <f t="shared" si="560"/>
        <v>31319779.526075359</v>
      </c>
      <c r="T3231" s="4" t="str">
        <f t="shared" si="561"/>
        <v>Clay</v>
      </c>
    </row>
    <row r="3232" spans="2:20" x14ac:dyDescent="0.3">
      <c r="B3232" s="1">
        <v>32.2199999999984</v>
      </c>
      <c r="C3232" s="1">
        <v>1.68</v>
      </c>
      <c r="D3232" s="1">
        <v>131.02000000000001</v>
      </c>
      <c r="E3232" s="1">
        <v>961.31</v>
      </c>
      <c r="I3232">
        <f t="shared" si="552"/>
        <v>612.1799999999696</v>
      </c>
      <c r="J3232">
        <f t="shared" si="551"/>
        <v>306.26819999998435</v>
      </c>
      <c r="K3232">
        <f t="shared" si="553"/>
        <v>305.91179999998525</v>
      </c>
      <c r="L3232">
        <f t="shared" si="554"/>
        <v>1872.2619999999999</v>
      </c>
      <c r="M3232">
        <f t="shared" si="555"/>
        <v>10.397736020353982</v>
      </c>
      <c r="N3232">
        <v>1</v>
      </c>
      <c r="O3232">
        <f t="shared" si="556"/>
        <v>4.1191023033439409</v>
      </c>
      <c r="P3232">
        <f t="shared" si="557"/>
        <v>3.6271266113241665</v>
      </c>
      <c r="Q3232">
        <f t="shared" si="558"/>
        <v>3.2421756704905201E-10</v>
      </c>
      <c r="R3232">
        <f t="shared" si="559"/>
        <v>3.24217567049052E-12</v>
      </c>
      <c r="S3232">
        <f t="shared" si="560"/>
        <v>30843486.03012947</v>
      </c>
      <c r="T3232" s="4" t="str">
        <f t="shared" si="561"/>
        <v>Clay</v>
      </c>
    </row>
    <row r="3233" spans="2:20" x14ac:dyDescent="0.3">
      <c r="B3233" s="1">
        <v>32.229999999998398</v>
      </c>
      <c r="C3233" s="1">
        <v>1.68</v>
      </c>
      <c r="D3233" s="1">
        <v>129.65</v>
      </c>
      <c r="E3233" s="1">
        <v>948.02</v>
      </c>
      <c r="I3233">
        <f t="shared" si="552"/>
        <v>612.36999999996954</v>
      </c>
      <c r="J3233">
        <f t="shared" si="551"/>
        <v>306.36629999998428</v>
      </c>
      <c r="K3233">
        <f t="shared" si="553"/>
        <v>306.00369999998526</v>
      </c>
      <c r="L3233">
        <f t="shared" si="554"/>
        <v>1869.604</v>
      </c>
      <c r="M3233">
        <f t="shared" si="555"/>
        <v>10.312320538578886</v>
      </c>
      <c r="N3233">
        <v>1</v>
      </c>
      <c r="O3233">
        <f t="shared" si="556"/>
        <v>4.1085581644930791</v>
      </c>
      <c r="P3233">
        <f t="shared" si="557"/>
        <v>3.6257952015452877</v>
      </c>
      <c r="Q3233">
        <f t="shared" si="558"/>
        <v>3.2558214036878048E-10</v>
      </c>
      <c r="R3233">
        <f t="shared" si="559"/>
        <v>3.2558214036878048E-12</v>
      </c>
      <c r="S3233">
        <f t="shared" si="560"/>
        <v>30714215.431697812</v>
      </c>
      <c r="T3233" s="4" t="str">
        <f t="shared" si="561"/>
        <v>Clay</v>
      </c>
    </row>
    <row r="3234" spans="2:20" x14ac:dyDescent="0.3">
      <c r="B3234" s="1">
        <v>32.239999999998403</v>
      </c>
      <c r="C3234" s="1">
        <v>1.69</v>
      </c>
      <c r="D3234" s="1">
        <v>129.36000000000001</v>
      </c>
      <c r="E3234" s="1">
        <v>935.55</v>
      </c>
      <c r="I3234">
        <f t="shared" si="552"/>
        <v>612.5599999999697</v>
      </c>
      <c r="J3234">
        <f t="shared" si="551"/>
        <v>306.46439999998438</v>
      </c>
      <c r="K3234">
        <f t="shared" si="553"/>
        <v>306.09559999998532</v>
      </c>
      <c r="L3234">
        <f t="shared" si="554"/>
        <v>1877.11</v>
      </c>
      <c r="M3234">
        <f t="shared" si="555"/>
        <v>10.229725989482182</v>
      </c>
      <c r="N3234">
        <v>1</v>
      </c>
      <c r="O3234">
        <f t="shared" si="556"/>
        <v>4.1312256693663381</v>
      </c>
      <c r="P3234">
        <f t="shared" si="557"/>
        <v>3.6217618639232856</v>
      </c>
      <c r="Q3234">
        <f t="shared" si="558"/>
        <v>3.2975109503681811E-10</v>
      </c>
      <c r="R3234">
        <f t="shared" si="559"/>
        <v>3.2975109503681813E-12</v>
      </c>
      <c r="S3234">
        <f t="shared" si="560"/>
        <v>30325903.84236164</v>
      </c>
      <c r="T3234" s="4" t="str">
        <f t="shared" si="561"/>
        <v>Clay</v>
      </c>
    </row>
    <row r="3235" spans="2:20" x14ac:dyDescent="0.3">
      <c r="B3235" s="1">
        <v>32.249999999998401</v>
      </c>
      <c r="C3235" s="1">
        <v>1.7</v>
      </c>
      <c r="D3235" s="1">
        <v>127.83</v>
      </c>
      <c r="E3235" s="1">
        <v>935.19</v>
      </c>
      <c r="I3235">
        <f t="shared" si="552"/>
        <v>612.74999999996965</v>
      </c>
      <c r="J3235">
        <f t="shared" si="551"/>
        <v>306.56249999998431</v>
      </c>
      <c r="K3235">
        <f t="shared" si="553"/>
        <v>306.18749999998533</v>
      </c>
      <c r="L3235">
        <f t="shared" si="554"/>
        <v>1887.038</v>
      </c>
      <c r="M3235">
        <f t="shared" si="555"/>
        <v>10.031484248458508</v>
      </c>
      <c r="N3235">
        <v>1</v>
      </c>
      <c r="O3235">
        <f t="shared" si="556"/>
        <v>4.1617897530111172</v>
      </c>
      <c r="P3235">
        <f t="shared" si="557"/>
        <v>3.6140098328326933</v>
      </c>
      <c r="Q3235">
        <f t="shared" si="558"/>
        <v>3.3791426747500484E-10</v>
      </c>
      <c r="R3235">
        <f t="shared" si="559"/>
        <v>3.3791426747500485E-12</v>
      </c>
      <c r="S3235">
        <f t="shared" si="560"/>
        <v>29593305.055518821</v>
      </c>
      <c r="T3235" s="4" t="str">
        <f t="shared" si="561"/>
        <v>Clay</v>
      </c>
    </row>
    <row r="3236" spans="2:20" x14ac:dyDescent="0.3">
      <c r="B3236" s="1">
        <v>32.259999999998399</v>
      </c>
      <c r="C3236" s="1">
        <v>1.69</v>
      </c>
      <c r="D3236" s="1">
        <v>128.28</v>
      </c>
      <c r="E3236" s="1">
        <v>939.71</v>
      </c>
      <c r="I3236">
        <f t="shared" si="552"/>
        <v>612.93999999996959</v>
      </c>
      <c r="J3236">
        <f t="shared" si="551"/>
        <v>306.6605999999843</v>
      </c>
      <c r="K3236">
        <f t="shared" si="553"/>
        <v>306.27939999998529</v>
      </c>
      <c r="L3236">
        <f t="shared" si="554"/>
        <v>1877.942</v>
      </c>
      <c r="M3236">
        <f t="shared" si="555"/>
        <v>10.140695429730302</v>
      </c>
      <c r="N3236">
        <v>1</v>
      </c>
      <c r="O3236">
        <f t="shared" si="556"/>
        <v>4.1302222741721817</v>
      </c>
      <c r="P3236">
        <f t="shared" si="557"/>
        <v>3.6195089822758444</v>
      </c>
      <c r="Q3236">
        <f t="shared" si="558"/>
        <v>3.3210292011639005E-10</v>
      </c>
      <c r="R3236">
        <f t="shared" si="559"/>
        <v>3.3210292011639005E-12</v>
      </c>
      <c r="S3236">
        <f t="shared" si="560"/>
        <v>30111147.461441658</v>
      </c>
      <c r="T3236" s="4" t="str">
        <f t="shared" si="561"/>
        <v>Clay</v>
      </c>
    </row>
    <row r="3237" spans="2:20" x14ac:dyDescent="0.3">
      <c r="B3237" s="1">
        <v>32.269999999998397</v>
      </c>
      <c r="C3237" s="1">
        <v>1.69</v>
      </c>
      <c r="D3237" s="1">
        <v>127.71</v>
      </c>
      <c r="E3237" s="1">
        <v>940.79</v>
      </c>
      <c r="I3237">
        <f t="shared" si="552"/>
        <v>613.12999999996953</v>
      </c>
      <c r="J3237">
        <f t="shared" si="551"/>
        <v>306.75869999998429</v>
      </c>
      <c r="K3237">
        <f t="shared" si="553"/>
        <v>306.37129999998524</v>
      </c>
      <c r="L3237">
        <f t="shared" si="554"/>
        <v>1878.1579999999999</v>
      </c>
      <c r="M3237">
        <f t="shared" si="555"/>
        <v>10.095428717783081</v>
      </c>
      <c r="N3237">
        <v>1</v>
      </c>
      <c r="O3237">
        <f t="shared" si="556"/>
        <v>4.1290682253856392</v>
      </c>
      <c r="P3237">
        <f t="shared" si="557"/>
        <v>3.6184100717728445</v>
      </c>
      <c r="Q3237">
        <f t="shared" si="558"/>
        <v>3.3325617219360988E-10</v>
      </c>
      <c r="R3237">
        <f t="shared" si="559"/>
        <v>3.3325617219360987E-12</v>
      </c>
      <c r="S3237">
        <f t="shared" si="560"/>
        <v>30006946.110484518</v>
      </c>
      <c r="T3237" s="4" t="str">
        <f t="shared" si="561"/>
        <v>Clay</v>
      </c>
    </row>
    <row r="3238" spans="2:20" x14ac:dyDescent="0.3">
      <c r="B3238" s="1">
        <v>32.279999999998402</v>
      </c>
      <c r="C3238" s="1">
        <v>1.68</v>
      </c>
      <c r="D3238" s="1">
        <v>124.81</v>
      </c>
      <c r="E3238" s="1">
        <v>935.01</v>
      </c>
      <c r="I3238">
        <f t="shared" si="552"/>
        <v>613.3199999999697</v>
      </c>
      <c r="J3238">
        <f t="shared" si="551"/>
        <v>306.85679999998433</v>
      </c>
      <c r="K3238">
        <f t="shared" si="553"/>
        <v>306.46319999998536</v>
      </c>
      <c r="L3238">
        <f t="shared" si="554"/>
        <v>1867.002</v>
      </c>
      <c r="M3238">
        <f t="shared" si="555"/>
        <v>9.9554751523908767</v>
      </c>
      <c r="N3238">
        <v>1</v>
      </c>
      <c r="O3238">
        <f t="shared" si="556"/>
        <v>4.0908076401998352</v>
      </c>
      <c r="P3238">
        <f t="shared" si="557"/>
        <v>3.6178798297370927</v>
      </c>
      <c r="Q3238">
        <f t="shared" si="558"/>
        <v>3.3381406643429083E-10</v>
      </c>
      <c r="R3238">
        <f t="shared" si="559"/>
        <v>3.3381406643429085E-12</v>
      </c>
      <c r="S3238">
        <f t="shared" si="560"/>
        <v>29956796.32921771</v>
      </c>
      <c r="T3238" s="4" t="str">
        <f t="shared" si="561"/>
        <v>Clay</v>
      </c>
    </row>
    <row r="3239" spans="2:20" x14ac:dyDescent="0.3">
      <c r="B3239" s="1">
        <v>32.2899999999984</v>
      </c>
      <c r="C3239" s="1">
        <v>1.67</v>
      </c>
      <c r="D3239" s="1">
        <v>121.78</v>
      </c>
      <c r="E3239" s="1">
        <v>950.56</v>
      </c>
      <c r="I3239">
        <f t="shared" si="552"/>
        <v>613.50999999996964</v>
      </c>
      <c r="J3239">
        <f t="shared" si="551"/>
        <v>306.95489999998432</v>
      </c>
      <c r="K3239">
        <f t="shared" si="553"/>
        <v>306.55509999998532</v>
      </c>
      <c r="L3239">
        <f t="shared" si="554"/>
        <v>1860.1119999999999</v>
      </c>
      <c r="M3239">
        <f t="shared" si="555"/>
        <v>9.7689559297993291</v>
      </c>
      <c r="N3239">
        <v>1</v>
      </c>
      <c r="O3239">
        <f t="shared" si="556"/>
        <v>4.0664859270000404</v>
      </c>
      <c r="P3239">
        <f t="shared" si="557"/>
        <v>3.6148990597232333</v>
      </c>
      <c r="Q3239">
        <f t="shared" si="558"/>
        <v>3.3696771129723128E-10</v>
      </c>
      <c r="R3239">
        <f t="shared" si="559"/>
        <v>3.369677112972313E-12</v>
      </c>
      <c r="S3239">
        <f t="shared" si="560"/>
        <v>29676433.868108023</v>
      </c>
      <c r="T3239" s="4" t="str">
        <f t="shared" si="561"/>
        <v>Clay</v>
      </c>
    </row>
    <row r="3240" spans="2:20" x14ac:dyDescent="0.3">
      <c r="B3240" s="1">
        <v>32.299999999998398</v>
      </c>
      <c r="C3240" s="1">
        <v>1.67</v>
      </c>
      <c r="D3240" s="1">
        <v>120.1</v>
      </c>
      <c r="E3240" s="1">
        <v>944.05</v>
      </c>
      <c r="I3240">
        <f t="shared" si="552"/>
        <v>613.69999999996958</v>
      </c>
      <c r="J3240">
        <f t="shared" si="551"/>
        <v>307.05299999998431</v>
      </c>
      <c r="K3240">
        <f t="shared" si="553"/>
        <v>306.64699999998527</v>
      </c>
      <c r="L3240">
        <f t="shared" si="554"/>
        <v>1858.81</v>
      </c>
      <c r="M3240">
        <f t="shared" si="555"/>
        <v>9.6457341118453037</v>
      </c>
      <c r="N3240">
        <v>1</v>
      </c>
      <c r="O3240">
        <f t="shared" si="556"/>
        <v>4.0604016996745127</v>
      </c>
      <c r="P3240">
        <f t="shared" si="557"/>
        <v>3.6120467074638398</v>
      </c>
      <c r="Q3240">
        <f t="shared" si="558"/>
        <v>3.400133825862336E-10</v>
      </c>
      <c r="R3240">
        <f t="shared" si="559"/>
        <v>3.4001338258623359E-12</v>
      </c>
      <c r="S3240">
        <f t="shared" si="560"/>
        <v>29410607.08827782</v>
      </c>
      <c r="T3240" s="4" t="str">
        <f t="shared" si="561"/>
        <v>Clay</v>
      </c>
    </row>
    <row r="3241" spans="2:20" x14ac:dyDescent="0.3">
      <c r="B3241" s="1">
        <v>32.309999999998396</v>
      </c>
      <c r="C3241" s="1">
        <v>1.67</v>
      </c>
      <c r="D3241" s="1">
        <v>118.86</v>
      </c>
      <c r="E3241" s="1">
        <v>931.39</v>
      </c>
      <c r="I3241">
        <f t="shared" si="552"/>
        <v>613.88999999996952</v>
      </c>
      <c r="J3241">
        <f t="shared" si="551"/>
        <v>307.1510999999843</v>
      </c>
      <c r="K3241">
        <f t="shared" si="553"/>
        <v>306.73889999998522</v>
      </c>
      <c r="L3241">
        <f t="shared" si="554"/>
        <v>1856.278</v>
      </c>
      <c r="M3241">
        <f t="shared" si="555"/>
        <v>9.5670595659324693</v>
      </c>
      <c r="N3241">
        <v>1</v>
      </c>
      <c r="O3241">
        <f t="shared" si="556"/>
        <v>4.0503111930051592</v>
      </c>
      <c r="P3241">
        <f t="shared" si="557"/>
        <v>3.6107338054835467</v>
      </c>
      <c r="Q3241">
        <f t="shared" si="558"/>
        <v>3.4142450346692119E-10</v>
      </c>
      <c r="R3241">
        <f t="shared" si="559"/>
        <v>3.4142450346692121E-12</v>
      </c>
      <c r="S3241">
        <f t="shared" si="560"/>
        <v>29289051.894217215</v>
      </c>
      <c r="T3241" s="4" t="str">
        <f t="shared" si="561"/>
        <v>Clay</v>
      </c>
    </row>
    <row r="3242" spans="2:20" x14ac:dyDescent="0.3">
      <c r="B3242" s="1">
        <v>32.319999999998402</v>
      </c>
      <c r="C3242" s="1">
        <v>1.68</v>
      </c>
      <c r="D3242" s="1">
        <v>115.77</v>
      </c>
      <c r="E3242" s="1">
        <v>921.9</v>
      </c>
      <c r="I3242">
        <f t="shared" si="552"/>
        <v>614.07999999996969</v>
      </c>
      <c r="J3242">
        <f t="shared" si="551"/>
        <v>307.24919999998434</v>
      </c>
      <c r="K3242">
        <f t="shared" si="553"/>
        <v>306.83079999998535</v>
      </c>
      <c r="L3242">
        <f t="shared" si="554"/>
        <v>1864.3799999999999</v>
      </c>
      <c r="M3242">
        <f t="shared" si="555"/>
        <v>9.2593777493399347</v>
      </c>
      <c r="N3242">
        <v>1</v>
      </c>
      <c r="O3242">
        <f t="shared" si="556"/>
        <v>4.0748842684635633</v>
      </c>
      <c r="P3242">
        <f t="shared" si="557"/>
        <v>3.6000111938763175</v>
      </c>
      <c r="Q3242">
        <f t="shared" si="558"/>
        <v>3.5317069856760406E-10</v>
      </c>
      <c r="R3242">
        <f t="shared" si="559"/>
        <v>3.5317069856760405E-12</v>
      </c>
      <c r="S3242">
        <f t="shared" si="560"/>
        <v>28314919.783997305</v>
      </c>
      <c r="T3242" s="4" t="str">
        <f t="shared" si="561"/>
        <v>Clay</v>
      </c>
    </row>
    <row r="3243" spans="2:20" x14ac:dyDescent="0.3">
      <c r="B3243" s="1">
        <v>32.3299999999984</v>
      </c>
      <c r="C3243" s="1">
        <v>1.7</v>
      </c>
      <c r="D3243" s="1">
        <v>112.68</v>
      </c>
      <c r="E3243" s="1">
        <v>920.82</v>
      </c>
      <c r="I3243">
        <f t="shared" si="552"/>
        <v>614.26999999996963</v>
      </c>
      <c r="J3243">
        <f t="shared" si="551"/>
        <v>307.34729999998433</v>
      </c>
      <c r="K3243">
        <f t="shared" si="553"/>
        <v>306.9226999999853</v>
      </c>
      <c r="L3243">
        <f t="shared" si="554"/>
        <v>1884.164</v>
      </c>
      <c r="M3243">
        <f t="shared" si="555"/>
        <v>8.8731815411362938</v>
      </c>
      <c r="N3243">
        <v>1</v>
      </c>
      <c r="O3243">
        <f t="shared" si="556"/>
        <v>4.1375043292662648</v>
      </c>
      <c r="P3243">
        <f t="shared" si="557"/>
        <v>3.5835275289408748</v>
      </c>
      <c r="Q3243">
        <f t="shared" si="558"/>
        <v>3.7202085397980326E-10</v>
      </c>
      <c r="R3243">
        <f t="shared" si="559"/>
        <v>3.7202085397980329E-12</v>
      </c>
      <c r="S3243">
        <f t="shared" si="560"/>
        <v>26880213.54991807</v>
      </c>
      <c r="T3243" s="4" t="str">
        <f t="shared" si="561"/>
        <v>Silty clay to clay</v>
      </c>
    </row>
    <row r="3244" spans="2:20" x14ac:dyDescent="0.3">
      <c r="B3244" s="1">
        <v>32.339999999998398</v>
      </c>
      <c r="C3244" s="1">
        <v>1.71</v>
      </c>
      <c r="D3244" s="1">
        <v>108.83</v>
      </c>
      <c r="E3244" s="1">
        <v>926.51</v>
      </c>
      <c r="I3244">
        <f t="shared" si="552"/>
        <v>614.45999999996957</v>
      </c>
      <c r="J3244">
        <f t="shared" si="551"/>
        <v>307.44539999998432</v>
      </c>
      <c r="K3244">
        <f t="shared" si="553"/>
        <v>307.01459999998525</v>
      </c>
      <c r="L3244">
        <f t="shared" si="554"/>
        <v>1895.3019999999999</v>
      </c>
      <c r="M3244">
        <f t="shared" si="555"/>
        <v>8.4967544786942817</v>
      </c>
      <c r="N3244">
        <v>1</v>
      </c>
      <c r="O3244">
        <f t="shared" si="556"/>
        <v>4.1719253742333162</v>
      </c>
      <c r="P3244">
        <f t="shared" si="557"/>
        <v>3.5692955382982343</v>
      </c>
      <c r="Q3244">
        <f t="shared" si="558"/>
        <v>3.8910347779456487E-10</v>
      </c>
      <c r="R3244">
        <f t="shared" si="559"/>
        <v>3.8910347779456485E-12</v>
      </c>
      <c r="S3244">
        <f t="shared" si="560"/>
        <v>25700104.395570848</v>
      </c>
      <c r="T3244" s="4" t="str">
        <f t="shared" si="561"/>
        <v>Silty clay to clay</v>
      </c>
    </row>
    <row r="3245" spans="2:20" x14ac:dyDescent="0.3">
      <c r="B3245" s="1">
        <v>32.349999999998403</v>
      </c>
      <c r="C3245" s="1">
        <v>1.71</v>
      </c>
      <c r="D3245" s="1">
        <v>107.62</v>
      </c>
      <c r="E3245" s="1">
        <v>945.31</v>
      </c>
      <c r="I3245">
        <f t="shared" si="552"/>
        <v>614.64999999996962</v>
      </c>
      <c r="J3245">
        <f t="shared" si="551"/>
        <v>307.54349999998436</v>
      </c>
      <c r="K3245">
        <f t="shared" si="553"/>
        <v>307.10649999998526</v>
      </c>
      <c r="L3245">
        <f t="shared" si="554"/>
        <v>1899.0619999999999</v>
      </c>
      <c r="M3245">
        <f t="shared" si="555"/>
        <v>8.3789313709306246</v>
      </c>
      <c r="N3245">
        <v>1</v>
      </c>
      <c r="O3245">
        <f t="shared" si="556"/>
        <v>4.1823015794198168</v>
      </c>
      <c r="P3245">
        <f t="shared" si="557"/>
        <v>3.5647849934053397</v>
      </c>
      <c r="Q3245">
        <f t="shared" si="558"/>
        <v>3.9467949063073952E-10</v>
      </c>
      <c r="R3245">
        <f t="shared" si="559"/>
        <v>3.9467949063073955E-12</v>
      </c>
      <c r="S3245">
        <f t="shared" si="560"/>
        <v>25337014.558367204</v>
      </c>
      <c r="T3245" s="4" t="str">
        <f t="shared" si="561"/>
        <v>Silty clay to clay</v>
      </c>
    </row>
    <row r="3246" spans="2:20" x14ac:dyDescent="0.3">
      <c r="B3246" s="1">
        <v>32.359999999998401</v>
      </c>
      <c r="C3246" s="1">
        <v>1.75</v>
      </c>
      <c r="D3246" s="1">
        <v>106.34</v>
      </c>
      <c r="E3246" s="1">
        <v>971.98</v>
      </c>
      <c r="I3246">
        <f t="shared" si="552"/>
        <v>614.83999999996956</v>
      </c>
      <c r="J3246">
        <f t="shared" si="551"/>
        <v>307.64159999998435</v>
      </c>
      <c r="K3246">
        <f t="shared" si="553"/>
        <v>307.19839999998521</v>
      </c>
      <c r="L3246">
        <f t="shared" si="554"/>
        <v>1944.396</v>
      </c>
      <c r="M3246">
        <f t="shared" si="555"/>
        <v>7.9981587838344197</v>
      </c>
      <c r="N3246">
        <v>1</v>
      </c>
      <c r="O3246">
        <f t="shared" si="556"/>
        <v>4.3280043125227685</v>
      </c>
      <c r="P3246">
        <f t="shared" si="557"/>
        <v>3.5407643408561911</v>
      </c>
      <c r="Q3246">
        <f t="shared" si="558"/>
        <v>4.2574823188094355E-10</v>
      </c>
      <c r="R3246">
        <f t="shared" si="559"/>
        <v>4.2574823188094359E-12</v>
      </c>
      <c r="S3246">
        <f t="shared" si="560"/>
        <v>23488059.964031525</v>
      </c>
      <c r="T3246" s="4" t="str">
        <f t="shared" si="561"/>
        <v>Silty clay to clay</v>
      </c>
    </row>
    <row r="3247" spans="2:20" x14ac:dyDescent="0.3">
      <c r="B3247" s="1">
        <v>32.369999999998399</v>
      </c>
      <c r="C3247" s="1">
        <v>1.78</v>
      </c>
      <c r="D3247" s="1">
        <v>106.47</v>
      </c>
      <c r="E3247" s="1">
        <v>978.03</v>
      </c>
      <c r="I3247">
        <f t="shared" si="552"/>
        <v>615.02999999996962</v>
      </c>
      <c r="J3247">
        <f t="shared" si="551"/>
        <v>307.73969999998428</v>
      </c>
      <c r="K3247">
        <f t="shared" si="553"/>
        <v>307.29029999998534</v>
      </c>
      <c r="L3247">
        <f t="shared" si="554"/>
        <v>1975.606</v>
      </c>
      <c r="M3247">
        <f t="shared" si="555"/>
        <v>7.8253621995388434</v>
      </c>
      <c r="N3247">
        <v>1</v>
      </c>
      <c r="O3247">
        <f t="shared" si="556"/>
        <v>4.4276568443588857</v>
      </c>
      <c r="P3247">
        <f t="shared" si="557"/>
        <v>3.5271652339609485</v>
      </c>
      <c r="Q3247">
        <f t="shared" si="558"/>
        <v>4.4440980220951787E-10</v>
      </c>
      <c r="R3247">
        <f t="shared" si="559"/>
        <v>4.4440980220951785E-12</v>
      </c>
      <c r="S3247">
        <f t="shared" si="560"/>
        <v>22501753.899850931</v>
      </c>
      <c r="T3247" s="4" t="str">
        <f t="shared" si="561"/>
        <v>Silty clay to clay</v>
      </c>
    </row>
    <row r="3248" spans="2:20" x14ac:dyDescent="0.3">
      <c r="B3248" s="1">
        <v>32.379999999998397</v>
      </c>
      <c r="C3248" s="1">
        <v>1.8</v>
      </c>
      <c r="D3248" s="1">
        <v>106.82</v>
      </c>
      <c r="E3248" s="1">
        <v>979.75</v>
      </c>
      <c r="I3248">
        <f t="shared" si="552"/>
        <v>615.21999999996956</v>
      </c>
      <c r="J3248">
        <f t="shared" ref="J3248:J3311" si="562">(B3248-$B$110)*$C$4</f>
        <v>307.83779999998427</v>
      </c>
      <c r="K3248">
        <f t="shared" si="553"/>
        <v>307.38219999998529</v>
      </c>
      <c r="L3248">
        <f t="shared" si="554"/>
        <v>1995.95</v>
      </c>
      <c r="M3248">
        <f t="shared" si="555"/>
        <v>7.7364872205281001</v>
      </c>
      <c r="N3248">
        <v>1</v>
      </c>
      <c r="O3248">
        <f t="shared" si="556"/>
        <v>4.4918996610737274</v>
      </c>
      <c r="P3248">
        <f t="shared" si="557"/>
        <v>3.519184202600985</v>
      </c>
      <c r="Q3248">
        <f t="shared" si="558"/>
        <v>4.557405188561576E-10</v>
      </c>
      <c r="R3248">
        <f t="shared" si="559"/>
        <v>4.5574051885615758E-12</v>
      </c>
      <c r="S3248">
        <f t="shared" si="560"/>
        <v>21942310.561059054</v>
      </c>
      <c r="T3248" s="4" t="str">
        <f t="shared" si="561"/>
        <v>Silty clay to clay</v>
      </c>
    </row>
    <row r="3249" spans="2:20" x14ac:dyDescent="0.3">
      <c r="B3249" s="1">
        <v>32.389999999998402</v>
      </c>
      <c r="C3249" s="1">
        <v>1.82</v>
      </c>
      <c r="D3249" s="1">
        <v>102.94</v>
      </c>
      <c r="E3249" s="1">
        <v>976.32</v>
      </c>
      <c r="I3249">
        <f t="shared" si="552"/>
        <v>615.40999999996961</v>
      </c>
      <c r="J3249">
        <f t="shared" si="562"/>
        <v>307.93589999998431</v>
      </c>
      <c r="K3249">
        <f t="shared" si="553"/>
        <v>307.4740999999853</v>
      </c>
      <c r="L3249">
        <f t="shared" si="554"/>
        <v>2015.2639999999999</v>
      </c>
      <c r="M3249">
        <f t="shared" si="555"/>
        <v>7.3536240207905808</v>
      </c>
      <c r="N3249">
        <v>1</v>
      </c>
      <c r="O3249">
        <f t="shared" si="556"/>
        <v>4.5527541994597174</v>
      </c>
      <c r="P3249">
        <f t="shared" si="557"/>
        <v>3.5013269106240963</v>
      </c>
      <c r="Q3249">
        <f t="shared" si="558"/>
        <v>4.8214995708836515E-10</v>
      </c>
      <c r="R3249">
        <f t="shared" si="559"/>
        <v>4.8214995708836518E-12</v>
      </c>
      <c r="S3249">
        <f t="shared" si="560"/>
        <v>20740435.320970625</v>
      </c>
      <c r="T3249" s="4" t="str">
        <f t="shared" si="561"/>
        <v>Silty clay to clay</v>
      </c>
    </row>
    <row r="3250" spans="2:20" x14ac:dyDescent="0.3">
      <c r="B3250" s="1">
        <v>32.3999999999984</v>
      </c>
      <c r="C3250" s="1">
        <v>1.82</v>
      </c>
      <c r="D3250" s="1">
        <v>100.45</v>
      </c>
      <c r="E3250" s="1">
        <v>969.99</v>
      </c>
      <c r="I3250">
        <f t="shared" si="552"/>
        <v>615.59999999996955</v>
      </c>
      <c r="J3250">
        <f t="shared" si="562"/>
        <v>308.0339999999843</v>
      </c>
      <c r="K3250">
        <f t="shared" si="553"/>
        <v>307.56599999998525</v>
      </c>
      <c r="L3250">
        <f t="shared" si="554"/>
        <v>2013.998</v>
      </c>
      <c r="M3250">
        <f t="shared" si="555"/>
        <v>7.1832196556343622</v>
      </c>
      <c r="N3250">
        <v>1</v>
      </c>
      <c r="O3250">
        <f t="shared" si="556"/>
        <v>4.5466599038908644</v>
      </c>
      <c r="P3250">
        <f t="shared" si="557"/>
        <v>3.495736667040751</v>
      </c>
      <c r="Q3250">
        <f t="shared" si="558"/>
        <v>4.9072791802801958E-10</v>
      </c>
      <c r="R3250">
        <f t="shared" si="559"/>
        <v>4.9072791802801956E-12</v>
      </c>
      <c r="S3250">
        <f t="shared" si="560"/>
        <v>20377890.950620461</v>
      </c>
      <c r="T3250" s="4" t="str">
        <f t="shared" si="561"/>
        <v>Silty clay to clay</v>
      </c>
    </row>
    <row r="3251" spans="2:20" x14ac:dyDescent="0.3">
      <c r="B3251" s="1">
        <v>32.409999999998398</v>
      </c>
      <c r="C3251" s="1">
        <v>1.81</v>
      </c>
      <c r="D3251" s="1">
        <v>98.48</v>
      </c>
      <c r="E3251" s="1">
        <v>955.89</v>
      </c>
      <c r="I3251">
        <f t="shared" si="552"/>
        <v>615.78999999996961</v>
      </c>
      <c r="J3251">
        <f t="shared" si="562"/>
        <v>308.13209999998429</v>
      </c>
      <c r="K3251">
        <f t="shared" si="553"/>
        <v>307.65789999998532</v>
      </c>
      <c r="L3251">
        <f t="shared" si="554"/>
        <v>2001.1779999999999</v>
      </c>
      <c r="M3251">
        <f t="shared" si="555"/>
        <v>7.1084779137684055</v>
      </c>
      <c r="N3251">
        <v>1</v>
      </c>
      <c r="O3251">
        <f t="shared" si="556"/>
        <v>4.5030145496023231</v>
      </c>
      <c r="P3251">
        <f t="shared" si="557"/>
        <v>3.4964141251890002</v>
      </c>
      <c r="Q3251">
        <f t="shared" si="558"/>
        <v>4.8968031796345681E-10</v>
      </c>
      <c r="R3251">
        <f t="shared" si="559"/>
        <v>4.8968031796345679E-12</v>
      </c>
      <c r="S3251">
        <f t="shared" si="560"/>
        <v>20421486.494677261</v>
      </c>
      <c r="T3251" s="4" t="str">
        <f t="shared" si="561"/>
        <v>Silty clay to clay</v>
      </c>
    </row>
    <row r="3252" spans="2:20" x14ac:dyDescent="0.3">
      <c r="B3252" s="1">
        <v>32.419999999998403</v>
      </c>
      <c r="C3252" s="1">
        <v>1.81</v>
      </c>
      <c r="D3252" s="1">
        <v>97.11</v>
      </c>
      <c r="E3252" s="1">
        <v>941.88</v>
      </c>
      <c r="I3252">
        <f t="shared" si="552"/>
        <v>615.97999999996966</v>
      </c>
      <c r="J3252">
        <f t="shared" si="562"/>
        <v>308.23019999998434</v>
      </c>
      <c r="K3252">
        <f t="shared" si="553"/>
        <v>307.74979999998533</v>
      </c>
      <c r="L3252">
        <f t="shared" si="554"/>
        <v>1998.376</v>
      </c>
      <c r="M3252">
        <f t="shared" si="555"/>
        <v>7.0247599096060664</v>
      </c>
      <c r="N3252">
        <v>1</v>
      </c>
      <c r="O3252">
        <f t="shared" si="556"/>
        <v>4.4919476795763833</v>
      </c>
      <c r="P3252">
        <f t="shared" si="557"/>
        <v>3.4942295257199807</v>
      </c>
      <c r="Q3252">
        <f t="shared" si="558"/>
        <v>4.9306656032297372E-10</v>
      </c>
      <c r="R3252">
        <f t="shared" si="559"/>
        <v>4.9306656032297371E-12</v>
      </c>
      <c r="S3252">
        <f t="shared" si="560"/>
        <v>20281237.473191638</v>
      </c>
      <c r="T3252" s="4" t="str">
        <f t="shared" si="561"/>
        <v>Silty clay to clay</v>
      </c>
    </row>
    <row r="3253" spans="2:20" x14ac:dyDescent="0.3">
      <c r="B3253" s="1">
        <v>32.429999999998401</v>
      </c>
      <c r="C3253" s="1">
        <v>1.8</v>
      </c>
      <c r="D3253" s="1">
        <v>95.13</v>
      </c>
      <c r="E3253" s="1">
        <v>933.38</v>
      </c>
      <c r="I3253">
        <f t="shared" si="552"/>
        <v>616.1699999999696</v>
      </c>
      <c r="J3253">
        <f t="shared" si="562"/>
        <v>308.32829999998432</v>
      </c>
      <c r="K3253">
        <f t="shared" si="553"/>
        <v>307.84169999998528</v>
      </c>
      <c r="L3253">
        <f t="shared" si="554"/>
        <v>1986.6759999999999</v>
      </c>
      <c r="M3253">
        <f t="shared" si="555"/>
        <v>6.941231924559097</v>
      </c>
      <c r="N3253">
        <v>1</v>
      </c>
      <c r="O3253">
        <f t="shared" si="556"/>
        <v>4.4519829509780378</v>
      </c>
      <c r="P3253">
        <f t="shared" si="557"/>
        <v>3.4942926418842672</v>
      </c>
      <c r="Q3253">
        <f t="shared" si="558"/>
        <v>4.9296839927875197E-10</v>
      </c>
      <c r="R3253">
        <f t="shared" si="559"/>
        <v>4.9296839927875202E-12</v>
      </c>
      <c r="S3253">
        <f t="shared" si="560"/>
        <v>20285275.921602104</v>
      </c>
      <c r="T3253" s="4" t="str">
        <f t="shared" si="561"/>
        <v>Silty clay to clay</v>
      </c>
    </row>
    <row r="3254" spans="2:20" x14ac:dyDescent="0.3">
      <c r="B3254" s="1">
        <v>32.439999999998399</v>
      </c>
      <c r="C3254" s="1">
        <v>1.81</v>
      </c>
      <c r="D3254" s="1">
        <v>93.07</v>
      </c>
      <c r="E3254" s="1">
        <v>940.7</v>
      </c>
      <c r="I3254">
        <f t="shared" si="552"/>
        <v>616.35999999996955</v>
      </c>
      <c r="J3254">
        <f t="shared" si="562"/>
        <v>308.42639999998431</v>
      </c>
      <c r="K3254">
        <f t="shared" si="553"/>
        <v>307.93359999998523</v>
      </c>
      <c r="L3254">
        <f t="shared" si="554"/>
        <v>1998.1399999999999</v>
      </c>
      <c r="M3254">
        <f t="shared" si="555"/>
        <v>6.7355150602844134</v>
      </c>
      <c r="N3254">
        <v>1</v>
      </c>
      <c r="O3254">
        <f t="shared" si="556"/>
        <v>4.4872660859357225</v>
      </c>
      <c r="P3254">
        <f t="shared" si="557"/>
        <v>3.4838268365289444</v>
      </c>
      <c r="Q3254">
        <f t="shared" si="558"/>
        <v>5.0951530491378616E-10</v>
      </c>
      <c r="R3254">
        <f t="shared" si="559"/>
        <v>5.095153049137862E-12</v>
      </c>
      <c r="S3254">
        <f t="shared" si="560"/>
        <v>19626495.815846153</v>
      </c>
      <c r="T3254" s="4" t="str">
        <f t="shared" si="561"/>
        <v>Silty clay to clay</v>
      </c>
    </row>
    <row r="3255" spans="2:20" x14ac:dyDescent="0.3">
      <c r="B3255" s="1">
        <v>32.449999999998397</v>
      </c>
      <c r="C3255" s="1">
        <v>1.81</v>
      </c>
      <c r="D3255" s="1">
        <v>94.05</v>
      </c>
      <c r="E3255" s="1">
        <v>941.43</v>
      </c>
      <c r="I3255">
        <f t="shared" si="552"/>
        <v>616.54999999996949</v>
      </c>
      <c r="J3255">
        <f t="shared" si="562"/>
        <v>308.5244999999843</v>
      </c>
      <c r="K3255">
        <f t="shared" si="553"/>
        <v>308.02549999998519</v>
      </c>
      <c r="L3255">
        <f t="shared" si="554"/>
        <v>1998.2860000000001</v>
      </c>
      <c r="M3255">
        <f t="shared" si="555"/>
        <v>6.8066548168389565</v>
      </c>
      <c r="N3255">
        <v>1</v>
      </c>
      <c r="O3255">
        <f t="shared" si="556"/>
        <v>4.4857844561573543</v>
      </c>
      <c r="P3255">
        <f t="shared" si="557"/>
        <v>3.4866275512799096</v>
      </c>
      <c r="Q3255">
        <f t="shared" si="558"/>
        <v>5.0503357901722711E-10</v>
      </c>
      <c r="R3255">
        <f t="shared" si="559"/>
        <v>5.0503357901722708E-12</v>
      </c>
      <c r="S3255">
        <f t="shared" si="560"/>
        <v>19800663.590447899</v>
      </c>
      <c r="T3255" s="4" t="str">
        <f t="shared" si="561"/>
        <v>Silty clay to clay</v>
      </c>
    </row>
    <row r="3256" spans="2:20" x14ac:dyDescent="0.3">
      <c r="B3256" s="1">
        <v>32.459999999998402</v>
      </c>
      <c r="C3256" s="1">
        <v>1.8</v>
      </c>
      <c r="D3256" s="1">
        <v>95.96</v>
      </c>
      <c r="E3256" s="1">
        <v>936.18</v>
      </c>
      <c r="I3256">
        <f t="shared" si="552"/>
        <v>616.73999999996965</v>
      </c>
      <c r="J3256">
        <f t="shared" si="562"/>
        <v>308.62259999998435</v>
      </c>
      <c r="K3256">
        <f t="shared" si="553"/>
        <v>308.11739999998531</v>
      </c>
      <c r="L3256">
        <f t="shared" si="554"/>
        <v>1987.2359999999999</v>
      </c>
      <c r="M3256">
        <f t="shared" si="555"/>
        <v>7.0018445876527835</v>
      </c>
      <c r="N3256">
        <v>1</v>
      </c>
      <c r="O3256">
        <f t="shared" si="556"/>
        <v>4.4479669113139844</v>
      </c>
      <c r="P3256">
        <f t="shared" si="557"/>
        <v>3.4968378263518867</v>
      </c>
      <c r="Q3256">
        <f t="shared" si="558"/>
        <v>4.8902625680785915E-10</v>
      </c>
      <c r="R3256">
        <f t="shared" si="559"/>
        <v>4.8902625680785913E-12</v>
      </c>
      <c r="S3256">
        <f t="shared" si="560"/>
        <v>20448799.754179765</v>
      </c>
      <c r="T3256" s="4" t="str">
        <f t="shared" si="561"/>
        <v>Silty clay to clay</v>
      </c>
    </row>
    <row r="3257" spans="2:20" x14ac:dyDescent="0.3">
      <c r="B3257" s="1">
        <v>32.4699999999984</v>
      </c>
      <c r="C3257" s="1">
        <v>1.8</v>
      </c>
      <c r="D3257" s="1">
        <v>98.35</v>
      </c>
      <c r="E3257" s="1">
        <v>933.56</v>
      </c>
      <c r="I3257">
        <f t="shared" si="552"/>
        <v>616.9299999999696</v>
      </c>
      <c r="J3257">
        <f t="shared" si="562"/>
        <v>308.72069999998433</v>
      </c>
      <c r="K3257">
        <f t="shared" si="553"/>
        <v>308.20929999998526</v>
      </c>
      <c r="L3257">
        <f t="shared" si="554"/>
        <v>1986.712</v>
      </c>
      <c r="M3257">
        <f t="shared" si="555"/>
        <v>7.1799746236990867</v>
      </c>
      <c r="N3257">
        <v>1</v>
      </c>
      <c r="O3257">
        <f t="shared" si="556"/>
        <v>4.444324035647516</v>
      </c>
      <c r="P3257">
        <f t="shared" si="557"/>
        <v>3.5035791573982769</v>
      </c>
      <c r="Q3257">
        <f t="shared" si="558"/>
        <v>4.7873651541542513E-10</v>
      </c>
      <c r="R3257">
        <f t="shared" si="559"/>
        <v>4.7873651541542517E-12</v>
      </c>
      <c r="S3257">
        <f t="shared" si="560"/>
        <v>20888316.804751083</v>
      </c>
      <c r="T3257" s="4" t="str">
        <f t="shared" si="561"/>
        <v>Silty clay to clay</v>
      </c>
    </row>
    <row r="3258" spans="2:20" x14ac:dyDescent="0.3">
      <c r="B3258" s="1">
        <v>32.479999999998398</v>
      </c>
      <c r="C3258" s="1">
        <v>1.79</v>
      </c>
      <c r="D3258" s="1">
        <v>101.6</v>
      </c>
      <c r="E3258" s="1">
        <v>931.94</v>
      </c>
      <c r="I3258">
        <f t="shared" si="552"/>
        <v>617.11999999996954</v>
      </c>
      <c r="J3258">
        <f t="shared" si="562"/>
        <v>308.81879999998432</v>
      </c>
      <c r="K3258">
        <f t="shared" si="553"/>
        <v>308.30119999998522</v>
      </c>
      <c r="L3258">
        <f t="shared" si="554"/>
        <v>1976.3879999999999</v>
      </c>
      <c r="M3258">
        <f t="shared" si="555"/>
        <v>7.4746113349242185</v>
      </c>
      <c r="N3258">
        <v>1</v>
      </c>
      <c r="O3258">
        <f t="shared" si="556"/>
        <v>4.4088962352403938</v>
      </c>
      <c r="P3258">
        <f t="shared" si="557"/>
        <v>3.5167491991186535</v>
      </c>
      <c r="Q3258">
        <f t="shared" si="558"/>
        <v>4.5925468693919459E-10</v>
      </c>
      <c r="R3258">
        <f t="shared" si="559"/>
        <v>4.5925468693919461E-12</v>
      </c>
      <c r="S3258">
        <f t="shared" si="560"/>
        <v>21774410.331328861</v>
      </c>
      <c r="T3258" s="4" t="str">
        <f t="shared" si="561"/>
        <v>Silty clay to clay</v>
      </c>
    </row>
    <row r="3259" spans="2:20" x14ac:dyDescent="0.3">
      <c r="B3259" s="1">
        <v>32.489999999998403</v>
      </c>
      <c r="C3259" s="1">
        <v>1.78</v>
      </c>
      <c r="D3259" s="1">
        <v>105.71</v>
      </c>
      <c r="E3259" s="1">
        <v>934.47</v>
      </c>
      <c r="I3259">
        <f t="shared" si="552"/>
        <v>617.3099999999697</v>
      </c>
      <c r="J3259">
        <f t="shared" si="562"/>
        <v>308.91689999998437</v>
      </c>
      <c r="K3259">
        <f t="shared" si="553"/>
        <v>308.39309999998534</v>
      </c>
      <c r="L3259">
        <f t="shared" si="554"/>
        <v>1966.894</v>
      </c>
      <c r="M3259">
        <f t="shared" si="555"/>
        <v>7.8327840282633483</v>
      </c>
      <c r="N3259">
        <v>1</v>
      </c>
      <c r="O3259">
        <f t="shared" si="556"/>
        <v>4.3761809197420254</v>
      </c>
      <c r="P3259">
        <f t="shared" si="557"/>
        <v>3.5314789364929453</v>
      </c>
      <c r="Q3259">
        <f t="shared" si="558"/>
        <v>4.3840334284598339E-10</v>
      </c>
      <c r="R3259">
        <f t="shared" si="559"/>
        <v>4.3840334284598338E-12</v>
      </c>
      <c r="S3259">
        <f t="shared" si="560"/>
        <v>22810045.049116164</v>
      </c>
      <c r="T3259" s="4" t="str">
        <f t="shared" si="561"/>
        <v>Silty clay to clay</v>
      </c>
    </row>
    <row r="3260" spans="2:20" x14ac:dyDescent="0.3">
      <c r="B3260" s="1">
        <v>32.499999999998401</v>
      </c>
      <c r="C3260" s="1">
        <v>1.78</v>
      </c>
      <c r="D3260" s="1">
        <v>108.7</v>
      </c>
      <c r="E3260" s="1">
        <v>937.45</v>
      </c>
      <c r="I3260">
        <f t="shared" si="552"/>
        <v>617.49999999996965</v>
      </c>
      <c r="J3260">
        <f t="shared" si="562"/>
        <v>309.01499999998435</v>
      </c>
      <c r="K3260">
        <f t="shared" si="553"/>
        <v>308.48499999998529</v>
      </c>
      <c r="L3260">
        <f t="shared" si="554"/>
        <v>1967.49</v>
      </c>
      <c r="M3260">
        <f t="shared" si="555"/>
        <v>8.0519114956405282</v>
      </c>
      <c r="N3260">
        <v>1</v>
      </c>
      <c r="O3260">
        <f t="shared" si="556"/>
        <v>4.3761933319289259</v>
      </c>
      <c r="P3260">
        <f t="shared" si="557"/>
        <v>3.538663806965531</v>
      </c>
      <c r="Q3260">
        <f t="shared" si="558"/>
        <v>4.2857870126770912E-10</v>
      </c>
      <c r="R3260">
        <f t="shared" si="559"/>
        <v>4.2857870126770913E-12</v>
      </c>
      <c r="S3260">
        <f t="shared" si="560"/>
        <v>23332937.38214387</v>
      </c>
      <c r="T3260" s="4" t="str">
        <f t="shared" si="561"/>
        <v>Silty clay to clay</v>
      </c>
    </row>
    <row r="3261" spans="2:20" x14ac:dyDescent="0.3">
      <c r="B3261" s="1">
        <v>32.509999999998399</v>
      </c>
      <c r="C3261" s="1">
        <v>1.8</v>
      </c>
      <c r="D3261" s="1">
        <v>112.68</v>
      </c>
      <c r="E3261" s="1">
        <v>924.79</v>
      </c>
      <c r="I3261">
        <f t="shared" si="552"/>
        <v>617.68999999996959</v>
      </c>
      <c r="J3261">
        <f t="shared" si="562"/>
        <v>309.11309999998429</v>
      </c>
      <c r="K3261">
        <f t="shared" si="553"/>
        <v>308.5768999999853</v>
      </c>
      <c r="L3261">
        <f t="shared" si="554"/>
        <v>1984.9579999999999</v>
      </c>
      <c r="M3261">
        <f t="shared" si="555"/>
        <v>8.2412518979452098</v>
      </c>
      <c r="N3261">
        <v>1</v>
      </c>
      <c r="O3261">
        <f t="shared" si="556"/>
        <v>4.4308825449996272</v>
      </c>
      <c r="P3261">
        <f t="shared" si="557"/>
        <v>3.5404341936763295</v>
      </c>
      <c r="Q3261">
        <f t="shared" si="558"/>
        <v>4.2619186388718068E-10</v>
      </c>
      <c r="R3261">
        <f t="shared" si="559"/>
        <v>4.2619186388718068E-12</v>
      </c>
      <c r="S3261">
        <f t="shared" si="560"/>
        <v>23463610.752191994</v>
      </c>
      <c r="T3261" s="4" t="str">
        <f t="shared" si="561"/>
        <v>Silty clay to clay</v>
      </c>
    </row>
    <row r="3262" spans="2:20" x14ac:dyDescent="0.3">
      <c r="B3262" s="1">
        <v>32.519999999998397</v>
      </c>
      <c r="C3262" s="1">
        <v>1.79</v>
      </c>
      <c r="D3262" s="1">
        <v>116.34</v>
      </c>
      <c r="E3262" s="1">
        <v>913.95</v>
      </c>
      <c r="I3262">
        <f t="shared" si="552"/>
        <v>617.87999999996953</v>
      </c>
      <c r="J3262">
        <f t="shared" si="562"/>
        <v>309.21119999998427</v>
      </c>
      <c r="K3262">
        <f t="shared" si="553"/>
        <v>308.66879999998525</v>
      </c>
      <c r="L3262">
        <f t="shared" si="554"/>
        <v>1972.79</v>
      </c>
      <c r="M3262">
        <f t="shared" si="555"/>
        <v>8.5865481840120292</v>
      </c>
      <c r="N3262">
        <v>1</v>
      </c>
      <c r="O3262">
        <f t="shared" si="556"/>
        <v>4.3895268974385981</v>
      </c>
      <c r="P3262">
        <f t="shared" si="557"/>
        <v>3.5544558221234546</v>
      </c>
      <c r="Q3262">
        <f t="shared" si="558"/>
        <v>4.0775145900055205E-10</v>
      </c>
      <c r="R3262">
        <f t="shared" si="559"/>
        <v>4.0775145900055203E-12</v>
      </c>
      <c r="S3262">
        <f t="shared" si="560"/>
        <v>24524743.637977913</v>
      </c>
      <c r="T3262" s="4" t="str">
        <f t="shared" si="561"/>
        <v>Silty clay to clay</v>
      </c>
    </row>
    <row r="3263" spans="2:20" x14ac:dyDescent="0.3">
      <c r="B3263" s="1">
        <v>32.529999999998402</v>
      </c>
      <c r="C3263" s="1">
        <v>1.78</v>
      </c>
      <c r="D3263" s="1">
        <v>124.9</v>
      </c>
      <c r="E3263" s="1">
        <v>897.13</v>
      </c>
      <c r="I3263">
        <f t="shared" si="552"/>
        <v>618.0699999999697</v>
      </c>
      <c r="J3263">
        <f t="shared" si="562"/>
        <v>309.30929999998432</v>
      </c>
      <c r="K3263">
        <f t="shared" si="553"/>
        <v>308.76069999998538</v>
      </c>
      <c r="L3263">
        <f t="shared" si="554"/>
        <v>1959.4259999999999</v>
      </c>
      <c r="M3263">
        <f t="shared" si="555"/>
        <v>9.3114728677545102</v>
      </c>
      <c r="N3263">
        <v>1</v>
      </c>
      <c r="O3263">
        <f t="shared" si="556"/>
        <v>4.3443223182227975</v>
      </c>
      <c r="P3263">
        <f t="shared" si="557"/>
        <v>3.5794506634910115</v>
      </c>
      <c r="Q3263">
        <f t="shared" si="558"/>
        <v>3.7683617855050138E-10</v>
      </c>
      <c r="R3263">
        <f t="shared" si="559"/>
        <v>3.7683617855050142E-12</v>
      </c>
      <c r="S3263">
        <f t="shared" si="560"/>
        <v>26536730.200547501</v>
      </c>
      <c r="T3263" s="4" t="str">
        <f t="shared" si="561"/>
        <v>Silty clay to clay</v>
      </c>
    </row>
    <row r="3264" spans="2:20" x14ac:dyDescent="0.3">
      <c r="B3264" s="1">
        <v>32.5399999999984</v>
      </c>
      <c r="C3264" s="1">
        <v>1.75</v>
      </c>
      <c r="D3264" s="1">
        <v>135.12</v>
      </c>
      <c r="E3264" s="1">
        <v>880.86</v>
      </c>
      <c r="I3264">
        <f t="shared" si="552"/>
        <v>618.25999999996964</v>
      </c>
      <c r="J3264">
        <f t="shared" si="562"/>
        <v>309.40739999998431</v>
      </c>
      <c r="K3264">
        <f t="shared" si="553"/>
        <v>308.85259999998533</v>
      </c>
      <c r="L3264">
        <f t="shared" si="554"/>
        <v>1926.172</v>
      </c>
      <c r="M3264">
        <f t="shared" si="555"/>
        <v>10.330970279345772</v>
      </c>
      <c r="N3264">
        <v>1</v>
      </c>
      <c r="O3264">
        <f t="shared" si="556"/>
        <v>4.2347449883863444</v>
      </c>
      <c r="P3264">
        <f t="shared" si="557"/>
        <v>3.6159393970260143</v>
      </c>
      <c r="Q3264">
        <f t="shared" si="558"/>
        <v>3.3586366755906154E-10</v>
      </c>
      <c r="R3264">
        <f t="shared" si="559"/>
        <v>3.3586366755906155E-12</v>
      </c>
      <c r="S3264">
        <f t="shared" si="560"/>
        <v>29773985.595633093</v>
      </c>
      <c r="T3264" s="4" t="str">
        <f t="shared" si="561"/>
        <v>Clay</v>
      </c>
    </row>
    <row r="3265" spans="2:20" x14ac:dyDescent="0.3">
      <c r="B3265" s="1">
        <v>32.549999999998299</v>
      </c>
      <c r="C3265" s="1">
        <v>1.7</v>
      </c>
      <c r="D3265" s="1">
        <v>146.11000000000001</v>
      </c>
      <c r="E3265" s="1">
        <v>859.08</v>
      </c>
      <c r="I3265">
        <f t="shared" si="552"/>
        <v>618.44999999996764</v>
      </c>
      <c r="J3265">
        <f t="shared" si="562"/>
        <v>309.50549999998333</v>
      </c>
      <c r="K3265">
        <f t="shared" si="553"/>
        <v>308.94449999998432</v>
      </c>
      <c r="L3265">
        <f t="shared" si="554"/>
        <v>1871.816</v>
      </c>
      <c r="M3265">
        <f t="shared" si="555"/>
        <v>11.657408929235057</v>
      </c>
      <c r="N3265">
        <v>1</v>
      </c>
      <c r="O3265">
        <f t="shared" si="556"/>
        <v>4.0569293190203934</v>
      </c>
      <c r="P3265">
        <f t="shared" si="557"/>
        <v>3.663121992810642</v>
      </c>
      <c r="Q3265">
        <f t="shared" si="558"/>
        <v>2.8941622189816809E-10</v>
      </c>
      <c r="R3265">
        <f t="shared" si="559"/>
        <v>2.894162218981681E-12</v>
      </c>
      <c r="S3265">
        <f t="shared" si="560"/>
        <v>34552313.392849579</v>
      </c>
      <c r="T3265" s="4" t="str">
        <f t="shared" si="561"/>
        <v>Clay</v>
      </c>
    </row>
    <row r="3266" spans="2:20" x14ac:dyDescent="0.3">
      <c r="B3266" s="1">
        <v>32.559999999998396</v>
      </c>
      <c r="C3266" s="1">
        <v>1.62</v>
      </c>
      <c r="D3266" s="1">
        <v>130.99</v>
      </c>
      <c r="E3266" s="1">
        <v>843.35</v>
      </c>
      <c r="I3266">
        <f t="shared" si="552"/>
        <v>618.63999999996952</v>
      </c>
      <c r="J3266">
        <f t="shared" si="562"/>
        <v>309.60359999998428</v>
      </c>
      <c r="K3266">
        <f t="shared" si="553"/>
        <v>309.03639999998524</v>
      </c>
      <c r="L3266">
        <f t="shared" si="554"/>
        <v>1788.67</v>
      </c>
      <c r="M3266">
        <f t="shared" si="555"/>
        <v>11.195439433176634</v>
      </c>
      <c r="N3266">
        <v>1</v>
      </c>
      <c r="O3266">
        <f t="shared" si="556"/>
        <v>3.7860588590861353</v>
      </c>
      <c r="P3266">
        <f t="shared" si="557"/>
        <v>3.6757486385534803</v>
      </c>
      <c r="Q3266">
        <f t="shared" si="558"/>
        <v>2.7811496940244694E-10</v>
      </c>
      <c r="R3266">
        <f t="shared" si="559"/>
        <v>2.7811496940244694E-12</v>
      </c>
      <c r="S3266">
        <f t="shared" si="560"/>
        <v>35956352.948156044</v>
      </c>
      <c r="T3266" s="4" t="str">
        <f t="shared" si="561"/>
        <v>Clay</v>
      </c>
    </row>
    <row r="3267" spans="2:20" x14ac:dyDescent="0.3">
      <c r="B3267" s="1">
        <v>32.569999999998402</v>
      </c>
      <c r="C3267" s="1">
        <v>1.6</v>
      </c>
      <c r="D3267" s="1">
        <v>105.99</v>
      </c>
      <c r="E3267" s="1">
        <v>838.83</v>
      </c>
      <c r="I3267">
        <f t="shared" si="552"/>
        <v>618.82999999996969</v>
      </c>
      <c r="J3267">
        <f t="shared" si="562"/>
        <v>309.70169999998433</v>
      </c>
      <c r="K3267">
        <f t="shared" si="553"/>
        <v>309.12829999998536</v>
      </c>
      <c r="L3267">
        <f t="shared" si="554"/>
        <v>1767.7660000000001</v>
      </c>
      <c r="M3267">
        <f t="shared" si="555"/>
        <v>9.2250569222304115</v>
      </c>
      <c r="N3267">
        <v>1</v>
      </c>
      <c r="O3267">
        <f t="shared" si="556"/>
        <v>3.7166962714189702</v>
      </c>
      <c r="P3267">
        <f t="shared" si="557"/>
        <v>3.630864742284948</v>
      </c>
      <c r="Q3267">
        <f t="shared" si="558"/>
        <v>3.2041681789805638E-10</v>
      </c>
      <c r="R3267">
        <f t="shared" si="559"/>
        <v>3.2041681789805638E-12</v>
      </c>
      <c r="S3267">
        <f t="shared" si="560"/>
        <v>31209348.078544348</v>
      </c>
      <c r="T3267" s="4" t="str">
        <f t="shared" si="561"/>
        <v>Clay</v>
      </c>
    </row>
    <row r="3268" spans="2:20" x14ac:dyDescent="0.3">
      <c r="B3268" s="1">
        <v>32.5799999999983</v>
      </c>
      <c r="C3268" s="1">
        <v>1.56</v>
      </c>
      <c r="D3268" s="1">
        <v>85.93</v>
      </c>
      <c r="E3268" s="1">
        <v>851.13</v>
      </c>
      <c r="I3268">
        <f t="shared" si="552"/>
        <v>619.01999999996769</v>
      </c>
      <c r="J3268">
        <f t="shared" si="562"/>
        <v>309.79979999998335</v>
      </c>
      <c r="K3268">
        <f t="shared" si="553"/>
        <v>309.22019999998435</v>
      </c>
      <c r="L3268">
        <f t="shared" si="554"/>
        <v>1730.2259999999999</v>
      </c>
      <c r="M3268">
        <f t="shared" si="555"/>
        <v>7.7330395984180713</v>
      </c>
      <c r="N3268">
        <v>1</v>
      </c>
      <c r="O3268">
        <f t="shared" si="556"/>
        <v>3.5935750639838164</v>
      </c>
      <c r="P3268">
        <f t="shared" si="557"/>
        <v>3.5971231843659837</v>
      </c>
      <c r="Q3268">
        <f t="shared" si="558"/>
        <v>3.5640290676755634E-10</v>
      </c>
      <c r="R3268">
        <f t="shared" si="559"/>
        <v>3.5640290676755637E-12</v>
      </c>
      <c r="S3268">
        <f t="shared" si="560"/>
        <v>28058132.551993847</v>
      </c>
      <c r="T3268" s="4" t="str">
        <f t="shared" si="561"/>
        <v>Silty clay to clay</v>
      </c>
    </row>
    <row r="3269" spans="2:20" x14ac:dyDescent="0.3">
      <c r="B3269" s="1">
        <v>32.589999999998398</v>
      </c>
      <c r="C3269" s="1">
        <v>1.54</v>
      </c>
      <c r="D3269" s="1">
        <v>74.44</v>
      </c>
      <c r="E3269" s="1">
        <v>882.22</v>
      </c>
      <c r="I3269">
        <f t="shared" si="552"/>
        <v>619.20999999996957</v>
      </c>
      <c r="J3269">
        <f t="shared" si="562"/>
        <v>309.8978999999843</v>
      </c>
      <c r="K3269">
        <f t="shared" si="553"/>
        <v>309.31209999998526</v>
      </c>
      <c r="L3269">
        <f t="shared" si="554"/>
        <v>1716.444</v>
      </c>
      <c r="M3269">
        <f t="shared" si="555"/>
        <v>6.7843322390664103</v>
      </c>
      <c r="N3269">
        <v>1</v>
      </c>
      <c r="O3269">
        <f t="shared" si="556"/>
        <v>3.5473361695196619</v>
      </c>
      <c r="P3269">
        <f t="shared" si="557"/>
        <v>3.5687044870595406</v>
      </c>
      <c r="Q3269">
        <f t="shared" si="558"/>
        <v>3.8982963630777716E-10</v>
      </c>
      <c r="R3269">
        <f t="shared" si="559"/>
        <v>3.8982963630777719E-12</v>
      </c>
      <c r="S3269">
        <f t="shared" si="560"/>
        <v>25652231.304714937</v>
      </c>
      <c r="T3269" s="4" t="str">
        <f t="shared" si="561"/>
        <v>Silty clay to clay</v>
      </c>
    </row>
    <row r="3270" spans="2:20" x14ac:dyDescent="0.3">
      <c r="B3270" s="1">
        <v>32.599999999998303</v>
      </c>
      <c r="C3270" s="1">
        <v>1.54</v>
      </c>
      <c r="D3270" s="1">
        <v>69.760000000000005</v>
      </c>
      <c r="E3270" s="1">
        <v>943.23</v>
      </c>
      <c r="I3270">
        <f t="shared" si="552"/>
        <v>619.3999999999678</v>
      </c>
      <c r="J3270">
        <f t="shared" si="562"/>
        <v>309.99599999998338</v>
      </c>
      <c r="K3270">
        <f t="shared" si="553"/>
        <v>309.40399999998442</v>
      </c>
      <c r="L3270">
        <f t="shared" si="554"/>
        <v>1728.646</v>
      </c>
      <c r="M3270">
        <f t="shared" si="555"/>
        <v>6.2889566426201213</v>
      </c>
      <c r="N3270">
        <v>1</v>
      </c>
      <c r="O3270">
        <f t="shared" si="556"/>
        <v>3.585105557782343</v>
      </c>
      <c r="P3270">
        <f t="shared" si="557"/>
        <v>3.5460948185485495</v>
      </c>
      <c r="Q3270">
        <f t="shared" si="558"/>
        <v>4.1864903895836864E-10</v>
      </c>
      <c r="R3270">
        <f t="shared" si="559"/>
        <v>4.1864903895836866E-12</v>
      </c>
      <c r="S3270">
        <f t="shared" si="560"/>
        <v>23886356.039131913</v>
      </c>
      <c r="T3270" s="4" t="str">
        <f t="shared" si="561"/>
        <v>Silty clay to clay</v>
      </c>
    </row>
    <row r="3271" spans="2:20" x14ac:dyDescent="0.3">
      <c r="B3271" s="1">
        <v>32.609999999998301</v>
      </c>
      <c r="C3271" s="1">
        <v>1.57</v>
      </c>
      <c r="D3271" s="1">
        <v>68.260000000000005</v>
      </c>
      <c r="E3271" s="1">
        <v>962.13</v>
      </c>
      <c r="I3271">
        <f t="shared" si="552"/>
        <v>619.58999999996774</v>
      </c>
      <c r="J3271">
        <f t="shared" si="562"/>
        <v>310.09409999998337</v>
      </c>
      <c r="K3271">
        <f t="shared" si="553"/>
        <v>309.49589999998437</v>
      </c>
      <c r="L3271">
        <f t="shared" si="554"/>
        <v>1762.4259999999999</v>
      </c>
      <c r="M3271">
        <f t="shared" si="555"/>
        <v>5.9728604979190445</v>
      </c>
      <c r="N3271">
        <v>1</v>
      </c>
      <c r="O3271">
        <f t="shared" si="556"/>
        <v>3.6925723410232245</v>
      </c>
      <c r="P3271">
        <f t="shared" si="557"/>
        <v>3.5228174694418168</v>
      </c>
      <c r="Q3271">
        <f t="shared" si="558"/>
        <v>4.5054696328640859E-10</v>
      </c>
      <c r="R3271">
        <f t="shared" si="559"/>
        <v>4.5054696328640864E-12</v>
      </c>
      <c r="S3271">
        <f t="shared" si="560"/>
        <v>22195244.480303135</v>
      </c>
      <c r="T3271" s="4" t="str">
        <f t="shared" si="561"/>
        <v>Silty clay to clay</v>
      </c>
    </row>
    <row r="3272" spans="2:20" x14ac:dyDescent="0.3">
      <c r="B3272" s="1">
        <v>32.619999999998299</v>
      </c>
      <c r="C3272" s="1">
        <v>1.6</v>
      </c>
      <c r="D3272" s="1">
        <v>73.930000000000007</v>
      </c>
      <c r="E3272" s="1">
        <v>965.56</v>
      </c>
      <c r="I3272">
        <f t="shared" si="552"/>
        <v>619.77999999996769</v>
      </c>
      <c r="J3272">
        <f t="shared" si="562"/>
        <v>310.19219999998336</v>
      </c>
      <c r="K3272">
        <f t="shared" si="553"/>
        <v>309.58779999998433</v>
      </c>
      <c r="L3272">
        <f t="shared" si="554"/>
        <v>1793.1119999999999</v>
      </c>
      <c r="M3272">
        <f t="shared" si="555"/>
        <v>6.3008594327946383</v>
      </c>
      <c r="N3272">
        <v>1</v>
      </c>
      <c r="O3272">
        <f t="shared" si="556"/>
        <v>3.789981388155772</v>
      </c>
      <c r="P3272">
        <f t="shared" si="557"/>
        <v>3.5267485119903386</v>
      </c>
      <c r="Q3272">
        <f t="shared" si="558"/>
        <v>4.4499439273077699E-10</v>
      </c>
      <c r="R3272">
        <f t="shared" si="559"/>
        <v>4.4499439273077699E-12</v>
      </c>
      <c r="S3272">
        <f t="shared" si="560"/>
        <v>22472193.275590401</v>
      </c>
      <c r="T3272" s="4" t="str">
        <f t="shared" si="561"/>
        <v>Silty clay to clay</v>
      </c>
    </row>
    <row r="3273" spans="2:20" x14ac:dyDescent="0.3">
      <c r="B3273" s="1">
        <v>32.629999999998297</v>
      </c>
      <c r="C3273" s="1">
        <v>1.6</v>
      </c>
      <c r="D3273" s="1">
        <v>80.430000000000007</v>
      </c>
      <c r="E3273" s="1">
        <v>965.56</v>
      </c>
      <c r="I3273">
        <f t="shared" si="552"/>
        <v>619.96999999996763</v>
      </c>
      <c r="J3273">
        <f t="shared" si="562"/>
        <v>310.29029999998329</v>
      </c>
      <c r="K3273">
        <f t="shared" si="553"/>
        <v>309.67969999998434</v>
      </c>
      <c r="L3273">
        <f t="shared" si="554"/>
        <v>1793.1119999999999</v>
      </c>
      <c r="M3273">
        <f t="shared" si="555"/>
        <v>6.8559475323530998</v>
      </c>
      <c r="N3273">
        <v>1</v>
      </c>
      <c r="O3273">
        <f t="shared" si="556"/>
        <v>3.7882431428346495</v>
      </c>
      <c r="P3273">
        <f t="shared" si="557"/>
        <v>3.5480339902467648</v>
      </c>
      <c r="Q3273">
        <f t="shared" si="558"/>
        <v>4.1609589699884639E-10</v>
      </c>
      <c r="R3273">
        <f t="shared" si="559"/>
        <v>4.1609589699884643E-12</v>
      </c>
      <c r="S3273">
        <f t="shared" si="560"/>
        <v>24032921.430195514</v>
      </c>
      <c r="T3273" s="4" t="str">
        <f t="shared" si="561"/>
        <v>Silty clay to clay</v>
      </c>
    </row>
    <row r="3274" spans="2:20" x14ac:dyDescent="0.3">
      <c r="B3274" s="1">
        <v>32.639999999998302</v>
      </c>
      <c r="C3274" s="1">
        <v>1.63</v>
      </c>
      <c r="D3274" s="1">
        <v>84.66</v>
      </c>
      <c r="E3274" s="1">
        <v>964.02</v>
      </c>
      <c r="I3274">
        <f t="shared" si="552"/>
        <v>620.15999999996779</v>
      </c>
      <c r="J3274">
        <f t="shared" si="562"/>
        <v>310.38839999998333</v>
      </c>
      <c r="K3274">
        <f t="shared" si="553"/>
        <v>309.77159999998446</v>
      </c>
      <c r="L3274">
        <f t="shared" si="554"/>
        <v>1822.8039999999999</v>
      </c>
      <c r="M3274">
        <f t="shared" si="555"/>
        <v>7.0394896577871542</v>
      </c>
      <c r="N3274">
        <v>1</v>
      </c>
      <c r="O3274">
        <f t="shared" si="556"/>
        <v>3.8823571947851012</v>
      </c>
      <c r="P3274">
        <f t="shared" si="557"/>
        <v>3.5460312050264395</v>
      </c>
      <c r="Q3274">
        <f t="shared" si="558"/>
        <v>4.1873305831901276E-10</v>
      </c>
      <c r="R3274">
        <f t="shared" si="559"/>
        <v>4.1873305831901277E-12</v>
      </c>
      <c r="S3274">
        <f t="shared" si="560"/>
        <v>23881563.209135201</v>
      </c>
      <c r="T3274" s="4" t="str">
        <f t="shared" si="561"/>
        <v>Silty clay to clay</v>
      </c>
    </row>
    <row r="3275" spans="2:20" x14ac:dyDescent="0.3">
      <c r="B3275" s="1">
        <v>32.6499999999983</v>
      </c>
      <c r="C3275" s="1">
        <v>1.64</v>
      </c>
      <c r="D3275" s="1">
        <v>90.87</v>
      </c>
      <c r="E3275" s="1">
        <v>950.19</v>
      </c>
      <c r="I3275">
        <f t="shared" ref="I3275:I3338" si="563">B3275*$D$4</f>
        <v>620.34999999996774</v>
      </c>
      <c r="J3275">
        <f t="shared" si="562"/>
        <v>310.48649999998332</v>
      </c>
      <c r="K3275">
        <f t="shared" si="553"/>
        <v>309.86349999998441</v>
      </c>
      <c r="L3275">
        <f t="shared" si="554"/>
        <v>1830.038</v>
      </c>
      <c r="M3275">
        <f t="shared" si="555"/>
        <v>7.5118542963142207</v>
      </c>
      <c r="N3275">
        <v>1</v>
      </c>
      <c r="O3275">
        <f t="shared" si="556"/>
        <v>3.9039383470466618</v>
      </c>
      <c r="P3275">
        <f t="shared" si="557"/>
        <v>3.5606040785568625</v>
      </c>
      <c r="Q3275">
        <f t="shared" si="558"/>
        <v>3.9991934493795326E-10</v>
      </c>
      <c r="R3275">
        <f t="shared" si="559"/>
        <v>3.9991934493795326E-12</v>
      </c>
      <c r="S3275">
        <f t="shared" si="560"/>
        <v>25005041.958026513</v>
      </c>
      <c r="T3275" s="4" t="str">
        <f t="shared" si="561"/>
        <v>Silty clay to clay</v>
      </c>
    </row>
    <row r="3276" spans="2:20" x14ac:dyDescent="0.3">
      <c r="B3276" s="1">
        <v>32.659999999998298</v>
      </c>
      <c r="C3276" s="1">
        <v>1.66</v>
      </c>
      <c r="D3276" s="1">
        <v>95.99</v>
      </c>
      <c r="E3276" s="1">
        <v>935.64</v>
      </c>
      <c r="I3276">
        <f t="shared" si="563"/>
        <v>620.53999999996768</v>
      </c>
      <c r="J3276">
        <f t="shared" si="562"/>
        <v>310.58459999998331</v>
      </c>
      <c r="K3276">
        <f t="shared" ref="K3276:K3339" si="564">I3276-J3276</f>
        <v>309.95539999998437</v>
      </c>
      <c r="L3276">
        <f t="shared" ref="L3276:L3339" si="565">(C3276*1000)+(E3276*(1-$E$4))</f>
        <v>1847.1279999999999</v>
      </c>
      <c r="M3276">
        <f t="shared" ref="M3276:M3339" si="566">D3276*100/(L3276-I3276)</f>
        <v>7.82577360939431</v>
      </c>
      <c r="N3276">
        <v>1</v>
      </c>
      <c r="O3276">
        <f t="shared" ref="O3276:O3339" si="567">(L3276-I3276)/K3276</f>
        <v>3.9573048251461151</v>
      </c>
      <c r="P3276">
        <f t="shared" ref="P3276:P3339" si="568">(((3.47-LOG(O3276))^2)+(1.22+LOG(M3276))^2)^0.5</f>
        <v>3.5663470344262129</v>
      </c>
      <c r="Q3276">
        <f t="shared" ref="Q3276:Q3339" si="569">IF(AND(P3276&gt;1,P3276&lt;=3.27),10^(0.952-3.04*P3276),IF(AND(P3276&gt;3.27,P3276&lt;4),10^(-4.52-1.37*P3276),0))</f>
        <v>3.9273948187107685E-10</v>
      </c>
      <c r="R3276">
        <f t="shared" ref="R3276:R3339" si="570">Q3276*0.01</f>
        <v>3.9273948187107687E-12</v>
      </c>
      <c r="S3276">
        <f t="shared" ref="S3276:S3339" si="571">0.01/Q3276</f>
        <v>25462171.39249235</v>
      </c>
      <c r="T3276" s="4" t="str">
        <f t="shared" ref="T3276:T3339" si="572">IF(P3276&gt;3.6,"Clay",IF(AND(2.95&lt;P3276,P3276&lt;3.6),"Silty clay to clay",IF(AND(2.6&lt;P3276,P3276&lt;2.95),"Silt mixtures - Clayey silt to silty clay",IF(AND(2.05&lt;P3276,P3276&lt;2.6),"Sand mixtures - silty sand to sandy silt",IF(AND(1.31&lt;P3276,P3276&lt;2.05),"Sands - clean sand to silty sand","Gavelly sand to dense sand")))))</f>
        <v>Silty clay to clay</v>
      </c>
    </row>
    <row r="3277" spans="2:20" x14ac:dyDescent="0.3">
      <c r="B3277" s="1">
        <v>32.669999999998304</v>
      </c>
      <c r="C3277" s="1">
        <v>1.68</v>
      </c>
      <c r="D3277" s="1">
        <v>104.3</v>
      </c>
      <c r="E3277" s="1">
        <v>922.35</v>
      </c>
      <c r="I3277">
        <f t="shared" si="563"/>
        <v>620.72999999996773</v>
      </c>
      <c r="J3277">
        <f t="shared" si="562"/>
        <v>310.68269999998336</v>
      </c>
      <c r="K3277">
        <f t="shared" si="564"/>
        <v>310.04729999998438</v>
      </c>
      <c r="L3277">
        <f t="shared" si="565"/>
        <v>1864.47</v>
      </c>
      <c r="M3277">
        <f t="shared" si="566"/>
        <v>8.385997073343086</v>
      </c>
      <c r="N3277">
        <v>1</v>
      </c>
      <c r="O3277">
        <f t="shared" si="567"/>
        <v>4.0114524461270751</v>
      </c>
      <c r="P3277">
        <f t="shared" si="568"/>
        <v>3.5794952465260792</v>
      </c>
      <c r="Q3277">
        <f t="shared" si="569"/>
        <v>3.7678318439956364E-10</v>
      </c>
      <c r="R3277">
        <f t="shared" si="570"/>
        <v>3.7678318439956365E-12</v>
      </c>
      <c r="S3277">
        <f t="shared" si="571"/>
        <v>26540462.563200261</v>
      </c>
      <c r="T3277" s="4" t="str">
        <f t="shared" si="572"/>
        <v>Silty clay to clay</v>
      </c>
    </row>
    <row r="3278" spans="2:20" x14ac:dyDescent="0.3">
      <c r="B3278" s="1">
        <v>32.679999999998302</v>
      </c>
      <c r="C3278" s="1">
        <v>1.69</v>
      </c>
      <c r="D3278" s="1">
        <v>111.25</v>
      </c>
      <c r="E3278" s="1">
        <v>885.47</v>
      </c>
      <c r="I3278">
        <f t="shared" si="563"/>
        <v>620.91999999996779</v>
      </c>
      <c r="J3278">
        <f t="shared" si="562"/>
        <v>310.78079999998334</v>
      </c>
      <c r="K3278">
        <f t="shared" si="564"/>
        <v>310.13919999998444</v>
      </c>
      <c r="L3278">
        <f t="shared" si="565"/>
        <v>1867.0940000000001</v>
      </c>
      <c r="M3278">
        <f t="shared" si="566"/>
        <v>8.9273247556117461</v>
      </c>
      <c r="N3278">
        <v>1</v>
      </c>
      <c r="O3278">
        <f t="shared" si="567"/>
        <v>4.0181118671876845</v>
      </c>
      <c r="P3278">
        <f t="shared" si="568"/>
        <v>3.5952553274354031</v>
      </c>
      <c r="Q3278">
        <f t="shared" si="569"/>
        <v>3.5850911454290214E-10</v>
      </c>
      <c r="R3278">
        <f t="shared" si="570"/>
        <v>3.5850911454290216E-12</v>
      </c>
      <c r="S3278">
        <f t="shared" si="571"/>
        <v>27893293.627276298</v>
      </c>
      <c r="T3278" s="4" t="str">
        <f t="shared" si="572"/>
        <v>Silty clay to clay</v>
      </c>
    </row>
    <row r="3279" spans="2:20" x14ac:dyDescent="0.3">
      <c r="B3279" s="1">
        <v>32.6899999999983</v>
      </c>
      <c r="C3279" s="1">
        <v>1.71</v>
      </c>
      <c r="D3279" s="1">
        <v>117.42</v>
      </c>
      <c r="E3279" s="1">
        <v>879.51</v>
      </c>
      <c r="I3279">
        <f t="shared" si="563"/>
        <v>621.10999999996773</v>
      </c>
      <c r="J3279">
        <f t="shared" si="562"/>
        <v>310.87889999998333</v>
      </c>
      <c r="K3279">
        <f t="shared" si="564"/>
        <v>310.23109999998439</v>
      </c>
      <c r="L3279">
        <f t="shared" si="565"/>
        <v>1885.902</v>
      </c>
      <c r="M3279">
        <f t="shared" si="566"/>
        <v>9.2837399351037178</v>
      </c>
      <c r="N3279">
        <v>1</v>
      </c>
      <c r="O3279">
        <f t="shared" si="567"/>
        <v>4.0769349043345295</v>
      </c>
      <c r="P3279">
        <f t="shared" si="568"/>
        <v>3.6005308889276413</v>
      </c>
      <c r="Q3279">
        <f t="shared" si="569"/>
        <v>3.5259218498610123E-10</v>
      </c>
      <c r="R3279">
        <f t="shared" si="570"/>
        <v>3.5259218498610125E-12</v>
      </c>
      <c r="S3279">
        <f t="shared" si="571"/>
        <v>28361377.324327789</v>
      </c>
      <c r="T3279" s="4" t="str">
        <f t="shared" si="572"/>
        <v>Clay</v>
      </c>
    </row>
    <row r="3280" spans="2:20" x14ac:dyDescent="0.3">
      <c r="B3280" s="1">
        <v>32.699999999998298</v>
      </c>
      <c r="C3280" s="1">
        <v>1.71</v>
      </c>
      <c r="D3280" s="1">
        <v>121.75</v>
      </c>
      <c r="E3280" s="1">
        <v>879.51</v>
      </c>
      <c r="I3280">
        <f t="shared" si="563"/>
        <v>621.29999999996767</v>
      </c>
      <c r="J3280">
        <f t="shared" si="562"/>
        <v>310.97699999998332</v>
      </c>
      <c r="K3280">
        <f t="shared" si="564"/>
        <v>310.32299999998435</v>
      </c>
      <c r="L3280">
        <f t="shared" si="565"/>
        <v>1885.902</v>
      </c>
      <c r="M3280">
        <f t="shared" si="566"/>
        <v>9.6275349872921989</v>
      </c>
      <c r="N3280">
        <v>1</v>
      </c>
      <c r="O3280">
        <f t="shared" si="567"/>
        <v>4.0751152831085555</v>
      </c>
      <c r="P3280">
        <f t="shared" si="568"/>
        <v>3.6103017348093753</v>
      </c>
      <c r="Q3280">
        <f t="shared" si="569"/>
        <v>3.4189017719273902E-10</v>
      </c>
      <c r="R3280">
        <f t="shared" si="570"/>
        <v>3.4189017719273901E-12</v>
      </c>
      <c r="S3280">
        <f t="shared" si="571"/>
        <v>29249158.551760748</v>
      </c>
      <c r="T3280" s="4" t="str">
        <f t="shared" si="572"/>
        <v>Clay</v>
      </c>
    </row>
    <row r="3281" spans="2:20" x14ac:dyDescent="0.3">
      <c r="B3281" s="1">
        <v>32.709999999998303</v>
      </c>
      <c r="C3281" s="1">
        <v>1.71</v>
      </c>
      <c r="D3281" s="1">
        <v>116.05</v>
      </c>
      <c r="E3281" s="1">
        <v>879.51</v>
      </c>
      <c r="I3281">
        <f t="shared" si="563"/>
        <v>621.48999999996772</v>
      </c>
      <c r="J3281">
        <f t="shared" si="562"/>
        <v>311.07509999998337</v>
      </c>
      <c r="K3281">
        <f t="shared" si="564"/>
        <v>310.41489999998436</v>
      </c>
      <c r="L3281">
        <f t="shared" si="565"/>
        <v>1885.902</v>
      </c>
      <c r="M3281">
        <f t="shared" si="566"/>
        <v>9.1781792643534725</v>
      </c>
      <c r="N3281">
        <v>1</v>
      </c>
      <c r="O3281">
        <f t="shared" si="567"/>
        <v>4.0732967392998729</v>
      </c>
      <c r="P3281">
        <f t="shared" si="568"/>
        <v>3.5978236052484762</v>
      </c>
      <c r="Q3281">
        <f t="shared" si="569"/>
        <v>3.5561630144802683E-10</v>
      </c>
      <c r="R3281">
        <f t="shared" si="570"/>
        <v>3.5561630144802686E-12</v>
      </c>
      <c r="S3281">
        <f t="shared" si="571"/>
        <v>28120195.725789852</v>
      </c>
      <c r="T3281" s="4" t="str">
        <f t="shared" si="572"/>
        <v>Silty clay to clay</v>
      </c>
    </row>
    <row r="3282" spans="2:20" x14ac:dyDescent="0.3">
      <c r="B3282" s="1">
        <v>32.719999999998301</v>
      </c>
      <c r="C3282" s="1">
        <v>1.71</v>
      </c>
      <c r="D3282" s="1">
        <v>110.7</v>
      </c>
      <c r="E3282" s="1">
        <v>879.51</v>
      </c>
      <c r="I3282">
        <f t="shared" si="563"/>
        <v>621.67999999996766</v>
      </c>
      <c r="J3282">
        <f t="shared" si="562"/>
        <v>311.17319999998335</v>
      </c>
      <c r="K3282">
        <f t="shared" si="564"/>
        <v>310.50679999998431</v>
      </c>
      <c r="L3282">
        <f t="shared" si="565"/>
        <v>1885.902</v>
      </c>
      <c r="M3282">
        <f t="shared" si="566"/>
        <v>8.7563734850364217</v>
      </c>
      <c r="N3282">
        <v>1</v>
      </c>
      <c r="O3282">
        <f t="shared" si="567"/>
        <v>4.0714792719518424</v>
      </c>
      <c r="P3282">
        <f t="shared" si="568"/>
        <v>3.5856189976616215</v>
      </c>
      <c r="Q3282">
        <f t="shared" si="569"/>
        <v>3.6957447888587095E-10</v>
      </c>
      <c r="R3282">
        <f t="shared" si="570"/>
        <v>3.6957447888587093E-12</v>
      </c>
      <c r="S3282">
        <f t="shared" si="571"/>
        <v>27058145.438359991</v>
      </c>
      <c r="T3282" s="4" t="str">
        <f t="shared" si="572"/>
        <v>Silty clay to clay</v>
      </c>
    </row>
    <row r="3283" spans="2:20" x14ac:dyDescent="0.3">
      <c r="B3283" s="1">
        <v>32.729999999998299</v>
      </c>
      <c r="C3283" s="1">
        <v>1.71</v>
      </c>
      <c r="D3283" s="1">
        <v>107.74</v>
      </c>
      <c r="E3283" s="1">
        <v>879.51</v>
      </c>
      <c r="I3283">
        <f t="shared" si="563"/>
        <v>621.86999999996772</v>
      </c>
      <c r="J3283">
        <f t="shared" si="562"/>
        <v>311.27129999998334</v>
      </c>
      <c r="K3283">
        <f t="shared" si="564"/>
        <v>310.59869999998438</v>
      </c>
      <c r="L3283">
        <f t="shared" si="565"/>
        <v>1885.902</v>
      </c>
      <c r="M3283">
        <f t="shared" si="566"/>
        <v>8.5235183919392252</v>
      </c>
      <c r="N3283">
        <v>1</v>
      </c>
      <c r="O3283">
        <f t="shared" si="567"/>
        <v>4.0696628801089512</v>
      </c>
      <c r="P3283">
        <f t="shared" si="568"/>
        <v>3.5787270937320992</v>
      </c>
      <c r="Q3283">
        <f t="shared" si="569"/>
        <v>3.7769730116361303E-10</v>
      </c>
      <c r="R3283">
        <f t="shared" si="570"/>
        <v>3.7769730116361301E-12</v>
      </c>
      <c r="S3283">
        <f t="shared" si="571"/>
        <v>26476228.369098525</v>
      </c>
      <c r="T3283" s="4" t="str">
        <f t="shared" si="572"/>
        <v>Silty clay to clay</v>
      </c>
    </row>
    <row r="3284" spans="2:20" x14ac:dyDescent="0.3">
      <c r="B3284" s="1">
        <v>32.739999999998297</v>
      </c>
      <c r="C3284" s="1">
        <v>1.8</v>
      </c>
      <c r="D3284" s="1">
        <v>106.79</v>
      </c>
      <c r="E3284" s="1">
        <v>834.76</v>
      </c>
      <c r="I3284">
        <f t="shared" si="563"/>
        <v>622.05999999996766</v>
      </c>
      <c r="J3284">
        <f t="shared" si="562"/>
        <v>311.36939999998333</v>
      </c>
      <c r="K3284">
        <f t="shared" si="564"/>
        <v>310.69059999998433</v>
      </c>
      <c r="L3284">
        <f t="shared" si="565"/>
        <v>1966.952</v>
      </c>
      <c r="M3284">
        <f t="shared" si="566"/>
        <v>7.9404145462979505</v>
      </c>
      <c r="N3284">
        <v>1</v>
      </c>
      <c r="O3284">
        <f t="shared" si="567"/>
        <v>4.3287180236547229</v>
      </c>
      <c r="P3284">
        <f t="shared" si="568"/>
        <v>3.5388210931066975</v>
      </c>
      <c r="Q3284">
        <f t="shared" si="569"/>
        <v>4.2836610797355756E-10</v>
      </c>
      <c r="R3284">
        <f t="shared" si="570"/>
        <v>4.2836610797355756E-12</v>
      </c>
      <c r="S3284">
        <f t="shared" si="571"/>
        <v>23344517.257227283</v>
      </c>
      <c r="T3284" s="4" t="str">
        <f t="shared" si="572"/>
        <v>Silty clay to clay</v>
      </c>
    </row>
    <row r="3285" spans="2:20" x14ac:dyDescent="0.3">
      <c r="B3285" s="1">
        <v>32.749999999998302</v>
      </c>
      <c r="C3285" s="1">
        <v>1.81</v>
      </c>
      <c r="D3285" s="1">
        <v>106.85</v>
      </c>
      <c r="E3285" s="1">
        <v>862.33</v>
      </c>
      <c r="I3285">
        <f t="shared" si="563"/>
        <v>622.24999999996771</v>
      </c>
      <c r="J3285">
        <f t="shared" si="562"/>
        <v>311.46749999998337</v>
      </c>
      <c r="K3285">
        <f t="shared" si="564"/>
        <v>310.78249999998434</v>
      </c>
      <c r="L3285">
        <f t="shared" si="565"/>
        <v>1982.4659999999999</v>
      </c>
      <c r="M3285">
        <f t="shared" si="566"/>
        <v>7.8553700294657229</v>
      </c>
      <c r="N3285">
        <v>1</v>
      </c>
      <c r="O3285">
        <f t="shared" si="567"/>
        <v>4.3767457948890325</v>
      </c>
      <c r="P3285">
        <f t="shared" si="568"/>
        <v>3.5321827221808597</v>
      </c>
      <c r="Q3285">
        <f t="shared" si="569"/>
        <v>4.3743111391656862E-10</v>
      </c>
      <c r="R3285">
        <f t="shared" si="570"/>
        <v>4.3743111391656861E-12</v>
      </c>
      <c r="S3285">
        <f t="shared" si="571"/>
        <v>22860742.370299939</v>
      </c>
      <c r="T3285" s="4" t="str">
        <f t="shared" si="572"/>
        <v>Silty clay to clay</v>
      </c>
    </row>
    <row r="3286" spans="2:20" x14ac:dyDescent="0.3">
      <c r="B3286" s="1">
        <v>32.7599999999983</v>
      </c>
      <c r="C3286" s="1">
        <v>1.81</v>
      </c>
      <c r="D3286" s="1">
        <v>110.16</v>
      </c>
      <c r="E3286" s="1">
        <v>870.2</v>
      </c>
      <c r="I3286">
        <f t="shared" si="563"/>
        <v>622.43999999996765</v>
      </c>
      <c r="J3286">
        <f t="shared" si="562"/>
        <v>311.56559999998336</v>
      </c>
      <c r="K3286">
        <f t="shared" si="564"/>
        <v>310.87439999998429</v>
      </c>
      <c r="L3286">
        <f t="shared" si="565"/>
        <v>1984.04</v>
      </c>
      <c r="M3286">
        <f t="shared" si="566"/>
        <v>8.0904817861337683</v>
      </c>
      <c r="N3286">
        <v>1</v>
      </c>
      <c r="O3286">
        <f t="shared" si="567"/>
        <v>4.3799039097465116</v>
      </c>
      <c r="P3286">
        <f t="shared" si="568"/>
        <v>3.53961687025989</v>
      </c>
      <c r="Q3286">
        <f t="shared" si="569"/>
        <v>4.2729212392416723E-10</v>
      </c>
      <c r="R3286">
        <f t="shared" si="570"/>
        <v>4.2729212392416726E-12</v>
      </c>
      <c r="S3286">
        <f t="shared" si="571"/>
        <v>23403192.898015432</v>
      </c>
      <c r="T3286" s="4" t="str">
        <f t="shared" si="572"/>
        <v>Silty clay to clay</v>
      </c>
    </row>
    <row r="3287" spans="2:20" x14ac:dyDescent="0.3">
      <c r="B3287" s="1">
        <v>32.769999999998298</v>
      </c>
      <c r="C3287" s="1">
        <v>1.81</v>
      </c>
      <c r="D3287" s="1">
        <v>115.16</v>
      </c>
      <c r="E3287" s="1">
        <v>873.81</v>
      </c>
      <c r="I3287">
        <f t="shared" si="563"/>
        <v>622.62999999996771</v>
      </c>
      <c r="J3287">
        <f t="shared" si="562"/>
        <v>311.66369999998329</v>
      </c>
      <c r="K3287">
        <f t="shared" si="564"/>
        <v>310.96629999998441</v>
      </c>
      <c r="L3287">
        <f t="shared" si="565"/>
        <v>1984.7619999999999</v>
      </c>
      <c r="M3287">
        <f t="shared" si="566"/>
        <v>8.4543935536348354</v>
      </c>
      <c r="N3287">
        <v>1</v>
      </c>
      <c r="O3287">
        <f t="shared" si="567"/>
        <v>4.3803203112366216</v>
      </c>
      <c r="P3287">
        <f t="shared" si="568"/>
        <v>3.5511043547572276</v>
      </c>
      <c r="Q3287">
        <f t="shared" si="569"/>
        <v>4.1208521596186522E-10</v>
      </c>
      <c r="R3287">
        <f t="shared" si="570"/>
        <v>4.1208521596186526E-12</v>
      </c>
      <c r="S3287">
        <f t="shared" si="571"/>
        <v>24266825.434779514</v>
      </c>
      <c r="T3287" s="4" t="str">
        <f t="shared" si="572"/>
        <v>Silty clay to clay</v>
      </c>
    </row>
    <row r="3288" spans="2:20" x14ac:dyDescent="0.3">
      <c r="B3288" s="1">
        <v>32.779999999998303</v>
      </c>
      <c r="C3288" s="1">
        <v>1.81</v>
      </c>
      <c r="D3288" s="1">
        <v>120.86</v>
      </c>
      <c r="E3288" s="1">
        <v>900.66</v>
      </c>
      <c r="I3288">
        <f t="shared" si="563"/>
        <v>622.81999999996776</v>
      </c>
      <c r="J3288">
        <f t="shared" si="562"/>
        <v>311.7617999999834</v>
      </c>
      <c r="K3288">
        <f t="shared" si="564"/>
        <v>311.05819999998437</v>
      </c>
      <c r="L3288">
        <f t="shared" si="565"/>
        <v>1990.1320000000001</v>
      </c>
      <c r="M3288">
        <f t="shared" si="566"/>
        <v>8.8392407877643979</v>
      </c>
      <c r="N3288">
        <v>1</v>
      </c>
      <c r="O3288">
        <f t="shared" si="567"/>
        <v>4.3956790079801813</v>
      </c>
      <c r="P3288">
        <f t="shared" si="568"/>
        <v>3.5616198506498589</v>
      </c>
      <c r="Q3288">
        <f t="shared" si="569"/>
        <v>3.9863993615684869E-10</v>
      </c>
      <c r="R3288">
        <f t="shared" si="570"/>
        <v>3.9863993615684873E-12</v>
      </c>
      <c r="S3288">
        <f t="shared" si="571"/>
        <v>25085294.00342219</v>
      </c>
      <c r="T3288" s="4" t="str">
        <f t="shared" si="572"/>
        <v>Silty clay to clay</v>
      </c>
    </row>
    <row r="3289" spans="2:20" x14ac:dyDescent="0.3">
      <c r="B3289" s="1">
        <v>32.789999999998301</v>
      </c>
      <c r="C3289" s="1">
        <v>1.83</v>
      </c>
      <c r="D3289" s="1">
        <v>56.2</v>
      </c>
      <c r="E3289" s="1">
        <v>912.14</v>
      </c>
      <c r="I3289">
        <f t="shared" si="563"/>
        <v>623.0099999999677</v>
      </c>
      <c r="J3289">
        <f t="shared" si="562"/>
        <v>311.85989999998333</v>
      </c>
      <c r="K3289">
        <f t="shared" si="564"/>
        <v>311.15009999998438</v>
      </c>
      <c r="L3289">
        <f t="shared" si="565"/>
        <v>2012.4279999999999</v>
      </c>
      <c r="M3289">
        <f t="shared" si="566"/>
        <v>4.0448590704884131</v>
      </c>
      <c r="N3289">
        <v>1</v>
      </c>
      <c r="O3289">
        <f t="shared" si="567"/>
        <v>4.4654268149041316</v>
      </c>
      <c r="P3289">
        <f t="shared" si="568"/>
        <v>3.3601709551283774</v>
      </c>
      <c r="Q3289">
        <f t="shared" si="569"/>
        <v>7.5260273367815592E-10</v>
      </c>
      <c r="R3289">
        <f t="shared" si="570"/>
        <v>7.5260273367815598E-12</v>
      </c>
      <c r="S3289">
        <f t="shared" si="571"/>
        <v>13287222.531238392</v>
      </c>
      <c r="T3289" s="4" t="str">
        <f t="shared" si="572"/>
        <v>Silty clay to clay</v>
      </c>
    </row>
    <row r="3290" spans="2:20" x14ac:dyDescent="0.3">
      <c r="B3290" s="1">
        <v>32.799999999998299</v>
      </c>
      <c r="C3290" s="1">
        <v>1.84</v>
      </c>
      <c r="D3290" s="1">
        <v>56.2</v>
      </c>
      <c r="E3290" s="1">
        <v>920.18</v>
      </c>
      <c r="I3290">
        <f t="shared" si="563"/>
        <v>623.19999999996764</v>
      </c>
      <c r="J3290">
        <f t="shared" si="562"/>
        <v>311.95799999998331</v>
      </c>
      <c r="K3290">
        <f t="shared" si="564"/>
        <v>311.24199999998433</v>
      </c>
      <c r="L3290">
        <f t="shared" si="565"/>
        <v>2024.0360000000001</v>
      </c>
      <c r="M3290">
        <f t="shared" si="566"/>
        <v>4.0118900428029187</v>
      </c>
      <c r="N3290">
        <v>1</v>
      </c>
      <c r="O3290">
        <f t="shared" si="567"/>
        <v>4.5007935946951347</v>
      </c>
      <c r="P3290">
        <f t="shared" si="568"/>
        <v>3.3553631646146407</v>
      </c>
      <c r="Q3290">
        <f t="shared" si="569"/>
        <v>7.6410398470205455E-10</v>
      </c>
      <c r="R3290">
        <f t="shared" si="570"/>
        <v>7.6410398470205454E-12</v>
      </c>
      <c r="S3290">
        <f t="shared" si="571"/>
        <v>13087223.990723303</v>
      </c>
      <c r="T3290" s="4" t="str">
        <f t="shared" si="572"/>
        <v>Silty clay to clay</v>
      </c>
    </row>
    <row r="3291" spans="2:20" x14ac:dyDescent="0.3">
      <c r="B3291" s="1">
        <v>32.809999999998297</v>
      </c>
      <c r="C3291" s="1">
        <v>1.84</v>
      </c>
      <c r="D3291" s="1">
        <v>56.2</v>
      </c>
      <c r="E3291" s="1">
        <v>919.91</v>
      </c>
      <c r="I3291">
        <f t="shared" si="563"/>
        <v>623.38999999996759</v>
      </c>
      <c r="J3291">
        <f t="shared" si="562"/>
        <v>312.0560999999833</v>
      </c>
      <c r="K3291">
        <f t="shared" si="564"/>
        <v>311.33389999998428</v>
      </c>
      <c r="L3291">
        <f t="shared" si="565"/>
        <v>2023.982</v>
      </c>
      <c r="M3291">
        <f t="shared" si="566"/>
        <v>4.0125889623815283</v>
      </c>
      <c r="N3291">
        <v>1</v>
      </c>
      <c r="O3291">
        <f t="shared" si="567"/>
        <v>4.4986813193169874</v>
      </c>
      <c r="P3291">
        <f t="shared" si="568"/>
        <v>3.3555754152194508</v>
      </c>
      <c r="Q3291">
        <f t="shared" si="569"/>
        <v>7.6359254754980348E-10</v>
      </c>
      <c r="R3291">
        <f t="shared" si="570"/>
        <v>7.6359254754980354E-12</v>
      </c>
      <c r="S3291">
        <f t="shared" si="571"/>
        <v>13095989.519656455</v>
      </c>
      <c r="T3291" s="4" t="str">
        <f t="shared" si="572"/>
        <v>Silty clay to clay</v>
      </c>
    </row>
    <row r="3292" spans="2:20" x14ac:dyDescent="0.3">
      <c r="B3292" s="1">
        <v>32.819999999998302</v>
      </c>
      <c r="C3292" s="1">
        <v>1.86</v>
      </c>
      <c r="D3292" s="1">
        <v>56.2</v>
      </c>
      <c r="E3292" s="1">
        <v>919.82</v>
      </c>
      <c r="I3292">
        <f t="shared" si="563"/>
        <v>623.57999999996775</v>
      </c>
      <c r="J3292">
        <f t="shared" si="562"/>
        <v>312.15419999998335</v>
      </c>
      <c r="K3292">
        <f t="shared" si="564"/>
        <v>311.42579999998441</v>
      </c>
      <c r="L3292">
        <f t="shared" si="565"/>
        <v>2043.9639999999999</v>
      </c>
      <c r="M3292">
        <f t="shared" si="566"/>
        <v>3.9566765043818237</v>
      </c>
      <c r="N3292">
        <v>1</v>
      </c>
      <c r="O3292">
        <f t="shared" si="567"/>
        <v>4.5609066429310081</v>
      </c>
      <c r="P3292">
        <f t="shared" si="568"/>
        <v>3.3472561239638794</v>
      </c>
      <c r="Q3292">
        <f t="shared" si="569"/>
        <v>7.838971945396387E-10</v>
      </c>
      <c r="R3292">
        <f t="shared" si="570"/>
        <v>7.8389719453963877E-12</v>
      </c>
      <c r="S3292">
        <f t="shared" si="571"/>
        <v>12756774.82922072</v>
      </c>
      <c r="T3292" s="4" t="str">
        <f t="shared" si="572"/>
        <v>Silty clay to clay</v>
      </c>
    </row>
    <row r="3293" spans="2:20" x14ac:dyDescent="0.3">
      <c r="B3293" s="1">
        <v>32.8299999999983</v>
      </c>
      <c r="C3293" s="1">
        <v>1.88</v>
      </c>
      <c r="D3293" s="1">
        <v>56.2</v>
      </c>
      <c r="E3293" s="1">
        <v>912.59</v>
      </c>
      <c r="I3293">
        <f t="shared" si="563"/>
        <v>623.76999999996769</v>
      </c>
      <c r="J3293">
        <f t="shared" si="562"/>
        <v>312.25229999998334</v>
      </c>
      <c r="K3293">
        <f t="shared" si="564"/>
        <v>311.51769999998436</v>
      </c>
      <c r="L3293">
        <f t="shared" si="565"/>
        <v>2062.518</v>
      </c>
      <c r="M3293">
        <f t="shared" si="566"/>
        <v>3.9061739790428023</v>
      </c>
      <c r="N3293">
        <v>1</v>
      </c>
      <c r="O3293">
        <f t="shared" si="567"/>
        <v>4.6185112435027111</v>
      </c>
      <c r="P3293">
        <f t="shared" si="568"/>
        <v>3.3396501008177455</v>
      </c>
      <c r="Q3293">
        <f t="shared" si="569"/>
        <v>8.0293310055673928E-10</v>
      </c>
      <c r="R3293">
        <f t="shared" si="570"/>
        <v>8.0293310055673927E-12</v>
      </c>
      <c r="S3293">
        <f t="shared" si="571"/>
        <v>12454337.718878673</v>
      </c>
      <c r="T3293" s="4" t="str">
        <f t="shared" si="572"/>
        <v>Silty clay to clay</v>
      </c>
    </row>
    <row r="3294" spans="2:20" x14ac:dyDescent="0.3">
      <c r="B3294" s="1">
        <v>32.839999999998298</v>
      </c>
      <c r="C3294" s="1">
        <v>1.9</v>
      </c>
      <c r="D3294" s="1">
        <v>56.2</v>
      </c>
      <c r="E3294" s="1">
        <v>912.59</v>
      </c>
      <c r="I3294">
        <f t="shared" si="563"/>
        <v>623.95999999996764</v>
      </c>
      <c r="J3294">
        <f t="shared" si="562"/>
        <v>312.35039999998332</v>
      </c>
      <c r="K3294">
        <f t="shared" si="564"/>
        <v>311.60959999998431</v>
      </c>
      <c r="L3294">
        <f t="shared" si="565"/>
        <v>2082.518</v>
      </c>
      <c r="M3294">
        <f t="shared" si="566"/>
        <v>3.8531206849503934</v>
      </c>
      <c r="N3294">
        <v>1</v>
      </c>
      <c r="O3294">
        <f t="shared" si="567"/>
        <v>4.6807222884022366</v>
      </c>
      <c r="P3294">
        <f t="shared" si="568"/>
        <v>3.3315472664189443</v>
      </c>
      <c r="Q3294">
        <f t="shared" si="569"/>
        <v>8.2372120284649464E-10</v>
      </c>
      <c r="R3294">
        <f t="shared" si="570"/>
        <v>8.2372120284649458E-12</v>
      </c>
      <c r="S3294">
        <f t="shared" si="571"/>
        <v>12140029.861369926</v>
      </c>
      <c r="T3294" s="4" t="str">
        <f t="shared" si="572"/>
        <v>Silty clay to clay</v>
      </c>
    </row>
    <row r="3295" spans="2:20" x14ac:dyDescent="0.3">
      <c r="B3295" s="1">
        <v>32.849999999998303</v>
      </c>
      <c r="C3295" s="1">
        <v>1.91</v>
      </c>
      <c r="D3295" s="1">
        <v>56.2</v>
      </c>
      <c r="E3295" s="1">
        <v>869.57</v>
      </c>
      <c r="I3295">
        <f t="shared" si="563"/>
        <v>624.1499999999678</v>
      </c>
      <c r="J3295">
        <f t="shared" si="562"/>
        <v>312.44849999998337</v>
      </c>
      <c r="K3295">
        <f t="shared" si="564"/>
        <v>311.70149999998443</v>
      </c>
      <c r="L3295">
        <f t="shared" si="565"/>
        <v>2083.9139999999998</v>
      </c>
      <c r="M3295">
        <f t="shared" si="566"/>
        <v>3.8499373871392066</v>
      </c>
      <c r="N3295">
        <v>1</v>
      </c>
      <c r="O3295">
        <f t="shared" si="567"/>
        <v>4.6832113416204439</v>
      </c>
      <c r="P3295">
        <f t="shared" si="568"/>
        <v>3.3311586871752188</v>
      </c>
      <c r="Q3295">
        <f t="shared" si="569"/>
        <v>8.2473153064742971E-10</v>
      </c>
      <c r="R3295">
        <f t="shared" si="570"/>
        <v>8.2473153064742976E-12</v>
      </c>
      <c r="S3295">
        <f t="shared" si="571"/>
        <v>12125157.858521322</v>
      </c>
      <c r="T3295" s="4" t="str">
        <f t="shared" si="572"/>
        <v>Silty clay to clay</v>
      </c>
    </row>
    <row r="3296" spans="2:20" x14ac:dyDescent="0.3">
      <c r="B3296" s="1">
        <v>32.859999999998301</v>
      </c>
      <c r="C3296" s="1">
        <v>1.92</v>
      </c>
      <c r="D3296" s="1">
        <v>56.2</v>
      </c>
      <c r="E3296" s="1">
        <v>831.69</v>
      </c>
      <c r="I3296">
        <f t="shared" si="563"/>
        <v>624.33999999996774</v>
      </c>
      <c r="J3296">
        <f t="shared" si="562"/>
        <v>312.54659999998336</v>
      </c>
      <c r="K3296">
        <f t="shared" si="564"/>
        <v>311.79339999998439</v>
      </c>
      <c r="L3296">
        <f t="shared" si="565"/>
        <v>2086.3379999999997</v>
      </c>
      <c r="M3296">
        <f t="shared" si="566"/>
        <v>3.8440545062304308</v>
      </c>
      <c r="N3296">
        <v>1</v>
      </c>
      <c r="O3296">
        <f t="shared" si="567"/>
        <v>4.6889959825965049</v>
      </c>
      <c r="P3296">
        <f t="shared" si="568"/>
        <v>3.3303482129571242</v>
      </c>
      <c r="Q3296">
        <f t="shared" si="569"/>
        <v>8.2684279858135131E-10</v>
      </c>
      <c r="R3296">
        <f t="shared" si="570"/>
        <v>8.268427985813513E-12</v>
      </c>
      <c r="S3296">
        <f t="shared" si="571"/>
        <v>12094197.369992722</v>
      </c>
      <c r="T3296" s="4" t="str">
        <f t="shared" si="572"/>
        <v>Silty clay to clay</v>
      </c>
    </row>
    <row r="3297" spans="2:20" x14ac:dyDescent="0.3">
      <c r="B3297" s="1">
        <v>32.869999999998299</v>
      </c>
      <c r="C3297" s="1">
        <v>1.95</v>
      </c>
      <c r="D3297" s="1">
        <v>56.2</v>
      </c>
      <c r="E3297" s="1">
        <v>815.51</v>
      </c>
      <c r="I3297">
        <f t="shared" si="563"/>
        <v>624.52999999996769</v>
      </c>
      <c r="J3297">
        <f t="shared" si="562"/>
        <v>312.64469999998335</v>
      </c>
      <c r="K3297">
        <f t="shared" si="564"/>
        <v>311.88529999998434</v>
      </c>
      <c r="L3297">
        <f t="shared" si="565"/>
        <v>2113.1019999999999</v>
      </c>
      <c r="M3297">
        <f t="shared" si="566"/>
        <v>3.7754304125026392</v>
      </c>
      <c r="N3297">
        <v>1</v>
      </c>
      <c r="O3297">
        <f t="shared" si="567"/>
        <v>4.7728187253458465</v>
      </c>
      <c r="P3297">
        <f t="shared" si="568"/>
        <v>3.319642425032816</v>
      </c>
      <c r="Q3297">
        <f t="shared" si="569"/>
        <v>8.552436881625337E-10</v>
      </c>
      <c r="R3297">
        <f t="shared" si="570"/>
        <v>8.5524368816253379E-12</v>
      </c>
      <c r="S3297">
        <f t="shared" si="571"/>
        <v>11692573.869191261</v>
      </c>
      <c r="T3297" s="4" t="str">
        <f t="shared" si="572"/>
        <v>Silty clay to clay</v>
      </c>
    </row>
    <row r="3298" spans="2:20" x14ac:dyDescent="0.3">
      <c r="B3298" s="1">
        <v>32.879999999998297</v>
      </c>
      <c r="C3298" s="1">
        <v>1.95</v>
      </c>
      <c r="D3298" s="1">
        <v>56.2</v>
      </c>
      <c r="E3298" s="1">
        <v>815.51</v>
      </c>
      <c r="I3298">
        <f t="shared" si="563"/>
        <v>624.71999999996763</v>
      </c>
      <c r="J3298">
        <f t="shared" si="562"/>
        <v>312.74279999998333</v>
      </c>
      <c r="K3298">
        <f t="shared" si="564"/>
        <v>311.97719999998429</v>
      </c>
      <c r="L3298">
        <f t="shared" si="565"/>
        <v>2113.1019999999999</v>
      </c>
      <c r="M3298">
        <f t="shared" si="566"/>
        <v>3.7759123665832277</v>
      </c>
      <c r="N3298">
        <v>1</v>
      </c>
      <c r="O3298">
        <f t="shared" si="567"/>
        <v>4.770803763865139</v>
      </c>
      <c r="P3298">
        <f t="shared" si="568"/>
        <v>3.3198266293409535</v>
      </c>
      <c r="Q3298">
        <f t="shared" si="569"/>
        <v>8.5474686739331368E-10</v>
      </c>
      <c r="R3298">
        <f t="shared" si="570"/>
        <v>8.5474686739331363E-12</v>
      </c>
      <c r="S3298">
        <f t="shared" si="571"/>
        <v>11699370.166159939</v>
      </c>
      <c r="T3298" s="4" t="str">
        <f t="shared" si="572"/>
        <v>Silty clay to clay</v>
      </c>
    </row>
    <row r="3299" spans="2:20" x14ac:dyDescent="0.3">
      <c r="B3299" s="1">
        <v>32.889999999998302</v>
      </c>
      <c r="C3299" s="1">
        <v>1.97</v>
      </c>
      <c r="D3299" s="1">
        <v>56.2</v>
      </c>
      <c r="E3299" s="1">
        <v>839.01</v>
      </c>
      <c r="I3299">
        <f t="shared" si="563"/>
        <v>624.90999999996779</v>
      </c>
      <c r="J3299">
        <f t="shared" si="562"/>
        <v>312.84089999998338</v>
      </c>
      <c r="K3299">
        <f t="shared" si="564"/>
        <v>312.06909999998442</v>
      </c>
      <c r="L3299">
        <f t="shared" si="565"/>
        <v>2137.8020000000001</v>
      </c>
      <c r="M3299">
        <f t="shared" si="566"/>
        <v>3.7147397170451559</v>
      </c>
      <c r="N3299">
        <v>1</v>
      </c>
      <c r="O3299">
        <f t="shared" si="567"/>
        <v>4.8479391263028218</v>
      </c>
      <c r="P3299">
        <f t="shared" si="568"/>
        <v>3.3101307495612744</v>
      </c>
      <c r="Q3299">
        <f t="shared" si="569"/>
        <v>8.812941211867609E-10</v>
      </c>
      <c r="R3299">
        <f t="shared" si="570"/>
        <v>8.8129412118676084E-12</v>
      </c>
      <c r="S3299">
        <f t="shared" si="571"/>
        <v>11346949.627366042</v>
      </c>
      <c r="T3299" s="4" t="str">
        <f t="shared" si="572"/>
        <v>Silty clay to clay</v>
      </c>
    </row>
    <row r="3300" spans="2:20" x14ac:dyDescent="0.3">
      <c r="B3300" s="1">
        <v>32.8999999999983</v>
      </c>
      <c r="C3300" s="1">
        <v>1.96</v>
      </c>
      <c r="D3300" s="1">
        <v>56.2</v>
      </c>
      <c r="E3300" s="1">
        <v>860.44</v>
      </c>
      <c r="I3300">
        <f t="shared" si="563"/>
        <v>625.09999999996774</v>
      </c>
      <c r="J3300">
        <f t="shared" si="562"/>
        <v>312.93899999998337</v>
      </c>
      <c r="K3300">
        <f t="shared" si="564"/>
        <v>312.16099999998437</v>
      </c>
      <c r="L3300">
        <f t="shared" si="565"/>
        <v>2132.0879999999997</v>
      </c>
      <c r="M3300">
        <f t="shared" si="566"/>
        <v>3.7292931330573835</v>
      </c>
      <c r="N3300">
        <v>1</v>
      </c>
      <c r="O3300">
        <f t="shared" si="567"/>
        <v>4.827598578938777</v>
      </c>
      <c r="P3300">
        <f t="shared" si="568"/>
        <v>3.3125850468522988</v>
      </c>
      <c r="Q3300">
        <f t="shared" si="569"/>
        <v>8.744973259244036E-10</v>
      </c>
      <c r="R3300">
        <f t="shared" si="570"/>
        <v>8.7449732592440361E-12</v>
      </c>
      <c r="S3300">
        <f t="shared" si="571"/>
        <v>11435140.741487477</v>
      </c>
      <c r="T3300" s="4" t="str">
        <f t="shared" si="572"/>
        <v>Silty clay to clay</v>
      </c>
    </row>
    <row r="3301" spans="2:20" x14ac:dyDescent="0.3">
      <c r="B3301" s="1">
        <v>32.909999999998298</v>
      </c>
      <c r="C3301" s="1">
        <v>1.97</v>
      </c>
      <c r="D3301" s="1">
        <v>56.2</v>
      </c>
      <c r="E3301" s="1">
        <v>844.71</v>
      </c>
      <c r="I3301">
        <f t="shared" si="563"/>
        <v>625.28999999996768</v>
      </c>
      <c r="J3301">
        <f t="shared" si="562"/>
        <v>313.0370999999833</v>
      </c>
      <c r="K3301">
        <f t="shared" si="564"/>
        <v>312.25289999998438</v>
      </c>
      <c r="L3301">
        <f t="shared" si="565"/>
        <v>2138.942</v>
      </c>
      <c r="M3301">
        <f t="shared" si="566"/>
        <v>3.7128745576921776</v>
      </c>
      <c r="N3301">
        <v>1</v>
      </c>
      <c r="O3301">
        <f t="shared" si="567"/>
        <v>4.847519430564482</v>
      </c>
      <c r="P3301">
        <f t="shared" si="568"/>
        <v>3.3100444411796608</v>
      </c>
      <c r="Q3301">
        <f t="shared" si="569"/>
        <v>8.8153409796841414E-10</v>
      </c>
      <c r="R3301">
        <f t="shared" si="570"/>
        <v>8.8153409796841409E-12</v>
      </c>
      <c r="S3301">
        <f t="shared" si="571"/>
        <v>11343860.689048816</v>
      </c>
      <c r="T3301" s="4" t="str">
        <f t="shared" si="572"/>
        <v>Silty clay to clay</v>
      </c>
    </row>
    <row r="3302" spans="2:20" x14ac:dyDescent="0.3">
      <c r="B3302" s="1">
        <v>32.919999999998304</v>
      </c>
      <c r="C3302" s="1">
        <v>1.96</v>
      </c>
      <c r="D3302" s="1">
        <v>56.2</v>
      </c>
      <c r="E3302" s="1">
        <v>852.39</v>
      </c>
      <c r="I3302">
        <f t="shared" si="563"/>
        <v>625.47999999996773</v>
      </c>
      <c r="J3302">
        <f t="shared" si="562"/>
        <v>313.1351999999834</v>
      </c>
      <c r="K3302">
        <f t="shared" si="564"/>
        <v>312.34479999998433</v>
      </c>
      <c r="L3302">
        <f t="shared" si="565"/>
        <v>2130.4780000000001</v>
      </c>
      <c r="M3302">
        <f t="shared" si="566"/>
        <v>3.7342242315271377</v>
      </c>
      <c r="N3302">
        <v>1</v>
      </c>
      <c r="O3302">
        <f t="shared" si="567"/>
        <v>4.8183866035231189</v>
      </c>
      <c r="P3302">
        <f t="shared" si="568"/>
        <v>3.313593140551828</v>
      </c>
      <c r="Q3302">
        <f t="shared" si="569"/>
        <v>8.7172077731617531E-10</v>
      </c>
      <c r="R3302">
        <f t="shared" si="570"/>
        <v>8.717207773161754E-12</v>
      </c>
      <c r="S3302">
        <f t="shared" si="571"/>
        <v>11471563.211774835</v>
      </c>
      <c r="T3302" s="4" t="str">
        <f t="shared" si="572"/>
        <v>Silty clay to clay</v>
      </c>
    </row>
    <row r="3303" spans="2:20" x14ac:dyDescent="0.3">
      <c r="B3303" s="1">
        <v>32.929999999998302</v>
      </c>
      <c r="C3303" s="1">
        <v>1.94</v>
      </c>
      <c r="D3303" s="1">
        <v>56.2</v>
      </c>
      <c r="E3303" s="1">
        <v>834.04</v>
      </c>
      <c r="I3303">
        <f t="shared" si="563"/>
        <v>625.66999999996779</v>
      </c>
      <c r="J3303">
        <f t="shared" si="562"/>
        <v>313.23329999998333</v>
      </c>
      <c r="K3303">
        <f t="shared" si="564"/>
        <v>312.43669999998446</v>
      </c>
      <c r="L3303">
        <f t="shared" si="565"/>
        <v>2106.808</v>
      </c>
      <c r="M3303">
        <f t="shared" si="566"/>
        <v>3.7943797269396087</v>
      </c>
      <c r="N3303">
        <v>1</v>
      </c>
      <c r="O3303">
        <f t="shared" si="567"/>
        <v>4.7406018563123533</v>
      </c>
      <c r="P3303">
        <f t="shared" si="568"/>
        <v>3.3232926617605174</v>
      </c>
      <c r="Q3303">
        <f t="shared" si="569"/>
        <v>8.4545218989844119E-10</v>
      </c>
      <c r="R3303">
        <f t="shared" si="570"/>
        <v>8.4545218989844113E-12</v>
      </c>
      <c r="S3303">
        <f t="shared" si="571"/>
        <v>11827989.943702478</v>
      </c>
      <c r="T3303" s="4" t="str">
        <f t="shared" si="572"/>
        <v>Silty clay to clay</v>
      </c>
    </row>
    <row r="3304" spans="2:20" x14ac:dyDescent="0.3">
      <c r="B3304" s="1">
        <v>32.9399999999983</v>
      </c>
      <c r="C3304" s="1">
        <v>1.92</v>
      </c>
      <c r="D3304" s="1">
        <v>56.2</v>
      </c>
      <c r="E3304" s="1">
        <v>792.19</v>
      </c>
      <c r="I3304">
        <f t="shared" si="563"/>
        <v>625.85999999996773</v>
      </c>
      <c r="J3304">
        <f t="shared" si="562"/>
        <v>313.33139999998332</v>
      </c>
      <c r="K3304">
        <f t="shared" si="564"/>
        <v>312.52859999998441</v>
      </c>
      <c r="L3304">
        <f t="shared" si="565"/>
        <v>2078.4380000000001</v>
      </c>
      <c r="M3304">
        <f t="shared" si="566"/>
        <v>3.868983283513777</v>
      </c>
      <c r="N3304">
        <v>1</v>
      </c>
      <c r="O3304">
        <f t="shared" si="567"/>
        <v>4.6478242311267026</v>
      </c>
      <c r="P3304">
        <f t="shared" si="568"/>
        <v>3.3350885523231804</v>
      </c>
      <c r="Q3304">
        <f t="shared" si="569"/>
        <v>8.1457051018971223E-10</v>
      </c>
      <c r="R3304">
        <f t="shared" si="570"/>
        <v>8.1457051018971222E-12</v>
      </c>
      <c r="S3304">
        <f t="shared" si="571"/>
        <v>12276408.088565612</v>
      </c>
      <c r="T3304" s="4" t="str">
        <f t="shared" si="572"/>
        <v>Silty clay to clay</v>
      </c>
    </row>
    <row r="3305" spans="2:20" x14ac:dyDescent="0.3">
      <c r="B3305" s="1">
        <v>32.949999999998298</v>
      </c>
      <c r="C3305" s="1">
        <v>1.92</v>
      </c>
      <c r="D3305" s="1">
        <v>56.2</v>
      </c>
      <c r="E3305" s="1">
        <v>753.41</v>
      </c>
      <c r="I3305">
        <f t="shared" si="563"/>
        <v>626.04999999996767</v>
      </c>
      <c r="J3305">
        <f t="shared" si="562"/>
        <v>313.42949999998331</v>
      </c>
      <c r="K3305">
        <f t="shared" si="564"/>
        <v>312.62049999998436</v>
      </c>
      <c r="L3305">
        <f t="shared" si="565"/>
        <v>2070.6819999999998</v>
      </c>
      <c r="M3305">
        <f t="shared" si="566"/>
        <v>3.8902640949389706</v>
      </c>
      <c r="N3305">
        <v>1</v>
      </c>
      <c r="O3305">
        <f t="shared" si="567"/>
        <v>4.6210405267732106</v>
      </c>
      <c r="P3305">
        <f t="shared" si="568"/>
        <v>3.338489060143504</v>
      </c>
      <c r="Q3305">
        <f t="shared" si="569"/>
        <v>8.0587927601696789E-10</v>
      </c>
      <c r="R3305">
        <f t="shared" si="570"/>
        <v>8.0587927601696785E-12</v>
      </c>
      <c r="S3305">
        <f t="shared" si="571"/>
        <v>12408806.501917601</v>
      </c>
      <c r="T3305" s="4" t="str">
        <f t="shared" si="572"/>
        <v>Silty clay to clay</v>
      </c>
    </row>
    <row r="3306" spans="2:20" x14ac:dyDescent="0.3">
      <c r="B3306" s="1">
        <v>32.959999999998303</v>
      </c>
      <c r="C3306" s="1">
        <v>1.87</v>
      </c>
      <c r="D3306" s="1">
        <v>56.2</v>
      </c>
      <c r="E3306" s="1">
        <v>744.73</v>
      </c>
      <c r="I3306">
        <f t="shared" si="563"/>
        <v>626.23999999996772</v>
      </c>
      <c r="J3306">
        <f t="shared" si="562"/>
        <v>313.52759999998335</v>
      </c>
      <c r="K3306">
        <f t="shared" si="564"/>
        <v>312.71239999998437</v>
      </c>
      <c r="L3306">
        <f t="shared" si="565"/>
        <v>2018.9459999999999</v>
      </c>
      <c r="M3306">
        <f t="shared" si="566"/>
        <v>4.0353096777064721</v>
      </c>
      <c r="N3306">
        <v>1</v>
      </c>
      <c r="O3306">
        <f t="shared" si="567"/>
        <v>4.4536321552970133</v>
      </c>
      <c r="P3306">
        <f t="shared" si="568"/>
        <v>3.3605771965229665</v>
      </c>
      <c r="Q3306">
        <f t="shared" si="569"/>
        <v>7.5163888695298811E-10</v>
      </c>
      <c r="R3306">
        <f t="shared" si="570"/>
        <v>7.5163888695298811E-12</v>
      </c>
      <c r="S3306">
        <f t="shared" si="571"/>
        <v>13304261.093433101</v>
      </c>
      <c r="T3306" s="4" t="str">
        <f t="shared" si="572"/>
        <v>Silty clay to clay</v>
      </c>
    </row>
    <row r="3307" spans="2:20" x14ac:dyDescent="0.3">
      <c r="B3307" s="1">
        <v>32.969999999998301</v>
      </c>
      <c r="C3307" s="1">
        <v>1.85</v>
      </c>
      <c r="D3307" s="1">
        <v>56.2</v>
      </c>
      <c r="E3307" s="1">
        <v>761.55</v>
      </c>
      <c r="I3307">
        <f t="shared" si="563"/>
        <v>626.42999999996766</v>
      </c>
      <c r="J3307">
        <f t="shared" si="562"/>
        <v>313.62569999998334</v>
      </c>
      <c r="K3307">
        <f t="shared" si="564"/>
        <v>312.80429999998432</v>
      </c>
      <c r="L3307">
        <f t="shared" si="565"/>
        <v>2002.31</v>
      </c>
      <c r="M3307">
        <f t="shared" si="566"/>
        <v>4.0846585458033173</v>
      </c>
      <c r="N3307">
        <v>1</v>
      </c>
      <c r="O3307">
        <f t="shared" si="567"/>
        <v>4.3985328846185983</v>
      </c>
      <c r="P3307">
        <f t="shared" si="568"/>
        <v>3.3679845543978537</v>
      </c>
      <c r="Q3307">
        <f t="shared" si="569"/>
        <v>7.3427908908052625E-10</v>
      </c>
      <c r="R3307">
        <f t="shared" si="570"/>
        <v>7.3427908908052632E-12</v>
      </c>
      <c r="S3307">
        <f t="shared" si="571"/>
        <v>13618799.920507241</v>
      </c>
      <c r="T3307" s="4" t="str">
        <f t="shared" si="572"/>
        <v>Silty clay to clay</v>
      </c>
    </row>
    <row r="3308" spans="2:20" x14ac:dyDescent="0.3">
      <c r="B3308" s="1">
        <v>32.979999999998299</v>
      </c>
      <c r="C3308" s="1">
        <v>1.86</v>
      </c>
      <c r="D3308" s="1">
        <v>56.2</v>
      </c>
      <c r="E3308" s="1">
        <v>769.41</v>
      </c>
      <c r="I3308">
        <f t="shared" si="563"/>
        <v>626.61999999996772</v>
      </c>
      <c r="J3308">
        <f t="shared" si="562"/>
        <v>313.72379999998333</v>
      </c>
      <c r="K3308">
        <f t="shared" si="564"/>
        <v>312.89619999998439</v>
      </c>
      <c r="L3308">
        <f t="shared" si="565"/>
        <v>2013.8820000000001</v>
      </c>
      <c r="M3308">
        <f t="shared" si="566"/>
        <v>4.0511453496166325</v>
      </c>
      <c r="N3308">
        <v>1</v>
      </c>
      <c r="O3308">
        <f t="shared" si="567"/>
        <v>4.433617282664672</v>
      </c>
      <c r="P3308">
        <f t="shared" si="568"/>
        <v>3.3631436129499037</v>
      </c>
      <c r="Q3308">
        <f t="shared" si="569"/>
        <v>7.4557828426900099E-10</v>
      </c>
      <c r="R3308">
        <f t="shared" si="570"/>
        <v>7.4557828426900106E-12</v>
      </c>
      <c r="S3308">
        <f t="shared" si="571"/>
        <v>13412407.806115836</v>
      </c>
      <c r="T3308" s="4" t="str">
        <f t="shared" si="572"/>
        <v>Silty clay to clay</v>
      </c>
    </row>
    <row r="3309" spans="2:20" x14ac:dyDescent="0.3">
      <c r="B3309" s="1">
        <v>32.989999999998297</v>
      </c>
      <c r="C3309" s="1">
        <v>1.87</v>
      </c>
      <c r="D3309" s="1">
        <v>56.2</v>
      </c>
      <c r="E3309" s="1">
        <v>778.72</v>
      </c>
      <c r="I3309">
        <f t="shared" si="563"/>
        <v>626.80999999996766</v>
      </c>
      <c r="J3309">
        <f t="shared" si="562"/>
        <v>313.82189999998332</v>
      </c>
      <c r="K3309">
        <f t="shared" si="564"/>
        <v>312.98809999998434</v>
      </c>
      <c r="L3309">
        <f t="shared" si="565"/>
        <v>2025.7439999999999</v>
      </c>
      <c r="M3309">
        <f t="shared" si="566"/>
        <v>4.0173446352721935</v>
      </c>
      <c r="N3309">
        <v>1</v>
      </c>
      <c r="O3309">
        <f t="shared" si="567"/>
        <v>4.4696076304501746</v>
      </c>
      <c r="P3309">
        <f t="shared" si="568"/>
        <v>3.3582189419638375</v>
      </c>
      <c r="Q3309">
        <f t="shared" si="569"/>
        <v>7.5725133824727854E-10</v>
      </c>
      <c r="R3309">
        <f t="shared" si="570"/>
        <v>7.5725133824727855E-12</v>
      </c>
      <c r="S3309">
        <f t="shared" si="571"/>
        <v>13205655.10408451</v>
      </c>
      <c r="T3309" s="4" t="str">
        <f t="shared" si="572"/>
        <v>Silty clay to clay</v>
      </c>
    </row>
    <row r="3310" spans="2:20" x14ac:dyDescent="0.3">
      <c r="B3310" s="1">
        <v>32.999999999998302</v>
      </c>
      <c r="C3310" s="1">
        <v>1.88</v>
      </c>
      <c r="D3310" s="1">
        <v>56.2</v>
      </c>
      <c r="E3310" s="1">
        <v>779.63</v>
      </c>
      <c r="I3310">
        <f t="shared" si="563"/>
        <v>626.99999999996771</v>
      </c>
      <c r="J3310">
        <f t="shared" si="562"/>
        <v>313.91999999998336</v>
      </c>
      <c r="K3310">
        <f t="shared" si="564"/>
        <v>313.07999999998435</v>
      </c>
      <c r="L3310">
        <f t="shared" si="565"/>
        <v>2035.9259999999999</v>
      </c>
      <c r="M3310">
        <f t="shared" si="566"/>
        <v>3.988853921355608</v>
      </c>
      <c r="N3310">
        <v>1</v>
      </c>
      <c r="O3310">
        <f t="shared" si="567"/>
        <v>4.5002108087393085</v>
      </c>
      <c r="P3310">
        <f t="shared" si="568"/>
        <v>3.3540520344266849</v>
      </c>
      <c r="Q3310">
        <f t="shared" si="569"/>
        <v>7.6727087464556153E-10</v>
      </c>
      <c r="R3310">
        <f t="shared" si="570"/>
        <v>7.6727087464556159E-12</v>
      </c>
      <c r="S3310">
        <f t="shared" si="571"/>
        <v>13033206.824929293</v>
      </c>
      <c r="T3310" s="4" t="str">
        <f t="shared" si="572"/>
        <v>Silty clay to clay</v>
      </c>
    </row>
    <row r="3311" spans="2:20" x14ac:dyDescent="0.3">
      <c r="B3311" s="1">
        <v>33.0099999999983</v>
      </c>
      <c r="C3311" s="1">
        <v>1.88</v>
      </c>
      <c r="D3311" s="1">
        <v>56.2</v>
      </c>
      <c r="E3311" s="1">
        <v>784.05</v>
      </c>
      <c r="I3311">
        <f t="shared" si="563"/>
        <v>627.18999999996765</v>
      </c>
      <c r="J3311">
        <f t="shared" si="562"/>
        <v>314.01809999998335</v>
      </c>
      <c r="K3311">
        <f t="shared" si="564"/>
        <v>313.1718999999843</v>
      </c>
      <c r="L3311">
        <f t="shared" si="565"/>
        <v>2036.81</v>
      </c>
      <c r="M3311">
        <f t="shared" si="566"/>
        <v>3.9868900838522947</v>
      </c>
      <c r="N3311">
        <v>1</v>
      </c>
      <c r="O3311">
        <f t="shared" si="567"/>
        <v>4.5011062614497108</v>
      </c>
      <c r="P3311">
        <f t="shared" si="568"/>
        <v>3.35386336579566</v>
      </c>
      <c r="Q3311">
        <f t="shared" si="569"/>
        <v>7.6772766183046634E-10</v>
      </c>
      <c r="R3311">
        <f t="shared" si="570"/>
        <v>7.677276618304663E-12</v>
      </c>
      <c r="S3311">
        <f t="shared" si="571"/>
        <v>13025452.249769596</v>
      </c>
      <c r="T3311" s="4" t="str">
        <f t="shared" si="572"/>
        <v>Silty clay to clay</v>
      </c>
    </row>
    <row r="3312" spans="2:20" x14ac:dyDescent="0.3">
      <c r="B3312" s="1">
        <v>33.019999999998298</v>
      </c>
      <c r="C3312" s="1">
        <v>1.88</v>
      </c>
      <c r="D3312" s="1">
        <v>56.2</v>
      </c>
      <c r="E3312" s="1">
        <v>789.21</v>
      </c>
      <c r="I3312">
        <f t="shared" si="563"/>
        <v>627.37999999996771</v>
      </c>
      <c r="J3312">
        <f t="shared" ref="J3312:J3375" si="573">(B3312-$B$110)*$C$4</f>
        <v>314.11619999998334</v>
      </c>
      <c r="K3312">
        <f t="shared" si="564"/>
        <v>313.26379999998437</v>
      </c>
      <c r="L3312">
        <f t="shared" si="565"/>
        <v>2037.8420000000001</v>
      </c>
      <c r="M3312">
        <f t="shared" si="566"/>
        <v>3.9845100399726268</v>
      </c>
      <c r="N3312">
        <v>1</v>
      </c>
      <c r="O3312">
        <f t="shared" si="567"/>
        <v>4.5024736340429463</v>
      </c>
      <c r="P3312">
        <f t="shared" si="568"/>
        <v>3.3536118043390495</v>
      </c>
      <c r="Q3312">
        <f t="shared" si="569"/>
        <v>7.6833714241649053E-10</v>
      </c>
      <c r="R3312">
        <f t="shared" si="570"/>
        <v>7.6833714241649061E-12</v>
      </c>
      <c r="S3312">
        <f t="shared" si="571"/>
        <v>13015119.858125154</v>
      </c>
      <c r="T3312" s="4" t="str">
        <f t="shared" si="572"/>
        <v>Silty clay to clay</v>
      </c>
    </row>
    <row r="3313" spans="2:20" x14ac:dyDescent="0.3">
      <c r="B3313" s="1">
        <v>33.029999999998303</v>
      </c>
      <c r="C3313" s="1">
        <v>1.89</v>
      </c>
      <c r="D3313" s="1">
        <v>56.2</v>
      </c>
      <c r="E3313" s="1">
        <v>805.21</v>
      </c>
      <c r="I3313">
        <f t="shared" si="563"/>
        <v>627.56999999996776</v>
      </c>
      <c r="J3313">
        <f t="shared" si="573"/>
        <v>314.21429999998338</v>
      </c>
      <c r="K3313">
        <f t="shared" si="564"/>
        <v>313.35569999998438</v>
      </c>
      <c r="L3313">
        <f t="shared" si="565"/>
        <v>2051.0419999999999</v>
      </c>
      <c r="M3313">
        <f t="shared" si="566"/>
        <v>3.9480931131767072</v>
      </c>
      <c r="N3313">
        <v>1</v>
      </c>
      <c r="O3313">
        <f t="shared" si="567"/>
        <v>4.5426714752599135</v>
      </c>
      <c r="P3313">
        <f t="shared" si="568"/>
        <v>3.3482055930586285</v>
      </c>
      <c r="Q3313">
        <f t="shared" si="569"/>
        <v>7.8155282551245424E-10</v>
      </c>
      <c r="R3313">
        <f t="shared" si="570"/>
        <v>7.8155282551245427E-12</v>
      </c>
      <c r="S3313">
        <f t="shared" si="571"/>
        <v>12795040.429216193</v>
      </c>
      <c r="T3313" s="4" t="str">
        <f t="shared" si="572"/>
        <v>Silty clay to clay</v>
      </c>
    </row>
    <row r="3314" spans="2:20" x14ac:dyDescent="0.3">
      <c r="B3314" s="1">
        <v>33.039999999998301</v>
      </c>
      <c r="C3314" s="1">
        <v>1.91</v>
      </c>
      <c r="D3314" s="1">
        <v>56.2</v>
      </c>
      <c r="E3314" s="1">
        <v>809.64</v>
      </c>
      <c r="I3314">
        <f t="shared" si="563"/>
        <v>627.7599999999677</v>
      </c>
      <c r="J3314">
        <f t="shared" si="573"/>
        <v>314.31239999998337</v>
      </c>
      <c r="K3314">
        <f t="shared" si="564"/>
        <v>313.44759999998433</v>
      </c>
      <c r="L3314">
        <f t="shared" si="565"/>
        <v>2071.9279999999999</v>
      </c>
      <c r="M3314">
        <f t="shared" si="566"/>
        <v>3.8915140066805765</v>
      </c>
      <c r="N3314">
        <v>1</v>
      </c>
      <c r="O3314">
        <f t="shared" si="567"/>
        <v>4.6073665901417158</v>
      </c>
      <c r="P3314">
        <f t="shared" si="568"/>
        <v>3.3396461938191613</v>
      </c>
      <c r="Q3314">
        <f t="shared" si="569"/>
        <v>8.0294299659915098E-10</v>
      </c>
      <c r="R3314">
        <f t="shared" si="570"/>
        <v>8.0294299659915104E-12</v>
      </c>
      <c r="S3314">
        <f t="shared" si="571"/>
        <v>12454184.222734118</v>
      </c>
      <c r="T3314" s="4" t="str">
        <f t="shared" si="572"/>
        <v>Silty clay to clay</v>
      </c>
    </row>
    <row r="3315" spans="2:20" x14ac:dyDescent="0.3">
      <c r="B3315" s="1">
        <v>33.049999999998299</v>
      </c>
      <c r="C3315" s="1">
        <v>1.91</v>
      </c>
      <c r="D3315" s="1">
        <v>56.2</v>
      </c>
      <c r="E3315" s="1">
        <v>814.16</v>
      </c>
      <c r="I3315">
        <f t="shared" si="563"/>
        <v>627.94999999996764</v>
      </c>
      <c r="J3315">
        <f t="shared" si="573"/>
        <v>314.4104999999833</v>
      </c>
      <c r="K3315">
        <f t="shared" si="564"/>
        <v>313.53949999998434</v>
      </c>
      <c r="L3315">
        <f t="shared" si="565"/>
        <v>2072.8319999999999</v>
      </c>
      <c r="M3315">
        <f t="shared" si="566"/>
        <v>3.8895909839003284</v>
      </c>
      <c r="N3315">
        <v>1</v>
      </c>
      <c r="O3315">
        <f t="shared" si="567"/>
        <v>4.6082933729246376</v>
      </c>
      <c r="P3315">
        <f t="shared" si="568"/>
        <v>3.3394564400573379</v>
      </c>
      <c r="Q3315">
        <f t="shared" si="569"/>
        <v>8.034237710191061E-10</v>
      </c>
      <c r="R3315">
        <f t="shared" si="570"/>
        <v>8.0342377101910612E-12</v>
      </c>
      <c r="S3315">
        <f t="shared" si="571"/>
        <v>12446731.55153906</v>
      </c>
      <c r="T3315" s="4" t="str">
        <f t="shared" si="572"/>
        <v>Silty clay to clay</v>
      </c>
    </row>
    <row r="3316" spans="2:20" x14ac:dyDescent="0.3">
      <c r="B3316" s="1">
        <v>33.059999999998297</v>
      </c>
      <c r="C3316" s="1">
        <v>1.92</v>
      </c>
      <c r="D3316" s="1">
        <v>56.2</v>
      </c>
      <c r="E3316" s="1">
        <v>824.37</v>
      </c>
      <c r="I3316">
        <f t="shared" si="563"/>
        <v>628.13999999996759</v>
      </c>
      <c r="J3316">
        <f t="shared" si="573"/>
        <v>314.50859999998329</v>
      </c>
      <c r="K3316">
        <f t="shared" si="564"/>
        <v>313.6313999999843</v>
      </c>
      <c r="L3316">
        <f t="shared" si="565"/>
        <v>2084.8739999999998</v>
      </c>
      <c r="M3316">
        <f t="shared" si="566"/>
        <v>3.8579452391444669</v>
      </c>
      <c r="N3316">
        <v>1</v>
      </c>
      <c r="O3316">
        <f t="shared" si="567"/>
        <v>4.644732638377743</v>
      </c>
      <c r="P3316">
        <f t="shared" si="568"/>
        <v>3.33465911545286</v>
      </c>
      <c r="Q3316">
        <f t="shared" si="569"/>
        <v>8.1567473745321621E-10</v>
      </c>
      <c r="R3316">
        <f t="shared" si="570"/>
        <v>8.1567473745321628E-12</v>
      </c>
      <c r="S3316">
        <f t="shared" si="571"/>
        <v>12259788.7869165</v>
      </c>
      <c r="T3316" s="4" t="str">
        <f t="shared" si="572"/>
        <v>Silty clay to clay</v>
      </c>
    </row>
    <row r="3317" spans="2:20" x14ac:dyDescent="0.3">
      <c r="B3317" s="1">
        <v>33.069999999998302</v>
      </c>
      <c r="C3317" s="1">
        <v>1.93</v>
      </c>
      <c r="D3317" s="1">
        <v>119.49</v>
      </c>
      <c r="E3317" s="1">
        <v>832.41</v>
      </c>
      <c r="I3317">
        <f t="shared" si="563"/>
        <v>628.32999999996775</v>
      </c>
      <c r="J3317">
        <f t="shared" si="573"/>
        <v>314.60669999998333</v>
      </c>
      <c r="K3317">
        <f t="shared" si="564"/>
        <v>313.72329999998442</v>
      </c>
      <c r="L3317">
        <f t="shared" si="565"/>
        <v>2096.482</v>
      </c>
      <c r="M3317">
        <f t="shared" si="566"/>
        <v>8.1388030667122599</v>
      </c>
      <c r="N3317">
        <v>1</v>
      </c>
      <c r="O3317">
        <f t="shared" si="567"/>
        <v>4.6797671706248956</v>
      </c>
      <c r="P3317">
        <f t="shared" si="568"/>
        <v>3.51824281212112</v>
      </c>
      <c r="Q3317">
        <f t="shared" si="569"/>
        <v>4.5709592269830227E-10</v>
      </c>
      <c r="R3317">
        <f t="shared" si="570"/>
        <v>4.570959226983023E-12</v>
      </c>
      <c r="S3317">
        <f t="shared" si="571"/>
        <v>21877246.117113836</v>
      </c>
      <c r="T3317" s="4" t="str">
        <f t="shared" si="572"/>
        <v>Silty clay to clay</v>
      </c>
    </row>
    <row r="3318" spans="2:20" x14ac:dyDescent="0.3">
      <c r="B3318" s="1">
        <v>33.0799999999983</v>
      </c>
      <c r="C3318" s="1">
        <v>1.97</v>
      </c>
      <c r="D3318" s="1">
        <v>117.45</v>
      </c>
      <c r="E3318" s="1">
        <v>836.75</v>
      </c>
      <c r="I3318">
        <f t="shared" si="563"/>
        <v>628.51999999996769</v>
      </c>
      <c r="J3318">
        <f t="shared" si="573"/>
        <v>314.70479999998332</v>
      </c>
      <c r="K3318">
        <f t="shared" si="564"/>
        <v>313.81519999998437</v>
      </c>
      <c r="L3318">
        <f t="shared" si="565"/>
        <v>2137.35</v>
      </c>
      <c r="M3318">
        <f t="shared" si="566"/>
        <v>7.7841771438795284</v>
      </c>
      <c r="N3318">
        <v>1</v>
      </c>
      <c r="O3318">
        <f t="shared" si="567"/>
        <v>4.8080207714607432</v>
      </c>
      <c r="P3318">
        <f t="shared" si="568"/>
        <v>3.497191848501247</v>
      </c>
      <c r="Q3318">
        <f t="shared" si="569"/>
        <v>4.8848042808496077E-10</v>
      </c>
      <c r="R3318">
        <f t="shared" si="570"/>
        <v>4.8848042808496076E-12</v>
      </c>
      <c r="S3318">
        <f t="shared" si="571"/>
        <v>20471649.27201692</v>
      </c>
      <c r="T3318" s="4" t="str">
        <f t="shared" si="572"/>
        <v>Silty clay to clay</v>
      </c>
    </row>
    <row r="3319" spans="2:20" x14ac:dyDescent="0.3">
      <c r="B3319" s="1">
        <v>33.089999999998298</v>
      </c>
      <c r="C3319" s="1">
        <v>1.99</v>
      </c>
      <c r="D3319" s="1">
        <v>112.55</v>
      </c>
      <c r="E3319" s="1">
        <v>827.71</v>
      </c>
      <c r="I3319">
        <f t="shared" si="563"/>
        <v>628.70999999996764</v>
      </c>
      <c r="J3319">
        <f t="shared" si="573"/>
        <v>314.80289999998331</v>
      </c>
      <c r="K3319">
        <f t="shared" si="564"/>
        <v>313.90709999998433</v>
      </c>
      <c r="L3319">
        <f t="shared" si="565"/>
        <v>2155.5419999999999</v>
      </c>
      <c r="M3319">
        <f t="shared" si="566"/>
        <v>7.3714724344261597</v>
      </c>
      <c r="N3319">
        <v>1</v>
      </c>
      <c r="O3319">
        <f t="shared" si="567"/>
        <v>4.8639613439775919</v>
      </c>
      <c r="P3319">
        <f t="shared" si="568"/>
        <v>3.4789404638043151</v>
      </c>
      <c r="Q3319">
        <f t="shared" si="569"/>
        <v>5.1742995184242221E-10</v>
      </c>
      <c r="R3319">
        <f t="shared" si="570"/>
        <v>5.1742995184242223E-12</v>
      </c>
      <c r="S3319">
        <f t="shared" si="571"/>
        <v>19326287.479866248</v>
      </c>
      <c r="T3319" s="4" t="str">
        <f t="shared" si="572"/>
        <v>Silty clay to clay</v>
      </c>
    </row>
    <row r="3320" spans="2:20" x14ac:dyDescent="0.3">
      <c r="B3320" s="1">
        <v>33.099999999998303</v>
      </c>
      <c r="C3320" s="1">
        <v>2.02</v>
      </c>
      <c r="D3320" s="1">
        <v>80.97</v>
      </c>
      <c r="E3320" s="1">
        <v>809.82</v>
      </c>
      <c r="I3320">
        <f t="shared" si="563"/>
        <v>628.8999999999678</v>
      </c>
      <c r="J3320">
        <f t="shared" si="573"/>
        <v>314.90099999998336</v>
      </c>
      <c r="K3320">
        <f t="shared" si="564"/>
        <v>313.99899999998445</v>
      </c>
      <c r="L3320">
        <f t="shared" si="565"/>
        <v>2181.9639999999999</v>
      </c>
      <c r="M3320">
        <f t="shared" si="566"/>
        <v>5.2135649271374733</v>
      </c>
      <c r="N3320">
        <v>1</v>
      </c>
      <c r="O3320">
        <f t="shared" si="567"/>
        <v>4.9460794461132327</v>
      </c>
      <c r="P3320">
        <f t="shared" si="568"/>
        <v>3.3848512062948184</v>
      </c>
      <c r="Q3320">
        <f t="shared" si="569"/>
        <v>6.9623178688002724E-10</v>
      </c>
      <c r="R3320">
        <f t="shared" si="570"/>
        <v>6.9623178688002722E-12</v>
      </c>
      <c r="S3320">
        <f t="shared" si="571"/>
        <v>14363032.812409027</v>
      </c>
      <c r="T3320" s="4" t="str">
        <f t="shared" si="572"/>
        <v>Silty clay to clay</v>
      </c>
    </row>
    <row r="3321" spans="2:20" x14ac:dyDescent="0.3">
      <c r="B3321" s="1">
        <v>33.109999999998202</v>
      </c>
      <c r="C3321" s="1">
        <v>2.0299999999999998</v>
      </c>
      <c r="D3321" s="1">
        <v>72.08</v>
      </c>
      <c r="E3321" s="1">
        <v>799.6</v>
      </c>
      <c r="I3321">
        <f t="shared" si="563"/>
        <v>629.08999999996581</v>
      </c>
      <c r="J3321">
        <f t="shared" si="573"/>
        <v>314.99909999998238</v>
      </c>
      <c r="K3321">
        <f t="shared" si="564"/>
        <v>314.09089999998344</v>
      </c>
      <c r="L3321">
        <f t="shared" si="565"/>
        <v>2189.9199999999996</v>
      </c>
      <c r="M3321">
        <f t="shared" si="566"/>
        <v>4.6180557780154432</v>
      </c>
      <c r="N3321">
        <v>1</v>
      </c>
      <c r="O3321">
        <f t="shared" si="567"/>
        <v>4.9693575967979848</v>
      </c>
      <c r="P3321">
        <f t="shared" si="568"/>
        <v>3.3532963905508608</v>
      </c>
      <c r="Q3321">
        <f t="shared" si="569"/>
        <v>7.6910200749838944E-10</v>
      </c>
      <c r="R3321">
        <f t="shared" si="570"/>
        <v>7.6910200749838939E-12</v>
      </c>
      <c r="S3321">
        <f t="shared" si="571"/>
        <v>13002176.437591655</v>
      </c>
      <c r="T3321" s="4" t="str">
        <f t="shared" si="572"/>
        <v>Silty clay to clay</v>
      </c>
    </row>
    <row r="3322" spans="2:20" x14ac:dyDescent="0.3">
      <c r="B3322" s="1">
        <v>33.1199999999982</v>
      </c>
      <c r="C3322" s="1">
        <v>2.04</v>
      </c>
      <c r="D3322" s="1">
        <v>69.89</v>
      </c>
      <c r="E3322" s="1">
        <v>794.72</v>
      </c>
      <c r="I3322">
        <f t="shared" si="563"/>
        <v>629.27999999996575</v>
      </c>
      <c r="J3322">
        <f t="shared" si="573"/>
        <v>315.09719999998237</v>
      </c>
      <c r="K3322">
        <f t="shared" si="564"/>
        <v>314.18279999998339</v>
      </c>
      <c r="L3322">
        <f t="shared" si="565"/>
        <v>2198.944</v>
      </c>
      <c r="M3322">
        <f t="shared" si="566"/>
        <v>4.4525452580933544</v>
      </c>
      <c r="N3322">
        <v>1</v>
      </c>
      <c r="O3322">
        <f t="shared" si="567"/>
        <v>4.9960214244704586</v>
      </c>
      <c r="P3322">
        <f t="shared" si="568"/>
        <v>3.342487165610204</v>
      </c>
      <c r="Q3322">
        <f t="shared" si="569"/>
        <v>7.9577919945504583E-10</v>
      </c>
      <c r="R3322">
        <f t="shared" si="570"/>
        <v>7.9577919945504591E-12</v>
      </c>
      <c r="S3322">
        <f t="shared" si="571"/>
        <v>12566299.806338312</v>
      </c>
      <c r="T3322" s="4" t="str">
        <f t="shared" si="572"/>
        <v>Silty clay to clay</v>
      </c>
    </row>
    <row r="3323" spans="2:20" x14ac:dyDescent="0.3">
      <c r="B3323" s="1">
        <v>33.129999999998198</v>
      </c>
      <c r="C3323" s="1">
        <v>2.0499999999999998</v>
      </c>
      <c r="D3323" s="1">
        <v>69.73</v>
      </c>
      <c r="E3323" s="1">
        <v>780.89</v>
      </c>
      <c r="I3323">
        <f t="shared" si="563"/>
        <v>629.46999999996581</v>
      </c>
      <c r="J3323">
        <f t="shared" si="573"/>
        <v>315.19529999998235</v>
      </c>
      <c r="K3323">
        <f t="shared" si="564"/>
        <v>314.27469999998345</v>
      </c>
      <c r="L3323">
        <f t="shared" si="565"/>
        <v>2206.1779999999999</v>
      </c>
      <c r="M3323">
        <f t="shared" si="566"/>
        <v>4.4225056256452362</v>
      </c>
      <c r="N3323">
        <v>1</v>
      </c>
      <c r="O3323">
        <f t="shared" si="567"/>
        <v>5.0169740039529662</v>
      </c>
      <c r="P3323">
        <f t="shared" si="568"/>
        <v>3.3393368950892741</v>
      </c>
      <c r="Q3323">
        <f t="shared" si="569"/>
        <v>8.037268069489188E-10</v>
      </c>
      <c r="R3323">
        <f t="shared" si="570"/>
        <v>8.0372680694891881E-12</v>
      </c>
      <c r="S3323">
        <f t="shared" si="571"/>
        <v>12442038.654852971</v>
      </c>
      <c r="T3323" s="4" t="str">
        <f t="shared" si="572"/>
        <v>Silty clay to clay</v>
      </c>
    </row>
    <row r="3324" spans="2:20" x14ac:dyDescent="0.3">
      <c r="B3324" s="1">
        <v>33.139999999998203</v>
      </c>
      <c r="C3324" s="1">
        <v>2.06</v>
      </c>
      <c r="D3324" s="1">
        <v>68.290000000000006</v>
      </c>
      <c r="E3324" s="1">
        <v>770.23</v>
      </c>
      <c r="I3324">
        <f t="shared" si="563"/>
        <v>629.65999999996586</v>
      </c>
      <c r="J3324">
        <f t="shared" si="573"/>
        <v>315.2933999999824</v>
      </c>
      <c r="K3324">
        <f t="shared" si="564"/>
        <v>314.36659999998346</v>
      </c>
      <c r="L3324">
        <f t="shared" si="565"/>
        <v>2214.0459999999998</v>
      </c>
      <c r="M3324">
        <f t="shared" si="566"/>
        <v>4.3101870377545968</v>
      </c>
      <c r="N3324">
        <v>1</v>
      </c>
      <c r="O3324">
        <f t="shared" si="567"/>
        <v>5.0399310868270275</v>
      </c>
      <c r="P3324">
        <f t="shared" si="568"/>
        <v>3.3314605581949208</v>
      </c>
      <c r="Q3324">
        <f t="shared" si="569"/>
        <v>8.2394654175603075E-10</v>
      </c>
      <c r="R3324">
        <f t="shared" si="570"/>
        <v>8.2394654175603081E-12</v>
      </c>
      <c r="S3324">
        <f t="shared" si="571"/>
        <v>12136709.717462452</v>
      </c>
      <c r="T3324" s="4" t="str">
        <f t="shared" si="572"/>
        <v>Silty clay to clay</v>
      </c>
    </row>
    <row r="3325" spans="2:20" x14ac:dyDescent="0.3">
      <c r="B3325" s="1">
        <v>33.149999999998201</v>
      </c>
      <c r="C3325" s="1">
        <v>2.0499999999999998</v>
      </c>
      <c r="D3325" s="1">
        <v>66.03</v>
      </c>
      <c r="E3325" s="1">
        <v>761.82</v>
      </c>
      <c r="I3325">
        <f t="shared" si="563"/>
        <v>629.8499999999658</v>
      </c>
      <c r="J3325">
        <f t="shared" si="573"/>
        <v>315.39149999998239</v>
      </c>
      <c r="K3325">
        <f t="shared" si="564"/>
        <v>314.45849999998342</v>
      </c>
      <c r="L3325">
        <f t="shared" si="565"/>
        <v>2202.364</v>
      </c>
      <c r="M3325">
        <f t="shared" si="566"/>
        <v>4.1990087210669387</v>
      </c>
      <c r="N3325">
        <v>1</v>
      </c>
      <c r="O3325">
        <f t="shared" si="567"/>
        <v>5.0007043854757214</v>
      </c>
      <c r="P3325">
        <f t="shared" si="568"/>
        <v>3.3279811041552989</v>
      </c>
      <c r="Q3325">
        <f t="shared" si="569"/>
        <v>8.3304006123530368E-10</v>
      </c>
      <c r="R3325">
        <f t="shared" si="570"/>
        <v>8.3304006123530366E-12</v>
      </c>
      <c r="S3325">
        <f t="shared" si="571"/>
        <v>12004224.60496214</v>
      </c>
      <c r="T3325" s="4" t="str">
        <f t="shared" si="572"/>
        <v>Silty clay to clay</v>
      </c>
    </row>
    <row r="3326" spans="2:20" x14ac:dyDescent="0.3">
      <c r="B3326" s="1">
        <v>33.159999999998199</v>
      </c>
      <c r="C3326" s="1">
        <v>2.0499999999999998</v>
      </c>
      <c r="D3326" s="1">
        <v>65.84</v>
      </c>
      <c r="E3326" s="1">
        <v>734.7</v>
      </c>
      <c r="I3326">
        <f t="shared" si="563"/>
        <v>630.03999999996574</v>
      </c>
      <c r="J3326">
        <f t="shared" si="573"/>
        <v>315.48959999998237</v>
      </c>
      <c r="K3326">
        <f t="shared" si="564"/>
        <v>314.55039999998337</v>
      </c>
      <c r="L3326">
        <f t="shared" si="565"/>
        <v>2196.94</v>
      </c>
      <c r="M3326">
        <f t="shared" si="566"/>
        <v>4.2019273725188953</v>
      </c>
      <c r="N3326">
        <v>1</v>
      </c>
      <c r="O3326">
        <f t="shared" si="567"/>
        <v>4.981395668230328</v>
      </c>
      <c r="P3326">
        <f t="shared" si="568"/>
        <v>3.3295472346787118</v>
      </c>
      <c r="Q3326">
        <f t="shared" si="569"/>
        <v>8.2893463985851369E-10</v>
      </c>
      <c r="R3326">
        <f t="shared" si="570"/>
        <v>8.289346398585137E-12</v>
      </c>
      <c r="S3326">
        <f t="shared" si="571"/>
        <v>12063677.302358657</v>
      </c>
      <c r="T3326" s="4" t="str">
        <f t="shared" si="572"/>
        <v>Silty clay to clay</v>
      </c>
    </row>
    <row r="3327" spans="2:20" x14ac:dyDescent="0.3">
      <c r="B3327" s="1">
        <v>33.169999999998197</v>
      </c>
      <c r="C3327" s="1">
        <v>2.0499999999999998</v>
      </c>
      <c r="D3327" s="1">
        <v>66.77</v>
      </c>
      <c r="E3327" s="1">
        <v>734.7</v>
      </c>
      <c r="I3327">
        <f t="shared" si="563"/>
        <v>630.22999999996568</v>
      </c>
      <c r="J3327">
        <f t="shared" si="573"/>
        <v>315.58769999998231</v>
      </c>
      <c r="K3327">
        <f t="shared" si="564"/>
        <v>314.64229999998338</v>
      </c>
      <c r="L3327">
        <f t="shared" si="565"/>
        <v>2196.94</v>
      </c>
      <c r="M3327">
        <f t="shared" si="566"/>
        <v>4.2617970141250474</v>
      </c>
      <c r="N3327">
        <v>1</v>
      </c>
      <c r="O3327">
        <f t="shared" si="567"/>
        <v>4.97933685330967</v>
      </c>
      <c r="P3327">
        <f t="shared" si="568"/>
        <v>3.3331023431861588</v>
      </c>
      <c r="Q3327">
        <f t="shared" si="569"/>
        <v>8.1969028876033217E-10</v>
      </c>
      <c r="R3327">
        <f t="shared" si="570"/>
        <v>8.1969028876033224E-12</v>
      </c>
      <c r="S3327">
        <f t="shared" si="571"/>
        <v>12199729.748077914</v>
      </c>
      <c r="T3327" s="4" t="str">
        <f t="shared" si="572"/>
        <v>Silty clay to clay</v>
      </c>
    </row>
    <row r="3328" spans="2:20" x14ac:dyDescent="0.3">
      <c r="B3328" s="1">
        <v>33.179999999998202</v>
      </c>
      <c r="C3328" s="1">
        <v>2.02</v>
      </c>
      <c r="D3328" s="1">
        <v>68.040000000000006</v>
      </c>
      <c r="E3328" s="1">
        <v>723.31</v>
      </c>
      <c r="I3328">
        <f t="shared" si="563"/>
        <v>630.41999999996585</v>
      </c>
      <c r="J3328">
        <f t="shared" si="573"/>
        <v>315.68579999998235</v>
      </c>
      <c r="K3328">
        <f t="shared" si="564"/>
        <v>314.7341999999835</v>
      </c>
      <c r="L3328">
        <f t="shared" si="565"/>
        <v>2164.6619999999998</v>
      </c>
      <c r="M3328">
        <f t="shared" si="566"/>
        <v>4.4347632250973774</v>
      </c>
      <c r="N3328">
        <v>1</v>
      </c>
      <c r="O3328">
        <f t="shared" si="567"/>
        <v>4.8747228613862559</v>
      </c>
      <c r="P3328">
        <f t="shared" si="568"/>
        <v>3.3503742808300312</v>
      </c>
      <c r="Q3328">
        <f t="shared" si="569"/>
        <v>7.7622430159143042E-10</v>
      </c>
      <c r="R3328">
        <f t="shared" si="570"/>
        <v>7.7622430159143039E-12</v>
      </c>
      <c r="S3328">
        <f t="shared" si="571"/>
        <v>12882874.16343163</v>
      </c>
      <c r="T3328" s="4" t="str">
        <f t="shared" si="572"/>
        <v>Silty clay to clay</v>
      </c>
    </row>
    <row r="3329" spans="2:20" x14ac:dyDescent="0.3">
      <c r="B3329" s="1">
        <v>33.1899999999982</v>
      </c>
      <c r="C3329" s="1">
        <v>2.0099999999999998</v>
      </c>
      <c r="D3329" s="1">
        <v>70.05</v>
      </c>
      <c r="E3329" s="1">
        <v>721.14</v>
      </c>
      <c r="I3329">
        <f t="shared" si="563"/>
        <v>630.60999999996579</v>
      </c>
      <c r="J3329">
        <f t="shared" si="573"/>
        <v>315.78389999998234</v>
      </c>
      <c r="K3329">
        <f t="shared" si="564"/>
        <v>314.82609999998346</v>
      </c>
      <c r="L3329">
        <f t="shared" si="565"/>
        <v>2154.2279999999996</v>
      </c>
      <c r="M3329">
        <f t="shared" si="566"/>
        <v>4.5976091119951619</v>
      </c>
      <c r="N3329">
        <v>1</v>
      </c>
      <c r="O3329">
        <f t="shared" si="567"/>
        <v>4.8395542809192564</v>
      </c>
      <c r="P3329">
        <f t="shared" si="568"/>
        <v>3.361731109562434</v>
      </c>
      <c r="Q3329">
        <f t="shared" si="569"/>
        <v>7.4890784490355153E-10</v>
      </c>
      <c r="R3329">
        <f t="shared" si="570"/>
        <v>7.4890784490355148E-12</v>
      </c>
      <c r="S3329">
        <f t="shared" si="571"/>
        <v>13352777.739012541</v>
      </c>
      <c r="T3329" s="4" t="str">
        <f t="shared" si="572"/>
        <v>Silty clay to clay</v>
      </c>
    </row>
    <row r="3330" spans="2:20" x14ac:dyDescent="0.3">
      <c r="B3330" s="1">
        <v>33.199999999998198</v>
      </c>
      <c r="C3330" s="1">
        <v>2</v>
      </c>
      <c r="D3330" s="1">
        <v>70.56</v>
      </c>
      <c r="E3330" s="1">
        <v>723.13</v>
      </c>
      <c r="I3330">
        <f t="shared" si="563"/>
        <v>630.79999999996573</v>
      </c>
      <c r="J3330">
        <f t="shared" si="573"/>
        <v>315.88199999998233</v>
      </c>
      <c r="K3330">
        <f t="shared" si="564"/>
        <v>314.91799999998341</v>
      </c>
      <c r="L3330">
        <f t="shared" si="565"/>
        <v>2144.6260000000002</v>
      </c>
      <c r="M3330">
        <f t="shared" si="566"/>
        <v>4.6610376621882823</v>
      </c>
      <c r="N3330">
        <v>1</v>
      </c>
      <c r="O3330">
        <f t="shared" si="567"/>
        <v>4.8070481839720633</v>
      </c>
      <c r="P3330">
        <f t="shared" si="568"/>
        <v>3.3674898979178138</v>
      </c>
      <c r="Q3330">
        <f t="shared" si="569"/>
        <v>7.3542576317958079E-10</v>
      </c>
      <c r="R3330">
        <f t="shared" si="570"/>
        <v>7.3542576317958078E-12</v>
      </c>
      <c r="S3330">
        <f t="shared" si="571"/>
        <v>13597565.520094702</v>
      </c>
      <c r="T3330" s="4" t="str">
        <f t="shared" si="572"/>
        <v>Silty clay to clay</v>
      </c>
    </row>
    <row r="3331" spans="2:20" x14ac:dyDescent="0.3">
      <c r="B3331" s="1">
        <v>33.209999999998203</v>
      </c>
      <c r="C3331" s="1">
        <v>2.0099999999999998</v>
      </c>
      <c r="D3331" s="1">
        <v>70.84</v>
      </c>
      <c r="E3331" s="1">
        <v>717.98</v>
      </c>
      <c r="I3331">
        <f t="shared" si="563"/>
        <v>630.9899999999659</v>
      </c>
      <c r="J3331">
        <f t="shared" si="573"/>
        <v>315.98009999998237</v>
      </c>
      <c r="K3331">
        <f t="shared" si="564"/>
        <v>315.00989999998353</v>
      </c>
      <c r="L3331">
        <f t="shared" si="565"/>
        <v>2153.5959999999995</v>
      </c>
      <c r="M3331">
        <f t="shared" si="566"/>
        <v>4.6525496418639118</v>
      </c>
      <c r="N3331">
        <v>1</v>
      </c>
      <c r="O3331">
        <f t="shared" si="567"/>
        <v>4.8335179307066642</v>
      </c>
      <c r="P3331">
        <f t="shared" si="568"/>
        <v>3.3650714914916406</v>
      </c>
      <c r="Q3331">
        <f t="shared" si="569"/>
        <v>7.4105775539006782E-10</v>
      </c>
      <c r="R3331">
        <f t="shared" si="570"/>
        <v>7.4105775539006791E-12</v>
      </c>
      <c r="S3331">
        <f t="shared" si="571"/>
        <v>13494224.879593005</v>
      </c>
      <c r="T3331" s="4" t="str">
        <f t="shared" si="572"/>
        <v>Silty clay to clay</v>
      </c>
    </row>
    <row r="3332" spans="2:20" x14ac:dyDescent="0.3">
      <c r="B3332" s="1">
        <v>33.219999999998201</v>
      </c>
      <c r="C3332" s="1">
        <v>1.99</v>
      </c>
      <c r="D3332" s="1">
        <v>71.569999999999993</v>
      </c>
      <c r="E3332" s="1">
        <v>711.92</v>
      </c>
      <c r="I3332">
        <f t="shared" si="563"/>
        <v>631.17999999996584</v>
      </c>
      <c r="J3332">
        <f t="shared" si="573"/>
        <v>316.07819999998236</v>
      </c>
      <c r="K3332">
        <f t="shared" si="564"/>
        <v>315.10179999998348</v>
      </c>
      <c r="L3332">
        <f t="shared" si="565"/>
        <v>2132.384</v>
      </c>
      <c r="M3332">
        <f t="shared" si="566"/>
        <v>4.7675066146904985</v>
      </c>
      <c r="N3332">
        <v>1</v>
      </c>
      <c r="O3332">
        <f t="shared" si="567"/>
        <v>4.7641873197808229</v>
      </c>
      <c r="P3332">
        <f t="shared" si="568"/>
        <v>3.3762162631596846</v>
      </c>
      <c r="Q3332">
        <f t="shared" si="569"/>
        <v>7.1545730034968264E-10</v>
      </c>
      <c r="R3332">
        <f t="shared" si="570"/>
        <v>7.1545730034968269E-12</v>
      </c>
      <c r="S3332">
        <f t="shared" si="571"/>
        <v>13977074.515994819</v>
      </c>
      <c r="T3332" s="4" t="str">
        <f t="shared" si="572"/>
        <v>Silty clay to clay</v>
      </c>
    </row>
    <row r="3333" spans="2:20" x14ac:dyDescent="0.3">
      <c r="B3333" s="1">
        <v>33.229999999998199</v>
      </c>
      <c r="C3333" s="1">
        <v>1.96</v>
      </c>
      <c r="D3333" s="1">
        <v>69.95</v>
      </c>
      <c r="E3333" s="1">
        <v>717.71</v>
      </c>
      <c r="I3333">
        <f t="shared" si="563"/>
        <v>631.36999999996578</v>
      </c>
      <c r="J3333">
        <f t="shared" si="573"/>
        <v>316.17629999998235</v>
      </c>
      <c r="K3333">
        <f t="shared" si="564"/>
        <v>315.19369999998344</v>
      </c>
      <c r="L3333">
        <f t="shared" si="565"/>
        <v>2103.5419999999999</v>
      </c>
      <c r="M3333">
        <f t="shared" si="566"/>
        <v>4.7514828430372527</v>
      </c>
      <c r="N3333">
        <v>1</v>
      </c>
      <c r="O3333">
        <f t="shared" si="567"/>
        <v>4.6706898012241727</v>
      </c>
      <c r="P3333">
        <f t="shared" si="568"/>
        <v>3.3825179268783132</v>
      </c>
      <c r="Q3333">
        <f t="shared" si="569"/>
        <v>7.0137525591747582E-10</v>
      </c>
      <c r="R3333">
        <f t="shared" si="570"/>
        <v>7.0137525591747585E-12</v>
      </c>
      <c r="S3333">
        <f t="shared" si="571"/>
        <v>14257702.871081334</v>
      </c>
      <c r="T3333" s="4" t="str">
        <f t="shared" si="572"/>
        <v>Silty clay to clay</v>
      </c>
    </row>
    <row r="3334" spans="2:20" x14ac:dyDescent="0.3">
      <c r="B3334" s="1">
        <v>33.239999999998197</v>
      </c>
      <c r="C3334" s="1">
        <v>1.93</v>
      </c>
      <c r="D3334" s="1">
        <v>68.040000000000006</v>
      </c>
      <c r="E3334" s="1">
        <v>746.36</v>
      </c>
      <c r="I3334">
        <f t="shared" si="563"/>
        <v>631.55999999996573</v>
      </c>
      <c r="J3334">
        <f t="shared" si="573"/>
        <v>316.27439999998234</v>
      </c>
      <c r="K3334">
        <f t="shared" si="564"/>
        <v>315.28559999998339</v>
      </c>
      <c r="L3334">
        <f t="shared" si="565"/>
        <v>2079.2719999999999</v>
      </c>
      <c r="M3334">
        <f t="shared" si="566"/>
        <v>4.6998298004021795</v>
      </c>
      <c r="N3334">
        <v>1</v>
      </c>
      <c r="O3334">
        <f t="shared" si="567"/>
        <v>4.5917479263249268</v>
      </c>
      <c r="P3334">
        <f t="shared" si="568"/>
        <v>3.3859949978298274</v>
      </c>
      <c r="Q3334">
        <f t="shared" si="569"/>
        <v>6.9372421310215053E-10</v>
      </c>
      <c r="R3334">
        <f t="shared" si="570"/>
        <v>6.9372421310215057E-12</v>
      </c>
      <c r="S3334">
        <f t="shared" si="571"/>
        <v>14414950.22248489</v>
      </c>
      <c r="T3334" s="4" t="str">
        <f t="shared" si="572"/>
        <v>Silty clay to clay</v>
      </c>
    </row>
    <row r="3335" spans="2:20" x14ac:dyDescent="0.3">
      <c r="B3335" s="1">
        <v>33.249999999998202</v>
      </c>
      <c r="C3335" s="1">
        <v>1.93</v>
      </c>
      <c r="D3335" s="1">
        <v>66.42</v>
      </c>
      <c r="E3335" s="1">
        <v>754.32</v>
      </c>
      <c r="I3335">
        <f t="shared" si="563"/>
        <v>631.74999999996589</v>
      </c>
      <c r="J3335">
        <f t="shared" si="573"/>
        <v>316.37249999998238</v>
      </c>
      <c r="K3335">
        <f t="shared" si="564"/>
        <v>315.37749999998351</v>
      </c>
      <c r="L3335">
        <f t="shared" si="565"/>
        <v>2080.864</v>
      </c>
      <c r="M3335">
        <f t="shared" si="566"/>
        <v>4.5834903258127682</v>
      </c>
      <c r="N3335">
        <v>1</v>
      </c>
      <c r="O3335">
        <f t="shared" si="567"/>
        <v>4.5948553717373937</v>
      </c>
      <c r="P3335">
        <f t="shared" si="568"/>
        <v>3.3796800110919563</v>
      </c>
      <c r="Q3335">
        <f t="shared" si="569"/>
        <v>7.0768238359193662E-10</v>
      </c>
      <c r="R3335">
        <f t="shared" si="570"/>
        <v>7.0768238359193664E-12</v>
      </c>
      <c r="S3335">
        <f t="shared" si="571"/>
        <v>14130632.939092906</v>
      </c>
      <c r="T3335" s="4" t="str">
        <f t="shared" si="572"/>
        <v>Silty clay to clay</v>
      </c>
    </row>
    <row r="3336" spans="2:20" x14ac:dyDescent="0.3">
      <c r="B3336" s="1">
        <v>33.2599999999982</v>
      </c>
      <c r="C3336" s="1">
        <v>1.93</v>
      </c>
      <c r="D3336" s="1">
        <v>64.7</v>
      </c>
      <c r="E3336" s="1">
        <v>765.34</v>
      </c>
      <c r="I3336">
        <f t="shared" si="563"/>
        <v>631.93999999996583</v>
      </c>
      <c r="J3336">
        <f t="shared" si="573"/>
        <v>316.47059999998237</v>
      </c>
      <c r="K3336">
        <f t="shared" si="564"/>
        <v>315.46939999998347</v>
      </c>
      <c r="L3336">
        <f t="shared" si="565"/>
        <v>2083.0680000000002</v>
      </c>
      <c r="M3336">
        <f t="shared" si="566"/>
        <v>4.4586004818319589</v>
      </c>
      <c r="N3336">
        <v>1</v>
      </c>
      <c r="O3336">
        <f t="shared" si="567"/>
        <v>4.5999009729631792</v>
      </c>
      <c r="P3336">
        <f t="shared" si="568"/>
        <v>3.3726198029771259</v>
      </c>
      <c r="Q3336">
        <f t="shared" si="569"/>
        <v>7.2362051349269458E-10</v>
      </c>
      <c r="R3336">
        <f t="shared" si="570"/>
        <v>7.236205134926946E-12</v>
      </c>
      <c r="S3336">
        <f t="shared" si="571"/>
        <v>13819398.170089269</v>
      </c>
      <c r="T3336" s="4" t="str">
        <f t="shared" si="572"/>
        <v>Silty clay to clay</v>
      </c>
    </row>
    <row r="3337" spans="2:20" x14ac:dyDescent="0.3">
      <c r="B3337" s="1">
        <v>33.269999999998198</v>
      </c>
      <c r="C3337" s="1">
        <v>1.91</v>
      </c>
      <c r="D3337" s="1">
        <v>61.45</v>
      </c>
      <c r="E3337" s="1">
        <v>771.31</v>
      </c>
      <c r="I3337">
        <f t="shared" si="563"/>
        <v>632.12999999996578</v>
      </c>
      <c r="J3337">
        <f t="shared" si="573"/>
        <v>316.56869999998236</v>
      </c>
      <c r="K3337">
        <f t="shared" si="564"/>
        <v>315.56129999998342</v>
      </c>
      <c r="L3337">
        <f t="shared" si="565"/>
        <v>2064.2619999999997</v>
      </c>
      <c r="M3337">
        <f t="shared" si="566"/>
        <v>4.2908055961320981</v>
      </c>
      <c r="N3337">
        <v>1</v>
      </c>
      <c r="O3337">
        <f t="shared" si="567"/>
        <v>4.5383638614751209</v>
      </c>
      <c r="P3337">
        <f t="shared" si="568"/>
        <v>3.3682986249184079</v>
      </c>
      <c r="Q3337">
        <f t="shared" si="569"/>
        <v>7.3355196342199466E-10</v>
      </c>
      <c r="R3337">
        <f t="shared" si="570"/>
        <v>7.3355196342199474E-12</v>
      </c>
      <c r="S3337">
        <f t="shared" si="571"/>
        <v>13632299.412505617</v>
      </c>
      <c r="T3337" s="4" t="str">
        <f t="shared" si="572"/>
        <v>Silty clay to clay</v>
      </c>
    </row>
    <row r="3338" spans="2:20" x14ac:dyDescent="0.3">
      <c r="B3338" s="1">
        <v>33.279999999998203</v>
      </c>
      <c r="C3338" s="1">
        <v>1.9</v>
      </c>
      <c r="D3338" s="1">
        <v>61.45</v>
      </c>
      <c r="E3338" s="1">
        <v>777.09</v>
      </c>
      <c r="I3338">
        <f t="shared" si="563"/>
        <v>632.31999999996583</v>
      </c>
      <c r="J3338">
        <f t="shared" si="573"/>
        <v>316.6667999999824</v>
      </c>
      <c r="K3338">
        <f t="shared" si="564"/>
        <v>315.65319999998343</v>
      </c>
      <c r="L3338">
        <f t="shared" si="565"/>
        <v>2055.4180000000001</v>
      </c>
      <c r="M3338">
        <f t="shared" si="566"/>
        <v>4.3180441543729611</v>
      </c>
      <c r="N3338">
        <v>1</v>
      </c>
      <c r="O3338">
        <f t="shared" si="567"/>
        <v>4.5084225346047786</v>
      </c>
      <c r="P3338">
        <f t="shared" si="568"/>
        <v>3.3722110746197402</v>
      </c>
      <c r="Q3338">
        <f t="shared" si="569"/>
        <v>7.2455411577493203E-10</v>
      </c>
      <c r="R3338">
        <f t="shared" si="570"/>
        <v>7.2455411577493201E-12</v>
      </c>
      <c r="S3338">
        <f t="shared" si="571"/>
        <v>13801591.602726188</v>
      </c>
      <c r="T3338" s="4" t="str">
        <f t="shared" si="572"/>
        <v>Silty clay to clay</v>
      </c>
    </row>
    <row r="3339" spans="2:20" x14ac:dyDescent="0.3">
      <c r="B3339" s="1">
        <v>33.289999999998201</v>
      </c>
      <c r="C3339" s="1">
        <v>1.89</v>
      </c>
      <c r="D3339" s="1">
        <v>59.92</v>
      </c>
      <c r="E3339" s="1">
        <v>790.11</v>
      </c>
      <c r="I3339">
        <f t="shared" ref="I3339:I3402" si="574">B3339*$D$4</f>
        <v>632.50999999996588</v>
      </c>
      <c r="J3339">
        <f t="shared" si="573"/>
        <v>316.76489999998239</v>
      </c>
      <c r="K3339">
        <f t="shared" si="564"/>
        <v>315.74509999998349</v>
      </c>
      <c r="L3339">
        <f t="shared" si="565"/>
        <v>2048.0219999999999</v>
      </c>
      <c r="M3339">
        <f t="shared" si="566"/>
        <v>4.2330972821140733</v>
      </c>
      <c r="N3339">
        <v>1</v>
      </c>
      <c r="O3339">
        <f t="shared" si="567"/>
        <v>4.4830846147734613</v>
      </c>
      <c r="P3339">
        <f t="shared" si="568"/>
        <v>3.3695185498308264</v>
      </c>
      <c r="Q3339">
        <f t="shared" si="569"/>
        <v>7.3073445735832565E-10</v>
      </c>
      <c r="R3339">
        <f t="shared" si="570"/>
        <v>7.3073445735832574E-12</v>
      </c>
      <c r="S3339">
        <f t="shared" si="571"/>
        <v>13684861.71591107</v>
      </c>
      <c r="T3339" s="4" t="str">
        <f t="shared" si="572"/>
        <v>Silty clay to clay</v>
      </c>
    </row>
    <row r="3340" spans="2:20" x14ac:dyDescent="0.3">
      <c r="B3340" s="1">
        <v>33.299999999998199</v>
      </c>
      <c r="C3340" s="1">
        <v>1.89</v>
      </c>
      <c r="D3340" s="1">
        <v>59.73</v>
      </c>
      <c r="E3340" s="1">
        <v>804.94</v>
      </c>
      <c r="I3340">
        <f t="shared" si="574"/>
        <v>632.69999999996583</v>
      </c>
      <c r="J3340">
        <f t="shared" si="573"/>
        <v>316.86299999998238</v>
      </c>
      <c r="K3340">
        <f t="shared" ref="K3340:K3403" si="575">I3340-J3340</f>
        <v>315.83699999998345</v>
      </c>
      <c r="L3340">
        <f t="shared" ref="L3340:L3403" si="576">(C3340*1000)+(E3340*(1-$E$4))</f>
        <v>2050.9879999999998</v>
      </c>
      <c r="M3340">
        <f t="shared" ref="M3340:M3403" si="577">D3340*100/(L3340-I3340)</f>
        <v>4.2114154529967509</v>
      </c>
      <c r="N3340">
        <v>1</v>
      </c>
      <c r="O3340">
        <f t="shared" ref="O3340:O3403" si="578">(L3340-I3340)/K3340</f>
        <v>4.4905695026235319</v>
      </c>
      <c r="P3340">
        <f t="shared" ref="P3340:P3403" si="579">(((3.47-LOG(O3340))^2)+(1.22+LOG(M3340))^2)^0.5</f>
        <v>3.3676906388647461</v>
      </c>
      <c r="Q3340">
        <f t="shared" ref="Q3340:Q3403" si="580">IF(AND(P3340&gt;1,P3340&lt;=3.27),10^(0.952-3.04*P3340),IF(AND(P3340&gt;3.27,P3340&lt;4),10^(-4.52-1.37*P3340),0))</f>
        <v>7.3496020542607587E-10</v>
      </c>
      <c r="R3340">
        <f t="shared" ref="R3340:R3403" si="581">Q3340*0.01</f>
        <v>7.3496020542607593E-12</v>
      </c>
      <c r="S3340">
        <f t="shared" ref="S3340:S3403" si="582">0.01/Q3340</f>
        <v>13606178.846380854</v>
      </c>
      <c r="T3340" s="4" t="str">
        <f t="shared" ref="T3340:T3403" si="583">IF(P3340&gt;3.6,"Clay",IF(AND(2.95&lt;P3340,P3340&lt;3.6),"Silty clay to clay",IF(AND(2.6&lt;P3340,P3340&lt;2.95),"Silt mixtures - Clayey silt to silty clay",IF(AND(2.05&lt;P3340,P3340&lt;2.6),"Sand mixtures - silty sand to sandy silt",IF(AND(1.31&lt;P3340,P3340&lt;2.05),"Sands - clean sand to silty sand","Gavelly sand to dense sand")))))</f>
        <v>Silty clay to clay</v>
      </c>
    </row>
    <row r="3341" spans="2:20" x14ac:dyDescent="0.3">
      <c r="B3341" s="1">
        <v>33.309999999998197</v>
      </c>
      <c r="C3341" s="1">
        <v>1.91</v>
      </c>
      <c r="D3341" s="1">
        <v>59.41</v>
      </c>
      <c r="E3341" s="1">
        <v>842.45</v>
      </c>
      <c r="I3341">
        <f t="shared" si="574"/>
        <v>632.88999999996577</v>
      </c>
      <c r="J3341">
        <f t="shared" si="573"/>
        <v>316.96109999998231</v>
      </c>
      <c r="K3341">
        <f t="shared" si="575"/>
        <v>315.92889999998346</v>
      </c>
      <c r="L3341">
        <f t="shared" si="576"/>
        <v>2078.4899999999998</v>
      </c>
      <c r="M3341">
        <f t="shared" si="577"/>
        <v>4.109712230215731</v>
      </c>
      <c r="N3341">
        <v>1</v>
      </c>
      <c r="O3341">
        <f t="shared" si="578"/>
        <v>4.5757130797470875</v>
      </c>
      <c r="P3341">
        <f t="shared" si="579"/>
        <v>3.3550538209022966</v>
      </c>
      <c r="Q3341">
        <f t="shared" si="580"/>
        <v>7.6484999003321953E-10</v>
      </c>
      <c r="R3341">
        <f t="shared" si="581"/>
        <v>7.6484999003321961E-12</v>
      </c>
      <c r="S3341">
        <f t="shared" si="582"/>
        <v>13074459.214630665</v>
      </c>
      <c r="T3341" s="4" t="str">
        <f t="shared" si="583"/>
        <v>Silty clay to clay</v>
      </c>
    </row>
    <row r="3342" spans="2:20" x14ac:dyDescent="0.3">
      <c r="B3342" s="1">
        <v>33.319999999998203</v>
      </c>
      <c r="C3342" s="1">
        <v>1.93</v>
      </c>
      <c r="D3342" s="1">
        <v>59.09</v>
      </c>
      <c r="E3342" s="1">
        <v>867.4</v>
      </c>
      <c r="I3342">
        <f t="shared" si="574"/>
        <v>633.07999999996582</v>
      </c>
      <c r="J3342">
        <f t="shared" si="573"/>
        <v>317.05919999998241</v>
      </c>
      <c r="K3342">
        <f t="shared" si="575"/>
        <v>316.02079999998341</v>
      </c>
      <c r="L3342">
        <f t="shared" si="576"/>
        <v>2103.48</v>
      </c>
      <c r="M3342">
        <f t="shared" si="577"/>
        <v>4.0186343852012127</v>
      </c>
      <c r="N3342">
        <v>1</v>
      </c>
      <c r="O3342">
        <f t="shared" si="578"/>
        <v>4.6528582928722138</v>
      </c>
      <c r="P3342">
        <f t="shared" si="579"/>
        <v>3.3436561625770662</v>
      </c>
      <c r="Q3342">
        <f t="shared" si="580"/>
        <v>7.9285004881944858E-10</v>
      </c>
      <c r="R3342">
        <f t="shared" si="581"/>
        <v>7.9285004881944854E-12</v>
      </c>
      <c r="S3342">
        <f t="shared" si="582"/>
        <v>12612725.46415299</v>
      </c>
      <c r="T3342" s="4" t="str">
        <f t="shared" si="583"/>
        <v>Silty clay to clay</v>
      </c>
    </row>
    <row r="3343" spans="2:20" x14ac:dyDescent="0.3">
      <c r="B3343" s="1">
        <v>33.329999999998201</v>
      </c>
      <c r="C3343" s="1">
        <v>1.99</v>
      </c>
      <c r="D3343" s="1">
        <v>58.23</v>
      </c>
      <c r="E3343" s="1">
        <v>891.89</v>
      </c>
      <c r="I3343">
        <f t="shared" si="574"/>
        <v>633.26999999996576</v>
      </c>
      <c r="J3343">
        <f t="shared" si="573"/>
        <v>317.15729999998234</v>
      </c>
      <c r="K3343">
        <f t="shared" si="575"/>
        <v>316.11269999998342</v>
      </c>
      <c r="L3343">
        <f t="shared" si="576"/>
        <v>2168.3780000000002</v>
      </c>
      <c r="M3343">
        <f t="shared" si="577"/>
        <v>3.7932184575937784</v>
      </c>
      <c r="N3343">
        <v>1</v>
      </c>
      <c r="O3343">
        <f t="shared" si="578"/>
        <v>4.8562047649465354</v>
      </c>
      <c r="P3343">
        <f t="shared" si="579"/>
        <v>3.3144278098271602</v>
      </c>
      <c r="Q3343">
        <f t="shared" si="580"/>
        <v>8.6942855647192772E-10</v>
      </c>
      <c r="R3343">
        <f t="shared" si="581"/>
        <v>8.6942855647192767E-12</v>
      </c>
      <c r="S3343">
        <f t="shared" si="582"/>
        <v>11501807.624745164</v>
      </c>
      <c r="T3343" s="4" t="str">
        <f t="shared" si="583"/>
        <v>Silty clay to clay</v>
      </c>
    </row>
    <row r="3344" spans="2:20" x14ac:dyDescent="0.3">
      <c r="B3344" s="1">
        <v>33.339999999998199</v>
      </c>
      <c r="C3344" s="1">
        <v>2.0699999999999998</v>
      </c>
      <c r="D3344" s="1">
        <v>57.63</v>
      </c>
      <c r="E3344" s="1">
        <v>915.12</v>
      </c>
      <c r="I3344">
        <f t="shared" si="574"/>
        <v>633.45999999996582</v>
      </c>
      <c r="J3344">
        <f t="shared" si="573"/>
        <v>317.25539999998233</v>
      </c>
      <c r="K3344">
        <f t="shared" si="575"/>
        <v>316.20459999998349</v>
      </c>
      <c r="L3344">
        <f t="shared" si="576"/>
        <v>2253.0239999999999</v>
      </c>
      <c r="M3344">
        <f t="shared" si="577"/>
        <v>3.5583650908515372</v>
      </c>
      <c r="N3344">
        <v>1</v>
      </c>
      <c r="O3344">
        <f t="shared" si="578"/>
        <v>5.1218862723695944</v>
      </c>
      <c r="P3344">
        <f t="shared" si="579"/>
        <v>3.2799505265900764</v>
      </c>
      <c r="Q3344">
        <f t="shared" si="580"/>
        <v>9.6932135017984016E-10</v>
      </c>
      <c r="R3344">
        <f t="shared" si="581"/>
        <v>9.6932135017984018E-12</v>
      </c>
      <c r="S3344">
        <f t="shared" si="582"/>
        <v>10316496.173477124</v>
      </c>
      <c r="T3344" s="4" t="str">
        <f t="shared" si="583"/>
        <v>Silty clay to clay</v>
      </c>
    </row>
    <row r="3345" spans="2:20" x14ac:dyDescent="0.3">
      <c r="B3345" s="1">
        <v>33.349999999998197</v>
      </c>
      <c r="C3345" s="1">
        <v>2.14</v>
      </c>
      <c r="D3345" s="1">
        <v>55.53</v>
      </c>
      <c r="E3345" s="1">
        <v>946.31</v>
      </c>
      <c r="I3345">
        <f t="shared" si="574"/>
        <v>633.64999999996576</v>
      </c>
      <c r="J3345">
        <f t="shared" si="573"/>
        <v>317.35349999998232</v>
      </c>
      <c r="K3345">
        <f t="shared" si="575"/>
        <v>316.29649999998344</v>
      </c>
      <c r="L3345">
        <f t="shared" si="576"/>
        <v>2329.2619999999997</v>
      </c>
      <c r="M3345">
        <f t="shared" si="577"/>
        <v>3.2749237443471082</v>
      </c>
      <c r="N3345">
        <v>1</v>
      </c>
      <c r="O3345">
        <f t="shared" si="578"/>
        <v>5.360830739512207</v>
      </c>
      <c r="P3345">
        <f t="shared" si="579"/>
        <v>3.2438760587712907</v>
      </c>
      <c r="Q3345">
        <f t="shared" si="580"/>
        <v>1.2320172293526511E-9</v>
      </c>
      <c r="R3345">
        <f t="shared" si="581"/>
        <v>1.232017229352651E-11</v>
      </c>
      <c r="S3345">
        <f t="shared" si="582"/>
        <v>8116769.6049627345</v>
      </c>
      <c r="T3345" s="4" t="str">
        <f t="shared" si="583"/>
        <v>Silty clay to clay</v>
      </c>
    </row>
    <row r="3346" spans="2:20" x14ac:dyDescent="0.3">
      <c r="B3346" s="1">
        <v>33.359999999998202</v>
      </c>
      <c r="C3346" s="1">
        <v>2.2200000000000002</v>
      </c>
      <c r="D3346" s="1">
        <v>55.05</v>
      </c>
      <c r="E3346" s="1">
        <v>958.24</v>
      </c>
      <c r="I3346">
        <f t="shared" si="574"/>
        <v>633.83999999996581</v>
      </c>
      <c r="J3346">
        <f t="shared" si="573"/>
        <v>317.45159999998236</v>
      </c>
      <c r="K3346">
        <f t="shared" si="575"/>
        <v>316.38839999998345</v>
      </c>
      <c r="L3346">
        <f t="shared" si="576"/>
        <v>2411.6480000000001</v>
      </c>
      <c r="M3346">
        <f t="shared" si="577"/>
        <v>3.0965098593323317</v>
      </c>
      <c r="N3346">
        <v>1</v>
      </c>
      <c r="O3346">
        <f t="shared" si="578"/>
        <v>5.619068208569364</v>
      </c>
      <c r="P3346">
        <f t="shared" si="579"/>
        <v>3.2136133709847883</v>
      </c>
      <c r="Q3346">
        <f t="shared" si="580"/>
        <v>1.5227035218224914E-9</v>
      </c>
      <c r="R3346">
        <f t="shared" si="581"/>
        <v>1.5227035218224915E-11</v>
      </c>
      <c r="S3346">
        <f t="shared" si="582"/>
        <v>6567266.6127620256</v>
      </c>
      <c r="T3346" s="4" t="str">
        <f t="shared" si="583"/>
        <v>Silty clay to clay</v>
      </c>
    </row>
    <row r="3347" spans="2:20" x14ac:dyDescent="0.3">
      <c r="B3347" s="1">
        <v>33.3699999999982</v>
      </c>
      <c r="C3347" s="1">
        <v>2.42</v>
      </c>
      <c r="D3347" s="1">
        <v>53.52</v>
      </c>
      <c r="E3347" s="1">
        <v>950.38</v>
      </c>
      <c r="I3347">
        <f t="shared" si="574"/>
        <v>634.02999999996575</v>
      </c>
      <c r="J3347">
        <f t="shared" si="573"/>
        <v>317.54969999998235</v>
      </c>
      <c r="K3347">
        <f t="shared" si="575"/>
        <v>316.4802999999834</v>
      </c>
      <c r="L3347">
        <f t="shared" si="576"/>
        <v>2610.076</v>
      </c>
      <c r="M3347">
        <f t="shared" si="577"/>
        <v>2.7084389735866004</v>
      </c>
      <c r="N3347">
        <v>1</v>
      </c>
      <c r="O3347">
        <f t="shared" si="578"/>
        <v>6.243819915489647</v>
      </c>
      <c r="P3347">
        <f t="shared" si="579"/>
        <v>3.1439936392849122</v>
      </c>
      <c r="Q3347">
        <f t="shared" si="580"/>
        <v>2.4789018784506348E-9</v>
      </c>
      <c r="R3347">
        <f t="shared" si="581"/>
        <v>2.478901878450635E-11</v>
      </c>
      <c r="S3347">
        <f t="shared" si="582"/>
        <v>4034044.3028145223</v>
      </c>
      <c r="T3347" s="4" t="str">
        <f t="shared" si="583"/>
        <v>Silty clay to clay</v>
      </c>
    </row>
    <row r="3348" spans="2:20" x14ac:dyDescent="0.3">
      <c r="B3348" s="1">
        <v>33.379999999998198</v>
      </c>
      <c r="C3348" s="1">
        <v>2.5299999999999998</v>
      </c>
      <c r="D3348" s="1">
        <v>53.39</v>
      </c>
      <c r="E3348" s="1">
        <v>917.2</v>
      </c>
      <c r="I3348">
        <f t="shared" si="574"/>
        <v>634.21999999996581</v>
      </c>
      <c r="J3348">
        <f t="shared" si="573"/>
        <v>317.64779999998234</v>
      </c>
      <c r="K3348">
        <f t="shared" si="575"/>
        <v>316.57219999998347</v>
      </c>
      <c r="L3348">
        <f t="shared" si="576"/>
        <v>2713.44</v>
      </c>
      <c r="M3348">
        <f t="shared" si="577"/>
        <v>2.5677898442684812</v>
      </c>
      <c r="N3348">
        <v>1</v>
      </c>
      <c r="O3348">
        <f t="shared" si="578"/>
        <v>6.567917208144439</v>
      </c>
      <c r="P3348">
        <f t="shared" si="579"/>
        <v>3.1131341211716155</v>
      </c>
      <c r="Q3348">
        <f t="shared" si="580"/>
        <v>3.0766087555193434E-9</v>
      </c>
      <c r="R3348">
        <f t="shared" si="581"/>
        <v>3.0766087555193433E-11</v>
      </c>
      <c r="S3348">
        <f t="shared" si="582"/>
        <v>3250332.0359016405</v>
      </c>
      <c r="T3348" s="4" t="str">
        <f t="shared" si="583"/>
        <v>Silty clay to clay</v>
      </c>
    </row>
    <row r="3349" spans="2:20" x14ac:dyDescent="0.3">
      <c r="B3349" s="1">
        <v>33.389999999998203</v>
      </c>
      <c r="C3349" s="1">
        <v>2.69</v>
      </c>
      <c r="D3349" s="1">
        <v>53.9</v>
      </c>
      <c r="E3349" s="1">
        <v>886.56</v>
      </c>
      <c r="I3349">
        <f t="shared" si="574"/>
        <v>634.40999999996586</v>
      </c>
      <c r="J3349">
        <f t="shared" si="573"/>
        <v>317.74589999998238</v>
      </c>
      <c r="K3349">
        <f t="shared" si="575"/>
        <v>316.66409999998348</v>
      </c>
      <c r="L3349">
        <f t="shared" si="576"/>
        <v>2867.3119999999999</v>
      </c>
      <c r="M3349">
        <f t="shared" si="577"/>
        <v>2.4138990425911739</v>
      </c>
      <c r="N3349">
        <v>1</v>
      </c>
      <c r="O3349">
        <f t="shared" si="578"/>
        <v>7.0513266265426067</v>
      </c>
      <c r="P3349">
        <f t="shared" si="579"/>
        <v>3.0728117987639503</v>
      </c>
      <c r="Q3349">
        <f t="shared" si="580"/>
        <v>4.0799245499675347E-9</v>
      </c>
      <c r="R3349">
        <f t="shared" si="581"/>
        <v>4.0799245499675349E-11</v>
      </c>
      <c r="S3349">
        <f t="shared" si="582"/>
        <v>2451025.7181299035</v>
      </c>
      <c r="T3349" s="4" t="str">
        <f t="shared" si="583"/>
        <v>Silty clay to clay</v>
      </c>
    </row>
    <row r="3350" spans="2:20" x14ac:dyDescent="0.3">
      <c r="B3350" s="1">
        <v>33.399999999998201</v>
      </c>
      <c r="C3350" s="1">
        <v>2.83</v>
      </c>
      <c r="D3350" s="1">
        <v>53.23</v>
      </c>
      <c r="E3350" s="1">
        <v>849.41</v>
      </c>
      <c r="I3350">
        <f t="shared" si="574"/>
        <v>634.5999999999658</v>
      </c>
      <c r="J3350">
        <f t="shared" si="573"/>
        <v>317.84399999998237</v>
      </c>
      <c r="K3350">
        <f t="shared" si="575"/>
        <v>316.75599999998343</v>
      </c>
      <c r="L3350">
        <f t="shared" si="576"/>
        <v>2999.8820000000001</v>
      </c>
      <c r="M3350">
        <f t="shared" si="577"/>
        <v>2.2504716139555128</v>
      </c>
      <c r="N3350">
        <v>1</v>
      </c>
      <c r="O3350">
        <f t="shared" si="578"/>
        <v>7.4672050411046929</v>
      </c>
      <c r="P3350">
        <f t="shared" si="579"/>
        <v>3.035725952239599</v>
      </c>
      <c r="Q3350">
        <f t="shared" si="580"/>
        <v>5.2892379484978111E-9</v>
      </c>
      <c r="R3350">
        <f t="shared" si="581"/>
        <v>5.2892379484978114E-11</v>
      </c>
      <c r="S3350">
        <f t="shared" si="582"/>
        <v>1890631.5233634149</v>
      </c>
      <c r="T3350" s="4" t="str">
        <f t="shared" si="583"/>
        <v>Silty clay to clay</v>
      </c>
    </row>
    <row r="3351" spans="2:20" x14ac:dyDescent="0.3">
      <c r="B3351" s="1">
        <v>33.409999999998199</v>
      </c>
      <c r="C3351" s="1">
        <v>2.93</v>
      </c>
      <c r="D3351" s="1">
        <v>51.42</v>
      </c>
      <c r="E3351" s="1">
        <v>822.02</v>
      </c>
      <c r="I3351">
        <f t="shared" si="574"/>
        <v>634.78999999996574</v>
      </c>
      <c r="J3351">
        <f t="shared" si="573"/>
        <v>317.94209999998236</v>
      </c>
      <c r="K3351">
        <f t="shared" si="575"/>
        <v>316.84789999998338</v>
      </c>
      <c r="L3351">
        <f t="shared" si="576"/>
        <v>3094.404</v>
      </c>
      <c r="M3351">
        <f t="shared" si="577"/>
        <v>2.090571935271115</v>
      </c>
      <c r="N3351">
        <v>1</v>
      </c>
      <c r="O3351">
        <f t="shared" si="578"/>
        <v>7.7627593555146275</v>
      </c>
      <c r="P3351">
        <f t="shared" si="579"/>
        <v>3.0047850890566168</v>
      </c>
      <c r="Q3351">
        <f t="shared" si="580"/>
        <v>6.5683052748639443E-9</v>
      </c>
      <c r="R3351">
        <f t="shared" si="581"/>
        <v>6.5683052748639442E-11</v>
      </c>
      <c r="S3351">
        <f t="shared" si="582"/>
        <v>1522462.7330079661</v>
      </c>
      <c r="T3351" s="4" t="str">
        <f t="shared" si="583"/>
        <v>Silty clay to clay</v>
      </c>
    </row>
    <row r="3352" spans="2:20" x14ac:dyDescent="0.3">
      <c r="B3352" s="1">
        <v>33.419999999998197</v>
      </c>
      <c r="C3352" s="1">
        <v>3.02</v>
      </c>
      <c r="D3352" s="1">
        <v>51.42</v>
      </c>
      <c r="E3352" s="1">
        <v>804.48</v>
      </c>
      <c r="I3352">
        <f t="shared" si="574"/>
        <v>634.97999999996568</v>
      </c>
      <c r="J3352">
        <f t="shared" si="573"/>
        <v>318.04019999998235</v>
      </c>
      <c r="K3352">
        <f t="shared" si="575"/>
        <v>316.93979999998334</v>
      </c>
      <c r="L3352">
        <f t="shared" si="576"/>
        <v>3180.8959999999997</v>
      </c>
      <c r="M3352">
        <f t="shared" si="577"/>
        <v>2.0197052848561898</v>
      </c>
      <c r="N3352">
        <v>1</v>
      </c>
      <c r="O3352">
        <f t="shared" si="578"/>
        <v>8.0328062300795544</v>
      </c>
      <c r="P3352">
        <f t="shared" si="579"/>
        <v>2.984360786492763</v>
      </c>
      <c r="Q3352">
        <f t="shared" si="580"/>
        <v>7.5778012258614772E-9</v>
      </c>
      <c r="R3352">
        <f t="shared" si="581"/>
        <v>7.5778012258614773E-11</v>
      </c>
      <c r="S3352">
        <f t="shared" si="582"/>
        <v>1319644.010438286</v>
      </c>
      <c r="T3352" s="4" t="str">
        <f t="shared" si="583"/>
        <v>Silty clay to clay</v>
      </c>
    </row>
    <row r="3353" spans="2:20" x14ac:dyDescent="0.3">
      <c r="B3353" s="1">
        <v>33.429999999998202</v>
      </c>
      <c r="C3353" s="1">
        <v>3.2</v>
      </c>
      <c r="D3353" s="1">
        <v>52.18</v>
      </c>
      <c r="E3353" s="1">
        <v>787.58</v>
      </c>
      <c r="I3353">
        <f t="shared" si="574"/>
        <v>635.16999999996585</v>
      </c>
      <c r="J3353">
        <f t="shared" si="573"/>
        <v>318.13829999998239</v>
      </c>
      <c r="K3353">
        <f t="shared" si="575"/>
        <v>317.03169999998346</v>
      </c>
      <c r="L3353">
        <f t="shared" si="576"/>
        <v>3357.5160000000001</v>
      </c>
      <c r="M3353">
        <f t="shared" si="577"/>
        <v>1.9167291740285528</v>
      </c>
      <c r="N3353">
        <v>1</v>
      </c>
      <c r="O3353">
        <f t="shared" si="578"/>
        <v>8.5869835729366368</v>
      </c>
      <c r="P3353">
        <f t="shared" si="579"/>
        <v>2.947845510956526</v>
      </c>
      <c r="Q3353">
        <f t="shared" si="580"/>
        <v>9.7847480345610059E-9</v>
      </c>
      <c r="R3353">
        <f t="shared" si="581"/>
        <v>9.7847480345610066E-11</v>
      </c>
      <c r="S3353">
        <f t="shared" si="582"/>
        <v>1021998.7233885529</v>
      </c>
      <c r="T3353" s="4" t="str">
        <f t="shared" si="583"/>
        <v>Silt mixtures - Clayey silt to silty clay</v>
      </c>
    </row>
    <row r="3354" spans="2:20" x14ac:dyDescent="0.3">
      <c r="B3354" s="1">
        <v>33.4399999999982</v>
      </c>
      <c r="C3354" s="1">
        <v>3.59</v>
      </c>
      <c r="D3354" s="1">
        <v>52.98</v>
      </c>
      <c r="E3354" s="1">
        <v>703.88</v>
      </c>
      <c r="I3354">
        <f t="shared" si="574"/>
        <v>635.35999999996579</v>
      </c>
      <c r="J3354">
        <f t="shared" si="573"/>
        <v>318.23639999998238</v>
      </c>
      <c r="K3354">
        <f t="shared" si="575"/>
        <v>317.12359999998341</v>
      </c>
      <c r="L3354">
        <f t="shared" si="576"/>
        <v>3730.7759999999998</v>
      </c>
      <c r="M3354">
        <f t="shared" si="577"/>
        <v>1.7115631630772543</v>
      </c>
      <c r="N3354">
        <v>1</v>
      </c>
      <c r="O3354">
        <f t="shared" si="578"/>
        <v>9.7609134104185102</v>
      </c>
      <c r="P3354">
        <f t="shared" si="579"/>
        <v>2.8749397539436834</v>
      </c>
      <c r="Q3354">
        <f t="shared" si="580"/>
        <v>1.6299832742914612E-8</v>
      </c>
      <c r="R3354">
        <f t="shared" si="581"/>
        <v>1.6299832742914611E-10</v>
      </c>
      <c r="S3354">
        <f t="shared" si="582"/>
        <v>613503.22777679481</v>
      </c>
      <c r="T3354" s="4" t="str">
        <f t="shared" si="583"/>
        <v>Silt mixtures - Clayey silt to silty clay</v>
      </c>
    </row>
    <row r="3355" spans="2:20" x14ac:dyDescent="0.3">
      <c r="B3355" s="1">
        <v>33.449999999998198</v>
      </c>
      <c r="C3355" s="1">
        <v>3.75</v>
      </c>
      <c r="D3355" s="1">
        <v>55.75</v>
      </c>
      <c r="E3355" s="1">
        <v>654.52</v>
      </c>
      <c r="I3355">
        <f t="shared" si="574"/>
        <v>635.54999999996573</v>
      </c>
      <c r="J3355">
        <f t="shared" si="573"/>
        <v>318.33449999998231</v>
      </c>
      <c r="K3355">
        <f t="shared" si="575"/>
        <v>317.21549999998342</v>
      </c>
      <c r="L3355">
        <f t="shared" si="576"/>
        <v>3880.904</v>
      </c>
      <c r="M3355">
        <f t="shared" si="577"/>
        <v>1.717840334213137</v>
      </c>
      <c r="N3355">
        <v>1</v>
      </c>
      <c r="O3355">
        <f t="shared" si="578"/>
        <v>10.230754802335333</v>
      </c>
      <c r="P3355">
        <f t="shared" si="579"/>
        <v>2.858151356593805</v>
      </c>
      <c r="Q3355">
        <f t="shared" si="580"/>
        <v>1.833242327061054E-8</v>
      </c>
      <c r="R3355">
        <f t="shared" si="581"/>
        <v>1.8332423270610542E-10</v>
      </c>
      <c r="S3355">
        <f t="shared" si="582"/>
        <v>545481.62304496916</v>
      </c>
      <c r="T3355" s="4" t="str">
        <f t="shared" si="583"/>
        <v>Silt mixtures - Clayey silt to silty clay</v>
      </c>
    </row>
    <row r="3356" spans="2:20" x14ac:dyDescent="0.3">
      <c r="B3356" s="1">
        <v>33.459999999998203</v>
      </c>
      <c r="C3356" s="1">
        <v>3.9</v>
      </c>
      <c r="D3356" s="1">
        <v>56.9</v>
      </c>
      <c r="E3356" s="1">
        <v>620.36</v>
      </c>
      <c r="I3356">
        <f t="shared" si="574"/>
        <v>635.7399999999659</v>
      </c>
      <c r="J3356">
        <f t="shared" si="573"/>
        <v>318.43259999998241</v>
      </c>
      <c r="K3356">
        <f t="shared" si="575"/>
        <v>317.30739999998349</v>
      </c>
      <c r="L3356">
        <f t="shared" si="576"/>
        <v>4024.0720000000001</v>
      </c>
      <c r="M3356">
        <f t="shared" si="577"/>
        <v>1.6792923479753292</v>
      </c>
      <c r="N3356">
        <v>1</v>
      </c>
      <c r="O3356">
        <f t="shared" si="578"/>
        <v>10.678389473426117</v>
      </c>
      <c r="P3356">
        <f t="shared" si="579"/>
        <v>2.8371260437962165</v>
      </c>
      <c r="Q3356">
        <f t="shared" si="580"/>
        <v>2.1239135072058786E-8</v>
      </c>
      <c r="R3356">
        <f t="shared" si="581"/>
        <v>2.1239135072058786E-10</v>
      </c>
      <c r="S3356">
        <f t="shared" si="582"/>
        <v>470828.96577815607</v>
      </c>
      <c r="T3356" s="4" t="str">
        <f t="shared" si="583"/>
        <v>Silt mixtures - Clayey silt to silty clay</v>
      </c>
    </row>
    <row r="3357" spans="2:20" x14ac:dyDescent="0.3">
      <c r="B3357" s="1">
        <v>33.469999999998201</v>
      </c>
      <c r="C3357" s="1">
        <v>4.0199999999999996</v>
      </c>
      <c r="D3357" s="1">
        <v>57.88</v>
      </c>
      <c r="E3357" s="1">
        <v>597.4</v>
      </c>
      <c r="I3357">
        <f t="shared" si="574"/>
        <v>635.92999999996584</v>
      </c>
      <c r="J3357">
        <f t="shared" si="573"/>
        <v>318.53069999998235</v>
      </c>
      <c r="K3357">
        <f t="shared" si="575"/>
        <v>317.3992999999835</v>
      </c>
      <c r="L3357">
        <f t="shared" si="576"/>
        <v>4139.4799999999996</v>
      </c>
      <c r="M3357">
        <f t="shared" si="577"/>
        <v>1.6520386465156609</v>
      </c>
      <c r="N3357">
        <v>1</v>
      </c>
      <c r="O3357">
        <f t="shared" si="578"/>
        <v>11.038304117243536</v>
      </c>
      <c r="P3357">
        <f t="shared" si="579"/>
        <v>2.8211177006177675</v>
      </c>
      <c r="Q3357">
        <f t="shared" si="580"/>
        <v>2.37575794399889E-8</v>
      </c>
      <c r="R3357">
        <f t="shared" si="581"/>
        <v>2.37575794399889E-10</v>
      </c>
      <c r="S3357">
        <f t="shared" si="582"/>
        <v>420918.30210479861</v>
      </c>
      <c r="T3357" s="4" t="str">
        <f t="shared" si="583"/>
        <v>Silt mixtures - Clayey silt to silty clay</v>
      </c>
    </row>
    <row r="3358" spans="2:20" x14ac:dyDescent="0.3">
      <c r="B3358" s="1">
        <v>33.479999999998199</v>
      </c>
      <c r="C3358" s="1">
        <v>4.1100000000000003</v>
      </c>
      <c r="D3358" s="1">
        <v>58.81</v>
      </c>
      <c r="E3358" s="1">
        <v>573.35</v>
      </c>
      <c r="I3358">
        <f t="shared" si="574"/>
        <v>636.11999999996578</v>
      </c>
      <c r="J3358">
        <f t="shared" si="573"/>
        <v>318.62879999998233</v>
      </c>
      <c r="K3358">
        <f t="shared" si="575"/>
        <v>317.49119999998345</v>
      </c>
      <c r="L3358">
        <f t="shared" si="576"/>
        <v>4224.67</v>
      </c>
      <c r="M3358">
        <f t="shared" si="577"/>
        <v>1.6388234802357342</v>
      </c>
      <c r="N3358">
        <v>1</v>
      </c>
      <c r="O3358">
        <f t="shared" si="578"/>
        <v>11.302832960410308</v>
      </c>
      <c r="P3358">
        <f t="shared" si="579"/>
        <v>2.8104921544511283</v>
      </c>
      <c r="Q3358">
        <f t="shared" si="580"/>
        <v>2.5591977807375167E-8</v>
      </c>
      <c r="R3358">
        <f t="shared" si="581"/>
        <v>2.5591977807375168E-10</v>
      </c>
      <c r="S3358">
        <f t="shared" si="582"/>
        <v>390747.44731601683</v>
      </c>
      <c r="T3358" s="4" t="str">
        <f t="shared" si="583"/>
        <v>Silt mixtures - Clayey silt to silty clay</v>
      </c>
    </row>
    <row r="3359" spans="2:20" x14ac:dyDescent="0.3">
      <c r="B3359" s="1">
        <v>33.489999999998197</v>
      </c>
      <c r="C3359" s="1">
        <v>4.3499999999999996</v>
      </c>
      <c r="D3359" s="1">
        <v>58.97</v>
      </c>
      <c r="E3359" s="1">
        <v>532.04</v>
      </c>
      <c r="I3359">
        <f t="shared" si="574"/>
        <v>636.30999999996573</v>
      </c>
      <c r="J3359">
        <f t="shared" si="573"/>
        <v>318.72689999998232</v>
      </c>
      <c r="K3359">
        <f t="shared" si="575"/>
        <v>317.5830999999834</v>
      </c>
      <c r="L3359">
        <f t="shared" si="576"/>
        <v>4456.4080000000004</v>
      </c>
      <c r="M3359">
        <f t="shared" si="577"/>
        <v>1.5436776752847563</v>
      </c>
      <c r="N3359">
        <v>1</v>
      </c>
      <c r="O3359">
        <f t="shared" si="578"/>
        <v>12.028656436694</v>
      </c>
      <c r="P3359">
        <f t="shared" si="579"/>
        <v>2.7740032392770821</v>
      </c>
      <c r="Q3359">
        <f t="shared" si="580"/>
        <v>3.3039247903415217E-8</v>
      </c>
      <c r="R3359">
        <f t="shared" si="581"/>
        <v>3.3039247903415219E-10</v>
      </c>
      <c r="S3359">
        <f t="shared" si="582"/>
        <v>302670.32800605352</v>
      </c>
      <c r="T3359" s="4" t="str">
        <f t="shared" si="583"/>
        <v>Silt mixtures - Clayey silt to silty clay</v>
      </c>
    </row>
    <row r="3360" spans="2:20" x14ac:dyDescent="0.3">
      <c r="B3360" s="1">
        <v>33.499999999998202</v>
      </c>
      <c r="C3360" s="1">
        <v>4.4800000000000004</v>
      </c>
      <c r="D3360" s="1">
        <v>56.99</v>
      </c>
      <c r="E3360" s="1">
        <v>493.36</v>
      </c>
      <c r="I3360">
        <f t="shared" si="574"/>
        <v>636.49999999996589</v>
      </c>
      <c r="J3360">
        <f t="shared" si="573"/>
        <v>318.82499999998237</v>
      </c>
      <c r="K3360">
        <f t="shared" si="575"/>
        <v>317.67499999998353</v>
      </c>
      <c r="L3360">
        <f t="shared" si="576"/>
        <v>4578.6719999999996</v>
      </c>
      <c r="M3360">
        <f t="shared" si="577"/>
        <v>1.4456497585594823</v>
      </c>
      <c r="N3360">
        <v>1</v>
      </c>
      <c r="O3360">
        <f t="shared" si="578"/>
        <v>12.40944990949945</v>
      </c>
      <c r="P3360">
        <f t="shared" si="579"/>
        <v>2.7479312516590122</v>
      </c>
      <c r="Q3360">
        <f t="shared" si="580"/>
        <v>3.9654181947527888E-8</v>
      </c>
      <c r="R3360">
        <f t="shared" si="581"/>
        <v>3.9654181947527891E-10</v>
      </c>
      <c r="S3360">
        <f t="shared" si="582"/>
        <v>252180.21174241923</v>
      </c>
      <c r="T3360" s="4" t="str">
        <f t="shared" si="583"/>
        <v>Silt mixtures - Clayey silt to silty clay</v>
      </c>
    </row>
    <row r="3361" spans="2:20" x14ac:dyDescent="0.3">
      <c r="B3361" s="1">
        <v>33.5099999999982</v>
      </c>
      <c r="C3361" s="1">
        <v>4.6500000000000004</v>
      </c>
      <c r="D3361" s="1">
        <v>54.64</v>
      </c>
      <c r="E3361" s="1">
        <v>457.74</v>
      </c>
      <c r="I3361">
        <f t="shared" si="574"/>
        <v>636.68999999996583</v>
      </c>
      <c r="J3361">
        <f t="shared" si="573"/>
        <v>318.92309999998236</v>
      </c>
      <c r="K3361">
        <f t="shared" si="575"/>
        <v>317.76689999998348</v>
      </c>
      <c r="L3361">
        <f t="shared" si="576"/>
        <v>4741.5479999999998</v>
      </c>
      <c r="M3361">
        <f t="shared" si="577"/>
        <v>1.3311057288705126</v>
      </c>
      <c r="N3361">
        <v>1</v>
      </c>
      <c r="O3361">
        <f t="shared" si="578"/>
        <v>12.917827501858271</v>
      </c>
      <c r="P3361">
        <f t="shared" si="579"/>
        <v>2.7149391248302428</v>
      </c>
      <c r="Q3361">
        <f t="shared" si="580"/>
        <v>4.9955701340237082E-8</v>
      </c>
      <c r="R3361">
        <f t="shared" si="581"/>
        <v>4.9955701340237087E-10</v>
      </c>
      <c r="S3361">
        <f t="shared" si="582"/>
        <v>200177.35176796422</v>
      </c>
      <c r="T3361" s="4" t="str">
        <f t="shared" si="583"/>
        <v>Silt mixtures - Clayey silt to silty clay</v>
      </c>
    </row>
    <row r="3362" spans="2:20" x14ac:dyDescent="0.3">
      <c r="B3362" s="1">
        <v>33.519999999998198</v>
      </c>
      <c r="C3362" s="1">
        <v>4.76</v>
      </c>
      <c r="D3362" s="1">
        <v>54.51</v>
      </c>
      <c r="E3362" s="1">
        <v>427.01</v>
      </c>
      <c r="I3362">
        <f t="shared" si="574"/>
        <v>636.87999999996578</v>
      </c>
      <c r="J3362">
        <f t="shared" si="573"/>
        <v>319.02119999998234</v>
      </c>
      <c r="K3362">
        <f t="shared" si="575"/>
        <v>317.85879999998343</v>
      </c>
      <c r="L3362">
        <f t="shared" si="576"/>
        <v>4845.402</v>
      </c>
      <c r="M3362">
        <f t="shared" si="577"/>
        <v>1.295229061413949</v>
      </c>
      <c r="N3362">
        <v>1</v>
      </c>
      <c r="O3362">
        <f t="shared" si="578"/>
        <v>13.240224904895676</v>
      </c>
      <c r="P3362">
        <f t="shared" si="579"/>
        <v>2.6997671750449701</v>
      </c>
      <c r="Q3362">
        <f t="shared" si="580"/>
        <v>5.5553034661565752E-8</v>
      </c>
      <c r="R3362">
        <f t="shared" si="581"/>
        <v>5.5553034661565758E-10</v>
      </c>
      <c r="S3362">
        <f t="shared" si="582"/>
        <v>180008.16806716193</v>
      </c>
      <c r="T3362" s="4" t="str">
        <f t="shared" si="583"/>
        <v>Silt mixtures - Clayey silt to silty clay</v>
      </c>
    </row>
    <row r="3363" spans="2:20" x14ac:dyDescent="0.3">
      <c r="B3363" s="1">
        <v>33.529999999998203</v>
      </c>
      <c r="C3363" s="1">
        <v>4.8499999999999996</v>
      </c>
      <c r="D3363" s="1">
        <v>54.95</v>
      </c>
      <c r="E3363" s="1">
        <v>407.76</v>
      </c>
      <c r="I3363">
        <f t="shared" si="574"/>
        <v>637.06999999996583</v>
      </c>
      <c r="J3363">
        <f t="shared" si="573"/>
        <v>319.11929999998239</v>
      </c>
      <c r="K3363">
        <f t="shared" si="575"/>
        <v>317.95069999998344</v>
      </c>
      <c r="L3363">
        <f t="shared" si="576"/>
        <v>4931.5519999999997</v>
      </c>
      <c r="M3363">
        <f t="shared" si="577"/>
        <v>1.279548965393255</v>
      </c>
      <c r="N3363">
        <v>1</v>
      </c>
      <c r="O3363">
        <f t="shared" si="578"/>
        <v>13.506754349024101</v>
      </c>
      <c r="P3363">
        <f t="shared" si="579"/>
        <v>2.6896285356623957</v>
      </c>
      <c r="Q3363">
        <f t="shared" si="580"/>
        <v>5.9638848779057203E-8</v>
      </c>
      <c r="R3363">
        <f t="shared" si="581"/>
        <v>5.9638848779057209E-10</v>
      </c>
      <c r="S3363">
        <f t="shared" si="582"/>
        <v>167675.93950458016</v>
      </c>
      <c r="T3363" s="4" t="str">
        <f t="shared" si="583"/>
        <v>Silt mixtures - Clayey silt to silty clay</v>
      </c>
    </row>
    <row r="3364" spans="2:20" x14ac:dyDescent="0.3">
      <c r="B3364" s="1">
        <v>33.539999999998201</v>
      </c>
      <c r="C3364" s="1">
        <v>4.97</v>
      </c>
      <c r="D3364" s="1">
        <v>55.05</v>
      </c>
      <c r="E3364" s="1">
        <v>397.45</v>
      </c>
      <c r="I3364">
        <f t="shared" si="574"/>
        <v>637.25999999996588</v>
      </c>
      <c r="J3364">
        <f t="shared" si="573"/>
        <v>319.21739999998238</v>
      </c>
      <c r="K3364">
        <f t="shared" si="575"/>
        <v>318.04259999998351</v>
      </c>
      <c r="L3364">
        <f t="shared" si="576"/>
        <v>5049.49</v>
      </c>
      <c r="M3364">
        <f t="shared" si="577"/>
        <v>1.2476684125714113</v>
      </c>
      <c r="N3364">
        <v>1</v>
      </c>
      <c r="O3364">
        <f t="shared" si="578"/>
        <v>13.87307863789399</v>
      </c>
      <c r="P3364">
        <f t="shared" si="579"/>
        <v>2.6741159850235192</v>
      </c>
      <c r="Q3364">
        <f t="shared" si="580"/>
        <v>6.6479448125931809E-8</v>
      </c>
      <c r="R3364">
        <f t="shared" si="581"/>
        <v>6.6479448125931811E-10</v>
      </c>
      <c r="S3364">
        <f t="shared" si="582"/>
        <v>150422.428011993</v>
      </c>
      <c r="T3364" s="4" t="str">
        <f t="shared" si="583"/>
        <v>Silt mixtures - Clayey silt to silty clay</v>
      </c>
    </row>
    <row r="3365" spans="2:20" x14ac:dyDescent="0.3">
      <c r="B3365" s="1">
        <v>33.549999999998199</v>
      </c>
      <c r="C3365" s="1">
        <v>5.13</v>
      </c>
      <c r="D3365" s="1">
        <v>54.73</v>
      </c>
      <c r="E3365" s="1">
        <v>400.34</v>
      </c>
      <c r="I3365">
        <f t="shared" si="574"/>
        <v>637.44999999996583</v>
      </c>
      <c r="J3365">
        <f t="shared" si="573"/>
        <v>319.31549999998236</v>
      </c>
      <c r="K3365">
        <f t="shared" si="575"/>
        <v>318.13449999998346</v>
      </c>
      <c r="L3365">
        <f t="shared" si="576"/>
        <v>5210.0680000000002</v>
      </c>
      <c r="M3365">
        <f t="shared" si="577"/>
        <v>1.1969073296741515</v>
      </c>
      <c r="N3365">
        <v>1</v>
      </c>
      <c r="O3365">
        <f t="shared" si="578"/>
        <v>14.373222646397268</v>
      </c>
      <c r="P3365">
        <f t="shared" si="579"/>
        <v>2.6518610306405588</v>
      </c>
      <c r="Q3365">
        <f t="shared" si="580"/>
        <v>7.7685947474151128E-8</v>
      </c>
      <c r="R3365">
        <f t="shared" si="581"/>
        <v>7.7685947474151131E-10</v>
      </c>
      <c r="S3365">
        <f t="shared" si="582"/>
        <v>128723.40912527785</v>
      </c>
      <c r="T3365" s="4" t="str">
        <f t="shared" si="583"/>
        <v>Silt mixtures - Clayey silt to silty clay</v>
      </c>
    </row>
    <row r="3366" spans="2:20" x14ac:dyDescent="0.3">
      <c r="B3366" s="1">
        <v>33.559999999998197</v>
      </c>
      <c r="C3366" s="1">
        <v>5.35</v>
      </c>
      <c r="D3366" s="1">
        <v>55.4</v>
      </c>
      <c r="E3366" s="1">
        <v>400.89</v>
      </c>
      <c r="I3366">
        <f t="shared" si="574"/>
        <v>637.63999999996577</v>
      </c>
      <c r="J3366">
        <f t="shared" si="573"/>
        <v>319.41359999998235</v>
      </c>
      <c r="K3366">
        <f t="shared" si="575"/>
        <v>318.22639999998341</v>
      </c>
      <c r="L3366">
        <f t="shared" si="576"/>
        <v>5430.1779999999999</v>
      </c>
      <c r="M3366">
        <f t="shared" si="577"/>
        <v>1.1559637085819581</v>
      </c>
      <c r="N3366">
        <v>1</v>
      </c>
      <c r="O3366">
        <f t="shared" si="578"/>
        <v>15.060152143254877</v>
      </c>
      <c r="P3366">
        <f t="shared" si="579"/>
        <v>2.6267835970127158</v>
      </c>
      <c r="Q3366">
        <f t="shared" si="580"/>
        <v>9.2592938102162524E-8</v>
      </c>
      <c r="R3366">
        <f t="shared" si="581"/>
        <v>9.2592938102162529E-10</v>
      </c>
      <c r="S3366">
        <f t="shared" si="582"/>
        <v>107999.59699914143</v>
      </c>
      <c r="T3366" s="4" t="str">
        <f t="shared" si="583"/>
        <v>Silt mixtures - Clayey silt to silty clay</v>
      </c>
    </row>
    <row r="3367" spans="2:20" x14ac:dyDescent="0.3">
      <c r="B3367" s="1">
        <v>33.569999999998203</v>
      </c>
      <c r="C3367" s="1">
        <v>6.04</v>
      </c>
      <c r="D3367" s="1">
        <v>55.62</v>
      </c>
      <c r="E3367" s="1">
        <v>378.47</v>
      </c>
      <c r="I3367">
        <f t="shared" si="574"/>
        <v>637.82999999996582</v>
      </c>
      <c r="J3367">
        <f t="shared" si="573"/>
        <v>319.5116999999824</v>
      </c>
      <c r="K3367">
        <f t="shared" si="575"/>
        <v>318.31829999998342</v>
      </c>
      <c r="L3367">
        <f t="shared" si="576"/>
        <v>6115.6940000000004</v>
      </c>
      <c r="M3367">
        <f t="shared" si="577"/>
        <v>1.0153592714240378</v>
      </c>
      <c r="N3367">
        <v>1</v>
      </c>
      <c r="O3367">
        <f t="shared" si="578"/>
        <v>17.208762424278842</v>
      </c>
      <c r="P3367">
        <f t="shared" si="579"/>
        <v>2.5488175021653929</v>
      </c>
      <c r="Q3367">
        <f t="shared" si="580"/>
        <v>1.5980663007807077E-7</v>
      </c>
      <c r="R3367">
        <f t="shared" si="581"/>
        <v>1.5980663007807076E-9</v>
      </c>
      <c r="S3367">
        <f t="shared" si="582"/>
        <v>62575.626525098945</v>
      </c>
      <c r="T3367" s="4" t="str">
        <f t="shared" si="583"/>
        <v>Sand mixtures - silty sand to sandy silt</v>
      </c>
    </row>
    <row r="3368" spans="2:20" x14ac:dyDescent="0.3">
      <c r="B3368" s="1">
        <v>33.579999999998201</v>
      </c>
      <c r="C3368" s="1">
        <v>6.34</v>
      </c>
      <c r="D3368" s="1">
        <v>55.62</v>
      </c>
      <c r="E3368" s="1">
        <v>357.14</v>
      </c>
      <c r="I3368">
        <f t="shared" si="574"/>
        <v>638.01999999996576</v>
      </c>
      <c r="J3368">
        <f t="shared" si="573"/>
        <v>319.60979999998239</v>
      </c>
      <c r="K3368">
        <f t="shared" si="575"/>
        <v>318.41019999998338</v>
      </c>
      <c r="L3368">
        <f t="shared" si="576"/>
        <v>6411.4279999999999</v>
      </c>
      <c r="M3368">
        <f t="shared" si="577"/>
        <v>0.96338245971876013</v>
      </c>
      <c r="N3368">
        <v>1</v>
      </c>
      <c r="O3368">
        <f t="shared" si="578"/>
        <v>18.131981952840505</v>
      </c>
      <c r="P3368">
        <f t="shared" si="579"/>
        <v>2.5179566481385955</v>
      </c>
      <c r="Q3368">
        <f t="shared" si="580"/>
        <v>1.9834067625702072E-7</v>
      </c>
      <c r="R3368">
        <f t="shared" si="581"/>
        <v>1.9834067625702072E-9</v>
      </c>
      <c r="S3368">
        <f t="shared" si="582"/>
        <v>50418.301423160687</v>
      </c>
      <c r="T3368" s="4" t="str">
        <f t="shared" si="583"/>
        <v>Sand mixtures - silty sand to sandy silt</v>
      </c>
    </row>
    <row r="3369" spans="2:20" x14ac:dyDescent="0.3">
      <c r="B3369" s="1">
        <v>33.589999999998099</v>
      </c>
      <c r="C3369" s="1">
        <v>6.59</v>
      </c>
      <c r="D3369" s="1">
        <v>57.56</v>
      </c>
      <c r="E3369" s="1">
        <v>341.41</v>
      </c>
      <c r="I3369">
        <f t="shared" si="574"/>
        <v>638.20999999996388</v>
      </c>
      <c r="J3369">
        <f t="shared" si="573"/>
        <v>319.70789999998135</v>
      </c>
      <c r="K3369">
        <f t="shared" si="575"/>
        <v>318.50209999998253</v>
      </c>
      <c r="L3369">
        <f t="shared" si="576"/>
        <v>6658.2820000000002</v>
      </c>
      <c r="M3369">
        <f t="shared" si="577"/>
        <v>0.95613474390338937</v>
      </c>
      <c r="N3369">
        <v>1</v>
      </c>
      <c r="O3369">
        <f t="shared" si="578"/>
        <v>18.901200337455755</v>
      </c>
      <c r="P3369">
        <f t="shared" si="579"/>
        <v>2.5005469253365264</v>
      </c>
      <c r="Q3369">
        <f t="shared" si="580"/>
        <v>2.2404607858220226E-7</v>
      </c>
      <c r="R3369">
        <f t="shared" si="581"/>
        <v>2.2404607858220227E-9</v>
      </c>
      <c r="S3369">
        <f t="shared" si="582"/>
        <v>44633.675640660731</v>
      </c>
      <c r="T3369" s="4" t="str">
        <f t="shared" si="583"/>
        <v>Sand mixtures - silty sand to sandy silt</v>
      </c>
    </row>
    <row r="3370" spans="2:20" x14ac:dyDescent="0.3">
      <c r="B3370" s="1">
        <v>33.599999999998097</v>
      </c>
      <c r="C3370" s="1">
        <v>6.85</v>
      </c>
      <c r="D3370" s="1">
        <v>58.46</v>
      </c>
      <c r="E3370" s="1">
        <v>333.82</v>
      </c>
      <c r="I3370">
        <f t="shared" si="574"/>
        <v>638.39999999996382</v>
      </c>
      <c r="J3370">
        <f t="shared" si="573"/>
        <v>319.80599999998134</v>
      </c>
      <c r="K3370">
        <f t="shared" si="575"/>
        <v>318.59399999998249</v>
      </c>
      <c r="L3370">
        <f t="shared" si="576"/>
        <v>6916.7640000000001</v>
      </c>
      <c r="M3370">
        <f t="shared" si="577"/>
        <v>0.93113428912372176</v>
      </c>
      <c r="N3370">
        <v>1</v>
      </c>
      <c r="O3370">
        <f t="shared" si="578"/>
        <v>19.706472814931796</v>
      </c>
      <c r="P3370">
        <f t="shared" si="579"/>
        <v>2.4791282219964592</v>
      </c>
      <c r="Q3370">
        <f t="shared" si="580"/>
        <v>2.6028563787596856E-7</v>
      </c>
      <c r="R3370">
        <f t="shared" si="581"/>
        <v>2.6028563787596855E-9</v>
      </c>
      <c r="S3370">
        <f t="shared" si="582"/>
        <v>38419.330707617475</v>
      </c>
      <c r="T3370" s="4" t="str">
        <f t="shared" si="583"/>
        <v>Sand mixtures - silty sand to sandy silt</v>
      </c>
    </row>
    <row r="3371" spans="2:20" x14ac:dyDescent="0.3">
      <c r="B3371" s="1">
        <v>33.609999999998102</v>
      </c>
      <c r="C3371" s="1">
        <v>7.47</v>
      </c>
      <c r="D3371" s="1">
        <v>58.87</v>
      </c>
      <c r="E3371" s="1">
        <v>329.02</v>
      </c>
      <c r="I3371">
        <f t="shared" si="574"/>
        <v>638.58999999996399</v>
      </c>
      <c r="J3371">
        <f t="shared" si="573"/>
        <v>319.90409999998138</v>
      </c>
      <c r="K3371">
        <f t="shared" si="575"/>
        <v>318.68589999998261</v>
      </c>
      <c r="L3371">
        <f t="shared" si="576"/>
        <v>7535.8040000000001</v>
      </c>
      <c r="M3371">
        <f t="shared" si="577"/>
        <v>0.85353303522262303</v>
      </c>
      <c r="N3371">
        <v>1</v>
      </c>
      <c r="O3371">
        <f t="shared" si="578"/>
        <v>21.642670730021042</v>
      </c>
      <c r="P3371">
        <f t="shared" si="579"/>
        <v>2.4253259609794076</v>
      </c>
      <c r="Q3371">
        <f t="shared" si="580"/>
        <v>3.7932291437120474E-7</v>
      </c>
      <c r="R3371">
        <f t="shared" si="581"/>
        <v>3.7932291437120475E-9</v>
      </c>
      <c r="S3371">
        <f t="shared" si="582"/>
        <v>26362.762757364078</v>
      </c>
      <c r="T3371" s="4" t="str">
        <f t="shared" si="583"/>
        <v>Sand mixtures - silty sand to sandy silt</v>
      </c>
    </row>
    <row r="3372" spans="2:20" x14ac:dyDescent="0.3">
      <c r="B3372" s="1">
        <v>33.6199999999981</v>
      </c>
      <c r="C3372" s="1">
        <v>7.77</v>
      </c>
      <c r="D3372" s="1">
        <v>58.46</v>
      </c>
      <c r="E3372" s="1">
        <v>323.24</v>
      </c>
      <c r="I3372">
        <f t="shared" si="574"/>
        <v>638.77999999996393</v>
      </c>
      <c r="J3372">
        <f t="shared" si="573"/>
        <v>320.00219999998137</v>
      </c>
      <c r="K3372">
        <f t="shared" si="575"/>
        <v>318.77779999998256</v>
      </c>
      <c r="L3372">
        <f t="shared" si="576"/>
        <v>7834.6480000000001</v>
      </c>
      <c r="M3372">
        <f t="shared" si="577"/>
        <v>0.8124106779057052</v>
      </c>
      <c r="N3372">
        <v>1</v>
      </c>
      <c r="O3372">
        <f t="shared" si="578"/>
        <v>22.573303410715646</v>
      </c>
      <c r="P3372">
        <f t="shared" si="579"/>
        <v>2.3990753590354577</v>
      </c>
      <c r="Q3372">
        <f t="shared" si="580"/>
        <v>4.5583840106497003E-7</v>
      </c>
      <c r="R3372">
        <f t="shared" si="581"/>
        <v>4.5583840106497007E-9</v>
      </c>
      <c r="S3372">
        <f t="shared" si="582"/>
        <v>21937.598887318654</v>
      </c>
      <c r="T3372" s="4" t="str">
        <f t="shared" si="583"/>
        <v>Sand mixtures - silty sand to sandy silt</v>
      </c>
    </row>
    <row r="3373" spans="2:20" x14ac:dyDescent="0.3">
      <c r="B3373" s="1">
        <v>33.629999999998098</v>
      </c>
      <c r="C3373" s="1">
        <v>8.0500000000000007</v>
      </c>
      <c r="D3373" s="1">
        <v>59.6</v>
      </c>
      <c r="E3373" s="1">
        <v>315.92</v>
      </c>
      <c r="I3373">
        <f t="shared" si="574"/>
        <v>638.96999999996387</v>
      </c>
      <c r="J3373">
        <f t="shared" si="573"/>
        <v>320.10029999998136</v>
      </c>
      <c r="K3373">
        <f t="shared" si="575"/>
        <v>318.86969999998252</v>
      </c>
      <c r="L3373">
        <f t="shared" si="576"/>
        <v>8113.1840000000011</v>
      </c>
      <c r="M3373">
        <f t="shared" si="577"/>
        <v>0.79740826259456454</v>
      </c>
      <c r="N3373">
        <v>1</v>
      </c>
      <c r="O3373">
        <f t="shared" si="578"/>
        <v>23.439712208467743</v>
      </c>
      <c r="P3373">
        <f t="shared" si="579"/>
        <v>2.3808334906013493</v>
      </c>
      <c r="Q3373">
        <f t="shared" si="580"/>
        <v>5.1792418172651773E-7</v>
      </c>
      <c r="R3373">
        <f t="shared" si="581"/>
        <v>5.1792418172651774E-9</v>
      </c>
      <c r="S3373">
        <f t="shared" si="582"/>
        <v>19307.84534266128</v>
      </c>
      <c r="T3373" s="4" t="str">
        <f t="shared" si="583"/>
        <v>Sand mixtures - silty sand to sandy silt</v>
      </c>
    </row>
    <row r="3374" spans="2:20" x14ac:dyDescent="0.3">
      <c r="B3374" s="1">
        <v>33.639999999998103</v>
      </c>
      <c r="C3374" s="1">
        <v>8.3000000000000007</v>
      </c>
      <c r="D3374" s="1">
        <v>62.75</v>
      </c>
      <c r="E3374" s="1">
        <v>304.98</v>
      </c>
      <c r="I3374">
        <f t="shared" si="574"/>
        <v>639.15999999996393</v>
      </c>
      <c r="J3374">
        <f t="shared" si="573"/>
        <v>320.1983999999814</v>
      </c>
      <c r="K3374">
        <f t="shared" si="575"/>
        <v>318.96159999998252</v>
      </c>
      <c r="L3374">
        <f t="shared" si="576"/>
        <v>8360.9959999999992</v>
      </c>
      <c r="M3374">
        <f t="shared" si="577"/>
        <v>0.81263057127864036</v>
      </c>
      <c r="N3374">
        <v>1</v>
      </c>
      <c r="O3374">
        <f t="shared" si="578"/>
        <v>24.209296667688083</v>
      </c>
      <c r="P3374">
        <f t="shared" si="579"/>
        <v>2.372367788112562</v>
      </c>
      <c r="Q3374">
        <f t="shared" si="580"/>
        <v>5.495433085989359E-7</v>
      </c>
      <c r="R3374">
        <f t="shared" si="581"/>
        <v>5.4954330859893592E-9</v>
      </c>
      <c r="S3374">
        <f t="shared" si="582"/>
        <v>18196.927964594932</v>
      </c>
      <c r="T3374" s="4" t="str">
        <f t="shared" si="583"/>
        <v>Sand mixtures - silty sand to sandy silt</v>
      </c>
    </row>
    <row r="3375" spans="2:20" x14ac:dyDescent="0.3">
      <c r="B3375" s="1">
        <v>33.649999999998101</v>
      </c>
      <c r="C3375" s="1">
        <v>8.48</v>
      </c>
      <c r="D3375" s="1">
        <v>63.84</v>
      </c>
      <c r="E3375" s="1">
        <v>291.69</v>
      </c>
      <c r="I3375">
        <f t="shared" si="574"/>
        <v>639.34999999996398</v>
      </c>
      <c r="J3375">
        <f t="shared" si="573"/>
        <v>320.29649999998139</v>
      </c>
      <c r="K3375">
        <f t="shared" si="575"/>
        <v>319.05349999998259</v>
      </c>
      <c r="L3375">
        <f t="shared" si="576"/>
        <v>8538.3379999999997</v>
      </c>
      <c r="M3375">
        <f t="shared" si="577"/>
        <v>0.80820479788043365</v>
      </c>
      <c r="N3375">
        <v>1</v>
      </c>
      <c r="O3375">
        <f t="shared" si="578"/>
        <v>24.757565737409138</v>
      </c>
      <c r="P3375">
        <f t="shared" si="579"/>
        <v>2.3626877231210734</v>
      </c>
      <c r="Q3375">
        <f t="shared" si="580"/>
        <v>5.8807040214736544E-7</v>
      </c>
      <c r="R3375">
        <f t="shared" si="581"/>
        <v>5.8807040214736548E-9</v>
      </c>
      <c r="S3375">
        <f t="shared" si="582"/>
        <v>17004.766714129044</v>
      </c>
      <c r="T3375" s="4" t="str">
        <f t="shared" si="583"/>
        <v>Sand mixtures - silty sand to sandy silt</v>
      </c>
    </row>
    <row r="3376" spans="2:20" x14ac:dyDescent="0.3">
      <c r="B3376" s="1">
        <v>33.659999999998099</v>
      </c>
      <c r="C3376" s="1">
        <v>8.73</v>
      </c>
      <c r="D3376" s="1">
        <v>62.91</v>
      </c>
      <c r="E3376" s="1">
        <v>268.91000000000003</v>
      </c>
      <c r="I3376">
        <f t="shared" si="574"/>
        <v>639.53999999996392</v>
      </c>
      <c r="J3376">
        <f t="shared" ref="J3376:J3439" si="584">(B3376-$B$110)*$C$4</f>
        <v>320.39459999998138</v>
      </c>
      <c r="K3376">
        <f t="shared" si="575"/>
        <v>319.14539999998254</v>
      </c>
      <c r="L3376">
        <f t="shared" si="576"/>
        <v>8783.7819999999992</v>
      </c>
      <c r="M3376">
        <f t="shared" si="577"/>
        <v>0.77244757707346767</v>
      </c>
      <c r="N3376">
        <v>1</v>
      </c>
      <c r="O3376">
        <f t="shared" si="578"/>
        <v>25.518907682831966</v>
      </c>
      <c r="P3376">
        <f t="shared" si="579"/>
        <v>2.3417753582709513</v>
      </c>
      <c r="Q3376">
        <f t="shared" si="580"/>
        <v>6.8077392156180716E-7</v>
      </c>
      <c r="R3376">
        <f t="shared" si="581"/>
        <v>6.8077392156180717E-9</v>
      </c>
      <c r="S3376">
        <f t="shared" si="582"/>
        <v>14689.164322067976</v>
      </c>
      <c r="T3376" s="4" t="str">
        <f t="shared" si="583"/>
        <v>Sand mixtures - silty sand to sandy silt</v>
      </c>
    </row>
    <row r="3377" spans="2:20" x14ac:dyDescent="0.3">
      <c r="B3377" s="1">
        <v>33.669999999998097</v>
      </c>
      <c r="C3377" s="1">
        <v>8.82</v>
      </c>
      <c r="D3377" s="1">
        <v>63.04</v>
      </c>
      <c r="E3377" s="1">
        <v>260.60000000000002</v>
      </c>
      <c r="I3377">
        <f t="shared" si="574"/>
        <v>639.72999999996387</v>
      </c>
      <c r="J3377">
        <f t="shared" si="584"/>
        <v>320.49269999998137</v>
      </c>
      <c r="K3377">
        <f t="shared" si="575"/>
        <v>319.2372999999825</v>
      </c>
      <c r="L3377">
        <f t="shared" si="576"/>
        <v>8872.1200000000008</v>
      </c>
      <c r="M3377">
        <f t="shared" si="577"/>
        <v>0.76575575258217499</v>
      </c>
      <c r="N3377">
        <v>1</v>
      </c>
      <c r="O3377">
        <f t="shared" si="578"/>
        <v>25.787682078505515</v>
      </c>
      <c r="P3377">
        <f t="shared" si="579"/>
        <v>2.3359791540336894</v>
      </c>
      <c r="Q3377">
        <f t="shared" si="580"/>
        <v>7.0896267565709992E-7</v>
      </c>
      <c r="R3377">
        <f t="shared" si="581"/>
        <v>7.089626756570999E-9</v>
      </c>
      <c r="S3377">
        <f t="shared" si="582"/>
        <v>14105.114900063716</v>
      </c>
      <c r="T3377" s="4" t="str">
        <f t="shared" si="583"/>
        <v>Sand mixtures - silty sand to sandy silt</v>
      </c>
    </row>
    <row r="3378" spans="2:20" x14ac:dyDescent="0.3">
      <c r="B3378" s="1">
        <v>33.679999999998103</v>
      </c>
      <c r="C3378" s="1">
        <v>8.9</v>
      </c>
      <c r="D3378" s="1">
        <v>63.68</v>
      </c>
      <c r="E3378" s="1">
        <v>256.44</v>
      </c>
      <c r="I3378">
        <f t="shared" si="574"/>
        <v>639.91999999996392</v>
      </c>
      <c r="J3378">
        <f t="shared" si="584"/>
        <v>320.59079999998141</v>
      </c>
      <c r="K3378">
        <f t="shared" si="575"/>
        <v>319.32919999998251</v>
      </c>
      <c r="L3378">
        <f t="shared" si="576"/>
        <v>8951.2880000000005</v>
      </c>
      <c r="M3378">
        <f t="shared" si="577"/>
        <v>0.76617952664350464</v>
      </c>
      <c r="N3378">
        <v>1</v>
      </c>
      <c r="O3378">
        <f t="shared" si="578"/>
        <v>26.02758532574062</v>
      </c>
      <c r="P3378">
        <f t="shared" si="579"/>
        <v>2.3325496551867277</v>
      </c>
      <c r="Q3378">
        <f t="shared" si="580"/>
        <v>7.2618796682362932E-7</v>
      </c>
      <c r="R3378">
        <f t="shared" si="581"/>
        <v>7.2618796682362931E-9</v>
      </c>
      <c r="S3378">
        <f t="shared" si="582"/>
        <v>13770.539387674431</v>
      </c>
      <c r="T3378" s="4" t="str">
        <f t="shared" si="583"/>
        <v>Sand mixtures - silty sand to sandy silt</v>
      </c>
    </row>
    <row r="3379" spans="2:20" x14ac:dyDescent="0.3">
      <c r="B3379" s="1">
        <v>33.689999999998101</v>
      </c>
      <c r="C3379" s="1">
        <v>8.9600000000000009</v>
      </c>
      <c r="D3379" s="1">
        <v>72.34</v>
      </c>
      <c r="E3379" s="1">
        <v>253.73</v>
      </c>
      <c r="I3379">
        <f t="shared" si="574"/>
        <v>640.10999999996386</v>
      </c>
      <c r="J3379">
        <f t="shared" si="584"/>
        <v>320.6888999999814</v>
      </c>
      <c r="K3379">
        <f t="shared" si="575"/>
        <v>319.42109999998246</v>
      </c>
      <c r="L3379">
        <f t="shared" si="576"/>
        <v>9010.7459999999992</v>
      </c>
      <c r="M3379">
        <f t="shared" si="577"/>
        <v>0.86421151272137142</v>
      </c>
      <c r="N3379">
        <v>1</v>
      </c>
      <c r="O3379">
        <f t="shared" si="578"/>
        <v>26.205645149930593</v>
      </c>
      <c r="P3379">
        <f t="shared" si="579"/>
        <v>2.355175917300953</v>
      </c>
      <c r="Q3379">
        <f t="shared" si="580"/>
        <v>6.1981946581488579E-7</v>
      </c>
      <c r="R3379">
        <f t="shared" si="581"/>
        <v>6.1981946581488576E-9</v>
      </c>
      <c r="S3379">
        <f t="shared" si="582"/>
        <v>16133.73014487832</v>
      </c>
      <c r="T3379" s="4" t="str">
        <f t="shared" si="583"/>
        <v>Sand mixtures - silty sand to sandy silt</v>
      </c>
    </row>
    <row r="3380" spans="2:20" x14ac:dyDescent="0.3">
      <c r="B3380" s="1">
        <v>33.699999999998099</v>
      </c>
      <c r="C3380" s="1">
        <v>8.9600000000000009</v>
      </c>
      <c r="D3380" s="1">
        <v>77.34</v>
      </c>
      <c r="E3380" s="1">
        <v>253.73</v>
      </c>
      <c r="I3380">
        <f t="shared" si="574"/>
        <v>640.29999999996392</v>
      </c>
      <c r="J3380">
        <f t="shared" si="584"/>
        <v>320.78699999998139</v>
      </c>
      <c r="K3380">
        <f t="shared" si="575"/>
        <v>319.51299999998253</v>
      </c>
      <c r="L3380">
        <f t="shared" si="576"/>
        <v>9010.7459999999992</v>
      </c>
      <c r="M3380">
        <f t="shared" si="577"/>
        <v>0.92396510293477407</v>
      </c>
      <c r="N3380">
        <v>1</v>
      </c>
      <c r="O3380">
        <f t="shared" si="578"/>
        <v>26.197513090235741</v>
      </c>
      <c r="P3380">
        <f t="shared" si="579"/>
        <v>2.3696868747401729</v>
      </c>
      <c r="Q3380">
        <f t="shared" si="580"/>
        <v>5.5995341907259236E-7</v>
      </c>
      <c r="R3380">
        <f t="shared" si="581"/>
        <v>5.599534190725924E-9</v>
      </c>
      <c r="S3380">
        <f t="shared" si="582"/>
        <v>17858.628341911419</v>
      </c>
      <c r="T3380" s="4" t="str">
        <f t="shared" si="583"/>
        <v>Sand mixtures - silty sand to sandy silt</v>
      </c>
    </row>
    <row r="3381" spans="2:20" x14ac:dyDescent="0.3">
      <c r="B3381" s="1">
        <v>33.709999999998097</v>
      </c>
      <c r="C3381" s="1">
        <v>8.9600000000000009</v>
      </c>
      <c r="D3381" s="1">
        <v>77.34</v>
      </c>
      <c r="E3381" s="1">
        <v>253.73</v>
      </c>
      <c r="I3381">
        <f t="shared" si="574"/>
        <v>640.48999999996386</v>
      </c>
      <c r="J3381">
        <f t="shared" si="584"/>
        <v>320.88509999998132</v>
      </c>
      <c r="K3381">
        <f t="shared" si="575"/>
        <v>319.60489999998254</v>
      </c>
      <c r="L3381">
        <f t="shared" si="576"/>
        <v>9010.7459999999992</v>
      </c>
      <c r="M3381">
        <f t="shared" si="577"/>
        <v>0.92398607641151798</v>
      </c>
      <c r="N3381">
        <v>1</v>
      </c>
      <c r="O3381">
        <f t="shared" si="578"/>
        <v>26.18938570716686</v>
      </c>
      <c r="P3381">
        <f t="shared" si="579"/>
        <v>2.3698084818076328</v>
      </c>
      <c r="Q3381">
        <f t="shared" si="580"/>
        <v>5.5947697145560791E-7</v>
      </c>
      <c r="R3381">
        <f t="shared" si="581"/>
        <v>5.5947697145560792E-9</v>
      </c>
      <c r="S3381">
        <f t="shared" si="582"/>
        <v>17873.836654943461</v>
      </c>
      <c r="T3381" s="4" t="str">
        <f t="shared" si="583"/>
        <v>Sand mixtures - silty sand to sandy silt</v>
      </c>
    </row>
    <row r="3382" spans="2:20" x14ac:dyDescent="0.3">
      <c r="B3382" s="1">
        <v>33.719999999998102</v>
      </c>
      <c r="C3382" s="1">
        <v>9.2899999999999991</v>
      </c>
      <c r="D3382" s="1">
        <v>86.86</v>
      </c>
      <c r="E3382" s="1">
        <v>503.12</v>
      </c>
      <c r="I3382">
        <f t="shared" si="574"/>
        <v>640.67999999996391</v>
      </c>
      <c r="J3382">
        <f t="shared" si="584"/>
        <v>320.98319999998137</v>
      </c>
      <c r="K3382">
        <f t="shared" si="575"/>
        <v>319.69679999998255</v>
      </c>
      <c r="L3382">
        <f t="shared" si="576"/>
        <v>9390.6239999999998</v>
      </c>
      <c r="M3382">
        <f t="shared" si="577"/>
        <v>0.99269206751494232</v>
      </c>
      <c r="N3382">
        <v>1</v>
      </c>
      <c r="O3382">
        <f t="shared" si="578"/>
        <v>27.369507608460623</v>
      </c>
      <c r="P3382">
        <f t="shared" si="579"/>
        <v>2.3691013414071103</v>
      </c>
      <c r="Q3382">
        <f t="shared" si="580"/>
        <v>5.6225318222483113E-7</v>
      </c>
      <c r="R3382">
        <f t="shared" si="581"/>
        <v>5.6225318222483111E-9</v>
      </c>
      <c r="S3382">
        <f t="shared" si="582"/>
        <v>17785.581862658535</v>
      </c>
      <c r="T3382" s="4" t="str">
        <f t="shared" si="583"/>
        <v>Sand mixtures - silty sand to sandy silt</v>
      </c>
    </row>
    <row r="3383" spans="2:20" x14ac:dyDescent="0.3">
      <c r="B3383" s="1">
        <v>33.7299999999981</v>
      </c>
      <c r="C3383" s="1">
        <v>9.7100000000000009</v>
      </c>
      <c r="D3383" s="1">
        <v>92.81</v>
      </c>
      <c r="E3383" s="1">
        <v>483.87</v>
      </c>
      <c r="I3383">
        <f t="shared" si="574"/>
        <v>640.86999999996385</v>
      </c>
      <c r="J3383">
        <f t="shared" si="584"/>
        <v>321.08129999998135</v>
      </c>
      <c r="K3383">
        <f t="shared" si="575"/>
        <v>319.7886999999825</v>
      </c>
      <c r="L3383">
        <f t="shared" si="576"/>
        <v>9806.7739999999994</v>
      </c>
      <c r="M3383">
        <f t="shared" si="577"/>
        <v>1.0125569720127949</v>
      </c>
      <c r="N3383">
        <v>1</v>
      </c>
      <c r="O3383">
        <f t="shared" si="578"/>
        <v>28.662376125236872</v>
      </c>
      <c r="P3383">
        <f t="shared" si="579"/>
        <v>2.3563881451964721</v>
      </c>
      <c r="Q3383">
        <f t="shared" si="580"/>
        <v>6.1458228613792346E-7</v>
      </c>
      <c r="R3383">
        <f t="shared" si="581"/>
        <v>6.1458228613792349E-9</v>
      </c>
      <c r="S3383">
        <f t="shared" si="582"/>
        <v>16271.21416538162</v>
      </c>
      <c r="T3383" s="4" t="str">
        <f t="shared" si="583"/>
        <v>Sand mixtures - silty sand to sandy silt</v>
      </c>
    </row>
    <row r="3384" spans="2:20" x14ac:dyDescent="0.3">
      <c r="B3384" s="1">
        <v>33.739999999998098</v>
      </c>
      <c r="C3384" s="1">
        <v>10</v>
      </c>
      <c r="D3384" s="1">
        <v>99.18</v>
      </c>
      <c r="E3384" s="1">
        <v>429.54</v>
      </c>
      <c r="I3384">
        <f t="shared" si="574"/>
        <v>641.05999999996391</v>
      </c>
      <c r="J3384">
        <f t="shared" si="584"/>
        <v>321.17939999998134</v>
      </c>
      <c r="K3384">
        <f t="shared" si="575"/>
        <v>319.88059999998256</v>
      </c>
      <c r="L3384">
        <f t="shared" si="576"/>
        <v>10085.907999999999</v>
      </c>
      <c r="M3384">
        <f t="shared" si="577"/>
        <v>1.0500963064731124</v>
      </c>
      <c r="N3384">
        <v>1</v>
      </c>
      <c r="O3384">
        <f t="shared" si="578"/>
        <v>29.52616695104533</v>
      </c>
      <c r="P3384">
        <f t="shared" si="579"/>
        <v>2.3536825431752741</v>
      </c>
      <c r="Q3384">
        <f t="shared" si="580"/>
        <v>6.2633267478304679E-7</v>
      </c>
      <c r="R3384">
        <f t="shared" si="581"/>
        <v>6.2633267478304677E-9</v>
      </c>
      <c r="S3384">
        <f t="shared" si="582"/>
        <v>15965.95611663381</v>
      </c>
      <c r="T3384" s="4" t="str">
        <f t="shared" si="583"/>
        <v>Sand mixtures - silty sand to sandy silt</v>
      </c>
    </row>
    <row r="3385" spans="2:20" x14ac:dyDescent="0.3">
      <c r="B3385" s="1">
        <v>33.749999999998103</v>
      </c>
      <c r="C3385" s="1">
        <v>10.08</v>
      </c>
      <c r="D3385" s="1">
        <v>109.3</v>
      </c>
      <c r="E3385" s="1">
        <v>408.66</v>
      </c>
      <c r="I3385">
        <f t="shared" si="574"/>
        <v>641.24999999996396</v>
      </c>
      <c r="J3385">
        <f t="shared" si="584"/>
        <v>321.27749999998139</v>
      </c>
      <c r="K3385">
        <f t="shared" si="575"/>
        <v>319.97249999998257</v>
      </c>
      <c r="L3385">
        <f t="shared" si="576"/>
        <v>10161.732</v>
      </c>
      <c r="M3385">
        <f t="shared" si="577"/>
        <v>1.1480511175799668</v>
      </c>
      <c r="N3385">
        <v>1</v>
      </c>
      <c r="O3385">
        <f t="shared" si="578"/>
        <v>29.754063239811405</v>
      </c>
      <c r="P3385">
        <f t="shared" si="579"/>
        <v>2.371524443988259</v>
      </c>
      <c r="Q3385">
        <f t="shared" si="580"/>
        <v>5.5279701628789242E-7</v>
      </c>
      <c r="R3385">
        <f t="shared" si="581"/>
        <v>5.5279701628789246E-9</v>
      </c>
      <c r="S3385">
        <f t="shared" si="582"/>
        <v>18089.822675150037</v>
      </c>
      <c r="T3385" s="4" t="str">
        <f t="shared" si="583"/>
        <v>Sand mixtures - silty sand to sandy silt</v>
      </c>
    </row>
    <row r="3386" spans="2:20" x14ac:dyDescent="0.3">
      <c r="B3386" s="1">
        <v>33.759999999998101</v>
      </c>
      <c r="C3386" s="1">
        <v>10.130000000000001</v>
      </c>
      <c r="D3386" s="1">
        <v>117.55</v>
      </c>
      <c r="E3386" s="1">
        <v>391.67</v>
      </c>
      <c r="I3386">
        <f t="shared" si="574"/>
        <v>641.4399999999639</v>
      </c>
      <c r="J3386">
        <f t="shared" si="584"/>
        <v>321.37559999998138</v>
      </c>
      <c r="K3386">
        <f t="shared" si="575"/>
        <v>320.06439999998253</v>
      </c>
      <c r="L3386">
        <f t="shared" si="576"/>
        <v>10208.334000000001</v>
      </c>
      <c r="M3386">
        <f t="shared" si="577"/>
        <v>1.2287164465290359</v>
      </c>
      <c r="N3386">
        <v>1</v>
      </c>
      <c r="O3386">
        <f t="shared" si="578"/>
        <v>29.890528281185158</v>
      </c>
      <c r="P3386">
        <f t="shared" si="579"/>
        <v>2.3859086188039469</v>
      </c>
      <c r="Q3386">
        <f t="shared" si="580"/>
        <v>4.9984781595790636E-7</v>
      </c>
      <c r="R3386">
        <f t="shared" si="581"/>
        <v>4.9984781595790639E-9</v>
      </c>
      <c r="S3386">
        <f t="shared" si="582"/>
        <v>20006.089215046464</v>
      </c>
      <c r="T3386" s="4" t="str">
        <f t="shared" si="583"/>
        <v>Sand mixtures - silty sand to sandy silt</v>
      </c>
    </row>
    <row r="3387" spans="2:20" x14ac:dyDescent="0.3">
      <c r="B3387" s="1">
        <v>33.769999999998099</v>
      </c>
      <c r="C3387" s="1">
        <v>10.119999999999999</v>
      </c>
      <c r="D3387" s="1">
        <v>125.13</v>
      </c>
      <c r="E3387" s="1">
        <v>369.52</v>
      </c>
      <c r="I3387">
        <f t="shared" si="574"/>
        <v>641.62999999996384</v>
      </c>
      <c r="J3387">
        <f t="shared" si="584"/>
        <v>321.47369999998136</v>
      </c>
      <c r="K3387">
        <f t="shared" si="575"/>
        <v>320.15629999998248</v>
      </c>
      <c r="L3387">
        <f t="shared" si="576"/>
        <v>10193.904</v>
      </c>
      <c r="M3387">
        <f t="shared" si="577"/>
        <v>1.3099498611534754</v>
      </c>
      <c r="N3387">
        <v>1</v>
      </c>
      <c r="O3387">
        <f t="shared" si="578"/>
        <v>29.836283090479739</v>
      </c>
      <c r="P3387">
        <f t="shared" si="579"/>
        <v>2.4019354064464751</v>
      </c>
      <c r="Q3387">
        <f t="shared" si="580"/>
        <v>4.4680329211415811E-7</v>
      </c>
      <c r="R3387">
        <f t="shared" si="581"/>
        <v>4.4680329211415813E-9</v>
      </c>
      <c r="S3387">
        <f t="shared" si="582"/>
        <v>22381.213783547959</v>
      </c>
      <c r="T3387" s="4" t="str">
        <f t="shared" si="583"/>
        <v>Sand mixtures - silty sand to sandy silt</v>
      </c>
    </row>
    <row r="3388" spans="2:20" x14ac:dyDescent="0.3">
      <c r="B3388" s="1">
        <v>33.779999999998097</v>
      </c>
      <c r="C3388" s="1">
        <v>10.07</v>
      </c>
      <c r="D3388" s="1">
        <v>117.87</v>
      </c>
      <c r="E3388" s="1">
        <v>361.93</v>
      </c>
      <c r="I3388">
        <f t="shared" si="574"/>
        <v>641.81999999996378</v>
      </c>
      <c r="J3388">
        <f t="shared" si="584"/>
        <v>321.57179999998135</v>
      </c>
      <c r="K3388">
        <f t="shared" si="575"/>
        <v>320.24819999998243</v>
      </c>
      <c r="L3388">
        <f t="shared" si="576"/>
        <v>10142.386</v>
      </c>
      <c r="M3388">
        <f t="shared" si="577"/>
        <v>1.2406629247141647</v>
      </c>
      <c r="N3388">
        <v>1</v>
      </c>
      <c r="O3388">
        <f t="shared" si="578"/>
        <v>29.666258857975027</v>
      </c>
      <c r="P3388">
        <f t="shared" si="579"/>
        <v>2.3909496669361445</v>
      </c>
      <c r="Q3388">
        <f t="shared" si="580"/>
        <v>4.8251743723373427E-7</v>
      </c>
      <c r="R3388">
        <f t="shared" si="581"/>
        <v>4.8251743723373428E-9</v>
      </c>
      <c r="S3388">
        <f t="shared" si="582"/>
        <v>20724.639626144624</v>
      </c>
      <c r="T3388" s="4" t="str">
        <f t="shared" si="583"/>
        <v>Sand mixtures - silty sand to sandy silt</v>
      </c>
    </row>
    <row r="3389" spans="2:20" x14ac:dyDescent="0.3">
      <c r="B3389" s="1">
        <v>33.789999999998102</v>
      </c>
      <c r="C3389" s="1">
        <v>10.050000000000001</v>
      </c>
      <c r="D3389" s="1">
        <v>115.45</v>
      </c>
      <c r="E3389" s="1">
        <v>361.57</v>
      </c>
      <c r="I3389">
        <f t="shared" si="574"/>
        <v>642.00999999996395</v>
      </c>
      <c r="J3389">
        <f t="shared" si="584"/>
        <v>321.6698999999814</v>
      </c>
      <c r="K3389">
        <f t="shared" si="575"/>
        <v>320.34009999998256</v>
      </c>
      <c r="L3389">
        <f t="shared" si="576"/>
        <v>10122.314</v>
      </c>
      <c r="M3389">
        <f t="shared" si="577"/>
        <v>1.2177879527913826</v>
      </c>
      <c r="N3389">
        <v>1</v>
      </c>
      <c r="O3389">
        <f t="shared" si="578"/>
        <v>29.594496599085012</v>
      </c>
      <c r="P3389">
        <f t="shared" si="579"/>
        <v>2.3873992193634321</v>
      </c>
      <c r="Q3389">
        <f t="shared" si="580"/>
        <v>4.946595215949746E-7</v>
      </c>
      <c r="R3389">
        <f t="shared" si="581"/>
        <v>4.9465952159497458E-9</v>
      </c>
      <c r="S3389">
        <f t="shared" si="582"/>
        <v>20215.925426354097</v>
      </c>
      <c r="T3389" s="4" t="str">
        <f t="shared" si="583"/>
        <v>Sand mixtures - silty sand to sandy silt</v>
      </c>
    </row>
    <row r="3390" spans="2:20" x14ac:dyDescent="0.3">
      <c r="B3390" s="1">
        <v>33.7999999999981</v>
      </c>
      <c r="C3390" s="1">
        <v>10.09</v>
      </c>
      <c r="D3390" s="1">
        <v>115.64</v>
      </c>
      <c r="E3390" s="1">
        <v>364.73</v>
      </c>
      <c r="I3390">
        <f t="shared" si="574"/>
        <v>642.19999999996389</v>
      </c>
      <c r="J3390">
        <f t="shared" si="584"/>
        <v>321.76799999998138</v>
      </c>
      <c r="K3390">
        <f t="shared" si="575"/>
        <v>320.43199999998251</v>
      </c>
      <c r="L3390">
        <f t="shared" si="576"/>
        <v>10162.946</v>
      </c>
      <c r="M3390">
        <f t="shared" si="577"/>
        <v>1.2146107038250948</v>
      </c>
      <c r="N3390">
        <v>1</v>
      </c>
      <c r="O3390">
        <f t="shared" si="578"/>
        <v>29.712219753334733</v>
      </c>
      <c r="P3390">
        <f t="shared" si="579"/>
        <v>2.3853352760815403</v>
      </c>
      <c r="Q3390">
        <f t="shared" si="580"/>
        <v>5.0185789505711518E-7</v>
      </c>
      <c r="R3390">
        <f t="shared" si="581"/>
        <v>5.0185789505711516E-9</v>
      </c>
      <c r="S3390">
        <f t="shared" si="582"/>
        <v>19925.959317352026</v>
      </c>
      <c r="T3390" s="4" t="str">
        <f t="shared" si="583"/>
        <v>Sand mixtures - silty sand to sandy silt</v>
      </c>
    </row>
    <row r="3391" spans="2:20" x14ac:dyDescent="0.3">
      <c r="B3391" s="1">
        <v>33.809999999998098</v>
      </c>
      <c r="C3391" s="1">
        <v>10.18</v>
      </c>
      <c r="D3391" s="1">
        <v>111.82</v>
      </c>
      <c r="E3391" s="1">
        <v>371.24</v>
      </c>
      <c r="I3391">
        <f t="shared" si="574"/>
        <v>642.38999999996383</v>
      </c>
      <c r="J3391">
        <f t="shared" si="584"/>
        <v>321.86609999998137</v>
      </c>
      <c r="K3391">
        <f t="shared" si="575"/>
        <v>320.52389999998246</v>
      </c>
      <c r="L3391">
        <f t="shared" si="576"/>
        <v>10254.248</v>
      </c>
      <c r="M3391">
        <f t="shared" si="577"/>
        <v>1.1633546812697355</v>
      </c>
      <c r="N3391">
        <v>1</v>
      </c>
      <c r="O3391">
        <f t="shared" si="578"/>
        <v>29.987960336188852</v>
      </c>
      <c r="P3391">
        <f t="shared" si="579"/>
        <v>2.3717749177065754</v>
      </c>
      <c r="Q3391">
        <f t="shared" si="580"/>
        <v>5.5182865713657087E-7</v>
      </c>
      <c r="R3391">
        <f t="shared" si="581"/>
        <v>5.5182865713657085E-9</v>
      </c>
      <c r="S3391">
        <f t="shared" si="582"/>
        <v>18121.567031132134</v>
      </c>
      <c r="T3391" s="4" t="str">
        <f t="shared" si="583"/>
        <v>Sand mixtures - silty sand to sandy silt</v>
      </c>
    </row>
    <row r="3392" spans="2:20" x14ac:dyDescent="0.3">
      <c r="B3392" s="1">
        <v>33.819999999998103</v>
      </c>
      <c r="C3392" s="1">
        <v>10.31</v>
      </c>
      <c r="D3392" s="1">
        <v>104.94</v>
      </c>
      <c r="E3392" s="1">
        <v>380.73</v>
      </c>
      <c r="I3392">
        <f t="shared" si="574"/>
        <v>642.579999999964</v>
      </c>
      <c r="J3392">
        <f t="shared" si="584"/>
        <v>321.96419999998142</v>
      </c>
      <c r="K3392">
        <f t="shared" si="575"/>
        <v>320.61579999998258</v>
      </c>
      <c r="L3392">
        <f t="shared" si="576"/>
        <v>10386.146000000001</v>
      </c>
      <c r="M3392">
        <f t="shared" si="577"/>
        <v>1.0770184139974994</v>
      </c>
      <c r="N3392">
        <v>1</v>
      </c>
      <c r="O3392">
        <f t="shared" si="578"/>
        <v>30.39016168261379</v>
      </c>
      <c r="P3392">
        <f t="shared" si="579"/>
        <v>2.3488918346281857</v>
      </c>
      <c r="Q3392">
        <f t="shared" si="580"/>
        <v>6.4769243227736362E-7</v>
      </c>
      <c r="R3392">
        <f t="shared" si="581"/>
        <v>6.4769243227736361E-9</v>
      </c>
      <c r="S3392">
        <f t="shared" si="582"/>
        <v>15439.426958932978</v>
      </c>
      <c r="T3392" s="4" t="str">
        <f t="shared" si="583"/>
        <v>Sand mixtures - silty sand to sandy silt</v>
      </c>
    </row>
    <row r="3393" spans="2:20" x14ac:dyDescent="0.3">
      <c r="B3393" s="1">
        <v>33.829999999998101</v>
      </c>
      <c r="C3393" s="1">
        <v>10.51</v>
      </c>
      <c r="D3393" s="1">
        <v>88.83</v>
      </c>
      <c r="E3393" s="1">
        <v>395.73</v>
      </c>
      <c r="I3393">
        <f t="shared" si="574"/>
        <v>642.76999999996394</v>
      </c>
      <c r="J3393">
        <f t="shared" si="584"/>
        <v>322.06229999998141</v>
      </c>
      <c r="K3393">
        <f t="shared" si="575"/>
        <v>320.70769999998254</v>
      </c>
      <c r="L3393">
        <f t="shared" si="576"/>
        <v>10589.146000000001</v>
      </c>
      <c r="M3393">
        <f t="shared" si="577"/>
        <v>0.89308910099517325</v>
      </c>
      <c r="N3393">
        <v>1</v>
      </c>
      <c r="O3393">
        <f t="shared" si="578"/>
        <v>31.013835963403992</v>
      </c>
      <c r="P3393">
        <f t="shared" si="579"/>
        <v>2.2989643983181658</v>
      </c>
      <c r="Q3393">
        <f t="shared" si="580"/>
        <v>9.1864608621120499E-7</v>
      </c>
      <c r="R3393">
        <f t="shared" si="581"/>
        <v>9.1864608621120508E-9</v>
      </c>
      <c r="S3393">
        <f t="shared" si="582"/>
        <v>10885.584938638611</v>
      </c>
      <c r="T3393" s="4" t="str">
        <f t="shared" si="583"/>
        <v>Sand mixtures - silty sand to sandy silt</v>
      </c>
    </row>
    <row r="3394" spans="2:20" x14ac:dyDescent="0.3">
      <c r="B3394" s="1">
        <v>33.839999999998099</v>
      </c>
      <c r="C3394" s="1">
        <v>10.98</v>
      </c>
      <c r="D3394" s="1">
        <v>83.23</v>
      </c>
      <c r="E3394" s="1">
        <v>423.94</v>
      </c>
      <c r="I3394">
        <f t="shared" si="574"/>
        <v>642.95999999996388</v>
      </c>
      <c r="J3394">
        <f t="shared" si="584"/>
        <v>322.16039999998139</v>
      </c>
      <c r="K3394">
        <f t="shared" si="575"/>
        <v>320.79959999998249</v>
      </c>
      <c r="L3394">
        <f t="shared" si="576"/>
        <v>11064.788</v>
      </c>
      <c r="M3394">
        <f t="shared" si="577"/>
        <v>0.79861229719008708</v>
      </c>
      <c r="N3394">
        <v>1</v>
      </c>
      <c r="O3394">
        <f t="shared" si="578"/>
        <v>32.487035519996297</v>
      </c>
      <c r="P3394">
        <f t="shared" si="579"/>
        <v>2.2571082117888923</v>
      </c>
      <c r="Q3394">
        <f t="shared" si="580"/>
        <v>1.2313769963223616E-6</v>
      </c>
      <c r="R3394">
        <f t="shared" si="581"/>
        <v>1.2313769963223616E-8</v>
      </c>
      <c r="S3394">
        <f t="shared" si="582"/>
        <v>8120.9897780014271</v>
      </c>
      <c r="T3394" s="4" t="str">
        <f t="shared" si="583"/>
        <v>Sand mixtures - silty sand to sandy silt</v>
      </c>
    </row>
    <row r="3395" spans="2:20" x14ac:dyDescent="0.3">
      <c r="B3395" s="1">
        <v>33.849999999998097</v>
      </c>
      <c r="C3395" s="1">
        <v>11.16</v>
      </c>
      <c r="D3395" s="1">
        <v>80.3</v>
      </c>
      <c r="E3395" s="1">
        <v>433.16</v>
      </c>
      <c r="I3395">
        <f t="shared" si="574"/>
        <v>643.14999999996382</v>
      </c>
      <c r="J3395">
        <f t="shared" si="584"/>
        <v>322.25849999998132</v>
      </c>
      <c r="K3395">
        <f t="shared" si="575"/>
        <v>320.8914999999825</v>
      </c>
      <c r="L3395">
        <f t="shared" si="576"/>
        <v>11246.632</v>
      </c>
      <c r="M3395">
        <f t="shared" si="577"/>
        <v>0.75729840442978757</v>
      </c>
      <c r="N3395">
        <v>1</v>
      </c>
      <c r="O3395">
        <f t="shared" si="578"/>
        <v>33.043823223739537</v>
      </c>
      <c r="P3395">
        <f t="shared" si="579"/>
        <v>2.2392938005669834</v>
      </c>
      <c r="Q3395">
        <f t="shared" si="580"/>
        <v>1.394912115260189E-6</v>
      </c>
      <c r="R3395">
        <f t="shared" si="581"/>
        <v>1.3949121152601891E-8</v>
      </c>
      <c r="S3395">
        <f t="shared" si="582"/>
        <v>7168.9104213814417</v>
      </c>
      <c r="T3395" s="4" t="str">
        <f t="shared" si="583"/>
        <v>Sand mixtures - silty sand to sandy silt</v>
      </c>
    </row>
    <row r="3396" spans="2:20" x14ac:dyDescent="0.3">
      <c r="B3396" s="1">
        <v>33.859999999998102</v>
      </c>
      <c r="C3396" s="1">
        <v>11.3</v>
      </c>
      <c r="D3396" s="1">
        <v>77.53</v>
      </c>
      <c r="E3396" s="1">
        <v>436.14</v>
      </c>
      <c r="I3396">
        <f t="shared" si="574"/>
        <v>643.33999999996399</v>
      </c>
      <c r="J3396">
        <f t="shared" si="584"/>
        <v>322.35659999998143</v>
      </c>
      <c r="K3396">
        <f t="shared" si="575"/>
        <v>320.98339999998257</v>
      </c>
      <c r="L3396">
        <f t="shared" si="576"/>
        <v>11387.227999999999</v>
      </c>
      <c r="M3396">
        <f t="shared" si="577"/>
        <v>0.72161958501428669</v>
      </c>
      <c r="N3396">
        <v>1</v>
      </c>
      <c r="O3396">
        <f t="shared" si="578"/>
        <v>33.4717870145329</v>
      </c>
      <c r="P3396">
        <f t="shared" si="579"/>
        <v>2.2241904143673863</v>
      </c>
      <c r="Q3396">
        <f t="shared" si="580"/>
        <v>1.5504620487896903E-6</v>
      </c>
      <c r="R3396">
        <f t="shared" si="581"/>
        <v>1.5504620487896904E-8</v>
      </c>
      <c r="S3396">
        <f t="shared" si="582"/>
        <v>6449.6902763960734</v>
      </c>
      <c r="T3396" s="4" t="str">
        <f t="shared" si="583"/>
        <v>Sand mixtures - silty sand to sandy silt</v>
      </c>
    </row>
    <row r="3397" spans="2:20" x14ac:dyDescent="0.3">
      <c r="B3397" s="1">
        <v>33.8699999999981</v>
      </c>
      <c r="C3397" s="1">
        <v>11.32</v>
      </c>
      <c r="D3397" s="1">
        <v>72.78</v>
      </c>
      <c r="E3397" s="1">
        <v>434.69</v>
      </c>
      <c r="I3397">
        <f t="shared" si="574"/>
        <v>643.52999999996393</v>
      </c>
      <c r="J3397">
        <f t="shared" si="584"/>
        <v>322.45469999998136</v>
      </c>
      <c r="K3397">
        <f t="shared" si="575"/>
        <v>321.07529999998258</v>
      </c>
      <c r="L3397">
        <f t="shared" si="576"/>
        <v>11406.938</v>
      </c>
      <c r="M3397">
        <f t="shared" si="577"/>
        <v>0.67617988651921179</v>
      </c>
      <c r="N3397">
        <v>1</v>
      </c>
      <c r="O3397">
        <f t="shared" si="578"/>
        <v>33.523002236548933</v>
      </c>
      <c r="P3397">
        <f t="shared" si="579"/>
        <v>2.2100502116980718</v>
      </c>
      <c r="Q3397">
        <f t="shared" si="580"/>
        <v>1.7117776688028085E-6</v>
      </c>
      <c r="R3397">
        <f t="shared" si="581"/>
        <v>1.7117776688028084E-8</v>
      </c>
      <c r="S3397">
        <f t="shared" si="582"/>
        <v>5841.8801590009352</v>
      </c>
      <c r="T3397" s="4" t="str">
        <f t="shared" si="583"/>
        <v>Sand mixtures - silty sand to sandy silt</v>
      </c>
    </row>
    <row r="3398" spans="2:20" x14ac:dyDescent="0.3">
      <c r="B3398" s="1">
        <v>33.879999999998098</v>
      </c>
      <c r="C3398" s="1">
        <v>11.13</v>
      </c>
      <c r="D3398" s="1">
        <v>62.98</v>
      </c>
      <c r="E3398" s="1">
        <v>426.47</v>
      </c>
      <c r="I3398">
        <f t="shared" si="574"/>
        <v>643.71999999996387</v>
      </c>
      <c r="J3398">
        <f t="shared" si="584"/>
        <v>322.55279999998135</v>
      </c>
      <c r="K3398">
        <f t="shared" si="575"/>
        <v>321.16719999998253</v>
      </c>
      <c r="L3398">
        <f t="shared" si="576"/>
        <v>11215.294</v>
      </c>
      <c r="M3398">
        <f t="shared" si="577"/>
        <v>0.59574856118871022</v>
      </c>
      <c r="N3398">
        <v>1</v>
      </c>
      <c r="O3398">
        <f t="shared" si="578"/>
        <v>32.916107248811869</v>
      </c>
      <c r="P3398">
        <f t="shared" si="579"/>
        <v>2.1915209481913611</v>
      </c>
      <c r="Q3398">
        <f t="shared" si="580"/>
        <v>1.9488405947857674E-6</v>
      </c>
      <c r="R3398">
        <f t="shared" si="581"/>
        <v>1.9488405947857673E-8</v>
      </c>
      <c r="S3398">
        <f t="shared" si="582"/>
        <v>5131.2560025461098</v>
      </c>
      <c r="T3398" s="4" t="str">
        <f t="shared" si="583"/>
        <v>Sand mixtures - silty sand to sandy silt</v>
      </c>
    </row>
    <row r="3399" spans="2:20" x14ac:dyDescent="0.3">
      <c r="B3399" s="1">
        <v>33.889999999998103</v>
      </c>
      <c r="C3399" s="1">
        <v>10.99</v>
      </c>
      <c r="D3399" s="1">
        <v>47.82</v>
      </c>
      <c r="E3399" s="1">
        <v>423.39</v>
      </c>
      <c r="I3399">
        <f t="shared" si="574"/>
        <v>643.90999999996393</v>
      </c>
      <c r="J3399">
        <f t="shared" si="584"/>
        <v>322.65089999998139</v>
      </c>
      <c r="K3399">
        <f t="shared" si="575"/>
        <v>321.25909999998254</v>
      </c>
      <c r="L3399">
        <f t="shared" si="576"/>
        <v>11074.678</v>
      </c>
      <c r="M3399">
        <f t="shared" si="577"/>
        <v>0.45845138152818499</v>
      </c>
      <c r="N3399">
        <v>1</v>
      </c>
      <c r="O3399">
        <f t="shared" si="578"/>
        <v>32.468397004164565</v>
      </c>
      <c r="P3399">
        <f t="shared" si="579"/>
        <v>2.1476856071122161</v>
      </c>
      <c r="Q3399">
        <f t="shared" si="580"/>
        <v>2.6487181919770442E-6</v>
      </c>
      <c r="R3399">
        <f t="shared" si="581"/>
        <v>2.6487181919770441E-8</v>
      </c>
      <c r="S3399">
        <f t="shared" si="582"/>
        <v>3775.4110763047411</v>
      </c>
      <c r="T3399" s="4" t="str">
        <f t="shared" si="583"/>
        <v>Sand mixtures - silty sand to sandy silt</v>
      </c>
    </row>
    <row r="3400" spans="2:20" x14ac:dyDescent="0.3">
      <c r="B3400" s="1">
        <v>33.899999999998101</v>
      </c>
      <c r="C3400" s="1">
        <v>10.83</v>
      </c>
      <c r="D3400" s="1">
        <v>34.159999999999997</v>
      </c>
      <c r="E3400" s="1">
        <v>422.04</v>
      </c>
      <c r="I3400">
        <f t="shared" si="574"/>
        <v>644.09999999996398</v>
      </c>
      <c r="J3400">
        <f t="shared" si="584"/>
        <v>322.74899999998138</v>
      </c>
      <c r="K3400">
        <f t="shared" si="575"/>
        <v>321.35099999998261</v>
      </c>
      <c r="L3400">
        <f t="shared" si="576"/>
        <v>10914.407999999999</v>
      </c>
      <c r="M3400">
        <f t="shared" si="577"/>
        <v>0.33260930441423836</v>
      </c>
      <c r="N3400">
        <v>1</v>
      </c>
      <c r="O3400">
        <f t="shared" si="578"/>
        <v>31.959782294128821</v>
      </c>
      <c r="P3400">
        <f t="shared" si="579"/>
        <v>2.1007733860796987</v>
      </c>
      <c r="Q3400">
        <f t="shared" si="580"/>
        <v>3.6783148994670797E-6</v>
      </c>
      <c r="R3400">
        <f t="shared" si="581"/>
        <v>3.6783148994670797E-8</v>
      </c>
      <c r="S3400">
        <f t="shared" si="582"/>
        <v>2718.6361889377163</v>
      </c>
      <c r="T3400" s="4" t="str">
        <f t="shared" si="583"/>
        <v>Sand mixtures - silty sand to sandy silt</v>
      </c>
    </row>
    <row r="3401" spans="2:20" x14ac:dyDescent="0.3">
      <c r="B3401" s="1">
        <v>33.909999999998099</v>
      </c>
      <c r="C3401" s="1">
        <v>10.69</v>
      </c>
      <c r="D3401" s="1">
        <v>30.88</v>
      </c>
      <c r="E3401" s="1">
        <v>420.86</v>
      </c>
      <c r="I3401">
        <f t="shared" si="574"/>
        <v>644.28999999996392</v>
      </c>
      <c r="J3401">
        <f t="shared" si="584"/>
        <v>322.84709999998137</v>
      </c>
      <c r="K3401">
        <f t="shared" si="575"/>
        <v>321.44289999998256</v>
      </c>
      <c r="L3401">
        <f t="shared" si="576"/>
        <v>10774.172</v>
      </c>
      <c r="M3401">
        <f t="shared" si="577"/>
        <v>0.30484066843029256</v>
      </c>
      <c r="N3401">
        <v>1</v>
      </c>
      <c r="O3401">
        <f t="shared" si="578"/>
        <v>31.513783630002671</v>
      </c>
      <c r="P3401">
        <f t="shared" si="579"/>
        <v>2.0934490062308369</v>
      </c>
      <c r="Q3401">
        <f t="shared" si="580"/>
        <v>3.8718187714933005E-6</v>
      </c>
      <c r="R3401">
        <f t="shared" si="581"/>
        <v>3.8718187714933004E-8</v>
      </c>
      <c r="S3401">
        <f t="shared" si="582"/>
        <v>2582.7655141366949</v>
      </c>
      <c r="T3401" s="4" t="str">
        <f t="shared" si="583"/>
        <v>Sand mixtures - silty sand to sandy silt</v>
      </c>
    </row>
    <row r="3402" spans="2:20" x14ac:dyDescent="0.3">
      <c r="B3402" s="1">
        <v>33.919999999998097</v>
      </c>
      <c r="C3402" s="1">
        <v>10.54</v>
      </c>
      <c r="D3402" s="1">
        <v>29.48</v>
      </c>
      <c r="E3402" s="1">
        <v>421.22</v>
      </c>
      <c r="I3402">
        <f t="shared" si="574"/>
        <v>644.47999999996387</v>
      </c>
      <c r="J3402">
        <f t="shared" si="584"/>
        <v>322.94519999998136</v>
      </c>
      <c r="K3402">
        <f t="shared" si="575"/>
        <v>321.53479999998251</v>
      </c>
      <c r="L3402">
        <f t="shared" si="576"/>
        <v>10624.244000000001</v>
      </c>
      <c r="M3402">
        <f t="shared" si="577"/>
        <v>0.2953977669211405</v>
      </c>
      <c r="N3402">
        <v>1</v>
      </c>
      <c r="O3402">
        <f t="shared" si="578"/>
        <v>31.037896986579931</v>
      </c>
      <c r="P3402">
        <f t="shared" si="579"/>
        <v>2.0951306010411597</v>
      </c>
      <c r="Q3402">
        <f t="shared" si="580"/>
        <v>3.8265110591150958E-6</v>
      </c>
      <c r="R3402">
        <f t="shared" si="581"/>
        <v>3.8265110591150959E-8</v>
      </c>
      <c r="S3402">
        <f t="shared" si="582"/>
        <v>2613.3466872332942</v>
      </c>
      <c r="T3402" s="4" t="str">
        <f t="shared" si="583"/>
        <v>Sand mixtures - silty sand to sandy silt</v>
      </c>
    </row>
    <row r="3403" spans="2:20" x14ac:dyDescent="0.3">
      <c r="B3403" s="1">
        <v>33.929999999998103</v>
      </c>
      <c r="C3403" s="1">
        <v>10.28</v>
      </c>
      <c r="D3403" s="1">
        <v>28.11</v>
      </c>
      <c r="E3403" s="1">
        <v>424.3</v>
      </c>
      <c r="I3403">
        <f t="shared" ref="I3403:I3466" si="585">B3403*$D$4</f>
        <v>644.66999999996392</v>
      </c>
      <c r="J3403">
        <f t="shared" si="584"/>
        <v>323.0432999999814</v>
      </c>
      <c r="K3403">
        <f t="shared" si="575"/>
        <v>321.62669999998252</v>
      </c>
      <c r="L3403">
        <f t="shared" si="576"/>
        <v>10364.86</v>
      </c>
      <c r="M3403">
        <f t="shared" si="577"/>
        <v>0.28919187793654128</v>
      </c>
      <c r="N3403">
        <v>1</v>
      </c>
      <c r="O3403">
        <f t="shared" si="578"/>
        <v>30.221962293555123</v>
      </c>
      <c r="P3403">
        <f t="shared" si="579"/>
        <v>2.1030526410271881</v>
      </c>
      <c r="Q3403">
        <f t="shared" si="580"/>
        <v>3.6200950305319708E-6</v>
      </c>
      <c r="R3403">
        <f t="shared" si="581"/>
        <v>3.6200950305319708E-8</v>
      </c>
      <c r="S3403">
        <f t="shared" si="582"/>
        <v>2762.3584230965635</v>
      </c>
      <c r="T3403" s="4" t="str">
        <f t="shared" si="583"/>
        <v>Sand mixtures - silty sand to sandy silt</v>
      </c>
    </row>
    <row r="3404" spans="2:20" x14ac:dyDescent="0.3">
      <c r="B3404" s="1">
        <v>33.939999999998101</v>
      </c>
      <c r="C3404" s="1">
        <v>10.210000000000001</v>
      </c>
      <c r="D3404" s="1">
        <v>28.18</v>
      </c>
      <c r="E3404" s="1">
        <v>427.73</v>
      </c>
      <c r="I3404">
        <f t="shared" si="585"/>
        <v>644.85999999996386</v>
      </c>
      <c r="J3404">
        <f t="shared" si="584"/>
        <v>323.14139999998139</v>
      </c>
      <c r="K3404">
        <f t="shared" ref="K3404:K3467" si="586">I3404-J3404</f>
        <v>321.71859999998247</v>
      </c>
      <c r="L3404">
        <f t="shared" ref="L3404:L3467" si="587">(C3404*1000)+(E3404*(1-$E$4))</f>
        <v>10295.546</v>
      </c>
      <c r="M3404">
        <f t="shared" ref="M3404:M3467" si="588">D3404*100/(L3404-I3404)</f>
        <v>0.29199996767069092</v>
      </c>
      <c r="N3404">
        <v>1</v>
      </c>
      <c r="O3404">
        <f t="shared" ref="O3404:O3467" si="589">(L3404-I3404)/K3404</f>
        <v>29.997289556775897</v>
      </c>
      <c r="P3404">
        <f t="shared" ref="P3404:P3467" si="590">(((3.47-LOG(O3404))^2)+(1.22+LOG(M3404))^2)^0.5</f>
        <v>2.1074799360938723</v>
      </c>
      <c r="Q3404">
        <f t="shared" ref="Q3404:Q3467" si="591">IF(AND(P3404&gt;1,P3404&lt;=3.27),10^(0.952-3.04*P3404),IF(AND(P3404&gt;3.27,P3404&lt;4),10^(-4.52-1.37*P3404),0))</f>
        <v>3.5096272568456904E-6</v>
      </c>
      <c r="R3404">
        <f t="shared" ref="R3404:R3467" si="592">Q3404*0.01</f>
        <v>3.5096272568456906E-8</v>
      </c>
      <c r="S3404">
        <f t="shared" ref="S3404:S3467" si="593">0.01/Q3404</f>
        <v>2849.305429941182</v>
      </c>
      <c r="T3404" s="4" t="str">
        <f t="shared" ref="T3404:T3467" si="594">IF(P3404&gt;3.6,"Clay",IF(AND(2.95&lt;P3404,P3404&lt;3.6),"Silty clay to clay",IF(AND(2.6&lt;P3404,P3404&lt;2.95),"Silt mixtures - Clayey silt to silty clay",IF(AND(2.05&lt;P3404,P3404&lt;2.6),"Sand mixtures - silty sand to sandy silt",IF(AND(1.31&lt;P3404,P3404&lt;2.05),"Sands - clean sand to silty sand","Gavelly sand to dense sand")))))</f>
        <v>Sand mixtures - silty sand to sandy silt</v>
      </c>
    </row>
    <row r="3405" spans="2:20" x14ac:dyDescent="0.3">
      <c r="B3405" s="1">
        <v>33.949999999998099</v>
      </c>
      <c r="C3405" s="1">
        <v>10.14</v>
      </c>
      <c r="D3405" s="1">
        <v>30.44</v>
      </c>
      <c r="E3405" s="1">
        <v>432.79</v>
      </c>
      <c r="I3405">
        <f t="shared" si="585"/>
        <v>645.04999999996392</v>
      </c>
      <c r="J3405">
        <f t="shared" si="584"/>
        <v>323.23949999998138</v>
      </c>
      <c r="K3405">
        <f t="shared" si="586"/>
        <v>321.81049999998254</v>
      </c>
      <c r="L3405">
        <f t="shared" si="587"/>
        <v>10226.557999999999</v>
      </c>
      <c r="M3405">
        <f t="shared" si="588"/>
        <v>0.31769529389319395</v>
      </c>
      <c r="N3405">
        <v>1</v>
      </c>
      <c r="O3405">
        <f t="shared" si="589"/>
        <v>29.773758158918227</v>
      </c>
      <c r="P3405">
        <f t="shared" si="590"/>
        <v>2.1227292902901107</v>
      </c>
      <c r="Q3405">
        <f t="shared" si="591"/>
        <v>3.1542997208536117E-6</v>
      </c>
      <c r="R3405">
        <f t="shared" si="592"/>
        <v>3.1542997208536119E-8</v>
      </c>
      <c r="S3405">
        <f t="shared" si="593"/>
        <v>3170.2757775008822</v>
      </c>
      <c r="T3405" s="4" t="str">
        <f t="shared" si="594"/>
        <v>Sand mixtures - silty sand to sandy silt</v>
      </c>
    </row>
    <row r="3406" spans="2:20" x14ac:dyDescent="0.3">
      <c r="B3406" s="1">
        <v>33.959999999998097</v>
      </c>
      <c r="C3406" s="1">
        <v>10.119999999999999</v>
      </c>
      <c r="D3406" s="1">
        <v>32.28</v>
      </c>
      <c r="E3406" s="1">
        <v>438.85</v>
      </c>
      <c r="I3406">
        <f t="shared" si="585"/>
        <v>645.23999999996386</v>
      </c>
      <c r="J3406">
        <f t="shared" si="584"/>
        <v>323.33759999998136</v>
      </c>
      <c r="K3406">
        <f t="shared" si="586"/>
        <v>321.90239999998249</v>
      </c>
      <c r="L3406">
        <f t="shared" si="587"/>
        <v>10207.77</v>
      </c>
      <c r="M3406">
        <f t="shared" si="588"/>
        <v>0.33756756841547031</v>
      </c>
      <c r="N3406">
        <v>1</v>
      </c>
      <c r="O3406">
        <f t="shared" si="589"/>
        <v>29.706302282929723</v>
      </c>
      <c r="P3406">
        <f t="shared" si="590"/>
        <v>2.1327581885597033</v>
      </c>
      <c r="Q3406">
        <f t="shared" si="591"/>
        <v>2.9404588547050491E-6</v>
      </c>
      <c r="R3406">
        <f t="shared" si="592"/>
        <v>2.9404588547050494E-8</v>
      </c>
      <c r="S3406">
        <f t="shared" si="593"/>
        <v>3400.8297664151733</v>
      </c>
      <c r="T3406" s="4" t="str">
        <f t="shared" si="594"/>
        <v>Sand mixtures - silty sand to sandy silt</v>
      </c>
    </row>
    <row r="3407" spans="2:20" x14ac:dyDescent="0.3">
      <c r="B3407" s="1">
        <v>33.969999999998102</v>
      </c>
      <c r="C3407" s="1">
        <v>10.14</v>
      </c>
      <c r="D3407" s="1">
        <v>33.619999999999997</v>
      </c>
      <c r="E3407" s="1">
        <v>444.91</v>
      </c>
      <c r="I3407">
        <f t="shared" si="585"/>
        <v>645.42999999996391</v>
      </c>
      <c r="J3407">
        <f t="shared" si="584"/>
        <v>323.43569999998141</v>
      </c>
      <c r="K3407">
        <f t="shared" si="586"/>
        <v>321.9942999999825</v>
      </c>
      <c r="L3407">
        <f t="shared" si="587"/>
        <v>10228.982</v>
      </c>
      <c r="M3407">
        <f t="shared" si="588"/>
        <v>0.35080938674929574</v>
      </c>
      <c r="N3407">
        <v>1</v>
      </c>
      <c r="O3407">
        <f t="shared" si="589"/>
        <v>29.763110713452246</v>
      </c>
      <c r="P3407">
        <f t="shared" si="590"/>
        <v>2.137904160625542</v>
      </c>
      <c r="Q3407">
        <f t="shared" si="591"/>
        <v>2.8364253079137009E-6</v>
      </c>
      <c r="R3407">
        <f t="shared" si="592"/>
        <v>2.8364253079137011E-8</v>
      </c>
      <c r="S3407">
        <f t="shared" si="593"/>
        <v>3525.5643686790336</v>
      </c>
      <c r="T3407" s="4" t="str">
        <f t="shared" si="594"/>
        <v>Sand mixtures - silty sand to sandy silt</v>
      </c>
    </row>
    <row r="3408" spans="2:20" x14ac:dyDescent="0.3">
      <c r="B3408" s="1">
        <v>33.9799999999981</v>
      </c>
      <c r="C3408" s="1">
        <v>10.26</v>
      </c>
      <c r="D3408" s="1">
        <v>33.75</v>
      </c>
      <c r="E3408" s="1">
        <v>456.21</v>
      </c>
      <c r="I3408">
        <f t="shared" si="585"/>
        <v>645.61999999996385</v>
      </c>
      <c r="J3408">
        <f t="shared" si="584"/>
        <v>323.5337999999814</v>
      </c>
      <c r="K3408">
        <f t="shared" si="586"/>
        <v>322.08619999998245</v>
      </c>
      <c r="L3408">
        <f t="shared" si="587"/>
        <v>10351.242</v>
      </c>
      <c r="M3408">
        <f t="shared" si="588"/>
        <v>0.34773660049814298</v>
      </c>
      <c r="N3408">
        <v>1</v>
      </c>
      <c r="O3408">
        <f t="shared" si="589"/>
        <v>30.133616404554324</v>
      </c>
      <c r="P3408">
        <f t="shared" si="590"/>
        <v>2.1315203684367172</v>
      </c>
      <c r="Q3408">
        <f t="shared" si="591"/>
        <v>2.9660473508511179E-6</v>
      </c>
      <c r="R3408">
        <f t="shared" si="592"/>
        <v>2.9660473508511178E-8</v>
      </c>
      <c r="S3408">
        <f t="shared" si="593"/>
        <v>3371.490342907191</v>
      </c>
      <c r="T3408" s="4" t="str">
        <f t="shared" si="594"/>
        <v>Sand mixtures - silty sand to sandy silt</v>
      </c>
    </row>
    <row r="3409" spans="2:20" x14ac:dyDescent="0.3">
      <c r="B3409" s="1">
        <v>33.989999999998098</v>
      </c>
      <c r="C3409" s="1">
        <v>10.34</v>
      </c>
      <c r="D3409" s="1">
        <v>32.06</v>
      </c>
      <c r="E3409" s="1">
        <v>459.64</v>
      </c>
      <c r="I3409">
        <f t="shared" si="585"/>
        <v>645.80999999996391</v>
      </c>
      <c r="J3409">
        <f t="shared" si="584"/>
        <v>323.63189999998133</v>
      </c>
      <c r="K3409">
        <f t="shared" si="586"/>
        <v>322.17809999998258</v>
      </c>
      <c r="L3409">
        <f t="shared" si="587"/>
        <v>10431.928</v>
      </c>
      <c r="M3409">
        <f t="shared" si="588"/>
        <v>0.32760692237718653</v>
      </c>
      <c r="N3409">
        <v>1</v>
      </c>
      <c r="O3409">
        <f t="shared" si="589"/>
        <v>30.37487029689655</v>
      </c>
      <c r="P3409">
        <f t="shared" si="590"/>
        <v>2.1191609235370996</v>
      </c>
      <c r="Q3409">
        <f t="shared" si="591"/>
        <v>3.2340802516577174E-6</v>
      </c>
      <c r="R3409">
        <f t="shared" si="592"/>
        <v>3.2340802516577172E-8</v>
      </c>
      <c r="S3409">
        <f t="shared" si="593"/>
        <v>3092.0692196411092</v>
      </c>
      <c r="T3409" s="4" t="str">
        <f t="shared" si="594"/>
        <v>Sand mixtures - silty sand to sandy silt</v>
      </c>
    </row>
    <row r="3410" spans="2:20" x14ac:dyDescent="0.3">
      <c r="B3410" s="1">
        <v>33.999999999998103</v>
      </c>
      <c r="C3410" s="1">
        <v>10.45</v>
      </c>
      <c r="D3410" s="1">
        <v>29.67</v>
      </c>
      <c r="E3410" s="1">
        <v>464.16</v>
      </c>
      <c r="I3410">
        <f t="shared" si="585"/>
        <v>645.99999999996396</v>
      </c>
      <c r="J3410">
        <f t="shared" si="584"/>
        <v>323.72999999998143</v>
      </c>
      <c r="K3410">
        <f t="shared" si="586"/>
        <v>322.26999999998253</v>
      </c>
      <c r="L3410">
        <f t="shared" si="587"/>
        <v>10542.832</v>
      </c>
      <c r="M3410">
        <f t="shared" si="588"/>
        <v>0.29979290342606491</v>
      </c>
      <c r="N3410">
        <v>1</v>
      </c>
      <c r="O3410">
        <f t="shared" si="589"/>
        <v>30.709752691844024</v>
      </c>
      <c r="P3410">
        <f t="shared" si="590"/>
        <v>2.1016072864135635</v>
      </c>
      <c r="Q3410">
        <f t="shared" si="591"/>
        <v>3.6569064401277691E-6</v>
      </c>
      <c r="R3410">
        <f t="shared" si="592"/>
        <v>3.6569064401277692E-8</v>
      </c>
      <c r="S3410">
        <f t="shared" si="593"/>
        <v>2734.5517758585611</v>
      </c>
      <c r="T3410" s="4" t="str">
        <f t="shared" si="594"/>
        <v>Sand mixtures - silty sand to sandy silt</v>
      </c>
    </row>
    <row r="3411" spans="2:20" x14ac:dyDescent="0.3">
      <c r="B3411" s="1">
        <v>34.009999999998101</v>
      </c>
      <c r="C3411" s="1">
        <v>10.57</v>
      </c>
      <c r="D3411" s="1">
        <v>29.48</v>
      </c>
      <c r="E3411" s="1">
        <v>467.59</v>
      </c>
      <c r="I3411">
        <f t="shared" si="585"/>
        <v>646.1899999999639</v>
      </c>
      <c r="J3411">
        <f t="shared" si="584"/>
        <v>323.82809999998136</v>
      </c>
      <c r="K3411">
        <f t="shared" si="586"/>
        <v>322.36189999998254</v>
      </c>
      <c r="L3411">
        <f t="shared" si="587"/>
        <v>10663.518</v>
      </c>
      <c r="M3411">
        <f t="shared" si="588"/>
        <v>0.29429005419409143</v>
      </c>
      <c r="N3411">
        <v>1</v>
      </c>
      <c r="O3411">
        <f t="shared" si="589"/>
        <v>31.074788925119805</v>
      </c>
      <c r="P3411">
        <f t="shared" si="590"/>
        <v>2.0941062971475608</v>
      </c>
      <c r="Q3411">
        <f t="shared" si="591"/>
        <v>3.8540456698366562E-6</v>
      </c>
      <c r="R3411">
        <f t="shared" si="592"/>
        <v>3.8540456698366561E-8</v>
      </c>
      <c r="S3411">
        <f t="shared" si="593"/>
        <v>2594.6760512632495</v>
      </c>
      <c r="T3411" s="4" t="str">
        <f t="shared" si="594"/>
        <v>Sand mixtures - silty sand to sandy silt</v>
      </c>
    </row>
    <row r="3412" spans="2:20" x14ac:dyDescent="0.3">
      <c r="B3412" s="1">
        <v>34.019999999998099</v>
      </c>
      <c r="C3412" s="1">
        <v>10.66</v>
      </c>
      <c r="D3412" s="1">
        <v>29.48</v>
      </c>
      <c r="E3412" s="1">
        <v>471.39</v>
      </c>
      <c r="I3412">
        <f t="shared" si="585"/>
        <v>646.37999999996384</v>
      </c>
      <c r="J3412">
        <f t="shared" si="584"/>
        <v>323.92619999998135</v>
      </c>
      <c r="K3412">
        <f t="shared" si="586"/>
        <v>322.45379999998249</v>
      </c>
      <c r="L3412">
        <f t="shared" si="587"/>
        <v>10754.278</v>
      </c>
      <c r="M3412">
        <f t="shared" si="588"/>
        <v>0.29165312115337821</v>
      </c>
      <c r="N3412">
        <v>1</v>
      </c>
      <c r="O3412">
        <f t="shared" si="589"/>
        <v>31.346809992627112</v>
      </c>
      <c r="P3412">
        <f t="shared" si="590"/>
        <v>2.0892474684947917</v>
      </c>
      <c r="Q3412">
        <f t="shared" si="591"/>
        <v>3.9873806388745586E-6</v>
      </c>
      <c r="R3412">
        <f t="shared" si="592"/>
        <v>3.9873806388745587E-8</v>
      </c>
      <c r="S3412">
        <f t="shared" si="593"/>
        <v>2507.9120619952923</v>
      </c>
      <c r="T3412" s="4" t="str">
        <f t="shared" si="594"/>
        <v>Sand mixtures - silty sand to sandy silt</v>
      </c>
    </row>
    <row r="3413" spans="2:20" x14ac:dyDescent="0.3">
      <c r="B3413" s="1">
        <v>34.029999999998097</v>
      </c>
      <c r="C3413" s="1">
        <v>10.82</v>
      </c>
      <c r="D3413" s="1">
        <v>29.48</v>
      </c>
      <c r="E3413" s="1">
        <v>479.35</v>
      </c>
      <c r="I3413">
        <f t="shared" si="585"/>
        <v>646.56999999996378</v>
      </c>
      <c r="J3413">
        <f t="shared" si="584"/>
        <v>324.02429999998134</v>
      </c>
      <c r="K3413">
        <f t="shared" si="586"/>
        <v>322.54569999998245</v>
      </c>
      <c r="L3413">
        <f t="shared" si="587"/>
        <v>10915.87</v>
      </c>
      <c r="M3413">
        <f t="shared" si="588"/>
        <v>0.28706922575053695</v>
      </c>
      <c r="N3413">
        <v>1</v>
      </c>
      <c r="O3413">
        <f t="shared" si="589"/>
        <v>31.838279040770335</v>
      </c>
      <c r="P3413">
        <f t="shared" si="590"/>
        <v>2.0806136636921151</v>
      </c>
      <c r="Q3413">
        <f t="shared" si="591"/>
        <v>4.2357904062617962E-6</v>
      </c>
      <c r="R3413">
        <f t="shared" si="592"/>
        <v>4.235790406261796E-8</v>
      </c>
      <c r="S3413">
        <f t="shared" si="593"/>
        <v>2360.8344702837362</v>
      </c>
      <c r="T3413" s="4" t="str">
        <f t="shared" si="594"/>
        <v>Sand mixtures - silty sand to sandy silt</v>
      </c>
    </row>
    <row r="3414" spans="2:20" x14ac:dyDescent="0.3">
      <c r="B3414" s="1">
        <v>34.039999999998102</v>
      </c>
      <c r="C3414" s="1">
        <v>10.92</v>
      </c>
      <c r="D3414" s="1">
        <v>33.020000000000003</v>
      </c>
      <c r="E3414" s="1">
        <v>482.6</v>
      </c>
      <c r="I3414">
        <f t="shared" si="585"/>
        <v>646.75999999996395</v>
      </c>
      <c r="J3414">
        <f t="shared" si="584"/>
        <v>324.12239999998138</v>
      </c>
      <c r="K3414">
        <f t="shared" si="586"/>
        <v>322.63759999998257</v>
      </c>
      <c r="L3414">
        <f t="shared" si="587"/>
        <v>11016.52</v>
      </c>
      <c r="M3414">
        <f t="shared" si="588"/>
        <v>0.31842588449491488</v>
      </c>
      <c r="N3414">
        <v>1</v>
      </c>
      <c r="O3414">
        <f t="shared" si="589"/>
        <v>32.140581258974763</v>
      </c>
      <c r="P3414">
        <f t="shared" si="590"/>
        <v>2.0918649971150187</v>
      </c>
      <c r="Q3414">
        <f t="shared" si="591"/>
        <v>3.9149877615572272E-6</v>
      </c>
      <c r="R3414">
        <f t="shared" si="592"/>
        <v>3.9149877615572274E-8</v>
      </c>
      <c r="S3414">
        <f t="shared" si="593"/>
        <v>2554.2864011463462</v>
      </c>
      <c r="T3414" s="4" t="str">
        <f t="shared" si="594"/>
        <v>Sand mixtures - silty sand to sandy silt</v>
      </c>
    </row>
    <row r="3415" spans="2:20" x14ac:dyDescent="0.3">
      <c r="B3415" s="1">
        <v>34.0499999999981</v>
      </c>
      <c r="C3415" s="1">
        <v>10.99</v>
      </c>
      <c r="D3415" s="1">
        <v>30.88</v>
      </c>
      <c r="E3415" s="1">
        <v>482.06</v>
      </c>
      <c r="I3415">
        <f t="shared" si="585"/>
        <v>646.94999999996389</v>
      </c>
      <c r="J3415">
        <f t="shared" si="584"/>
        <v>324.22049999998137</v>
      </c>
      <c r="K3415">
        <f t="shared" si="586"/>
        <v>322.72949999998252</v>
      </c>
      <c r="L3415">
        <f t="shared" si="587"/>
        <v>11086.412</v>
      </c>
      <c r="M3415">
        <f t="shared" si="588"/>
        <v>0.29580068398160647</v>
      </c>
      <c r="N3415">
        <v>1</v>
      </c>
      <c r="O3415">
        <f t="shared" si="589"/>
        <v>32.347405489738627</v>
      </c>
      <c r="P3415">
        <f t="shared" si="590"/>
        <v>2.0783910194416069</v>
      </c>
      <c r="Q3415">
        <f t="shared" si="591"/>
        <v>4.3022069834961458E-6</v>
      </c>
      <c r="R3415">
        <f t="shared" si="592"/>
        <v>4.3022069834961462E-8</v>
      </c>
      <c r="S3415">
        <f t="shared" si="593"/>
        <v>2324.3883984107151</v>
      </c>
      <c r="T3415" s="4" t="str">
        <f t="shared" si="594"/>
        <v>Sand mixtures - silty sand to sandy silt</v>
      </c>
    </row>
    <row r="3416" spans="2:20" x14ac:dyDescent="0.3">
      <c r="B3416" s="1">
        <v>34.059999999998098</v>
      </c>
      <c r="C3416" s="1">
        <v>11.04</v>
      </c>
      <c r="D3416" s="1">
        <v>28.66</v>
      </c>
      <c r="E3416" s="1">
        <v>483.68</v>
      </c>
      <c r="I3416">
        <f t="shared" si="585"/>
        <v>647.13999999996383</v>
      </c>
      <c r="J3416">
        <f t="shared" si="584"/>
        <v>324.31859999998136</v>
      </c>
      <c r="K3416">
        <f t="shared" si="586"/>
        <v>322.82139999998248</v>
      </c>
      <c r="L3416">
        <f t="shared" si="587"/>
        <v>11136.736000000001</v>
      </c>
      <c r="M3416">
        <f t="shared" si="588"/>
        <v>0.27322310601857208</v>
      </c>
      <c r="N3416">
        <v>1</v>
      </c>
      <c r="O3416">
        <f t="shared" si="589"/>
        <v>32.493496403895797</v>
      </c>
      <c r="P3416">
        <f t="shared" si="590"/>
        <v>2.0653271628691754</v>
      </c>
      <c r="Q3416">
        <f t="shared" si="591"/>
        <v>4.7141720092237667E-6</v>
      </c>
      <c r="R3416">
        <f t="shared" si="592"/>
        <v>4.7141720092237669E-8</v>
      </c>
      <c r="S3416">
        <f t="shared" si="593"/>
        <v>2121.2632845034</v>
      </c>
      <c r="T3416" s="4" t="str">
        <f t="shared" si="594"/>
        <v>Sand mixtures - silty sand to sandy silt</v>
      </c>
    </row>
    <row r="3417" spans="2:20" x14ac:dyDescent="0.3">
      <c r="B3417" s="1">
        <v>34.069999999998103</v>
      </c>
      <c r="C3417" s="1">
        <v>11.03</v>
      </c>
      <c r="D3417" s="1">
        <v>29.36</v>
      </c>
      <c r="E3417" s="1">
        <v>482.33</v>
      </c>
      <c r="I3417">
        <f t="shared" si="585"/>
        <v>647.329999999964</v>
      </c>
      <c r="J3417">
        <f t="shared" si="584"/>
        <v>324.4166999999814</v>
      </c>
      <c r="K3417">
        <f t="shared" si="586"/>
        <v>322.9132999999826</v>
      </c>
      <c r="L3417">
        <f t="shared" si="587"/>
        <v>11126.466</v>
      </c>
      <c r="M3417">
        <f t="shared" si="588"/>
        <v>0.28017577021616952</v>
      </c>
      <c r="N3417">
        <v>1</v>
      </c>
      <c r="O3417">
        <f t="shared" si="589"/>
        <v>32.451856272258226</v>
      </c>
      <c r="P3417">
        <f t="shared" si="590"/>
        <v>2.0693491963407871</v>
      </c>
      <c r="Q3417">
        <f t="shared" si="591"/>
        <v>4.5833016694929832E-6</v>
      </c>
      <c r="R3417">
        <f t="shared" si="592"/>
        <v>4.5833016694929834E-8</v>
      </c>
      <c r="S3417">
        <f t="shared" si="593"/>
        <v>2181.8332549570596</v>
      </c>
      <c r="T3417" s="4" t="str">
        <f t="shared" si="594"/>
        <v>Sand mixtures - silty sand to sandy silt</v>
      </c>
    </row>
    <row r="3418" spans="2:20" x14ac:dyDescent="0.3">
      <c r="B3418" s="1">
        <v>34.079999999998101</v>
      </c>
      <c r="C3418" s="1">
        <v>10.72</v>
      </c>
      <c r="D3418" s="1">
        <v>32.51</v>
      </c>
      <c r="E3418" s="1">
        <v>467.05</v>
      </c>
      <c r="I3418">
        <f t="shared" si="585"/>
        <v>647.51999999996394</v>
      </c>
      <c r="J3418">
        <f t="shared" si="584"/>
        <v>324.51479999998139</v>
      </c>
      <c r="K3418">
        <f t="shared" si="586"/>
        <v>323.00519999998255</v>
      </c>
      <c r="L3418">
        <f t="shared" si="587"/>
        <v>10813.41</v>
      </c>
      <c r="M3418">
        <f t="shared" si="588"/>
        <v>0.3197949220383054</v>
      </c>
      <c r="N3418">
        <v>1</v>
      </c>
      <c r="O3418">
        <f t="shared" si="589"/>
        <v>31.472836969809109</v>
      </c>
      <c r="P3418">
        <f t="shared" si="590"/>
        <v>2.1010653557392556</v>
      </c>
      <c r="Q3418">
        <f t="shared" si="591"/>
        <v>3.6708050335376698E-6</v>
      </c>
      <c r="R3418">
        <f t="shared" si="592"/>
        <v>3.6708050335376696E-8</v>
      </c>
      <c r="S3418">
        <f t="shared" si="593"/>
        <v>2724.1980733481469</v>
      </c>
      <c r="T3418" s="4" t="str">
        <f t="shared" si="594"/>
        <v>Sand mixtures - silty sand to sandy silt</v>
      </c>
    </row>
    <row r="3419" spans="2:20" x14ac:dyDescent="0.3">
      <c r="B3419" s="1">
        <v>34.089999999998</v>
      </c>
      <c r="C3419" s="1">
        <v>10.46</v>
      </c>
      <c r="D3419" s="1">
        <v>32.51</v>
      </c>
      <c r="E3419" s="1">
        <v>456.48</v>
      </c>
      <c r="I3419">
        <f t="shared" si="585"/>
        <v>647.70999999996195</v>
      </c>
      <c r="J3419">
        <f t="shared" si="584"/>
        <v>324.61289999998041</v>
      </c>
      <c r="K3419">
        <f t="shared" si="586"/>
        <v>323.09709999998154</v>
      </c>
      <c r="L3419">
        <f t="shared" si="587"/>
        <v>10551.296</v>
      </c>
      <c r="M3419">
        <f t="shared" si="588"/>
        <v>0.32826493353013625</v>
      </c>
      <c r="N3419">
        <v>1</v>
      </c>
      <c r="O3419">
        <f t="shared" si="589"/>
        <v>30.652042373641248</v>
      </c>
      <c r="P3419">
        <f t="shared" si="590"/>
        <v>2.1157645772640357</v>
      </c>
      <c r="Q3419">
        <f t="shared" si="591"/>
        <v>3.3118883320291303E-6</v>
      </c>
      <c r="R3419">
        <f t="shared" si="592"/>
        <v>3.3118883320291307E-8</v>
      </c>
      <c r="S3419">
        <f t="shared" si="593"/>
        <v>3019.4254749746324</v>
      </c>
      <c r="T3419" s="4" t="str">
        <f t="shared" si="594"/>
        <v>Sand mixtures - silty sand to sandy silt</v>
      </c>
    </row>
    <row r="3420" spans="2:20" x14ac:dyDescent="0.3">
      <c r="B3420" s="1">
        <v>34.099999999997998</v>
      </c>
      <c r="C3420" s="1">
        <v>10.07</v>
      </c>
      <c r="D3420" s="1">
        <v>40.21</v>
      </c>
      <c r="E3420" s="1">
        <v>444.54</v>
      </c>
      <c r="I3420">
        <f t="shared" si="585"/>
        <v>647.89999999996201</v>
      </c>
      <c r="J3420">
        <f t="shared" si="584"/>
        <v>324.7109999999804</v>
      </c>
      <c r="K3420">
        <f t="shared" si="586"/>
        <v>323.1889999999816</v>
      </c>
      <c r="L3420">
        <f t="shared" si="587"/>
        <v>10158.907999999999</v>
      </c>
      <c r="M3420">
        <f t="shared" si="588"/>
        <v>0.42277327492522182</v>
      </c>
      <c r="N3420">
        <v>1</v>
      </c>
      <c r="O3420">
        <f t="shared" si="589"/>
        <v>29.428625355443963</v>
      </c>
      <c r="P3420">
        <f t="shared" si="590"/>
        <v>2.1727447052046989</v>
      </c>
      <c r="Q3420">
        <f t="shared" si="591"/>
        <v>2.2225733171881809E-6</v>
      </c>
      <c r="R3420">
        <f t="shared" si="592"/>
        <v>2.2225733171881809E-8</v>
      </c>
      <c r="S3420">
        <f t="shared" si="593"/>
        <v>4499.2891450038587</v>
      </c>
      <c r="T3420" s="4" t="str">
        <f t="shared" si="594"/>
        <v>Sand mixtures - silty sand to sandy silt</v>
      </c>
    </row>
    <row r="3421" spans="2:20" x14ac:dyDescent="0.3">
      <c r="B3421" s="1">
        <v>34.109999999998003</v>
      </c>
      <c r="C3421" s="1">
        <v>9.6199999999999992</v>
      </c>
      <c r="D3421" s="1">
        <v>42.41</v>
      </c>
      <c r="E3421" s="1">
        <v>427.46</v>
      </c>
      <c r="I3421">
        <f t="shared" si="585"/>
        <v>648.08999999996206</v>
      </c>
      <c r="J3421">
        <f t="shared" si="584"/>
        <v>324.80909999998045</v>
      </c>
      <c r="K3421">
        <f t="shared" si="586"/>
        <v>323.28089999998161</v>
      </c>
      <c r="L3421">
        <f t="shared" si="587"/>
        <v>9705.4920000000002</v>
      </c>
      <c r="M3421">
        <f t="shared" si="588"/>
        <v>0.46823581419925736</v>
      </c>
      <c r="N3421">
        <v>1</v>
      </c>
      <c r="O3421">
        <f t="shared" si="589"/>
        <v>28.017126901096084</v>
      </c>
      <c r="P3421">
        <f t="shared" si="590"/>
        <v>2.2099191297655332</v>
      </c>
      <c r="Q3421">
        <f t="shared" si="591"/>
        <v>1.7133490397673173E-6</v>
      </c>
      <c r="R3421">
        <f t="shared" si="592"/>
        <v>1.7133490397673173E-8</v>
      </c>
      <c r="S3421">
        <f t="shared" si="593"/>
        <v>5836.52237103892</v>
      </c>
      <c r="T3421" s="4" t="str">
        <f t="shared" si="594"/>
        <v>Sand mixtures - silty sand to sandy silt</v>
      </c>
    </row>
    <row r="3422" spans="2:20" x14ac:dyDescent="0.3">
      <c r="B3422" s="1">
        <v>34.119999999998001</v>
      </c>
      <c r="C3422" s="1">
        <v>8.23</v>
      </c>
      <c r="D3422" s="1">
        <v>43.75</v>
      </c>
      <c r="E3422" s="1">
        <v>376.75</v>
      </c>
      <c r="I3422">
        <f t="shared" si="585"/>
        <v>648.279999999962</v>
      </c>
      <c r="J3422">
        <f t="shared" si="584"/>
        <v>324.90719999998038</v>
      </c>
      <c r="K3422">
        <f t="shared" si="586"/>
        <v>323.37279999998162</v>
      </c>
      <c r="L3422">
        <f t="shared" si="587"/>
        <v>8305.35</v>
      </c>
      <c r="M3422">
        <f t="shared" si="588"/>
        <v>0.57136737681645566</v>
      </c>
      <c r="N3422">
        <v>1</v>
      </c>
      <c r="O3422">
        <f t="shared" si="589"/>
        <v>23.678769519268389</v>
      </c>
      <c r="P3422">
        <f t="shared" si="590"/>
        <v>2.312157959941592</v>
      </c>
      <c r="Q3422">
        <f t="shared" si="591"/>
        <v>8.3760604267336815E-7</v>
      </c>
      <c r="R3422">
        <f t="shared" si="592"/>
        <v>8.3760604267336811E-9</v>
      </c>
      <c r="S3422">
        <f t="shared" si="593"/>
        <v>11938.78684074822</v>
      </c>
      <c r="T3422" s="4" t="str">
        <f t="shared" si="594"/>
        <v>Sand mixtures - silty sand to sandy silt</v>
      </c>
    </row>
    <row r="3423" spans="2:20" x14ac:dyDescent="0.3">
      <c r="B3423" s="1">
        <v>34.129999999997999</v>
      </c>
      <c r="C3423" s="1">
        <v>7.34</v>
      </c>
      <c r="D3423" s="1">
        <v>45.4</v>
      </c>
      <c r="E3423" s="1">
        <v>346.92</v>
      </c>
      <c r="I3423">
        <f t="shared" si="585"/>
        <v>648.46999999996194</v>
      </c>
      <c r="J3423">
        <f t="shared" si="584"/>
        <v>325.00529999998037</v>
      </c>
      <c r="K3423">
        <f t="shared" si="586"/>
        <v>323.46469999998158</v>
      </c>
      <c r="L3423">
        <f t="shared" si="587"/>
        <v>7409.384</v>
      </c>
      <c r="M3423">
        <f t="shared" si="588"/>
        <v>0.67150684064314003</v>
      </c>
      <c r="N3423">
        <v>1</v>
      </c>
      <c r="O3423">
        <f t="shared" si="589"/>
        <v>20.901551235731205</v>
      </c>
      <c r="P3423">
        <f t="shared" si="590"/>
        <v>2.3912438241231304</v>
      </c>
      <c r="Q3423">
        <f t="shared" si="591"/>
        <v>4.8152492765610713E-7</v>
      </c>
      <c r="R3423">
        <f t="shared" si="592"/>
        <v>4.815249276561071E-9</v>
      </c>
      <c r="S3423">
        <f t="shared" si="593"/>
        <v>20767.356840021679</v>
      </c>
      <c r="T3423" s="4" t="str">
        <f t="shared" si="594"/>
        <v>Sand mixtures - silty sand to sandy silt</v>
      </c>
    </row>
    <row r="3424" spans="2:20" x14ac:dyDescent="0.3">
      <c r="B3424" s="1">
        <v>34.139999999997997</v>
      </c>
      <c r="C3424" s="1">
        <v>6.54</v>
      </c>
      <c r="D3424" s="1">
        <v>48.75</v>
      </c>
      <c r="E3424" s="1">
        <v>320.17</v>
      </c>
      <c r="I3424">
        <f t="shared" si="585"/>
        <v>648.65999999996188</v>
      </c>
      <c r="J3424">
        <f t="shared" si="584"/>
        <v>325.10339999998035</v>
      </c>
      <c r="K3424">
        <f t="shared" si="586"/>
        <v>323.55659999998153</v>
      </c>
      <c r="L3424">
        <f t="shared" si="587"/>
        <v>6604.0339999999997</v>
      </c>
      <c r="M3424">
        <f t="shared" si="588"/>
        <v>0.81858838756389929</v>
      </c>
      <c r="N3424">
        <v>1</v>
      </c>
      <c r="O3424">
        <f t="shared" si="589"/>
        <v>18.405972865336011</v>
      </c>
      <c r="P3424">
        <f t="shared" si="590"/>
        <v>2.479121699432131</v>
      </c>
      <c r="Q3424">
        <f t="shared" si="591"/>
        <v>2.6029752201606269E-7</v>
      </c>
      <c r="R3424">
        <f t="shared" si="592"/>
        <v>2.6029752201606267E-9</v>
      </c>
      <c r="S3424">
        <f t="shared" si="593"/>
        <v>38417.576635181758</v>
      </c>
      <c r="T3424" s="4" t="str">
        <f t="shared" si="594"/>
        <v>Sand mixtures - silty sand to sandy silt</v>
      </c>
    </row>
    <row r="3425" spans="2:20" x14ac:dyDescent="0.3">
      <c r="B3425" s="1">
        <v>34.149999999998002</v>
      </c>
      <c r="C3425" s="1">
        <v>5.18</v>
      </c>
      <c r="D3425" s="1">
        <v>50.72</v>
      </c>
      <c r="E3425" s="1">
        <v>286.63</v>
      </c>
      <c r="I3425">
        <f t="shared" si="585"/>
        <v>648.84999999996205</v>
      </c>
      <c r="J3425">
        <f t="shared" si="584"/>
        <v>325.2014999999804</v>
      </c>
      <c r="K3425">
        <f t="shared" si="586"/>
        <v>323.64849999998165</v>
      </c>
      <c r="L3425">
        <f t="shared" si="587"/>
        <v>5237.326</v>
      </c>
      <c r="M3425">
        <f t="shared" si="588"/>
        <v>1.1053779076102737</v>
      </c>
      <c r="N3425">
        <v>1</v>
      </c>
      <c r="O3425">
        <f t="shared" si="589"/>
        <v>14.177343630513652</v>
      </c>
      <c r="P3425">
        <f t="shared" si="590"/>
        <v>2.6403526010604397</v>
      </c>
      <c r="Q3425">
        <f t="shared" si="591"/>
        <v>8.420310234729574E-8</v>
      </c>
      <c r="R3425">
        <f t="shared" si="592"/>
        <v>8.4203102347295744E-10</v>
      </c>
      <c r="S3425">
        <f t="shared" si="593"/>
        <v>118760.46987859183</v>
      </c>
      <c r="T3425" s="4" t="str">
        <f t="shared" si="594"/>
        <v>Silt mixtures - Clayey silt to silty clay</v>
      </c>
    </row>
    <row r="3426" spans="2:20" x14ac:dyDescent="0.3">
      <c r="B3426" s="1">
        <v>34.159999999998</v>
      </c>
      <c r="C3426" s="1">
        <v>5.18</v>
      </c>
      <c r="D3426" s="1">
        <v>51.23</v>
      </c>
      <c r="E3426" s="1">
        <v>286.63</v>
      </c>
      <c r="I3426">
        <f t="shared" si="585"/>
        <v>649.03999999996199</v>
      </c>
      <c r="J3426">
        <f t="shared" si="584"/>
        <v>325.29959999998039</v>
      </c>
      <c r="K3426">
        <f t="shared" si="586"/>
        <v>323.74039999998161</v>
      </c>
      <c r="L3426">
        <f t="shared" si="587"/>
        <v>5237.326</v>
      </c>
      <c r="M3426">
        <f t="shared" si="588"/>
        <v>1.1165389428644938</v>
      </c>
      <c r="N3426">
        <v>1</v>
      </c>
      <c r="O3426">
        <f t="shared" si="589"/>
        <v>14.172732226192032</v>
      </c>
      <c r="P3426">
        <f t="shared" si="590"/>
        <v>2.6425672472744619</v>
      </c>
      <c r="Q3426">
        <f t="shared" si="591"/>
        <v>8.2907833829675396E-8</v>
      </c>
      <c r="R3426">
        <f t="shared" si="592"/>
        <v>8.29078338296754E-10</v>
      </c>
      <c r="S3426">
        <f t="shared" si="593"/>
        <v>120615.86388258376</v>
      </c>
      <c r="T3426" s="4" t="str">
        <f t="shared" si="594"/>
        <v>Silt mixtures - Clayey silt to silty clay</v>
      </c>
    </row>
    <row r="3427" spans="2:20" x14ac:dyDescent="0.3">
      <c r="B3427" s="1">
        <v>34.169999999997998</v>
      </c>
      <c r="C3427" s="1">
        <v>4.3</v>
      </c>
      <c r="D3427" s="1">
        <v>51.67</v>
      </c>
      <c r="E3427" s="1">
        <v>288.44</v>
      </c>
      <c r="I3427">
        <f t="shared" si="585"/>
        <v>649.22999999996193</v>
      </c>
      <c r="J3427">
        <f t="shared" si="584"/>
        <v>325.39769999998038</v>
      </c>
      <c r="K3427">
        <f t="shared" si="586"/>
        <v>323.83229999998156</v>
      </c>
      <c r="L3427">
        <f t="shared" si="587"/>
        <v>4357.6880000000001</v>
      </c>
      <c r="M3427">
        <f t="shared" si="588"/>
        <v>1.3933014746290633</v>
      </c>
      <c r="N3427">
        <v>1</v>
      </c>
      <c r="O3427">
        <f t="shared" si="589"/>
        <v>11.451785383978835</v>
      </c>
      <c r="P3427">
        <f t="shared" si="590"/>
        <v>2.7702258878666948</v>
      </c>
      <c r="Q3427">
        <f t="shared" si="591"/>
        <v>3.3924487923852913E-8</v>
      </c>
      <c r="R3427">
        <f t="shared" si="592"/>
        <v>3.3924487923852915E-10</v>
      </c>
      <c r="S3427">
        <f t="shared" si="593"/>
        <v>294772.31970151042</v>
      </c>
      <c r="T3427" s="4" t="str">
        <f t="shared" si="594"/>
        <v>Silt mixtures - Clayey silt to silty clay</v>
      </c>
    </row>
    <row r="3428" spans="2:20" x14ac:dyDescent="0.3">
      <c r="B3428" s="1">
        <v>34.179999999998003</v>
      </c>
      <c r="C3428" s="1">
        <v>3.99</v>
      </c>
      <c r="D3428" s="1">
        <v>52.02</v>
      </c>
      <c r="E3428" s="1">
        <v>312.48</v>
      </c>
      <c r="I3428">
        <f t="shared" si="585"/>
        <v>649.4199999999621</v>
      </c>
      <c r="J3428">
        <f t="shared" si="584"/>
        <v>325.49579999998042</v>
      </c>
      <c r="K3428">
        <f t="shared" si="586"/>
        <v>323.92419999998168</v>
      </c>
      <c r="L3428">
        <f t="shared" si="587"/>
        <v>4052.4960000000001</v>
      </c>
      <c r="M3428">
        <f t="shared" si="588"/>
        <v>1.5286170511619317</v>
      </c>
      <c r="N3428">
        <v>1</v>
      </c>
      <c r="O3428">
        <f t="shared" si="589"/>
        <v>10.505778821095276</v>
      </c>
      <c r="P3428">
        <f t="shared" si="590"/>
        <v>2.8226863864916321</v>
      </c>
      <c r="Q3428">
        <f t="shared" si="591"/>
        <v>2.349813448656953E-8</v>
      </c>
      <c r="R3428">
        <f t="shared" si="592"/>
        <v>2.3498134486569528E-10</v>
      </c>
      <c r="S3428">
        <f t="shared" si="593"/>
        <v>425565.69780956645</v>
      </c>
      <c r="T3428" s="4" t="str">
        <f t="shared" si="594"/>
        <v>Silt mixtures - Clayey silt to silty clay</v>
      </c>
    </row>
    <row r="3429" spans="2:20" x14ac:dyDescent="0.3">
      <c r="B3429" s="1">
        <v>34.189999999998001</v>
      </c>
      <c r="C3429" s="1">
        <v>3.77</v>
      </c>
      <c r="D3429" s="1">
        <v>53.01</v>
      </c>
      <c r="E3429" s="1">
        <v>340.87</v>
      </c>
      <c r="I3429">
        <f t="shared" si="585"/>
        <v>649.60999999996204</v>
      </c>
      <c r="J3429">
        <f t="shared" si="584"/>
        <v>325.59389999998041</v>
      </c>
      <c r="K3429">
        <f t="shared" si="586"/>
        <v>324.01609999998163</v>
      </c>
      <c r="L3429">
        <f t="shared" si="587"/>
        <v>3838.174</v>
      </c>
      <c r="M3429">
        <f t="shared" si="588"/>
        <v>1.6625038732168891</v>
      </c>
      <c r="N3429">
        <v>1</v>
      </c>
      <c r="O3429">
        <f t="shared" si="589"/>
        <v>9.840757912956235</v>
      </c>
      <c r="P3429">
        <f t="shared" si="590"/>
        <v>2.8655164687390511</v>
      </c>
      <c r="Q3429">
        <f t="shared" si="591"/>
        <v>1.7411249344088715E-8</v>
      </c>
      <c r="R3429">
        <f t="shared" si="592"/>
        <v>1.7411249344088715E-10</v>
      </c>
      <c r="S3429">
        <f t="shared" si="593"/>
        <v>574341.32395531377</v>
      </c>
      <c r="T3429" s="4" t="str">
        <f t="shared" si="594"/>
        <v>Silt mixtures - Clayey silt to silty clay</v>
      </c>
    </row>
    <row r="3430" spans="2:20" x14ac:dyDescent="0.3">
      <c r="B3430" s="1">
        <v>34.199999999997999</v>
      </c>
      <c r="C3430" s="1">
        <v>3.28</v>
      </c>
      <c r="D3430" s="1">
        <v>53.17</v>
      </c>
      <c r="E3430" s="1">
        <v>366.9</v>
      </c>
      <c r="I3430">
        <f t="shared" si="585"/>
        <v>649.79999999996198</v>
      </c>
      <c r="J3430">
        <f t="shared" si="584"/>
        <v>325.6919999999804</v>
      </c>
      <c r="K3430">
        <f t="shared" si="586"/>
        <v>324.10799999998159</v>
      </c>
      <c r="L3430">
        <f t="shared" si="587"/>
        <v>3353.38</v>
      </c>
      <c r="M3430">
        <f t="shared" si="588"/>
        <v>1.9666516248825354</v>
      </c>
      <c r="N3430">
        <v>1</v>
      </c>
      <c r="O3430">
        <f t="shared" si="589"/>
        <v>8.3416021819893107</v>
      </c>
      <c r="P3430">
        <f t="shared" si="590"/>
        <v>2.9643717701017636</v>
      </c>
      <c r="Q3430">
        <f t="shared" si="591"/>
        <v>8.7158514343541317E-9</v>
      </c>
      <c r="R3430">
        <f t="shared" si="592"/>
        <v>8.7158514343541325E-11</v>
      </c>
      <c r="S3430">
        <f t="shared" si="593"/>
        <v>1147334.8387495808</v>
      </c>
      <c r="T3430" s="4" t="str">
        <f t="shared" si="594"/>
        <v>Silty clay to clay</v>
      </c>
    </row>
    <row r="3431" spans="2:20" x14ac:dyDescent="0.3">
      <c r="B3431" s="1">
        <v>34.209999999997997</v>
      </c>
      <c r="C3431" s="1">
        <v>3.09</v>
      </c>
      <c r="D3431" s="1">
        <v>54.13</v>
      </c>
      <c r="E3431" s="1">
        <v>375.31</v>
      </c>
      <c r="I3431">
        <f t="shared" si="585"/>
        <v>649.98999999996192</v>
      </c>
      <c r="J3431">
        <f t="shared" si="584"/>
        <v>325.79009999998038</v>
      </c>
      <c r="K3431">
        <f t="shared" si="586"/>
        <v>324.19989999998154</v>
      </c>
      <c r="L3431">
        <f t="shared" si="587"/>
        <v>3165.0619999999999</v>
      </c>
      <c r="M3431">
        <f t="shared" si="588"/>
        <v>2.1522246679219994</v>
      </c>
      <c r="N3431">
        <v>1</v>
      </c>
      <c r="O3431">
        <f t="shared" si="589"/>
        <v>7.7577815415741371</v>
      </c>
      <c r="P3431">
        <f t="shared" si="590"/>
        <v>3.0115136137784693</v>
      </c>
      <c r="Q3431">
        <f t="shared" si="591"/>
        <v>6.266118650744218E-9</v>
      </c>
      <c r="R3431">
        <f t="shared" si="592"/>
        <v>6.2661186507442186E-11</v>
      </c>
      <c r="S3431">
        <f t="shared" si="593"/>
        <v>1595884.2398894434</v>
      </c>
      <c r="T3431" s="4" t="str">
        <f t="shared" si="594"/>
        <v>Silty clay to clay</v>
      </c>
    </row>
    <row r="3432" spans="2:20" x14ac:dyDescent="0.3">
      <c r="B3432" s="1">
        <v>34.219999999998002</v>
      </c>
      <c r="C3432" s="1">
        <v>2.94</v>
      </c>
      <c r="D3432" s="1">
        <v>64.92</v>
      </c>
      <c r="E3432" s="1">
        <v>400.89</v>
      </c>
      <c r="I3432">
        <f t="shared" si="585"/>
        <v>650.17999999996209</v>
      </c>
      <c r="J3432">
        <f t="shared" si="584"/>
        <v>325.88819999998043</v>
      </c>
      <c r="K3432">
        <f t="shared" si="586"/>
        <v>324.29179999998166</v>
      </c>
      <c r="L3432">
        <f t="shared" si="587"/>
        <v>3020.1779999999999</v>
      </c>
      <c r="M3432">
        <f t="shared" si="588"/>
        <v>2.7392428179263848</v>
      </c>
      <c r="N3432">
        <v>1</v>
      </c>
      <c r="O3432">
        <f t="shared" si="589"/>
        <v>7.3082267266707692</v>
      </c>
      <c r="P3432">
        <f t="shared" si="590"/>
        <v>3.0886817264124327</v>
      </c>
      <c r="Q3432">
        <f t="shared" si="591"/>
        <v>3.6509640088840377E-9</v>
      </c>
      <c r="R3432">
        <f t="shared" si="592"/>
        <v>3.6509640088840378E-11</v>
      </c>
      <c r="S3432">
        <f t="shared" si="593"/>
        <v>2739002.6238732012</v>
      </c>
      <c r="T3432" s="4" t="str">
        <f t="shared" si="594"/>
        <v>Silty clay to clay</v>
      </c>
    </row>
    <row r="3433" spans="2:20" x14ac:dyDescent="0.3">
      <c r="B3433" s="1">
        <v>34.229999999998</v>
      </c>
      <c r="C3433" s="1">
        <v>2.76</v>
      </c>
      <c r="D3433" s="1">
        <v>73.930000000000007</v>
      </c>
      <c r="E3433" s="1">
        <v>444.82</v>
      </c>
      <c r="I3433">
        <f t="shared" si="585"/>
        <v>650.36999999996203</v>
      </c>
      <c r="J3433">
        <f t="shared" si="584"/>
        <v>325.98629999998042</v>
      </c>
      <c r="K3433">
        <f t="shared" si="586"/>
        <v>324.38369999998162</v>
      </c>
      <c r="L3433">
        <f t="shared" si="587"/>
        <v>2848.9639999999999</v>
      </c>
      <c r="M3433">
        <f t="shared" si="588"/>
        <v>3.3626035548172486</v>
      </c>
      <c r="N3433">
        <v>1</v>
      </c>
      <c r="O3433">
        <f t="shared" si="589"/>
        <v>6.7777573287442072</v>
      </c>
      <c r="P3433">
        <f t="shared" si="590"/>
        <v>3.1646078599304572</v>
      </c>
      <c r="Q3433">
        <f t="shared" si="591"/>
        <v>2.1458141549780686E-9</v>
      </c>
      <c r="R3433">
        <f t="shared" si="592"/>
        <v>2.1458141549780685E-11</v>
      </c>
      <c r="S3433">
        <f t="shared" si="593"/>
        <v>4660235.8255494898</v>
      </c>
      <c r="T3433" s="4" t="str">
        <f t="shared" si="594"/>
        <v>Silty clay to clay</v>
      </c>
    </row>
    <row r="3434" spans="2:20" x14ac:dyDescent="0.3">
      <c r="B3434" s="1">
        <v>34.239999999997998</v>
      </c>
      <c r="C3434" s="1">
        <v>2.63</v>
      </c>
      <c r="D3434" s="1">
        <v>83.48</v>
      </c>
      <c r="E3434" s="1">
        <v>474.83</v>
      </c>
      <c r="I3434">
        <f t="shared" si="585"/>
        <v>650.55999999996197</v>
      </c>
      <c r="J3434">
        <f t="shared" si="584"/>
        <v>326.08439999998041</v>
      </c>
      <c r="K3434">
        <f t="shared" si="586"/>
        <v>324.47559999998157</v>
      </c>
      <c r="L3434">
        <f t="shared" si="587"/>
        <v>2724.9659999999999</v>
      </c>
      <c r="M3434">
        <f t="shared" si="588"/>
        <v>4.024284542177301</v>
      </c>
      <c r="N3434">
        <v>1</v>
      </c>
      <c r="O3434">
        <f t="shared" si="589"/>
        <v>6.3931032102264576</v>
      </c>
      <c r="P3434">
        <f t="shared" si="590"/>
        <v>3.229229140572607</v>
      </c>
      <c r="Q3434">
        <f t="shared" si="591"/>
        <v>1.3650338234382772E-9</v>
      </c>
      <c r="R3434">
        <f t="shared" si="592"/>
        <v>1.3650338234382773E-11</v>
      </c>
      <c r="S3434">
        <f t="shared" si="593"/>
        <v>7325825.7988155782</v>
      </c>
      <c r="T3434" s="4" t="str">
        <f t="shared" si="594"/>
        <v>Silty clay to clay</v>
      </c>
    </row>
    <row r="3435" spans="2:20" x14ac:dyDescent="0.3">
      <c r="B3435" s="1">
        <v>34.249999999998003</v>
      </c>
      <c r="C3435" s="1">
        <v>2.52</v>
      </c>
      <c r="D3435" s="1">
        <v>89.5</v>
      </c>
      <c r="E3435" s="1">
        <v>507.82</v>
      </c>
      <c r="I3435">
        <f t="shared" si="585"/>
        <v>650.74999999996203</v>
      </c>
      <c r="J3435">
        <f t="shared" si="584"/>
        <v>326.18249999998045</v>
      </c>
      <c r="K3435">
        <f t="shared" si="586"/>
        <v>324.56749999998158</v>
      </c>
      <c r="L3435">
        <f t="shared" si="587"/>
        <v>2621.5639999999999</v>
      </c>
      <c r="M3435">
        <f t="shared" si="588"/>
        <v>4.5412707642628014</v>
      </c>
      <c r="N3435">
        <v>1</v>
      </c>
      <c r="O3435">
        <f t="shared" si="589"/>
        <v>6.0721236722720224</v>
      </c>
      <c r="P3435">
        <f t="shared" si="590"/>
        <v>3.2774889267748546</v>
      </c>
      <c r="Q3435">
        <f t="shared" si="591"/>
        <v>9.7687764287470334E-10</v>
      </c>
      <c r="R3435">
        <f t="shared" si="592"/>
        <v>9.7687764287470339E-12</v>
      </c>
      <c r="S3435">
        <f t="shared" si="593"/>
        <v>10236696.553493163</v>
      </c>
      <c r="T3435" s="4" t="str">
        <f t="shared" si="594"/>
        <v>Silty clay to clay</v>
      </c>
    </row>
    <row r="3436" spans="2:20" x14ac:dyDescent="0.3">
      <c r="B3436" s="1">
        <v>34.259999999998001</v>
      </c>
      <c r="C3436" s="1">
        <v>2.3199999999999998</v>
      </c>
      <c r="D3436" s="1">
        <v>93.16</v>
      </c>
      <c r="E3436" s="1">
        <v>563.32000000000005</v>
      </c>
      <c r="I3436">
        <f t="shared" si="585"/>
        <v>650.93999999996208</v>
      </c>
      <c r="J3436">
        <f t="shared" si="584"/>
        <v>326.28059999998044</v>
      </c>
      <c r="K3436">
        <f t="shared" si="586"/>
        <v>324.65939999998164</v>
      </c>
      <c r="L3436">
        <f t="shared" si="587"/>
        <v>2432.6639999999998</v>
      </c>
      <c r="M3436">
        <f t="shared" si="588"/>
        <v>5.2286437181066221</v>
      </c>
      <c r="N3436">
        <v>1</v>
      </c>
      <c r="O3436">
        <f t="shared" si="589"/>
        <v>5.4879790943990487</v>
      </c>
      <c r="P3436">
        <f t="shared" si="590"/>
        <v>3.3486505469950623</v>
      </c>
      <c r="Q3436">
        <f t="shared" si="591"/>
        <v>7.8045658742046685E-10</v>
      </c>
      <c r="R3436">
        <f t="shared" si="592"/>
        <v>7.8045658742046688E-12</v>
      </c>
      <c r="S3436">
        <f t="shared" si="593"/>
        <v>12813012.486769559</v>
      </c>
      <c r="T3436" s="4" t="str">
        <f t="shared" si="594"/>
        <v>Silty clay to clay</v>
      </c>
    </row>
    <row r="3437" spans="2:20" x14ac:dyDescent="0.3">
      <c r="B3437" s="1">
        <v>34.269999999997999</v>
      </c>
      <c r="C3437" s="1">
        <v>2.2400000000000002</v>
      </c>
      <c r="D3437" s="1">
        <v>89.31</v>
      </c>
      <c r="E3437" s="1">
        <v>596.22</v>
      </c>
      <c r="I3437">
        <f t="shared" si="585"/>
        <v>651.12999999996202</v>
      </c>
      <c r="J3437">
        <f t="shared" si="584"/>
        <v>326.37869999998037</v>
      </c>
      <c r="K3437">
        <f t="shared" si="586"/>
        <v>324.75129999998165</v>
      </c>
      <c r="L3437">
        <f t="shared" si="587"/>
        <v>2359.2440000000001</v>
      </c>
      <c r="M3437">
        <f t="shared" si="588"/>
        <v>5.2285737368816134</v>
      </c>
      <c r="N3437">
        <v>1</v>
      </c>
      <c r="O3437">
        <f t="shared" si="589"/>
        <v>5.2597603150476528</v>
      </c>
      <c r="P3437">
        <f t="shared" si="590"/>
        <v>3.3637059562336487</v>
      </c>
      <c r="Q3437">
        <f t="shared" si="591"/>
        <v>7.4425684907125733E-10</v>
      </c>
      <c r="R3437">
        <f t="shared" si="592"/>
        <v>7.442568490712573E-12</v>
      </c>
      <c r="S3437">
        <f t="shared" si="593"/>
        <v>13436221.665247411</v>
      </c>
      <c r="T3437" s="4" t="str">
        <f t="shared" si="594"/>
        <v>Silty clay to clay</v>
      </c>
    </row>
    <row r="3438" spans="2:20" x14ac:dyDescent="0.3">
      <c r="B3438" s="1">
        <v>34.279999999997997</v>
      </c>
      <c r="C3438" s="1">
        <v>2.15</v>
      </c>
      <c r="D3438" s="1">
        <v>88.99</v>
      </c>
      <c r="E3438" s="1">
        <v>627.86</v>
      </c>
      <c r="I3438">
        <f t="shared" si="585"/>
        <v>651.31999999996196</v>
      </c>
      <c r="J3438">
        <f t="shared" si="584"/>
        <v>326.47679999998036</v>
      </c>
      <c r="K3438">
        <f t="shared" si="586"/>
        <v>324.84319999998161</v>
      </c>
      <c r="L3438">
        <f t="shared" si="587"/>
        <v>2275.5720000000001</v>
      </c>
      <c r="M3438">
        <f t="shared" si="588"/>
        <v>5.4788296397355776</v>
      </c>
      <c r="N3438">
        <v>1</v>
      </c>
      <c r="O3438">
        <f t="shared" si="589"/>
        <v>5.0001108226988595</v>
      </c>
      <c r="P3438">
        <f t="shared" si="590"/>
        <v>3.3933776351100033</v>
      </c>
      <c r="Q3438">
        <f t="shared" si="591"/>
        <v>6.777548591031013E-10</v>
      </c>
      <c r="R3438">
        <f t="shared" si="592"/>
        <v>6.777548591031013E-12</v>
      </c>
      <c r="S3438">
        <f t="shared" si="593"/>
        <v>14754597.279071344</v>
      </c>
      <c r="T3438" s="4" t="str">
        <f t="shared" si="594"/>
        <v>Silty clay to clay</v>
      </c>
    </row>
    <row r="3439" spans="2:20" x14ac:dyDescent="0.3">
      <c r="B3439" s="1">
        <v>34.289999999998003</v>
      </c>
      <c r="C3439" s="1">
        <v>2.0299999999999998</v>
      </c>
      <c r="D3439" s="1">
        <v>90.14</v>
      </c>
      <c r="E3439" s="1">
        <v>671.79</v>
      </c>
      <c r="I3439">
        <f t="shared" si="585"/>
        <v>651.50999999996202</v>
      </c>
      <c r="J3439">
        <f t="shared" si="584"/>
        <v>326.5748999999804</v>
      </c>
      <c r="K3439">
        <f t="shared" si="586"/>
        <v>324.93509999998162</v>
      </c>
      <c r="L3439">
        <f t="shared" si="587"/>
        <v>2164.3579999999997</v>
      </c>
      <c r="M3439">
        <f t="shared" si="588"/>
        <v>5.9582985204063963</v>
      </c>
      <c r="N3439">
        <v>1</v>
      </c>
      <c r="O3439">
        <f t="shared" si="589"/>
        <v>4.6558466598410675</v>
      </c>
      <c r="P3439">
        <f t="shared" si="590"/>
        <v>3.4397273566028139</v>
      </c>
      <c r="Q3439">
        <f t="shared" si="591"/>
        <v>5.8556285751760256E-10</v>
      </c>
      <c r="R3439">
        <f t="shared" si="592"/>
        <v>5.855628575176026E-12</v>
      </c>
      <c r="S3439">
        <f t="shared" si="593"/>
        <v>17077585.901526194</v>
      </c>
      <c r="T3439" s="4" t="str">
        <f t="shared" si="594"/>
        <v>Silty clay to clay</v>
      </c>
    </row>
    <row r="3440" spans="2:20" x14ac:dyDescent="0.3">
      <c r="B3440" s="1">
        <v>34.299999999998001</v>
      </c>
      <c r="C3440" s="1">
        <v>1.98</v>
      </c>
      <c r="D3440" s="1">
        <v>95.26</v>
      </c>
      <c r="E3440" s="1">
        <v>689.96</v>
      </c>
      <c r="I3440">
        <f t="shared" si="585"/>
        <v>651.69999999996196</v>
      </c>
      <c r="J3440">
        <f t="shared" ref="J3440:J3503" si="595">(B3440-$B$110)*$C$4</f>
        <v>326.67299999998039</v>
      </c>
      <c r="K3440">
        <f t="shared" si="586"/>
        <v>325.02699999998157</v>
      </c>
      <c r="L3440">
        <f t="shared" si="587"/>
        <v>2117.9920000000002</v>
      </c>
      <c r="M3440">
        <f t="shared" si="588"/>
        <v>6.4966596012252351</v>
      </c>
      <c r="N3440">
        <v>1</v>
      </c>
      <c r="O3440">
        <f t="shared" si="589"/>
        <v>4.5112929079741724</v>
      </c>
      <c r="P3440">
        <f t="shared" si="590"/>
        <v>3.4727496030181029</v>
      </c>
      <c r="Q3440">
        <f t="shared" si="591"/>
        <v>5.2763432894963109E-10</v>
      </c>
      <c r="R3440">
        <f t="shared" si="592"/>
        <v>5.2763432894963111E-12</v>
      </c>
      <c r="S3440">
        <f t="shared" si="593"/>
        <v>18952519.673818681</v>
      </c>
      <c r="T3440" s="4" t="str">
        <f t="shared" si="594"/>
        <v>Silty clay to clay</v>
      </c>
    </row>
    <row r="3441" spans="2:20" x14ac:dyDescent="0.3">
      <c r="B3441" s="1">
        <v>34.309999999997999</v>
      </c>
      <c r="C3441" s="1">
        <v>1.94</v>
      </c>
      <c r="D3441" s="1">
        <v>106.92</v>
      </c>
      <c r="E3441" s="1">
        <v>703.34</v>
      </c>
      <c r="I3441">
        <f t="shared" si="585"/>
        <v>651.88999999996201</v>
      </c>
      <c r="J3441">
        <f t="shared" si="595"/>
        <v>326.77109999998038</v>
      </c>
      <c r="K3441">
        <f t="shared" si="586"/>
        <v>325.11889999998164</v>
      </c>
      <c r="L3441">
        <f t="shared" si="587"/>
        <v>2080.6680000000001</v>
      </c>
      <c r="M3441">
        <f t="shared" si="588"/>
        <v>7.4833179122296922</v>
      </c>
      <c r="N3441">
        <v>1</v>
      </c>
      <c r="O3441">
        <f t="shared" si="589"/>
        <v>4.394632240697538</v>
      </c>
      <c r="P3441">
        <f t="shared" si="590"/>
        <v>3.5181809900902903</v>
      </c>
      <c r="Q3441">
        <f t="shared" si="591"/>
        <v>4.5718507431422098E-10</v>
      </c>
      <c r="R3441">
        <f t="shared" si="592"/>
        <v>4.5718507431422096E-12</v>
      </c>
      <c r="S3441">
        <f t="shared" si="593"/>
        <v>21872980.028930366</v>
      </c>
      <c r="T3441" s="4" t="str">
        <f t="shared" si="594"/>
        <v>Silty clay to clay</v>
      </c>
    </row>
    <row r="3442" spans="2:20" x14ac:dyDescent="0.3">
      <c r="B3442" s="1">
        <v>34.319999999997997</v>
      </c>
      <c r="C3442" s="1">
        <v>1.9</v>
      </c>
      <c r="D3442" s="1">
        <v>115.19</v>
      </c>
      <c r="E3442" s="1">
        <v>726.57</v>
      </c>
      <c r="I3442">
        <f t="shared" si="585"/>
        <v>652.07999999996196</v>
      </c>
      <c r="J3442">
        <f t="shared" si="595"/>
        <v>326.86919999998037</v>
      </c>
      <c r="K3442">
        <f t="shared" si="586"/>
        <v>325.21079999998159</v>
      </c>
      <c r="L3442">
        <f t="shared" si="587"/>
        <v>2045.3139999999999</v>
      </c>
      <c r="M3442">
        <f t="shared" si="588"/>
        <v>8.2678143082925679</v>
      </c>
      <c r="N3442">
        <v>1</v>
      </c>
      <c r="O3442">
        <f t="shared" si="589"/>
        <v>4.284095116152713</v>
      </c>
      <c r="P3442">
        <f t="shared" si="590"/>
        <v>3.5529540957805912</v>
      </c>
      <c r="Q3442">
        <f t="shared" si="591"/>
        <v>4.096876654717487E-10</v>
      </c>
      <c r="R3442">
        <f t="shared" si="592"/>
        <v>4.0968766547174869E-12</v>
      </c>
      <c r="S3442">
        <f t="shared" si="593"/>
        <v>24408838.348806921</v>
      </c>
      <c r="T3442" s="4" t="str">
        <f t="shared" si="594"/>
        <v>Silty clay to clay</v>
      </c>
    </row>
    <row r="3443" spans="2:20" x14ac:dyDescent="0.3">
      <c r="B3443" s="1">
        <v>34.329999999998002</v>
      </c>
      <c r="C3443" s="1">
        <v>1.86</v>
      </c>
      <c r="D3443" s="1">
        <v>121.72</v>
      </c>
      <c r="E3443" s="1">
        <v>751.88</v>
      </c>
      <c r="I3443">
        <f t="shared" si="585"/>
        <v>652.26999999996201</v>
      </c>
      <c r="J3443">
        <f t="shared" si="595"/>
        <v>326.96729999998041</v>
      </c>
      <c r="K3443">
        <f t="shared" si="586"/>
        <v>325.3026999999816</v>
      </c>
      <c r="L3443">
        <f t="shared" si="587"/>
        <v>2010.376</v>
      </c>
      <c r="M3443">
        <f t="shared" si="588"/>
        <v>8.9624815736029877</v>
      </c>
      <c r="N3443">
        <v>1</v>
      </c>
      <c r="O3443">
        <f t="shared" si="589"/>
        <v>4.1748992553708124</v>
      </c>
      <c r="P3443">
        <f t="shared" si="590"/>
        <v>3.5830521669280366</v>
      </c>
      <c r="Q3443">
        <f t="shared" si="591"/>
        <v>3.7257913604745958E-10</v>
      </c>
      <c r="R3443">
        <f t="shared" si="592"/>
        <v>3.7257913604745962E-12</v>
      </c>
      <c r="S3443">
        <f t="shared" si="593"/>
        <v>26839935.553251669</v>
      </c>
      <c r="T3443" s="4" t="str">
        <f t="shared" si="594"/>
        <v>Silty clay to clay</v>
      </c>
    </row>
    <row r="3444" spans="2:20" x14ac:dyDescent="0.3">
      <c r="B3444" s="1">
        <v>34.339999999998</v>
      </c>
      <c r="C3444" s="1">
        <v>1.84</v>
      </c>
      <c r="D3444" s="1">
        <v>116.44</v>
      </c>
      <c r="E3444" s="1">
        <v>761.37</v>
      </c>
      <c r="I3444">
        <f t="shared" si="585"/>
        <v>652.45999999996195</v>
      </c>
      <c r="J3444">
        <f t="shared" si="595"/>
        <v>327.0653999999804</v>
      </c>
      <c r="K3444">
        <f t="shared" si="586"/>
        <v>325.39459999998155</v>
      </c>
      <c r="L3444">
        <f t="shared" si="587"/>
        <v>1992.2739999999999</v>
      </c>
      <c r="M3444">
        <f t="shared" si="588"/>
        <v>8.6907585679800849</v>
      </c>
      <c r="N3444">
        <v>1</v>
      </c>
      <c r="O3444">
        <f t="shared" si="589"/>
        <v>4.11750533045144</v>
      </c>
      <c r="P3444">
        <f t="shared" si="590"/>
        <v>3.5797547557016842</v>
      </c>
      <c r="Q3444">
        <f t="shared" si="591"/>
        <v>3.7647486366323069E-10</v>
      </c>
      <c r="R3444">
        <f t="shared" si="592"/>
        <v>3.764748636632307E-12</v>
      </c>
      <c r="S3444">
        <f t="shared" si="593"/>
        <v>26562198.343593355</v>
      </c>
      <c r="T3444" s="4" t="str">
        <f t="shared" si="594"/>
        <v>Silty clay to clay</v>
      </c>
    </row>
    <row r="3445" spans="2:20" x14ac:dyDescent="0.3">
      <c r="B3445" s="1">
        <v>34.349999999997998</v>
      </c>
      <c r="C3445" s="1">
        <v>1.75</v>
      </c>
      <c r="D3445" s="1">
        <v>112.58</v>
      </c>
      <c r="E3445" s="1">
        <v>800.6</v>
      </c>
      <c r="I3445">
        <f t="shared" si="585"/>
        <v>652.64999999996201</v>
      </c>
      <c r="J3445">
        <f t="shared" si="595"/>
        <v>327.16349999998039</v>
      </c>
      <c r="K3445">
        <f t="shared" si="586"/>
        <v>325.48649999998162</v>
      </c>
      <c r="L3445">
        <f t="shared" si="587"/>
        <v>1910.12</v>
      </c>
      <c r="M3445">
        <f t="shared" si="588"/>
        <v>8.9528974846315688</v>
      </c>
      <c r="N3445">
        <v>1</v>
      </c>
      <c r="O3445">
        <f t="shared" si="589"/>
        <v>3.8633553158122043</v>
      </c>
      <c r="P3445">
        <f t="shared" si="590"/>
        <v>3.6096147641828376</v>
      </c>
      <c r="Q3445">
        <f t="shared" si="591"/>
        <v>3.4263188304706964E-10</v>
      </c>
      <c r="R3445">
        <f t="shared" si="592"/>
        <v>3.4263188304706963E-12</v>
      </c>
      <c r="S3445">
        <f t="shared" si="593"/>
        <v>29185841.991903108</v>
      </c>
      <c r="T3445" s="4" t="str">
        <f t="shared" si="594"/>
        <v>Clay</v>
      </c>
    </row>
    <row r="3446" spans="2:20" x14ac:dyDescent="0.3">
      <c r="B3446" s="1">
        <v>34.359999999998003</v>
      </c>
      <c r="C3446" s="1">
        <v>1.73</v>
      </c>
      <c r="D3446" s="1">
        <v>108.95</v>
      </c>
      <c r="E3446" s="1">
        <v>815.87</v>
      </c>
      <c r="I3446">
        <f t="shared" si="585"/>
        <v>652.83999999996206</v>
      </c>
      <c r="J3446">
        <f t="shared" si="595"/>
        <v>327.26159999998043</v>
      </c>
      <c r="K3446">
        <f t="shared" si="586"/>
        <v>325.57839999998163</v>
      </c>
      <c r="L3446">
        <f t="shared" si="587"/>
        <v>1893.174</v>
      </c>
      <c r="M3446">
        <f t="shared" si="588"/>
        <v>8.7839243300592145</v>
      </c>
      <c r="N3446">
        <v>1</v>
      </c>
      <c r="O3446">
        <f t="shared" si="589"/>
        <v>3.8096323343320933</v>
      </c>
      <c r="P3446">
        <f t="shared" si="590"/>
        <v>3.6095075793663898</v>
      </c>
      <c r="Q3446">
        <f t="shared" si="591"/>
        <v>3.4274775297081714E-10</v>
      </c>
      <c r="R3446">
        <f t="shared" si="592"/>
        <v>3.4274775297081715E-12</v>
      </c>
      <c r="S3446">
        <f t="shared" si="593"/>
        <v>29175975.373502854</v>
      </c>
      <c r="T3446" s="4" t="str">
        <f t="shared" si="594"/>
        <v>Clay</v>
      </c>
    </row>
    <row r="3447" spans="2:20" x14ac:dyDescent="0.3">
      <c r="B3447" s="1">
        <v>34.369999999998001</v>
      </c>
      <c r="C3447" s="1">
        <v>1.68</v>
      </c>
      <c r="D3447" s="1">
        <v>105.16</v>
      </c>
      <c r="E3447" s="1">
        <v>834.95</v>
      </c>
      <c r="I3447">
        <f t="shared" si="585"/>
        <v>653.029999999962</v>
      </c>
      <c r="J3447">
        <f t="shared" si="595"/>
        <v>327.35969999998042</v>
      </c>
      <c r="K3447">
        <f t="shared" si="586"/>
        <v>325.67029999998158</v>
      </c>
      <c r="L3447">
        <f t="shared" si="587"/>
        <v>1846.99</v>
      </c>
      <c r="M3447">
        <f t="shared" si="588"/>
        <v>8.8076652484167521</v>
      </c>
      <c r="N3447">
        <v>1</v>
      </c>
      <c r="O3447">
        <f t="shared" si="589"/>
        <v>3.6661617593010649</v>
      </c>
      <c r="P3447">
        <f t="shared" si="590"/>
        <v>3.6235656990327119</v>
      </c>
      <c r="Q3447">
        <f t="shared" si="591"/>
        <v>3.2788004976063639E-10</v>
      </c>
      <c r="R3447">
        <f t="shared" si="592"/>
        <v>3.2788004976063639E-12</v>
      </c>
      <c r="S3447">
        <f t="shared" si="593"/>
        <v>30498958.406589057</v>
      </c>
      <c r="T3447" s="4" t="str">
        <f t="shared" si="594"/>
        <v>Clay</v>
      </c>
    </row>
    <row r="3448" spans="2:20" x14ac:dyDescent="0.3">
      <c r="B3448" s="1">
        <v>34.379999999997999</v>
      </c>
      <c r="C3448" s="1">
        <v>1.63</v>
      </c>
      <c r="D3448" s="1">
        <v>101.88</v>
      </c>
      <c r="E3448" s="1">
        <v>858.36</v>
      </c>
      <c r="I3448">
        <f t="shared" si="585"/>
        <v>653.21999999996194</v>
      </c>
      <c r="J3448">
        <f t="shared" si="595"/>
        <v>327.45779999998041</v>
      </c>
      <c r="K3448">
        <f t="shared" si="586"/>
        <v>325.76219999998153</v>
      </c>
      <c r="L3448">
        <f t="shared" si="587"/>
        <v>1801.672</v>
      </c>
      <c r="M3448">
        <f t="shared" si="588"/>
        <v>8.8710716686458504</v>
      </c>
      <c r="N3448">
        <v>1</v>
      </c>
      <c r="O3448">
        <f t="shared" si="589"/>
        <v>3.5254305134239119</v>
      </c>
      <c r="P3448">
        <f t="shared" si="590"/>
        <v>3.6390670618311902</v>
      </c>
      <c r="Q3448">
        <f t="shared" si="591"/>
        <v>3.1223251358091593E-10</v>
      </c>
      <c r="R3448">
        <f t="shared" si="592"/>
        <v>3.1223251358091593E-12</v>
      </c>
      <c r="S3448">
        <f t="shared" si="593"/>
        <v>32027414.074570656</v>
      </c>
      <c r="T3448" s="4" t="str">
        <f t="shared" si="594"/>
        <v>Clay</v>
      </c>
    </row>
    <row r="3449" spans="2:20" x14ac:dyDescent="0.3">
      <c r="B3449" s="1">
        <v>34.389999999997997</v>
      </c>
      <c r="C3449" s="1">
        <v>1.61</v>
      </c>
      <c r="D3449" s="1">
        <v>98.99</v>
      </c>
      <c r="E3449" s="1">
        <v>872.01</v>
      </c>
      <c r="I3449">
        <f t="shared" si="585"/>
        <v>653.40999999996188</v>
      </c>
      <c r="J3449">
        <f t="shared" si="595"/>
        <v>327.55589999998034</v>
      </c>
      <c r="K3449">
        <f t="shared" si="586"/>
        <v>325.85409999998154</v>
      </c>
      <c r="L3449">
        <f t="shared" si="587"/>
        <v>1784.402</v>
      </c>
      <c r="M3449">
        <f t="shared" si="588"/>
        <v>8.7524933863366545</v>
      </c>
      <c r="N3449">
        <v>1</v>
      </c>
      <c r="O3449">
        <f t="shared" si="589"/>
        <v>3.4708539803553253</v>
      </c>
      <c r="P3449">
        <f t="shared" si="590"/>
        <v>3.641037915506526</v>
      </c>
      <c r="Q3449">
        <f t="shared" si="591"/>
        <v>3.1029734222338393E-10</v>
      </c>
      <c r="R3449">
        <f t="shared" si="592"/>
        <v>3.1029734222338394E-12</v>
      </c>
      <c r="S3449">
        <f t="shared" si="593"/>
        <v>32227153.247097336</v>
      </c>
      <c r="T3449" s="4" t="str">
        <f t="shared" si="594"/>
        <v>Clay</v>
      </c>
    </row>
    <row r="3450" spans="2:20" x14ac:dyDescent="0.3">
      <c r="B3450" s="1">
        <v>34.399999999998002</v>
      </c>
      <c r="C3450" s="1">
        <v>1.6</v>
      </c>
      <c r="D3450" s="1">
        <v>96.57</v>
      </c>
      <c r="E3450" s="1">
        <v>887.37</v>
      </c>
      <c r="I3450">
        <f t="shared" si="585"/>
        <v>653.59999999996205</v>
      </c>
      <c r="J3450">
        <f t="shared" si="595"/>
        <v>327.65399999998044</v>
      </c>
      <c r="K3450">
        <f t="shared" si="586"/>
        <v>325.94599999998161</v>
      </c>
      <c r="L3450">
        <f t="shared" si="587"/>
        <v>1777.4739999999999</v>
      </c>
      <c r="M3450">
        <f t="shared" si="588"/>
        <v>8.5926002381046924</v>
      </c>
      <c r="N3450">
        <v>1</v>
      </c>
      <c r="O3450">
        <f t="shared" si="589"/>
        <v>3.4480374049692322</v>
      </c>
      <c r="P3450">
        <f t="shared" si="590"/>
        <v>3.6385968426252022</v>
      </c>
      <c r="Q3450">
        <f t="shared" si="591"/>
        <v>3.1269599986318059E-10</v>
      </c>
      <c r="R3450">
        <f t="shared" si="592"/>
        <v>3.1269599986318059E-12</v>
      </c>
      <c r="S3450">
        <f t="shared" si="593"/>
        <v>31979942.194257289</v>
      </c>
      <c r="T3450" s="4" t="str">
        <f t="shared" si="594"/>
        <v>Clay</v>
      </c>
    </row>
    <row r="3451" spans="2:20" x14ac:dyDescent="0.3">
      <c r="B3451" s="1">
        <v>34.409999999998</v>
      </c>
      <c r="C3451" s="1">
        <v>1.59</v>
      </c>
      <c r="D3451" s="1">
        <v>93.35</v>
      </c>
      <c r="E3451" s="1">
        <v>899.85</v>
      </c>
      <c r="I3451">
        <f t="shared" si="585"/>
        <v>653.78999999996199</v>
      </c>
      <c r="J3451">
        <f t="shared" si="595"/>
        <v>327.75209999998037</v>
      </c>
      <c r="K3451">
        <f t="shared" si="586"/>
        <v>326.03789999998162</v>
      </c>
      <c r="L3451">
        <f t="shared" si="587"/>
        <v>1769.97</v>
      </c>
      <c r="M3451">
        <f t="shared" si="588"/>
        <v>8.3633464136605937</v>
      </c>
      <c r="N3451">
        <v>1</v>
      </c>
      <c r="O3451">
        <f t="shared" si="589"/>
        <v>3.423467026379758</v>
      </c>
      <c r="P3451">
        <f t="shared" si="590"/>
        <v>3.6341644735843763</v>
      </c>
      <c r="Q3451">
        <f t="shared" si="591"/>
        <v>3.1709885305535761E-10</v>
      </c>
      <c r="R3451">
        <f t="shared" si="592"/>
        <v>3.1709885305535763E-12</v>
      </c>
      <c r="S3451">
        <f t="shared" si="593"/>
        <v>31535907.18997097</v>
      </c>
      <c r="T3451" s="4" t="str">
        <f t="shared" si="594"/>
        <v>Clay</v>
      </c>
    </row>
    <row r="3452" spans="2:20" x14ac:dyDescent="0.3">
      <c r="B3452" s="1">
        <v>34.419999999997998</v>
      </c>
      <c r="C3452" s="1">
        <v>1.6</v>
      </c>
      <c r="D3452" s="1">
        <v>86.09</v>
      </c>
      <c r="E3452" s="1">
        <v>914.31</v>
      </c>
      <c r="I3452">
        <f t="shared" si="585"/>
        <v>653.97999999996193</v>
      </c>
      <c r="J3452">
        <f t="shared" si="595"/>
        <v>327.85019999998036</v>
      </c>
      <c r="K3452">
        <f t="shared" si="586"/>
        <v>326.12979999998157</v>
      </c>
      <c r="L3452">
        <f t="shared" si="587"/>
        <v>1782.8619999999999</v>
      </c>
      <c r="M3452">
        <f t="shared" si="588"/>
        <v>7.6261292145677864</v>
      </c>
      <c r="N3452">
        <v>1</v>
      </c>
      <c r="O3452">
        <f t="shared" si="589"/>
        <v>3.4614500116214515</v>
      </c>
      <c r="P3452">
        <f t="shared" si="590"/>
        <v>3.6067895799143619</v>
      </c>
      <c r="Q3452">
        <f t="shared" si="591"/>
        <v>3.45699121193103E-10</v>
      </c>
      <c r="R3452">
        <f t="shared" si="592"/>
        <v>3.4569912119310299E-12</v>
      </c>
      <c r="S3452">
        <f t="shared" si="593"/>
        <v>28926888.69293981</v>
      </c>
      <c r="T3452" s="4" t="str">
        <f t="shared" si="594"/>
        <v>Clay</v>
      </c>
    </row>
    <row r="3453" spans="2:20" x14ac:dyDescent="0.3">
      <c r="B3453" s="1">
        <v>34.429999999998003</v>
      </c>
      <c r="C3453" s="1">
        <v>1.6</v>
      </c>
      <c r="D3453" s="1">
        <v>80.84</v>
      </c>
      <c r="E3453" s="1">
        <v>928.05</v>
      </c>
      <c r="I3453">
        <f t="shared" si="585"/>
        <v>654.1699999999621</v>
      </c>
      <c r="J3453">
        <f t="shared" si="595"/>
        <v>327.94829999998041</v>
      </c>
      <c r="K3453">
        <f t="shared" si="586"/>
        <v>326.22169999998169</v>
      </c>
      <c r="L3453">
        <f t="shared" si="587"/>
        <v>1785.61</v>
      </c>
      <c r="M3453">
        <f t="shared" si="588"/>
        <v>7.1448773244712314</v>
      </c>
      <c r="N3453">
        <v>1</v>
      </c>
      <c r="O3453">
        <f t="shared" si="589"/>
        <v>3.4683161788443297</v>
      </c>
      <c r="P3453">
        <f t="shared" si="590"/>
        <v>3.5896599938799105</v>
      </c>
      <c r="Q3453">
        <f t="shared" si="591"/>
        <v>3.6489323216132485E-10</v>
      </c>
      <c r="R3453">
        <f t="shared" si="592"/>
        <v>3.6489323216132487E-12</v>
      </c>
      <c r="S3453">
        <f t="shared" si="593"/>
        <v>27405276.718256172</v>
      </c>
      <c r="T3453" s="4" t="str">
        <f t="shared" si="594"/>
        <v>Silty clay to clay</v>
      </c>
    </row>
    <row r="3454" spans="2:20" x14ac:dyDescent="0.3">
      <c r="B3454" s="1">
        <v>34.439999999998001</v>
      </c>
      <c r="C3454" s="1">
        <v>1.6</v>
      </c>
      <c r="D3454" s="1">
        <v>73.77</v>
      </c>
      <c r="E3454" s="1">
        <v>968.45</v>
      </c>
      <c r="I3454">
        <f t="shared" si="585"/>
        <v>654.35999999996204</v>
      </c>
      <c r="J3454">
        <f t="shared" si="595"/>
        <v>328.04639999998039</v>
      </c>
      <c r="K3454">
        <f t="shared" si="586"/>
        <v>326.31359999998165</v>
      </c>
      <c r="L3454">
        <f t="shared" si="587"/>
        <v>1793.69</v>
      </c>
      <c r="M3454">
        <f t="shared" si="588"/>
        <v>6.4748580305967129</v>
      </c>
      <c r="N3454">
        <v>1</v>
      </c>
      <c r="O3454">
        <f t="shared" si="589"/>
        <v>3.4915185882540665</v>
      </c>
      <c r="P3454">
        <f t="shared" si="590"/>
        <v>3.5627435040634059</v>
      </c>
      <c r="Q3454">
        <f t="shared" si="591"/>
        <v>3.9722941384360912E-10</v>
      </c>
      <c r="R3454">
        <f t="shared" si="592"/>
        <v>3.9722941384360916E-12</v>
      </c>
      <c r="S3454">
        <f t="shared" si="593"/>
        <v>25174369.398377538</v>
      </c>
      <c r="T3454" s="4" t="str">
        <f t="shared" si="594"/>
        <v>Silty clay to clay</v>
      </c>
    </row>
    <row r="3455" spans="2:20" x14ac:dyDescent="0.3">
      <c r="B3455" s="1">
        <v>34.449999999997999</v>
      </c>
      <c r="C3455" s="1">
        <v>1.6</v>
      </c>
      <c r="D3455" s="1">
        <v>67.91</v>
      </c>
      <c r="E3455" s="1">
        <v>987.25</v>
      </c>
      <c r="I3455">
        <f t="shared" si="585"/>
        <v>654.54999999996198</v>
      </c>
      <c r="J3455">
        <f t="shared" si="595"/>
        <v>328.14449999998038</v>
      </c>
      <c r="K3455">
        <f t="shared" si="586"/>
        <v>326.4054999999816</v>
      </c>
      <c r="L3455">
        <f t="shared" si="587"/>
        <v>1797.45</v>
      </c>
      <c r="M3455">
        <f t="shared" si="588"/>
        <v>5.9419021786681023</v>
      </c>
      <c r="N3455">
        <v>1</v>
      </c>
      <c r="O3455">
        <f t="shared" si="589"/>
        <v>3.5014728612112922</v>
      </c>
      <c r="P3455">
        <f t="shared" si="590"/>
        <v>3.5405857536440788</v>
      </c>
      <c r="Q3455">
        <f t="shared" si="591"/>
        <v>4.2598814931309906E-10</v>
      </c>
      <c r="R3455">
        <f t="shared" si="592"/>
        <v>4.2598814931309907E-12</v>
      </c>
      <c r="S3455">
        <f t="shared" si="593"/>
        <v>23474831.438679419</v>
      </c>
      <c r="T3455" s="4" t="str">
        <f t="shared" si="594"/>
        <v>Silty clay to clay</v>
      </c>
    </row>
    <row r="3456" spans="2:20" x14ac:dyDescent="0.3">
      <c r="B3456" s="1">
        <v>34.459999999997997</v>
      </c>
      <c r="C3456" s="1">
        <v>1.62</v>
      </c>
      <c r="D3456" s="1">
        <v>63.2</v>
      </c>
      <c r="E3456" s="1">
        <v>998.55</v>
      </c>
      <c r="I3456">
        <f t="shared" si="585"/>
        <v>654.73999999996192</v>
      </c>
      <c r="J3456">
        <f t="shared" si="595"/>
        <v>328.24259999998037</v>
      </c>
      <c r="K3456">
        <f t="shared" si="586"/>
        <v>326.49739999998155</v>
      </c>
      <c r="L3456">
        <f t="shared" si="587"/>
        <v>1819.71</v>
      </c>
      <c r="M3456">
        <f t="shared" si="588"/>
        <v>5.4250324042677445</v>
      </c>
      <c r="N3456">
        <v>1</v>
      </c>
      <c r="O3456">
        <f t="shared" si="589"/>
        <v>3.5680835436977563</v>
      </c>
      <c r="P3456">
        <f t="shared" si="590"/>
        <v>3.5116767986495834</v>
      </c>
      <c r="Q3456">
        <f t="shared" si="591"/>
        <v>4.6666237378367759E-10</v>
      </c>
      <c r="R3456">
        <f t="shared" si="592"/>
        <v>4.6666237378367763E-12</v>
      </c>
      <c r="S3456">
        <f t="shared" si="593"/>
        <v>21428768.552562848</v>
      </c>
      <c r="T3456" s="4" t="str">
        <f t="shared" si="594"/>
        <v>Silty clay to clay</v>
      </c>
    </row>
    <row r="3457" spans="2:20" x14ac:dyDescent="0.3">
      <c r="B3457" s="1">
        <v>34.469999999998002</v>
      </c>
      <c r="C3457" s="1">
        <v>1.64</v>
      </c>
      <c r="D3457" s="1">
        <v>60.02</v>
      </c>
      <c r="E3457" s="1">
        <v>1003.62</v>
      </c>
      <c r="I3457">
        <f t="shared" si="585"/>
        <v>654.92999999996209</v>
      </c>
      <c r="J3457">
        <f t="shared" si="595"/>
        <v>328.34069999998042</v>
      </c>
      <c r="K3457">
        <f t="shared" si="586"/>
        <v>326.58929999998168</v>
      </c>
      <c r="L3457">
        <f t="shared" si="587"/>
        <v>1840.7239999999999</v>
      </c>
      <c r="M3457">
        <f t="shared" si="588"/>
        <v>5.0615874258090434</v>
      </c>
      <c r="N3457">
        <v>1</v>
      </c>
      <c r="O3457">
        <f t="shared" si="589"/>
        <v>3.6308415493101101</v>
      </c>
      <c r="P3457">
        <f t="shared" si="590"/>
        <v>3.4886870024838981</v>
      </c>
      <c r="Q3457">
        <f t="shared" si="591"/>
        <v>5.0176320023378587E-10</v>
      </c>
      <c r="R3457">
        <f t="shared" si="592"/>
        <v>5.0176320023378586E-12</v>
      </c>
      <c r="S3457">
        <f t="shared" si="593"/>
        <v>19929719.826684605</v>
      </c>
      <c r="T3457" s="4" t="str">
        <f t="shared" si="594"/>
        <v>Silty clay to clay</v>
      </c>
    </row>
    <row r="3458" spans="2:20" x14ac:dyDescent="0.3">
      <c r="B3458" s="1">
        <v>34.479999999998</v>
      </c>
      <c r="C3458" s="1">
        <v>1.64</v>
      </c>
      <c r="D3458" s="1">
        <v>59.76</v>
      </c>
      <c r="E3458" s="1">
        <v>1001.9</v>
      </c>
      <c r="I3458">
        <f t="shared" si="585"/>
        <v>655.11999999996203</v>
      </c>
      <c r="J3458">
        <f t="shared" si="595"/>
        <v>328.4387999999804</v>
      </c>
      <c r="K3458">
        <f t="shared" si="586"/>
        <v>326.68119999998163</v>
      </c>
      <c r="L3458">
        <f t="shared" si="587"/>
        <v>1840.3799999999999</v>
      </c>
      <c r="M3458">
        <f t="shared" si="588"/>
        <v>5.0419317280595051</v>
      </c>
      <c r="N3458">
        <v>1</v>
      </c>
      <c r="O3458">
        <f t="shared" si="589"/>
        <v>3.6281855215424232</v>
      </c>
      <c r="P3458">
        <f t="shared" si="590"/>
        <v>3.4880204072736753</v>
      </c>
      <c r="Q3458">
        <f t="shared" si="591"/>
        <v>5.0281941916888307E-10</v>
      </c>
      <c r="R3458">
        <f t="shared" si="592"/>
        <v>5.0281941916888307E-12</v>
      </c>
      <c r="S3458">
        <f t="shared" si="593"/>
        <v>19887855.597401418</v>
      </c>
      <c r="T3458" s="4" t="str">
        <f t="shared" si="594"/>
        <v>Silty clay to clay</v>
      </c>
    </row>
    <row r="3459" spans="2:20" x14ac:dyDescent="0.3">
      <c r="B3459" s="1">
        <v>34.489999999997998</v>
      </c>
      <c r="C3459" s="1">
        <v>1.65</v>
      </c>
      <c r="D3459" s="1">
        <v>65.72</v>
      </c>
      <c r="E3459" s="1">
        <v>1003.43</v>
      </c>
      <c r="I3459">
        <f t="shared" si="585"/>
        <v>655.30999999996197</v>
      </c>
      <c r="J3459">
        <f t="shared" si="595"/>
        <v>328.53689999998039</v>
      </c>
      <c r="K3459">
        <f t="shared" si="586"/>
        <v>326.77309999998158</v>
      </c>
      <c r="L3459">
        <f t="shared" si="587"/>
        <v>1850.6859999999999</v>
      </c>
      <c r="M3459">
        <f t="shared" si="588"/>
        <v>5.4978517219684777</v>
      </c>
      <c r="N3459">
        <v>1</v>
      </c>
      <c r="O3459">
        <f t="shared" si="589"/>
        <v>3.6581224097090774</v>
      </c>
      <c r="P3459">
        <f t="shared" si="590"/>
        <v>3.5059241835331969</v>
      </c>
      <c r="Q3459">
        <f t="shared" si="591"/>
        <v>4.7520813709649177E-10</v>
      </c>
      <c r="R3459">
        <f t="shared" si="592"/>
        <v>4.7520813709649177E-12</v>
      </c>
      <c r="S3459">
        <f t="shared" si="593"/>
        <v>21043410.70651634</v>
      </c>
      <c r="T3459" s="4" t="str">
        <f t="shared" si="594"/>
        <v>Silty clay to clay</v>
      </c>
    </row>
    <row r="3460" spans="2:20" x14ac:dyDescent="0.3">
      <c r="B3460" s="1">
        <v>34.499999999998003</v>
      </c>
      <c r="C3460" s="1">
        <v>1.65</v>
      </c>
      <c r="D3460" s="1">
        <v>69.09</v>
      </c>
      <c r="E3460" s="1">
        <v>1001.81</v>
      </c>
      <c r="I3460">
        <f t="shared" si="585"/>
        <v>655.49999999996203</v>
      </c>
      <c r="J3460">
        <f t="shared" si="595"/>
        <v>328.63499999998044</v>
      </c>
      <c r="K3460">
        <f t="shared" si="586"/>
        <v>326.86499999998159</v>
      </c>
      <c r="L3460">
        <f t="shared" si="587"/>
        <v>1850.3619999999999</v>
      </c>
      <c r="M3460">
        <f t="shared" si="588"/>
        <v>5.7822577000522077</v>
      </c>
      <c r="N3460">
        <v>1</v>
      </c>
      <c r="O3460">
        <f t="shared" si="589"/>
        <v>3.6555213926241876</v>
      </c>
      <c r="P3460">
        <f t="shared" si="590"/>
        <v>3.5184732304193549</v>
      </c>
      <c r="Q3460">
        <f t="shared" si="591"/>
        <v>4.5676379680075124E-10</v>
      </c>
      <c r="R3460">
        <f t="shared" si="592"/>
        <v>4.5676379680075129E-12</v>
      </c>
      <c r="S3460">
        <f t="shared" si="593"/>
        <v>21893153.682585277</v>
      </c>
      <c r="T3460" s="4" t="str">
        <f t="shared" si="594"/>
        <v>Silty clay to clay</v>
      </c>
    </row>
    <row r="3461" spans="2:20" x14ac:dyDescent="0.3">
      <c r="B3461" s="1">
        <v>34.509999999998001</v>
      </c>
      <c r="C3461" s="1">
        <v>1.66</v>
      </c>
      <c r="D3461" s="1">
        <v>72.34</v>
      </c>
      <c r="E3461" s="1">
        <v>1004.52</v>
      </c>
      <c r="I3461">
        <f t="shared" si="585"/>
        <v>655.68999999996208</v>
      </c>
      <c r="J3461">
        <f t="shared" si="595"/>
        <v>328.73309999998042</v>
      </c>
      <c r="K3461">
        <f t="shared" si="586"/>
        <v>326.95689999998166</v>
      </c>
      <c r="L3461">
        <f t="shared" si="587"/>
        <v>1860.904</v>
      </c>
      <c r="M3461">
        <f t="shared" si="588"/>
        <v>6.0022535416944809</v>
      </c>
      <c r="N3461">
        <v>1</v>
      </c>
      <c r="O3461">
        <f t="shared" si="589"/>
        <v>3.6861555758575686</v>
      </c>
      <c r="P3461">
        <f t="shared" si="590"/>
        <v>3.5246481660489364</v>
      </c>
      <c r="Q3461">
        <f t="shared" si="591"/>
        <v>4.4795254930743375E-10</v>
      </c>
      <c r="R3461">
        <f t="shared" si="592"/>
        <v>4.4795254930743377E-12</v>
      </c>
      <c r="S3461">
        <f t="shared" si="593"/>
        <v>22323793.034464713</v>
      </c>
      <c r="T3461" s="4" t="str">
        <f t="shared" si="594"/>
        <v>Silty clay to clay</v>
      </c>
    </row>
    <row r="3462" spans="2:20" x14ac:dyDescent="0.3">
      <c r="B3462" s="1">
        <v>34.519999999997999</v>
      </c>
      <c r="C3462" s="1">
        <v>1.65</v>
      </c>
      <c r="D3462" s="1">
        <v>76</v>
      </c>
      <c r="E3462" s="1">
        <v>999.73</v>
      </c>
      <c r="I3462">
        <f t="shared" si="585"/>
        <v>655.87999999996202</v>
      </c>
      <c r="J3462">
        <f t="shared" si="595"/>
        <v>328.83119999998041</v>
      </c>
      <c r="K3462">
        <f t="shared" si="586"/>
        <v>327.04879999998161</v>
      </c>
      <c r="L3462">
        <f t="shared" si="587"/>
        <v>1849.9459999999999</v>
      </c>
      <c r="M3462">
        <f t="shared" si="588"/>
        <v>6.3648073054586245</v>
      </c>
      <c r="N3462">
        <v>1</v>
      </c>
      <c r="O3462">
        <f t="shared" si="589"/>
        <v>3.6510331179937219</v>
      </c>
      <c r="P3462">
        <f t="shared" si="590"/>
        <v>3.5425630296338615</v>
      </c>
      <c r="Q3462">
        <f t="shared" si="591"/>
        <v>4.2333936048478362E-10</v>
      </c>
      <c r="R3462">
        <f t="shared" si="592"/>
        <v>4.2333936048478362E-12</v>
      </c>
      <c r="S3462">
        <f t="shared" si="593"/>
        <v>23621710.933159113</v>
      </c>
      <c r="T3462" s="4" t="str">
        <f t="shared" si="594"/>
        <v>Silty clay to clay</v>
      </c>
    </row>
    <row r="3463" spans="2:20" x14ac:dyDescent="0.3">
      <c r="B3463" s="1">
        <v>34.529999999997997</v>
      </c>
      <c r="C3463" s="1">
        <v>1.65</v>
      </c>
      <c r="D3463" s="1">
        <v>78.64</v>
      </c>
      <c r="E3463" s="1">
        <v>995.84</v>
      </c>
      <c r="I3463">
        <f t="shared" si="585"/>
        <v>656.06999999996196</v>
      </c>
      <c r="J3463">
        <f t="shared" si="595"/>
        <v>328.92929999998034</v>
      </c>
      <c r="K3463">
        <f t="shared" si="586"/>
        <v>327.14069999998162</v>
      </c>
      <c r="L3463">
        <f t="shared" si="587"/>
        <v>1849.1679999999999</v>
      </c>
      <c r="M3463">
        <f t="shared" si="588"/>
        <v>6.5912439715763078</v>
      </c>
      <c r="N3463">
        <v>1</v>
      </c>
      <c r="O3463">
        <f t="shared" si="589"/>
        <v>3.6470485023725416</v>
      </c>
      <c r="P3463">
        <f t="shared" si="590"/>
        <v>3.5516463813250732</v>
      </c>
      <c r="Q3463">
        <f t="shared" si="591"/>
        <v>4.1138121601092407E-10</v>
      </c>
      <c r="R3463">
        <f t="shared" si="592"/>
        <v>4.1138121601092411E-12</v>
      </c>
      <c r="S3463">
        <f t="shared" si="593"/>
        <v>24308353.44639181</v>
      </c>
      <c r="T3463" s="4" t="str">
        <f t="shared" si="594"/>
        <v>Silty clay to clay</v>
      </c>
    </row>
    <row r="3464" spans="2:20" x14ac:dyDescent="0.3">
      <c r="B3464" s="1">
        <v>34.539999999998003</v>
      </c>
      <c r="C3464" s="1">
        <v>1.65</v>
      </c>
      <c r="D3464" s="1">
        <v>80.78</v>
      </c>
      <c r="E3464" s="1">
        <v>987.8</v>
      </c>
      <c r="I3464">
        <f t="shared" si="585"/>
        <v>656.25999999996202</v>
      </c>
      <c r="J3464">
        <f t="shared" si="595"/>
        <v>329.02739999998045</v>
      </c>
      <c r="K3464">
        <f t="shared" si="586"/>
        <v>327.23259999998157</v>
      </c>
      <c r="L3464">
        <f t="shared" si="587"/>
        <v>1847.56</v>
      </c>
      <c r="M3464">
        <f t="shared" si="588"/>
        <v>6.7808276672540444</v>
      </c>
      <c r="N3464">
        <v>1</v>
      </c>
      <c r="O3464">
        <f t="shared" si="589"/>
        <v>3.6405297027255386</v>
      </c>
      <c r="P3464">
        <f t="shared" si="590"/>
        <v>3.5593657092319959</v>
      </c>
      <c r="Q3464">
        <f t="shared" si="591"/>
        <v>4.0148468036032774E-10</v>
      </c>
      <c r="R3464">
        <f t="shared" si="592"/>
        <v>4.0148468036032777E-12</v>
      </c>
      <c r="S3464">
        <f t="shared" si="593"/>
        <v>24907550.62191942</v>
      </c>
      <c r="T3464" s="4" t="str">
        <f t="shared" si="594"/>
        <v>Silty clay to clay</v>
      </c>
    </row>
    <row r="3465" spans="2:20" x14ac:dyDescent="0.3">
      <c r="B3465" s="1">
        <v>34.549999999998001</v>
      </c>
      <c r="C3465" s="1">
        <v>1.65</v>
      </c>
      <c r="D3465" s="1">
        <v>82.78</v>
      </c>
      <c r="E3465" s="1">
        <v>980.2</v>
      </c>
      <c r="I3465">
        <f t="shared" si="585"/>
        <v>656.44999999996196</v>
      </c>
      <c r="J3465">
        <f t="shared" si="595"/>
        <v>329.12549999998038</v>
      </c>
      <c r="K3465">
        <f t="shared" si="586"/>
        <v>327.32449999998158</v>
      </c>
      <c r="L3465">
        <f t="shared" si="587"/>
        <v>1846.04</v>
      </c>
      <c r="M3465">
        <f t="shared" si="588"/>
        <v>6.9587000563217041</v>
      </c>
      <c r="N3465">
        <v>1</v>
      </c>
      <c r="O3465">
        <f t="shared" si="589"/>
        <v>3.6342834098886727</v>
      </c>
      <c r="P3465">
        <f t="shared" si="590"/>
        <v>3.5664667449881273</v>
      </c>
      <c r="Q3465">
        <f t="shared" si="591"/>
        <v>3.9259119889668846E-10</v>
      </c>
      <c r="R3465">
        <f t="shared" si="592"/>
        <v>3.925911988966885E-12</v>
      </c>
      <c r="S3465">
        <f t="shared" si="593"/>
        <v>25471788.537550811</v>
      </c>
      <c r="T3465" s="4" t="str">
        <f t="shared" si="594"/>
        <v>Silty clay to clay</v>
      </c>
    </row>
    <row r="3466" spans="2:20" x14ac:dyDescent="0.3">
      <c r="B3466" s="1">
        <v>34.559999999997999</v>
      </c>
      <c r="C3466" s="1">
        <v>1.65</v>
      </c>
      <c r="D3466" s="1">
        <v>83.96</v>
      </c>
      <c r="E3466" s="1">
        <v>971.35</v>
      </c>
      <c r="I3466">
        <f t="shared" si="585"/>
        <v>656.63999999996201</v>
      </c>
      <c r="J3466">
        <f t="shared" si="595"/>
        <v>329.22359999998037</v>
      </c>
      <c r="K3466">
        <f t="shared" si="586"/>
        <v>327.41639999998165</v>
      </c>
      <c r="L3466">
        <f t="shared" si="587"/>
        <v>1844.27</v>
      </c>
      <c r="M3466">
        <f t="shared" si="588"/>
        <v>7.0695418606802898</v>
      </c>
      <c r="N3466">
        <v>1</v>
      </c>
      <c r="O3466">
        <f t="shared" si="589"/>
        <v>3.6272770698111163</v>
      </c>
      <c r="P3466">
        <f t="shared" si="590"/>
        <v>3.5711231502851182</v>
      </c>
      <c r="Q3466">
        <f t="shared" si="591"/>
        <v>3.8686664225940719E-10</v>
      </c>
      <c r="R3466">
        <f t="shared" si="592"/>
        <v>3.868666422594072E-12</v>
      </c>
      <c r="S3466">
        <f t="shared" si="593"/>
        <v>25848700.579603504</v>
      </c>
      <c r="T3466" s="4" t="str">
        <f t="shared" si="594"/>
        <v>Silty clay to clay</v>
      </c>
    </row>
    <row r="3467" spans="2:20" x14ac:dyDescent="0.3">
      <c r="B3467" s="1">
        <v>34.569999999997997</v>
      </c>
      <c r="C3467" s="1">
        <v>1.63</v>
      </c>
      <c r="D3467" s="1">
        <v>87.97</v>
      </c>
      <c r="E3467" s="1">
        <v>955.8</v>
      </c>
      <c r="I3467">
        <f t="shared" ref="I3467:I3530" si="596">B3467*$D$4</f>
        <v>656.82999999996196</v>
      </c>
      <c r="J3467">
        <f t="shared" si="595"/>
        <v>329.32169999998035</v>
      </c>
      <c r="K3467">
        <f t="shared" si="586"/>
        <v>327.5082999999816</v>
      </c>
      <c r="L3467">
        <f t="shared" si="587"/>
        <v>1821.1599999999999</v>
      </c>
      <c r="M3467">
        <f t="shared" si="588"/>
        <v>7.5554181374693714</v>
      </c>
      <c r="N3467">
        <v>1</v>
      </c>
      <c r="O3467">
        <f t="shared" si="589"/>
        <v>3.5551160077472947</v>
      </c>
      <c r="P3467">
        <f t="shared" si="590"/>
        <v>3.5950109072614809</v>
      </c>
      <c r="Q3467">
        <f t="shared" si="591"/>
        <v>3.5878564370941869E-10</v>
      </c>
      <c r="R3467">
        <f t="shared" si="592"/>
        <v>3.5878564370941871E-12</v>
      </c>
      <c r="S3467">
        <f t="shared" si="593"/>
        <v>27871795.249697957</v>
      </c>
      <c r="T3467" s="4" t="str">
        <f t="shared" si="594"/>
        <v>Silty clay to clay</v>
      </c>
    </row>
    <row r="3468" spans="2:20" x14ac:dyDescent="0.3">
      <c r="B3468" s="1">
        <v>34.579999999998002</v>
      </c>
      <c r="C3468" s="1">
        <v>1.61</v>
      </c>
      <c r="D3468" s="1">
        <v>89.18</v>
      </c>
      <c r="E3468" s="1">
        <v>949.11</v>
      </c>
      <c r="I3468">
        <f t="shared" si="596"/>
        <v>657.01999999996201</v>
      </c>
      <c r="J3468">
        <f t="shared" si="595"/>
        <v>329.4197999999804</v>
      </c>
      <c r="K3468">
        <f t="shared" ref="K3468:K3531" si="597">I3468-J3468</f>
        <v>327.60019999998161</v>
      </c>
      <c r="L3468">
        <f t="shared" ref="L3468:L3531" si="598">(C3468*1000)+(E3468*(1-$E$4))</f>
        <v>1799.8219999999999</v>
      </c>
      <c r="M3468">
        <f t="shared" ref="M3468:M3531" si="599">D3468*100/(L3468-I3468)</f>
        <v>7.8036265249795713</v>
      </c>
      <c r="N3468">
        <v>1</v>
      </c>
      <c r="O3468">
        <f t="shared" ref="O3468:O3531" si="600">(L3468-I3468)/K3468</f>
        <v>3.48840446373385</v>
      </c>
      <c r="P3468">
        <f t="shared" ref="P3468:P3531" si="601">(((3.47-LOG(O3468))^2)+(1.22+LOG(M3468))^2)^0.5</f>
        <v>3.6098905882727603</v>
      </c>
      <c r="Q3468">
        <f t="shared" ref="Q3468:Q3531" si="602">IF(AND(P3468&gt;1,P3468&lt;=3.27),10^(0.952-3.04*P3468),IF(AND(P3468&gt;3.27,P3468&lt;4),10^(-4.52-1.37*P3468),0))</f>
        <v>3.423338891999277E-10</v>
      </c>
      <c r="R3468">
        <f t="shared" ref="R3468:R3531" si="603">Q3468*0.01</f>
        <v>3.4233388919992773E-12</v>
      </c>
      <c r="S3468">
        <f t="shared" ref="S3468:S3531" si="604">0.01/Q3468</f>
        <v>29211247.602073841</v>
      </c>
      <c r="T3468" s="4" t="str">
        <f t="shared" ref="T3468:T3531" si="605">IF(P3468&gt;3.6,"Clay",IF(AND(2.95&lt;P3468,P3468&lt;3.6),"Silty clay to clay",IF(AND(2.6&lt;P3468,P3468&lt;2.95),"Silt mixtures - Clayey silt to silty clay",IF(AND(2.05&lt;P3468,P3468&lt;2.6),"Sand mixtures - silty sand to sandy silt",IF(AND(1.31&lt;P3468,P3468&lt;2.05),"Sands - clean sand to silty sand","Gavelly sand to dense sand")))))</f>
        <v>Clay</v>
      </c>
    </row>
    <row r="3469" spans="2:20" x14ac:dyDescent="0.3">
      <c r="B3469" s="1">
        <v>34.5899999999979</v>
      </c>
      <c r="C3469" s="1">
        <v>1.6</v>
      </c>
      <c r="D3469" s="1">
        <v>90.87</v>
      </c>
      <c r="E3469" s="1">
        <v>945.22</v>
      </c>
      <c r="I3469">
        <f t="shared" si="596"/>
        <v>657.20999999996013</v>
      </c>
      <c r="J3469">
        <f t="shared" si="595"/>
        <v>329.51789999997942</v>
      </c>
      <c r="K3469">
        <f t="shared" si="597"/>
        <v>327.69209999998071</v>
      </c>
      <c r="L3469">
        <f t="shared" si="598"/>
        <v>1789.0439999999999</v>
      </c>
      <c r="M3469">
        <f t="shared" si="599"/>
        <v>8.0285624923793417</v>
      </c>
      <c r="N3469">
        <v>1</v>
      </c>
      <c r="O3469">
        <f t="shared" si="600"/>
        <v>3.4539557102539442</v>
      </c>
      <c r="P3469">
        <f t="shared" si="601"/>
        <v>3.6206149121495206</v>
      </c>
      <c r="Q3469">
        <f t="shared" si="602"/>
        <v>3.3094633074252624E-10</v>
      </c>
      <c r="R3469">
        <f t="shared" si="603"/>
        <v>3.3094633074252625E-12</v>
      </c>
      <c r="S3469">
        <f t="shared" si="604"/>
        <v>30216379.73010169</v>
      </c>
      <c r="T3469" s="4" t="str">
        <f t="shared" si="605"/>
        <v>Clay</v>
      </c>
    </row>
    <row r="3470" spans="2:20" x14ac:dyDescent="0.3">
      <c r="B3470" s="1">
        <v>34.599999999997898</v>
      </c>
      <c r="C3470" s="1">
        <v>1.59</v>
      </c>
      <c r="D3470" s="1">
        <v>92.62</v>
      </c>
      <c r="E3470" s="1">
        <v>936.18</v>
      </c>
      <c r="I3470">
        <f t="shared" si="596"/>
        <v>657.39999999996007</v>
      </c>
      <c r="J3470">
        <f t="shared" si="595"/>
        <v>329.61599999997941</v>
      </c>
      <c r="K3470">
        <f t="shared" si="597"/>
        <v>327.78399999998067</v>
      </c>
      <c r="L3470">
        <f t="shared" si="598"/>
        <v>1777.2359999999999</v>
      </c>
      <c r="M3470">
        <f t="shared" si="599"/>
        <v>8.2708539464704387</v>
      </c>
      <c r="N3470">
        <v>1</v>
      </c>
      <c r="O3470">
        <f t="shared" si="600"/>
        <v>3.4163839601692145</v>
      </c>
      <c r="P3470">
        <f t="shared" si="601"/>
        <v>3.6320465557598474</v>
      </c>
      <c r="Q3470">
        <f t="shared" si="602"/>
        <v>3.1922450235450669E-10</v>
      </c>
      <c r="R3470">
        <f t="shared" si="603"/>
        <v>3.1922450235450671E-12</v>
      </c>
      <c r="S3470">
        <f t="shared" si="604"/>
        <v>31325916.169476092</v>
      </c>
      <c r="T3470" s="4" t="str">
        <f t="shared" si="605"/>
        <v>Clay</v>
      </c>
    </row>
    <row r="3471" spans="2:20" x14ac:dyDescent="0.3">
      <c r="B3471" s="1">
        <v>34.609999999997903</v>
      </c>
      <c r="C3471" s="1">
        <v>1.59</v>
      </c>
      <c r="D3471" s="1">
        <v>94.28</v>
      </c>
      <c r="E3471" s="1">
        <v>925.97</v>
      </c>
      <c r="I3471">
        <f t="shared" si="596"/>
        <v>657.58999999996013</v>
      </c>
      <c r="J3471">
        <f t="shared" si="595"/>
        <v>329.71409999997945</v>
      </c>
      <c r="K3471">
        <f t="shared" si="597"/>
        <v>327.87589999998067</v>
      </c>
      <c r="L3471">
        <f t="shared" si="598"/>
        <v>1775.194</v>
      </c>
      <c r="M3471">
        <f t="shared" si="599"/>
        <v>8.4359039516677328</v>
      </c>
      <c r="N3471">
        <v>1</v>
      </c>
      <c r="O3471">
        <f t="shared" si="600"/>
        <v>3.4086189317363846</v>
      </c>
      <c r="P3471">
        <f t="shared" si="601"/>
        <v>3.6379013606305279</v>
      </c>
      <c r="Q3471">
        <f t="shared" si="602"/>
        <v>3.1338278512180276E-10</v>
      </c>
      <c r="R3471">
        <f t="shared" si="603"/>
        <v>3.1338278512180276E-12</v>
      </c>
      <c r="S3471">
        <f t="shared" si="604"/>
        <v>31909857.44833843</v>
      </c>
      <c r="T3471" s="4" t="str">
        <f t="shared" si="605"/>
        <v>Clay</v>
      </c>
    </row>
    <row r="3472" spans="2:20" x14ac:dyDescent="0.3">
      <c r="B3472" s="1">
        <v>34.619999999997901</v>
      </c>
      <c r="C3472" s="1">
        <v>1.57</v>
      </c>
      <c r="D3472" s="1">
        <v>95.68</v>
      </c>
      <c r="E3472" s="1">
        <v>916.12</v>
      </c>
      <c r="I3472">
        <f t="shared" si="596"/>
        <v>657.77999999996018</v>
      </c>
      <c r="J3472">
        <f t="shared" si="595"/>
        <v>329.81219999997944</v>
      </c>
      <c r="K3472">
        <f t="shared" si="597"/>
        <v>327.96779999998074</v>
      </c>
      <c r="L3472">
        <f t="shared" si="598"/>
        <v>1753.2239999999999</v>
      </c>
      <c r="M3472">
        <f t="shared" si="599"/>
        <v>8.7343579407068308</v>
      </c>
      <c r="N3472">
        <v>1</v>
      </c>
      <c r="O3472">
        <f t="shared" si="600"/>
        <v>3.3400961923704218</v>
      </c>
      <c r="P3472">
        <f t="shared" si="601"/>
        <v>3.6539369937902069</v>
      </c>
      <c r="Q3472">
        <f t="shared" si="602"/>
        <v>2.9792456815822915E-10</v>
      </c>
      <c r="R3472">
        <f t="shared" si="603"/>
        <v>2.9792456815822915E-12</v>
      </c>
      <c r="S3472">
        <f t="shared" si="604"/>
        <v>33565543.324674562</v>
      </c>
      <c r="T3472" s="4" t="str">
        <f t="shared" si="605"/>
        <v>Clay</v>
      </c>
    </row>
    <row r="3473" spans="2:20" x14ac:dyDescent="0.3">
      <c r="B3473" s="1">
        <v>34.629999999997899</v>
      </c>
      <c r="C3473" s="1">
        <v>1.54</v>
      </c>
      <c r="D3473" s="1">
        <v>95.33</v>
      </c>
      <c r="E3473" s="1">
        <v>906.08</v>
      </c>
      <c r="I3473">
        <f t="shared" si="596"/>
        <v>657.96999999996012</v>
      </c>
      <c r="J3473">
        <f t="shared" si="595"/>
        <v>329.91029999997943</v>
      </c>
      <c r="K3473">
        <f t="shared" si="597"/>
        <v>328.05969999998069</v>
      </c>
      <c r="L3473">
        <f t="shared" si="598"/>
        <v>1721.2159999999999</v>
      </c>
      <c r="M3473">
        <f t="shared" si="599"/>
        <v>8.9659401493160047</v>
      </c>
      <c r="N3473">
        <v>1</v>
      </c>
      <c r="O3473">
        <f t="shared" si="600"/>
        <v>3.2410137545090185</v>
      </c>
      <c r="P3473">
        <f t="shared" si="601"/>
        <v>3.6712044825975529</v>
      </c>
      <c r="Q3473">
        <f t="shared" si="602"/>
        <v>2.8213038326713085E-10</v>
      </c>
      <c r="R3473">
        <f t="shared" si="603"/>
        <v>2.8213038326713084E-12</v>
      </c>
      <c r="S3473">
        <f t="shared" si="604"/>
        <v>35444605.023386128</v>
      </c>
      <c r="T3473" s="4" t="str">
        <f t="shared" si="605"/>
        <v>Clay</v>
      </c>
    </row>
    <row r="3474" spans="2:20" x14ac:dyDescent="0.3">
      <c r="B3474" s="1">
        <v>34.639999999997897</v>
      </c>
      <c r="C3474" s="1">
        <v>1.53</v>
      </c>
      <c r="D3474" s="1">
        <v>94.28</v>
      </c>
      <c r="E3474" s="1">
        <v>908.8</v>
      </c>
      <c r="I3474">
        <f t="shared" si="596"/>
        <v>658.15999999996006</v>
      </c>
      <c r="J3474">
        <f t="shared" si="595"/>
        <v>330.00839999997942</v>
      </c>
      <c r="K3474">
        <f t="shared" si="597"/>
        <v>328.15159999998065</v>
      </c>
      <c r="L3474">
        <f t="shared" si="598"/>
        <v>1711.76</v>
      </c>
      <c r="M3474">
        <f t="shared" si="599"/>
        <v>8.9483675018979145</v>
      </c>
      <c r="N3474">
        <v>1</v>
      </c>
      <c r="O3474">
        <f t="shared" si="600"/>
        <v>3.2107111469214291</v>
      </c>
      <c r="P3474">
        <f t="shared" si="601"/>
        <v>3.6739901224738274</v>
      </c>
      <c r="Q3474">
        <f t="shared" si="602"/>
        <v>2.7966204702790902E-10</v>
      </c>
      <c r="R3474">
        <f t="shared" si="603"/>
        <v>2.7966204702790901E-12</v>
      </c>
      <c r="S3474">
        <f t="shared" si="604"/>
        <v>35757444.051755957</v>
      </c>
      <c r="T3474" s="4" t="str">
        <f t="shared" si="605"/>
        <v>Clay</v>
      </c>
    </row>
    <row r="3475" spans="2:20" x14ac:dyDescent="0.3">
      <c r="B3475" s="1">
        <v>34.649999999997902</v>
      </c>
      <c r="C3475" s="1">
        <v>1.51</v>
      </c>
      <c r="D3475" s="1">
        <v>92.4</v>
      </c>
      <c r="E3475" s="1">
        <v>910.42</v>
      </c>
      <c r="I3475">
        <f t="shared" si="596"/>
        <v>658.34999999996012</v>
      </c>
      <c r="J3475">
        <f t="shared" si="595"/>
        <v>330.10649999997946</v>
      </c>
      <c r="K3475">
        <f t="shared" si="597"/>
        <v>328.24349999998066</v>
      </c>
      <c r="L3475">
        <f t="shared" si="598"/>
        <v>1692.0839999999998</v>
      </c>
      <c r="M3475">
        <f t="shared" si="599"/>
        <v>8.9384696643427084</v>
      </c>
      <c r="N3475">
        <v>1</v>
      </c>
      <c r="O3475">
        <f t="shared" si="600"/>
        <v>3.1492900849524839</v>
      </c>
      <c r="P3475">
        <f t="shared" si="601"/>
        <v>3.6804760174612339</v>
      </c>
      <c r="Q3475">
        <f t="shared" si="602"/>
        <v>2.7399829229910965E-10</v>
      </c>
      <c r="R3475">
        <f t="shared" si="603"/>
        <v>2.7399829229910964E-12</v>
      </c>
      <c r="S3475">
        <f t="shared" si="604"/>
        <v>36496577.829337426</v>
      </c>
      <c r="T3475" s="4" t="str">
        <f t="shared" si="605"/>
        <v>Clay</v>
      </c>
    </row>
    <row r="3476" spans="2:20" x14ac:dyDescent="0.3">
      <c r="B3476" s="1">
        <v>34.6599999999979</v>
      </c>
      <c r="C3476" s="1">
        <v>1.49</v>
      </c>
      <c r="D3476" s="1">
        <v>90.49</v>
      </c>
      <c r="E3476" s="1">
        <v>904.91</v>
      </c>
      <c r="I3476">
        <f t="shared" si="596"/>
        <v>658.53999999996006</v>
      </c>
      <c r="J3476">
        <f t="shared" si="595"/>
        <v>330.20459999997939</v>
      </c>
      <c r="K3476">
        <f t="shared" si="597"/>
        <v>328.33539999998067</v>
      </c>
      <c r="L3476">
        <f t="shared" si="598"/>
        <v>1670.982</v>
      </c>
      <c r="M3476">
        <f t="shared" si="599"/>
        <v>8.9377959428783509</v>
      </c>
      <c r="N3476">
        <v>1</v>
      </c>
      <c r="O3476">
        <f t="shared" si="600"/>
        <v>3.0835602862198215</v>
      </c>
      <c r="P3476">
        <f t="shared" si="601"/>
        <v>3.6878570926859728</v>
      </c>
      <c r="Q3476">
        <f t="shared" si="602"/>
        <v>2.6769224074094345E-10</v>
      </c>
      <c r="R3476">
        <f t="shared" si="603"/>
        <v>2.6769224074094344E-12</v>
      </c>
      <c r="S3476">
        <f t="shared" si="604"/>
        <v>37356331.182110734</v>
      </c>
      <c r="T3476" s="4" t="str">
        <f t="shared" si="605"/>
        <v>Clay</v>
      </c>
    </row>
    <row r="3477" spans="2:20" x14ac:dyDescent="0.3">
      <c r="B3477" s="1">
        <v>34.669999999997898</v>
      </c>
      <c r="C3477" s="1">
        <v>1.48</v>
      </c>
      <c r="D3477" s="1">
        <v>89.72</v>
      </c>
      <c r="E3477" s="1">
        <v>904.09</v>
      </c>
      <c r="I3477">
        <f t="shared" si="596"/>
        <v>658.72999999996011</v>
      </c>
      <c r="J3477">
        <f t="shared" si="595"/>
        <v>330.30269999997938</v>
      </c>
      <c r="K3477">
        <f t="shared" si="597"/>
        <v>328.42729999998073</v>
      </c>
      <c r="L3477">
        <f t="shared" si="598"/>
        <v>1660.818</v>
      </c>
      <c r="M3477">
        <f t="shared" si="599"/>
        <v>8.953305498119569</v>
      </c>
      <c r="N3477">
        <v>1</v>
      </c>
      <c r="O3477">
        <f t="shared" si="600"/>
        <v>3.0511714464665349</v>
      </c>
      <c r="P3477">
        <f t="shared" si="601"/>
        <v>3.6920077896191645</v>
      </c>
      <c r="Q3477">
        <f t="shared" si="602"/>
        <v>2.6421004694083507E-10</v>
      </c>
      <c r="R3477">
        <f t="shared" si="603"/>
        <v>2.6421004694083508E-12</v>
      </c>
      <c r="S3477">
        <f t="shared" si="604"/>
        <v>37848674.249088317</v>
      </c>
      <c r="T3477" s="4" t="str">
        <f t="shared" si="605"/>
        <v>Clay</v>
      </c>
    </row>
    <row r="3478" spans="2:20" x14ac:dyDescent="0.3">
      <c r="B3478" s="1">
        <v>34.679999999997897</v>
      </c>
      <c r="C3478" s="1">
        <v>1.46</v>
      </c>
      <c r="D3478" s="1">
        <v>89.82</v>
      </c>
      <c r="E3478" s="1">
        <v>903.28</v>
      </c>
      <c r="I3478">
        <f t="shared" si="596"/>
        <v>658.91999999996005</v>
      </c>
      <c r="J3478">
        <f t="shared" si="595"/>
        <v>330.40079999997937</v>
      </c>
      <c r="K3478">
        <f t="shared" si="597"/>
        <v>328.51919999998069</v>
      </c>
      <c r="L3478">
        <f t="shared" si="598"/>
        <v>1640.6559999999999</v>
      </c>
      <c r="M3478">
        <f t="shared" si="599"/>
        <v>9.1490991468171021</v>
      </c>
      <c r="N3478">
        <v>1</v>
      </c>
      <c r="O3478">
        <f t="shared" si="600"/>
        <v>2.9883671943682368</v>
      </c>
      <c r="P3478">
        <f t="shared" si="601"/>
        <v>3.7048397000159587</v>
      </c>
      <c r="Q3478">
        <f t="shared" si="602"/>
        <v>2.5372870972798011E-10</v>
      </c>
      <c r="R3478">
        <f t="shared" si="603"/>
        <v>2.5372870972798011E-12</v>
      </c>
      <c r="S3478">
        <f t="shared" si="604"/>
        <v>39412173.776948206</v>
      </c>
      <c r="T3478" s="4" t="str">
        <f t="shared" si="605"/>
        <v>Clay</v>
      </c>
    </row>
    <row r="3479" spans="2:20" x14ac:dyDescent="0.3">
      <c r="B3479" s="1">
        <v>34.689999999997902</v>
      </c>
      <c r="C3479" s="1">
        <v>1.44</v>
      </c>
      <c r="D3479" s="1">
        <v>90.23</v>
      </c>
      <c r="E3479" s="1">
        <v>902.29</v>
      </c>
      <c r="I3479">
        <f t="shared" si="596"/>
        <v>659.10999999996011</v>
      </c>
      <c r="J3479">
        <f t="shared" si="595"/>
        <v>330.49889999997941</v>
      </c>
      <c r="K3479">
        <f t="shared" si="597"/>
        <v>328.61109999998069</v>
      </c>
      <c r="L3479">
        <f t="shared" si="598"/>
        <v>1620.4579999999999</v>
      </c>
      <c r="M3479">
        <f t="shared" si="599"/>
        <v>9.3857791351306989</v>
      </c>
      <c r="N3479">
        <v>1</v>
      </c>
      <c r="O3479">
        <f t="shared" si="600"/>
        <v>2.9254885181909445</v>
      </c>
      <c r="P3479">
        <f t="shared" si="601"/>
        <v>3.7188372125484763</v>
      </c>
      <c r="Q3479">
        <f t="shared" si="602"/>
        <v>2.4276888227859329E-10</v>
      </c>
      <c r="R3479">
        <f t="shared" si="603"/>
        <v>2.427688822785933E-12</v>
      </c>
      <c r="S3479">
        <f t="shared" si="604"/>
        <v>41191440.625097662</v>
      </c>
      <c r="T3479" s="4" t="str">
        <f t="shared" si="605"/>
        <v>Clay</v>
      </c>
    </row>
    <row r="3480" spans="2:20" x14ac:dyDescent="0.3">
      <c r="B3480" s="1">
        <v>34.6999999999979</v>
      </c>
      <c r="C3480" s="1">
        <v>1.42</v>
      </c>
      <c r="D3480" s="1">
        <v>89.98</v>
      </c>
      <c r="E3480" s="1">
        <v>904.82</v>
      </c>
      <c r="I3480">
        <f t="shared" si="596"/>
        <v>659.29999999996005</v>
      </c>
      <c r="J3480">
        <f t="shared" si="595"/>
        <v>330.5969999999794</v>
      </c>
      <c r="K3480">
        <f t="shared" si="597"/>
        <v>328.70299999998065</v>
      </c>
      <c r="L3480">
        <f t="shared" si="598"/>
        <v>1600.9639999999999</v>
      </c>
      <c r="M3480">
        <f t="shared" si="599"/>
        <v>9.5554252896995298</v>
      </c>
      <c r="N3480">
        <v>1</v>
      </c>
      <c r="O3480">
        <f t="shared" si="600"/>
        <v>2.8647867527831976</v>
      </c>
      <c r="P3480">
        <f t="shared" si="601"/>
        <v>3.730779136612111</v>
      </c>
      <c r="Q3480">
        <f t="shared" si="602"/>
        <v>2.3379358087795012E-10</v>
      </c>
      <c r="R3480">
        <f t="shared" si="603"/>
        <v>2.3379358087795012E-12</v>
      </c>
      <c r="S3480">
        <f t="shared" si="604"/>
        <v>42772774.010508068</v>
      </c>
      <c r="T3480" s="4" t="str">
        <f t="shared" si="605"/>
        <v>Clay</v>
      </c>
    </row>
    <row r="3481" spans="2:20" x14ac:dyDescent="0.3">
      <c r="B3481" s="1">
        <v>34.709999999997898</v>
      </c>
      <c r="C3481" s="1">
        <v>1.41</v>
      </c>
      <c r="D3481" s="1">
        <v>90.23</v>
      </c>
      <c r="E3481" s="1">
        <v>910.15</v>
      </c>
      <c r="I3481">
        <f t="shared" si="596"/>
        <v>659.48999999996011</v>
      </c>
      <c r="J3481">
        <f t="shared" si="595"/>
        <v>330.69509999997939</v>
      </c>
      <c r="K3481">
        <f t="shared" si="597"/>
        <v>328.79489999998071</v>
      </c>
      <c r="L3481">
        <f t="shared" si="598"/>
        <v>1592.03</v>
      </c>
      <c r="M3481">
        <f t="shared" si="599"/>
        <v>9.6757243657104404</v>
      </c>
      <c r="N3481">
        <v>1</v>
      </c>
      <c r="O3481">
        <f t="shared" si="600"/>
        <v>2.8362362068270968</v>
      </c>
      <c r="P3481">
        <f t="shared" si="601"/>
        <v>3.7374969021007809</v>
      </c>
      <c r="Q3481">
        <f t="shared" si="602"/>
        <v>2.2889127805744045E-10</v>
      </c>
      <c r="R3481">
        <f t="shared" si="603"/>
        <v>2.2889127805744047E-12</v>
      </c>
      <c r="S3481">
        <f t="shared" si="604"/>
        <v>43688864.35895776</v>
      </c>
      <c r="T3481" s="4" t="str">
        <f t="shared" si="605"/>
        <v>Clay</v>
      </c>
    </row>
    <row r="3482" spans="2:20" x14ac:dyDescent="0.3">
      <c r="B3482" s="1">
        <v>34.719999999997903</v>
      </c>
      <c r="C3482" s="1">
        <v>1.41</v>
      </c>
      <c r="D3482" s="1">
        <v>89.12</v>
      </c>
      <c r="E3482" s="1">
        <v>910.15</v>
      </c>
      <c r="I3482">
        <f t="shared" si="596"/>
        <v>659.67999999996016</v>
      </c>
      <c r="J3482">
        <f t="shared" si="595"/>
        <v>330.79319999997944</v>
      </c>
      <c r="K3482">
        <f t="shared" si="597"/>
        <v>328.88679999998072</v>
      </c>
      <c r="L3482">
        <f t="shared" si="598"/>
        <v>1592.03</v>
      </c>
      <c r="M3482">
        <f t="shared" si="599"/>
        <v>9.5586421408265352</v>
      </c>
      <c r="N3482">
        <v>1</v>
      </c>
      <c r="O3482">
        <f t="shared" si="600"/>
        <v>2.8348659782031218</v>
      </c>
      <c r="P3482">
        <f t="shared" si="601"/>
        <v>3.7345486165983619</v>
      </c>
      <c r="Q3482">
        <f t="shared" si="602"/>
        <v>2.3103000912294194E-10</v>
      </c>
      <c r="R3482">
        <f t="shared" si="603"/>
        <v>2.3103000912294193E-12</v>
      </c>
      <c r="S3482">
        <f t="shared" si="604"/>
        <v>43284420.227324359</v>
      </c>
      <c r="T3482" s="4" t="str">
        <f t="shared" si="605"/>
        <v>Clay</v>
      </c>
    </row>
    <row r="3483" spans="2:20" x14ac:dyDescent="0.3">
      <c r="B3483" s="1">
        <v>34.729999999997901</v>
      </c>
      <c r="C3483" s="1">
        <v>1.41</v>
      </c>
      <c r="D3483" s="1">
        <v>87.53</v>
      </c>
      <c r="E3483" s="1">
        <v>910.15</v>
      </c>
      <c r="I3483">
        <f t="shared" si="596"/>
        <v>659.8699999999601</v>
      </c>
      <c r="J3483">
        <f t="shared" si="595"/>
        <v>330.89129999997942</v>
      </c>
      <c r="K3483">
        <f t="shared" si="597"/>
        <v>328.97869999998068</v>
      </c>
      <c r="L3483">
        <f t="shared" si="598"/>
        <v>1592.03</v>
      </c>
      <c r="M3483">
        <f t="shared" si="599"/>
        <v>9.3900188808784169</v>
      </c>
      <c r="N3483">
        <v>1</v>
      </c>
      <c r="O3483">
        <f t="shared" si="600"/>
        <v>2.8334965151242151</v>
      </c>
      <c r="P3483">
        <f t="shared" si="601"/>
        <v>3.7301692481018489</v>
      </c>
      <c r="Q3483">
        <f t="shared" si="602"/>
        <v>2.3424381367830507E-10</v>
      </c>
      <c r="R3483">
        <f t="shared" si="603"/>
        <v>2.3424381367830509E-12</v>
      </c>
      <c r="S3483">
        <f t="shared" si="604"/>
        <v>42690561.782491028</v>
      </c>
      <c r="T3483" s="4" t="str">
        <f t="shared" si="605"/>
        <v>Clay</v>
      </c>
    </row>
    <row r="3484" spans="2:20" x14ac:dyDescent="0.3">
      <c r="B3484" s="1">
        <v>34.739999999997899</v>
      </c>
      <c r="C3484" s="1">
        <v>1.53</v>
      </c>
      <c r="D3484" s="1">
        <v>86.25</v>
      </c>
      <c r="E3484" s="1">
        <v>832.69</v>
      </c>
      <c r="I3484">
        <f t="shared" si="596"/>
        <v>660.05999999996004</v>
      </c>
      <c r="J3484">
        <f t="shared" si="595"/>
        <v>330.98939999997941</v>
      </c>
      <c r="K3484">
        <f t="shared" si="597"/>
        <v>329.07059999998063</v>
      </c>
      <c r="L3484">
        <f t="shared" si="598"/>
        <v>1696.538</v>
      </c>
      <c r="M3484">
        <f t="shared" si="599"/>
        <v>8.3214501417296525</v>
      </c>
      <c r="N3484">
        <v>1</v>
      </c>
      <c r="O3484">
        <f t="shared" si="600"/>
        <v>3.1497131618567598</v>
      </c>
      <c r="P3484">
        <f t="shared" si="601"/>
        <v>3.6621885593035421</v>
      </c>
      <c r="Q3484">
        <f t="shared" si="602"/>
        <v>2.9026967973587533E-10</v>
      </c>
      <c r="R3484">
        <f t="shared" si="603"/>
        <v>2.9026967973587532E-12</v>
      </c>
      <c r="S3484">
        <f t="shared" si="604"/>
        <v>34450721.856651671</v>
      </c>
      <c r="T3484" s="4" t="str">
        <f t="shared" si="605"/>
        <v>Clay</v>
      </c>
    </row>
    <row r="3485" spans="2:20" x14ac:dyDescent="0.3">
      <c r="B3485" s="1">
        <v>34.749999999997897</v>
      </c>
      <c r="C3485" s="1">
        <v>1.48</v>
      </c>
      <c r="D3485" s="1">
        <v>83.93</v>
      </c>
      <c r="E3485" s="1">
        <v>888.64</v>
      </c>
      <c r="I3485">
        <f t="shared" si="596"/>
        <v>660.24999999995998</v>
      </c>
      <c r="J3485">
        <f t="shared" si="595"/>
        <v>331.0874999999794</v>
      </c>
      <c r="K3485">
        <f t="shared" si="597"/>
        <v>329.16249999998058</v>
      </c>
      <c r="L3485">
        <f t="shared" si="598"/>
        <v>1657.7280000000001</v>
      </c>
      <c r="M3485">
        <f t="shared" si="599"/>
        <v>8.4142206645155717</v>
      </c>
      <c r="N3485">
        <v>1</v>
      </c>
      <c r="O3485">
        <f t="shared" si="600"/>
        <v>3.0303512702695445</v>
      </c>
      <c r="P3485">
        <f t="shared" si="601"/>
        <v>3.6786218704686293</v>
      </c>
      <c r="Q3485">
        <f t="shared" si="602"/>
        <v>2.756055998418096E-10</v>
      </c>
      <c r="R3485">
        <f t="shared" si="603"/>
        <v>2.7560559984180962E-12</v>
      </c>
      <c r="S3485">
        <f t="shared" si="604"/>
        <v>36283733.007383518</v>
      </c>
      <c r="T3485" s="4" t="str">
        <f t="shared" si="605"/>
        <v>Clay</v>
      </c>
    </row>
    <row r="3486" spans="2:20" x14ac:dyDescent="0.3">
      <c r="B3486" s="1">
        <v>34.759999999997902</v>
      </c>
      <c r="C3486" s="1">
        <v>1.45</v>
      </c>
      <c r="D3486" s="1">
        <v>80.27</v>
      </c>
      <c r="E3486" s="1">
        <v>901.29</v>
      </c>
      <c r="I3486">
        <f t="shared" si="596"/>
        <v>660.43999999996015</v>
      </c>
      <c r="J3486">
        <f t="shared" si="595"/>
        <v>331.18559999997944</v>
      </c>
      <c r="K3486">
        <f t="shared" si="597"/>
        <v>329.25439999998071</v>
      </c>
      <c r="L3486">
        <f t="shared" si="598"/>
        <v>1630.258</v>
      </c>
      <c r="M3486">
        <f t="shared" si="599"/>
        <v>8.276810700564095</v>
      </c>
      <c r="N3486">
        <v>1</v>
      </c>
      <c r="O3486">
        <f t="shared" si="600"/>
        <v>2.9454974633599331</v>
      </c>
      <c r="P3486">
        <f t="shared" si="601"/>
        <v>3.6844955004220243</v>
      </c>
      <c r="Q3486">
        <f t="shared" si="602"/>
        <v>2.7054602934952528E-10</v>
      </c>
      <c r="R3486">
        <f t="shared" si="603"/>
        <v>2.705460293495253E-12</v>
      </c>
      <c r="S3486">
        <f t="shared" si="604"/>
        <v>36962287.060885847</v>
      </c>
      <c r="T3486" s="4" t="str">
        <f t="shared" si="605"/>
        <v>Clay</v>
      </c>
    </row>
    <row r="3487" spans="2:20" x14ac:dyDescent="0.3">
      <c r="B3487" s="1">
        <v>34.7699999999979</v>
      </c>
      <c r="C3487" s="1">
        <v>1.43</v>
      </c>
      <c r="D3487" s="1">
        <v>77.31</v>
      </c>
      <c r="E3487" s="1">
        <v>910.42</v>
      </c>
      <c r="I3487">
        <f t="shared" si="596"/>
        <v>660.62999999996009</v>
      </c>
      <c r="J3487">
        <f t="shared" si="595"/>
        <v>331.28369999997943</v>
      </c>
      <c r="K3487">
        <f t="shared" si="597"/>
        <v>329.34629999998066</v>
      </c>
      <c r="L3487">
        <f t="shared" si="598"/>
        <v>1612.0839999999998</v>
      </c>
      <c r="M3487">
        <f t="shared" si="599"/>
        <v>8.1254585087662434</v>
      </c>
      <c r="N3487">
        <v>1</v>
      </c>
      <c r="O3487">
        <f t="shared" si="600"/>
        <v>2.8889166205908361</v>
      </c>
      <c r="P3487">
        <f t="shared" si="601"/>
        <v>3.6867231757058505</v>
      </c>
      <c r="Q3487">
        <f t="shared" si="602"/>
        <v>2.6865148732723362E-10</v>
      </c>
      <c r="R3487">
        <f t="shared" si="603"/>
        <v>2.6865148732723364E-12</v>
      </c>
      <c r="S3487">
        <f t="shared" si="604"/>
        <v>37222946.723609239</v>
      </c>
      <c r="T3487" s="4" t="str">
        <f t="shared" si="605"/>
        <v>Clay</v>
      </c>
    </row>
    <row r="3488" spans="2:20" x14ac:dyDescent="0.3">
      <c r="B3488" s="1">
        <v>34.779999999997898</v>
      </c>
      <c r="C3488" s="1">
        <v>1.4</v>
      </c>
      <c r="D3488" s="1">
        <v>76.38</v>
      </c>
      <c r="E3488" s="1">
        <v>921</v>
      </c>
      <c r="I3488">
        <f t="shared" si="596"/>
        <v>660.81999999996003</v>
      </c>
      <c r="J3488">
        <f t="shared" si="595"/>
        <v>331.38179999997942</v>
      </c>
      <c r="K3488">
        <f t="shared" si="597"/>
        <v>329.43819999998061</v>
      </c>
      <c r="L3488">
        <f t="shared" si="598"/>
        <v>1584.2</v>
      </c>
      <c r="M3488">
        <f t="shared" si="599"/>
        <v>8.2717840975542778</v>
      </c>
      <c r="N3488">
        <v>1</v>
      </c>
      <c r="O3488">
        <f t="shared" si="600"/>
        <v>2.8028929249859136</v>
      </c>
      <c r="P3488">
        <f t="shared" si="601"/>
        <v>3.7019174387200606</v>
      </c>
      <c r="Q3488">
        <f t="shared" si="602"/>
        <v>2.5607849512020793E-10</v>
      </c>
      <c r="R3488">
        <f t="shared" si="603"/>
        <v>2.5607849512020792E-12</v>
      </c>
      <c r="S3488">
        <f t="shared" si="604"/>
        <v>39050526.266587973</v>
      </c>
      <c r="T3488" s="4" t="str">
        <f t="shared" si="605"/>
        <v>Clay</v>
      </c>
    </row>
    <row r="3489" spans="2:20" x14ac:dyDescent="0.3">
      <c r="B3489" s="1">
        <v>34.789999999997903</v>
      </c>
      <c r="C3489" s="1">
        <v>1.37</v>
      </c>
      <c r="D3489" s="1">
        <v>75.39</v>
      </c>
      <c r="E3489" s="1">
        <v>928.32</v>
      </c>
      <c r="I3489">
        <f t="shared" si="596"/>
        <v>661.0099999999602</v>
      </c>
      <c r="J3489">
        <f t="shared" si="595"/>
        <v>331.47989999997947</v>
      </c>
      <c r="K3489">
        <f t="shared" si="597"/>
        <v>329.53009999998073</v>
      </c>
      <c r="L3489">
        <f t="shared" si="598"/>
        <v>1555.664</v>
      </c>
      <c r="M3489">
        <f t="shared" si="599"/>
        <v>8.4267213917331887</v>
      </c>
      <c r="N3489">
        <v>1</v>
      </c>
      <c r="O3489">
        <f t="shared" si="600"/>
        <v>2.7149386353480063</v>
      </c>
      <c r="P3489">
        <f t="shared" si="601"/>
        <v>3.7178763035435662</v>
      </c>
      <c r="Q3489">
        <f t="shared" si="602"/>
        <v>2.4350588641763965E-10</v>
      </c>
      <c r="R3489">
        <f t="shared" si="603"/>
        <v>2.4350588641763967E-12</v>
      </c>
      <c r="S3489">
        <f t="shared" si="604"/>
        <v>41066769.050703309</v>
      </c>
      <c r="T3489" s="4" t="str">
        <f t="shared" si="605"/>
        <v>Clay</v>
      </c>
    </row>
    <row r="3490" spans="2:20" x14ac:dyDescent="0.3">
      <c r="B3490" s="1">
        <v>34.799999999997901</v>
      </c>
      <c r="C3490" s="1">
        <v>1.36</v>
      </c>
      <c r="D3490" s="1">
        <v>74.09</v>
      </c>
      <c r="E3490" s="1">
        <v>936</v>
      </c>
      <c r="I3490">
        <f t="shared" si="596"/>
        <v>661.19999999996014</v>
      </c>
      <c r="J3490">
        <f t="shared" si="595"/>
        <v>331.57799999997945</v>
      </c>
      <c r="K3490">
        <f t="shared" si="597"/>
        <v>329.62199999998069</v>
      </c>
      <c r="L3490">
        <f t="shared" si="598"/>
        <v>1547.2</v>
      </c>
      <c r="M3490">
        <f t="shared" si="599"/>
        <v>8.3623024830696</v>
      </c>
      <c r="N3490">
        <v>1</v>
      </c>
      <c r="O3490">
        <f t="shared" si="600"/>
        <v>2.6879273834880313</v>
      </c>
      <c r="P3490">
        <f t="shared" si="601"/>
        <v>3.7195029092671437</v>
      </c>
      <c r="Q3490">
        <f t="shared" si="602"/>
        <v>2.4225961031456218E-10</v>
      </c>
      <c r="R3490">
        <f t="shared" si="603"/>
        <v>2.4225961031456216E-12</v>
      </c>
      <c r="S3490">
        <f t="shared" si="604"/>
        <v>41278032.21930182</v>
      </c>
      <c r="T3490" s="4" t="str">
        <f t="shared" si="605"/>
        <v>Clay</v>
      </c>
    </row>
    <row r="3491" spans="2:20" x14ac:dyDescent="0.3">
      <c r="B3491" s="1">
        <v>34.809999999997899</v>
      </c>
      <c r="C3491" s="1">
        <v>1.35</v>
      </c>
      <c r="D3491" s="1">
        <v>71.89</v>
      </c>
      <c r="E3491" s="1">
        <v>940.61</v>
      </c>
      <c r="I3491">
        <f t="shared" si="596"/>
        <v>661.38999999996008</v>
      </c>
      <c r="J3491">
        <f t="shared" si="595"/>
        <v>331.67609999997939</v>
      </c>
      <c r="K3491">
        <f t="shared" si="597"/>
        <v>329.7138999999807</v>
      </c>
      <c r="L3491">
        <f t="shared" si="598"/>
        <v>1538.1219999999998</v>
      </c>
      <c r="M3491">
        <f t="shared" si="599"/>
        <v>8.1997691426794894</v>
      </c>
      <c r="N3491">
        <v>1</v>
      </c>
      <c r="O3491">
        <f t="shared" si="600"/>
        <v>2.6590689685818254</v>
      </c>
      <c r="P3491">
        <f t="shared" si="601"/>
        <v>3.7184380019651111</v>
      </c>
      <c r="Q3491">
        <f t="shared" si="602"/>
        <v>2.4307480012188206E-10</v>
      </c>
      <c r="R3491">
        <f t="shared" si="603"/>
        <v>2.4307480012188207E-12</v>
      </c>
      <c r="S3491">
        <f t="shared" si="604"/>
        <v>41139599.806256428</v>
      </c>
      <c r="T3491" s="4" t="str">
        <f t="shared" si="605"/>
        <v>Clay</v>
      </c>
    </row>
    <row r="3492" spans="2:20" x14ac:dyDescent="0.3">
      <c r="B3492" s="1">
        <v>34.819999999997897</v>
      </c>
      <c r="C3492" s="1">
        <v>1.33</v>
      </c>
      <c r="D3492" s="1">
        <v>69.12</v>
      </c>
      <c r="E3492" s="1">
        <v>944.23</v>
      </c>
      <c r="I3492">
        <f t="shared" si="596"/>
        <v>661.57999999996002</v>
      </c>
      <c r="J3492">
        <f t="shared" si="595"/>
        <v>331.77419999997937</v>
      </c>
      <c r="K3492">
        <f t="shared" si="597"/>
        <v>329.80579999998065</v>
      </c>
      <c r="L3492">
        <f t="shared" si="598"/>
        <v>1518.846</v>
      </c>
      <c r="M3492">
        <f t="shared" si="599"/>
        <v>8.0628416384175718</v>
      </c>
      <c r="N3492">
        <v>1</v>
      </c>
      <c r="O3492">
        <f t="shared" si="600"/>
        <v>2.599305409426063</v>
      </c>
      <c r="P3492">
        <f t="shared" si="601"/>
        <v>3.7223445057325626</v>
      </c>
      <c r="Q3492">
        <f t="shared" si="602"/>
        <v>2.4009771512841088E-10</v>
      </c>
      <c r="R3492">
        <f t="shared" si="603"/>
        <v>2.4009771512841087E-12</v>
      </c>
      <c r="S3492">
        <f t="shared" si="604"/>
        <v>41649709.138846755</v>
      </c>
      <c r="T3492" s="4" t="str">
        <f t="shared" si="605"/>
        <v>Clay</v>
      </c>
    </row>
    <row r="3493" spans="2:20" x14ac:dyDescent="0.3">
      <c r="B3493" s="1">
        <v>34.829999999997902</v>
      </c>
      <c r="C3493" s="1">
        <v>1.29</v>
      </c>
      <c r="D3493" s="1">
        <v>67.02</v>
      </c>
      <c r="E3493" s="1">
        <v>979.48</v>
      </c>
      <c r="I3493">
        <f t="shared" si="596"/>
        <v>661.76999999996019</v>
      </c>
      <c r="J3493">
        <f t="shared" si="595"/>
        <v>331.87229999997942</v>
      </c>
      <c r="K3493">
        <f t="shared" si="597"/>
        <v>329.89769999998077</v>
      </c>
      <c r="L3493">
        <f t="shared" si="598"/>
        <v>1485.896</v>
      </c>
      <c r="M3493">
        <f t="shared" si="599"/>
        <v>8.1322516217176464</v>
      </c>
      <c r="N3493">
        <v>1</v>
      </c>
      <c r="O3493">
        <f t="shared" si="600"/>
        <v>2.4981259341913806</v>
      </c>
      <c r="P3493">
        <f t="shared" si="601"/>
        <v>3.7386296691415222</v>
      </c>
      <c r="Q3493">
        <f t="shared" si="602"/>
        <v>2.2807482656018093E-10</v>
      </c>
      <c r="R3493">
        <f t="shared" si="603"/>
        <v>2.2807482656018095E-12</v>
      </c>
      <c r="S3493">
        <f t="shared" si="604"/>
        <v>43845259.693144396</v>
      </c>
      <c r="T3493" s="4" t="str">
        <f t="shared" si="605"/>
        <v>Clay</v>
      </c>
    </row>
    <row r="3494" spans="2:20" x14ac:dyDescent="0.3">
      <c r="B3494" s="1">
        <v>34.8399999999979</v>
      </c>
      <c r="C3494" s="1">
        <v>1.28</v>
      </c>
      <c r="D3494" s="1">
        <v>62.72</v>
      </c>
      <c r="E3494" s="1">
        <v>989.15</v>
      </c>
      <c r="I3494">
        <f t="shared" si="596"/>
        <v>661.95999999996013</v>
      </c>
      <c r="J3494">
        <f t="shared" si="595"/>
        <v>331.97039999997941</v>
      </c>
      <c r="K3494">
        <f t="shared" si="597"/>
        <v>329.98959999998073</v>
      </c>
      <c r="L3494">
        <f t="shared" si="598"/>
        <v>1477.83</v>
      </c>
      <c r="M3494">
        <f t="shared" si="599"/>
        <v>7.6874992339462098</v>
      </c>
      <c r="N3494">
        <v>1</v>
      </c>
      <c r="O3494">
        <f t="shared" si="600"/>
        <v>2.472411251748805</v>
      </c>
      <c r="P3494">
        <f t="shared" si="601"/>
        <v>3.7284738142001967</v>
      </c>
      <c r="Q3494">
        <f t="shared" si="602"/>
        <v>2.3549997998024773E-10</v>
      </c>
      <c r="R3494">
        <f t="shared" si="603"/>
        <v>2.3549997998024774E-12</v>
      </c>
      <c r="S3494">
        <f t="shared" si="604"/>
        <v>42462848.620363951</v>
      </c>
      <c r="T3494" s="4" t="str">
        <f t="shared" si="605"/>
        <v>Clay</v>
      </c>
    </row>
    <row r="3495" spans="2:20" x14ac:dyDescent="0.3">
      <c r="B3495" s="1">
        <v>34.849999999997898</v>
      </c>
      <c r="C3495" s="1">
        <v>1.28</v>
      </c>
      <c r="D3495" s="1">
        <v>61.51</v>
      </c>
      <c r="E3495" s="1">
        <v>992.05</v>
      </c>
      <c r="I3495">
        <f t="shared" si="596"/>
        <v>662.14999999996007</v>
      </c>
      <c r="J3495">
        <f t="shared" si="595"/>
        <v>332.06849999997939</v>
      </c>
      <c r="K3495">
        <f t="shared" si="597"/>
        <v>330.08149999998068</v>
      </c>
      <c r="L3495">
        <f t="shared" si="598"/>
        <v>1478.4099999999999</v>
      </c>
      <c r="M3495">
        <f t="shared" si="599"/>
        <v>7.5355891505154</v>
      </c>
      <c r="N3495">
        <v>1</v>
      </c>
      <c r="O3495">
        <f t="shared" si="600"/>
        <v>2.4729044190604066</v>
      </c>
      <c r="P3495">
        <f t="shared" si="601"/>
        <v>3.7235136271759175</v>
      </c>
      <c r="Q3495">
        <f t="shared" si="602"/>
        <v>2.3921385548006249E-10</v>
      </c>
      <c r="R3495">
        <f t="shared" si="603"/>
        <v>2.392138554800625E-12</v>
      </c>
      <c r="S3495">
        <f t="shared" si="604"/>
        <v>41803598.624885924</v>
      </c>
      <c r="T3495" s="4" t="str">
        <f t="shared" si="605"/>
        <v>Clay</v>
      </c>
    </row>
    <row r="3496" spans="2:20" x14ac:dyDescent="0.3">
      <c r="B3496" s="1">
        <v>34.859999999997903</v>
      </c>
      <c r="C3496" s="1">
        <v>1.27</v>
      </c>
      <c r="D3496" s="1">
        <v>59.7</v>
      </c>
      <c r="E3496" s="1">
        <v>993.94</v>
      </c>
      <c r="I3496">
        <f t="shared" si="596"/>
        <v>662.33999999996013</v>
      </c>
      <c r="J3496">
        <f t="shared" si="595"/>
        <v>332.16659999997944</v>
      </c>
      <c r="K3496">
        <f t="shared" si="597"/>
        <v>330.17339999998069</v>
      </c>
      <c r="L3496">
        <f t="shared" si="598"/>
        <v>1468.788</v>
      </c>
      <c r="M3496">
        <f t="shared" si="599"/>
        <v>7.4028331646922121</v>
      </c>
      <c r="N3496">
        <v>1</v>
      </c>
      <c r="O3496">
        <f t="shared" si="600"/>
        <v>2.442498396297482</v>
      </c>
      <c r="P3496">
        <f t="shared" si="601"/>
        <v>3.7236177736508744</v>
      </c>
      <c r="Q3496">
        <f t="shared" si="602"/>
        <v>2.3913527841141533E-10</v>
      </c>
      <c r="R3496">
        <f t="shared" si="603"/>
        <v>2.3913527841141534E-12</v>
      </c>
      <c r="S3496">
        <f t="shared" si="604"/>
        <v>41817334.800747</v>
      </c>
      <c r="T3496" s="4" t="str">
        <f t="shared" si="605"/>
        <v>Clay</v>
      </c>
    </row>
    <row r="3497" spans="2:20" x14ac:dyDescent="0.3">
      <c r="B3497" s="1">
        <v>34.869999999997901</v>
      </c>
      <c r="C3497" s="1">
        <v>1.27</v>
      </c>
      <c r="D3497" s="1">
        <v>59</v>
      </c>
      <c r="E3497" s="1">
        <v>994.58</v>
      </c>
      <c r="I3497">
        <f t="shared" si="596"/>
        <v>662.52999999996018</v>
      </c>
      <c r="J3497">
        <f t="shared" si="595"/>
        <v>332.26469999997943</v>
      </c>
      <c r="K3497">
        <f t="shared" si="597"/>
        <v>330.26529999998075</v>
      </c>
      <c r="L3497">
        <f t="shared" si="598"/>
        <v>1468.9159999999999</v>
      </c>
      <c r="M3497">
        <f t="shared" si="599"/>
        <v>7.3165952781914729</v>
      </c>
      <c r="N3497">
        <v>1</v>
      </c>
      <c r="O3497">
        <f t="shared" si="600"/>
        <v>2.4416310160349477</v>
      </c>
      <c r="P3497">
        <f t="shared" si="601"/>
        <v>3.7208924360621904</v>
      </c>
      <c r="Q3497">
        <f t="shared" si="602"/>
        <v>2.4120003283798827E-10</v>
      </c>
      <c r="R3497">
        <f t="shared" si="603"/>
        <v>2.4120003283798826E-12</v>
      </c>
      <c r="S3497">
        <f t="shared" si="604"/>
        <v>41459364.173125565</v>
      </c>
      <c r="T3497" s="4" t="str">
        <f t="shared" si="605"/>
        <v>Clay</v>
      </c>
    </row>
    <row r="3498" spans="2:20" x14ac:dyDescent="0.3">
      <c r="B3498" s="1">
        <v>34.879999999997899</v>
      </c>
      <c r="C3498" s="1">
        <v>1.26</v>
      </c>
      <c r="D3498" s="1">
        <v>59.76</v>
      </c>
      <c r="E3498" s="1">
        <v>994.94</v>
      </c>
      <c r="I3498">
        <f t="shared" si="596"/>
        <v>662.71999999996012</v>
      </c>
      <c r="J3498">
        <f t="shared" si="595"/>
        <v>332.36279999997942</v>
      </c>
      <c r="K3498">
        <f t="shared" si="597"/>
        <v>330.35719999998071</v>
      </c>
      <c r="L3498">
        <f t="shared" si="598"/>
        <v>1458.9880000000001</v>
      </c>
      <c r="M3498">
        <f t="shared" si="599"/>
        <v>7.5050108757349285</v>
      </c>
      <c r="N3498">
        <v>1</v>
      </c>
      <c r="O3498">
        <f t="shared" si="600"/>
        <v>2.4103243398360514</v>
      </c>
      <c r="P3498">
        <f t="shared" si="601"/>
        <v>3.7317254696731408</v>
      </c>
      <c r="Q3498">
        <f t="shared" si="602"/>
        <v>2.3309669000825763E-10</v>
      </c>
      <c r="R3498">
        <f t="shared" si="603"/>
        <v>2.3309669000825762E-12</v>
      </c>
      <c r="S3498">
        <f t="shared" si="604"/>
        <v>42900652.084101848</v>
      </c>
      <c r="T3498" s="4" t="str">
        <f t="shared" si="605"/>
        <v>Clay</v>
      </c>
    </row>
    <row r="3499" spans="2:20" x14ac:dyDescent="0.3">
      <c r="B3499" s="1">
        <v>34.889999999997897</v>
      </c>
      <c r="C3499" s="1">
        <v>1.26</v>
      </c>
      <c r="D3499" s="1">
        <v>62.53</v>
      </c>
      <c r="E3499" s="1">
        <v>999.73</v>
      </c>
      <c r="I3499">
        <f t="shared" si="596"/>
        <v>662.90999999996006</v>
      </c>
      <c r="J3499">
        <f t="shared" si="595"/>
        <v>332.4608999999794</v>
      </c>
      <c r="K3499">
        <f t="shared" si="597"/>
        <v>330.44909999998066</v>
      </c>
      <c r="L3499">
        <f t="shared" si="598"/>
        <v>1459.9459999999999</v>
      </c>
      <c r="M3499">
        <f t="shared" si="599"/>
        <v>7.8453168991108146</v>
      </c>
      <c r="N3499">
        <v>1</v>
      </c>
      <c r="O3499">
        <f t="shared" si="600"/>
        <v>2.4119781231060591</v>
      </c>
      <c r="P3499">
        <f t="shared" si="601"/>
        <v>3.7423275871053083</v>
      </c>
      <c r="Q3499">
        <f t="shared" si="602"/>
        <v>2.2542973767803849E-10</v>
      </c>
      <c r="R3499">
        <f t="shared" si="603"/>
        <v>2.254297376780385E-12</v>
      </c>
      <c r="S3499">
        <f t="shared" si="604"/>
        <v>44359719.808937199</v>
      </c>
      <c r="T3499" s="4" t="str">
        <f t="shared" si="605"/>
        <v>Clay</v>
      </c>
    </row>
    <row r="3500" spans="2:20" x14ac:dyDescent="0.3">
      <c r="B3500" s="1">
        <v>34.899999999997902</v>
      </c>
      <c r="C3500" s="1">
        <v>1.26</v>
      </c>
      <c r="D3500" s="1">
        <v>64.89</v>
      </c>
      <c r="E3500" s="1">
        <v>1008.77</v>
      </c>
      <c r="I3500">
        <f t="shared" si="596"/>
        <v>663.09999999996012</v>
      </c>
      <c r="J3500">
        <f t="shared" si="595"/>
        <v>332.55899999997945</v>
      </c>
      <c r="K3500">
        <f t="shared" si="597"/>
        <v>330.54099999998067</v>
      </c>
      <c r="L3500">
        <f t="shared" si="598"/>
        <v>1461.7539999999999</v>
      </c>
      <c r="M3500">
        <f t="shared" si="599"/>
        <v>8.1249201781994156</v>
      </c>
      <c r="N3500">
        <v>1</v>
      </c>
      <c r="O3500">
        <f t="shared" si="600"/>
        <v>2.4162025285821924</v>
      </c>
      <c r="P3500">
        <f t="shared" si="601"/>
        <v>3.7503166829316483</v>
      </c>
      <c r="Q3500">
        <f t="shared" si="602"/>
        <v>2.1981946390870593E-10</v>
      </c>
      <c r="R3500">
        <f t="shared" si="603"/>
        <v>2.1981946390870593E-12</v>
      </c>
      <c r="S3500">
        <f t="shared" si="604"/>
        <v>45491876.934761055</v>
      </c>
      <c r="T3500" s="4" t="str">
        <f t="shared" si="605"/>
        <v>Clay</v>
      </c>
    </row>
    <row r="3501" spans="2:20" x14ac:dyDescent="0.3">
      <c r="B3501" s="1">
        <v>34.9099999999979</v>
      </c>
      <c r="C3501" s="1">
        <v>1.26</v>
      </c>
      <c r="D3501" s="1">
        <v>66.38</v>
      </c>
      <c r="E3501" s="1">
        <v>1018.98</v>
      </c>
      <c r="I3501">
        <f t="shared" si="596"/>
        <v>663.28999999996006</v>
      </c>
      <c r="J3501">
        <f t="shared" si="595"/>
        <v>332.65709999997944</v>
      </c>
      <c r="K3501">
        <f t="shared" si="597"/>
        <v>330.63289999998062</v>
      </c>
      <c r="L3501">
        <f t="shared" si="598"/>
        <v>1463.796</v>
      </c>
      <c r="M3501">
        <f t="shared" si="599"/>
        <v>8.292255148618084</v>
      </c>
      <c r="N3501">
        <v>1</v>
      </c>
      <c r="O3501">
        <f t="shared" si="600"/>
        <v>2.4211323192582679</v>
      </c>
      <c r="P3501">
        <f t="shared" si="601"/>
        <v>3.7546241351089966</v>
      </c>
      <c r="Q3501">
        <f t="shared" si="602"/>
        <v>2.1685275045530505E-10</v>
      </c>
      <c r="R3501">
        <f t="shared" si="603"/>
        <v>2.1685275045530505E-12</v>
      </c>
      <c r="S3501">
        <f t="shared" si="604"/>
        <v>46114241.018405132</v>
      </c>
      <c r="T3501" s="4" t="str">
        <f t="shared" si="605"/>
        <v>Clay</v>
      </c>
    </row>
    <row r="3502" spans="2:20" x14ac:dyDescent="0.3">
      <c r="B3502" s="1">
        <v>34.919999999997898</v>
      </c>
      <c r="C3502" s="1">
        <v>1.27</v>
      </c>
      <c r="D3502" s="1">
        <v>66.989999999999995</v>
      </c>
      <c r="E3502" s="1">
        <v>1031.3699999999999</v>
      </c>
      <c r="I3502">
        <f t="shared" si="596"/>
        <v>663.47999999996011</v>
      </c>
      <c r="J3502">
        <f t="shared" si="595"/>
        <v>332.75519999997942</v>
      </c>
      <c r="K3502">
        <f t="shared" si="597"/>
        <v>330.72479999998069</v>
      </c>
      <c r="L3502">
        <f t="shared" si="598"/>
        <v>1476.2739999999999</v>
      </c>
      <c r="M3502">
        <f t="shared" si="599"/>
        <v>8.2419407623575847</v>
      </c>
      <c r="N3502">
        <v>1</v>
      </c>
      <c r="O3502">
        <f t="shared" si="600"/>
        <v>2.4576143065173439</v>
      </c>
      <c r="P3502">
        <f t="shared" si="601"/>
        <v>3.7477803678292139</v>
      </c>
      <c r="Q3502">
        <f t="shared" si="602"/>
        <v>2.2158527460080677E-10</v>
      </c>
      <c r="R3502">
        <f t="shared" si="603"/>
        <v>2.2158527460080676E-12</v>
      </c>
      <c r="S3502">
        <f t="shared" si="604"/>
        <v>45129352.652225345</v>
      </c>
      <c r="T3502" s="4" t="str">
        <f t="shared" si="605"/>
        <v>Clay</v>
      </c>
    </row>
    <row r="3503" spans="2:20" x14ac:dyDescent="0.3">
      <c r="B3503" s="1">
        <v>34.929999999997897</v>
      </c>
      <c r="C3503" s="1">
        <v>1.27</v>
      </c>
      <c r="D3503" s="1">
        <v>67.44</v>
      </c>
      <c r="E3503" s="1">
        <v>1041.49</v>
      </c>
      <c r="I3503">
        <f t="shared" si="596"/>
        <v>663.66999999996005</v>
      </c>
      <c r="J3503">
        <f t="shared" si="595"/>
        <v>332.85329999997936</v>
      </c>
      <c r="K3503">
        <f t="shared" si="597"/>
        <v>330.8166999999807</v>
      </c>
      <c r="L3503">
        <f t="shared" si="598"/>
        <v>1478.298</v>
      </c>
      <c r="M3503">
        <f t="shared" si="599"/>
        <v>8.2786253357356596</v>
      </c>
      <c r="N3503">
        <v>1</v>
      </c>
      <c r="O3503">
        <f t="shared" si="600"/>
        <v>2.4624754433500105</v>
      </c>
      <c r="P3503">
        <f t="shared" si="601"/>
        <v>3.7481750643489375</v>
      </c>
      <c r="Q3503">
        <f t="shared" si="602"/>
        <v>2.2130955343263216E-10</v>
      </c>
      <c r="R3503">
        <f t="shared" si="603"/>
        <v>2.2130955343263218E-12</v>
      </c>
      <c r="S3503">
        <f t="shared" si="604"/>
        <v>45185577.598863371</v>
      </c>
      <c r="T3503" s="4" t="str">
        <f t="shared" si="605"/>
        <v>Clay</v>
      </c>
    </row>
    <row r="3504" spans="2:20" x14ac:dyDescent="0.3">
      <c r="B3504" s="1">
        <v>34.939999999997902</v>
      </c>
      <c r="C3504" s="1">
        <v>1.29</v>
      </c>
      <c r="D3504" s="1">
        <v>68.489999999999995</v>
      </c>
      <c r="E3504" s="1">
        <v>1052.6099999999999</v>
      </c>
      <c r="I3504">
        <f t="shared" si="596"/>
        <v>663.85999999996011</v>
      </c>
      <c r="J3504">
        <f t="shared" ref="J3504:J3567" si="606">(B3504-$B$110)*$C$4</f>
        <v>332.95139999997946</v>
      </c>
      <c r="K3504">
        <f t="shared" si="597"/>
        <v>330.90859999998065</v>
      </c>
      <c r="L3504">
        <f t="shared" si="598"/>
        <v>1500.5219999999999</v>
      </c>
      <c r="M3504">
        <f t="shared" si="599"/>
        <v>8.1861014364219642</v>
      </c>
      <c r="N3504">
        <v>1</v>
      </c>
      <c r="O3504">
        <f t="shared" si="600"/>
        <v>2.528377926714775</v>
      </c>
      <c r="P3504">
        <f t="shared" si="601"/>
        <v>3.7359705920638757</v>
      </c>
      <c r="Q3504">
        <f t="shared" si="602"/>
        <v>2.299960031076525E-10</v>
      </c>
      <c r="R3504">
        <f t="shared" si="603"/>
        <v>2.2999600310765252E-12</v>
      </c>
      <c r="S3504">
        <f t="shared" si="604"/>
        <v>43479016.438904703</v>
      </c>
      <c r="T3504" s="4" t="str">
        <f t="shared" si="605"/>
        <v>Clay</v>
      </c>
    </row>
    <row r="3505" spans="2:20" x14ac:dyDescent="0.3">
      <c r="B3505" s="1">
        <v>34.9499999999979</v>
      </c>
      <c r="C3505" s="1">
        <v>1.32</v>
      </c>
      <c r="D3505" s="1">
        <v>69.25</v>
      </c>
      <c r="E3505" s="1">
        <v>1073.67</v>
      </c>
      <c r="I3505">
        <f t="shared" si="596"/>
        <v>664.04999999996005</v>
      </c>
      <c r="J3505">
        <f t="shared" si="606"/>
        <v>333.04949999997939</v>
      </c>
      <c r="K3505">
        <f t="shared" si="597"/>
        <v>331.00049999998066</v>
      </c>
      <c r="L3505">
        <f t="shared" si="598"/>
        <v>1534.7339999999999</v>
      </c>
      <c r="M3505">
        <f t="shared" si="599"/>
        <v>7.9535170050209754</v>
      </c>
      <c r="N3505">
        <v>1</v>
      </c>
      <c r="O3505">
        <f t="shared" si="600"/>
        <v>2.6304612832913872</v>
      </c>
      <c r="P3505">
        <f t="shared" si="601"/>
        <v>3.7147108508828861</v>
      </c>
      <c r="Q3505">
        <f t="shared" si="602"/>
        <v>2.459496077637461E-10</v>
      </c>
      <c r="R3505">
        <f t="shared" si="603"/>
        <v>2.4594960776374609E-12</v>
      </c>
      <c r="S3505">
        <f t="shared" si="604"/>
        <v>40658735.303232461</v>
      </c>
      <c r="T3505" s="4" t="str">
        <f t="shared" si="605"/>
        <v>Clay</v>
      </c>
    </row>
    <row r="3506" spans="2:20" x14ac:dyDescent="0.3">
      <c r="B3506" s="1">
        <v>34.959999999997898</v>
      </c>
      <c r="C3506" s="1">
        <v>1.35</v>
      </c>
      <c r="D3506" s="1">
        <v>68.55</v>
      </c>
      <c r="E3506" s="1">
        <v>1079.0899999999999</v>
      </c>
      <c r="I3506">
        <f t="shared" si="596"/>
        <v>664.23999999996011</v>
      </c>
      <c r="J3506">
        <f t="shared" si="606"/>
        <v>333.14759999997938</v>
      </c>
      <c r="K3506">
        <f t="shared" si="597"/>
        <v>331.09239999998073</v>
      </c>
      <c r="L3506">
        <f t="shared" si="598"/>
        <v>1565.818</v>
      </c>
      <c r="M3506">
        <f t="shared" si="599"/>
        <v>7.6033354851157604</v>
      </c>
      <c r="N3506">
        <v>1</v>
      </c>
      <c r="O3506">
        <f t="shared" si="600"/>
        <v>2.7230404563804314</v>
      </c>
      <c r="P3506">
        <f t="shared" si="601"/>
        <v>3.6912213570677697</v>
      </c>
      <c r="Q3506">
        <f t="shared" si="602"/>
        <v>2.648663219744799E-10</v>
      </c>
      <c r="R3506">
        <f t="shared" si="603"/>
        <v>2.6486632197447992E-12</v>
      </c>
      <c r="S3506">
        <f t="shared" si="604"/>
        <v>37754894.338599637</v>
      </c>
      <c r="T3506" s="4" t="str">
        <f t="shared" si="605"/>
        <v>Clay</v>
      </c>
    </row>
    <row r="3507" spans="2:20" x14ac:dyDescent="0.3">
      <c r="B3507" s="1">
        <v>34.969999999997903</v>
      </c>
      <c r="C3507" s="1">
        <v>1.38</v>
      </c>
      <c r="D3507" s="1">
        <v>67.34</v>
      </c>
      <c r="E3507" s="1">
        <v>1087.05</v>
      </c>
      <c r="I3507">
        <f t="shared" si="596"/>
        <v>664.42999999996016</v>
      </c>
      <c r="J3507">
        <f t="shared" si="606"/>
        <v>333.24569999997942</v>
      </c>
      <c r="K3507">
        <f t="shared" si="597"/>
        <v>331.18429999998074</v>
      </c>
      <c r="L3507">
        <f t="shared" si="598"/>
        <v>1597.4099999999999</v>
      </c>
      <c r="M3507">
        <f t="shared" si="599"/>
        <v>7.2177324272757328</v>
      </c>
      <c r="N3507">
        <v>1</v>
      </c>
      <c r="O3507">
        <f t="shared" si="600"/>
        <v>2.8171021392019306</v>
      </c>
      <c r="P3507">
        <f t="shared" si="601"/>
        <v>3.666243604687196</v>
      </c>
      <c r="Q3507">
        <f t="shared" si="602"/>
        <v>2.8658025288909045E-10</v>
      </c>
      <c r="R3507">
        <f t="shared" si="603"/>
        <v>2.8658025288909045E-12</v>
      </c>
      <c r="S3507">
        <f t="shared" si="604"/>
        <v>34894239.568802759</v>
      </c>
      <c r="T3507" s="4" t="str">
        <f t="shared" si="605"/>
        <v>Clay</v>
      </c>
    </row>
    <row r="3508" spans="2:20" x14ac:dyDescent="0.3">
      <c r="B3508" s="1">
        <v>34.979999999997901</v>
      </c>
      <c r="C3508" s="1">
        <v>1.41</v>
      </c>
      <c r="D3508" s="1">
        <v>67.180000000000007</v>
      </c>
      <c r="E3508" s="1">
        <v>1094.3699999999999</v>
      </c>
      <c r="I3508">
        <f t="shared" si="596"/>
        <v>664.6199999999601</v>
      </c>
      <c r="J3508">
        <f t="shared" si="606"/>
        <v>333.34379999997941</v>
      </c>
      <c r="K3508">
        <f t="shared" si="597"/>
        <v>331.27619999998069</v>
      </c>
      <c r="L3508">
        <f t="shared" si="598"/>
        <v>1628.874</v>
      </c>
      <c r="M3508">
        <f t="shared" si="599"/>
        <v>6.9670439531489867</v>
      </c>
      <c r="N3508">
        <v>1</v>
      </c>
      <c r="O3508">
        <f t="shared" si="600"/>
        <v>2.9107252498069469</v>
      </c>
      <c r="P3508">
        <f t="shared" si="601"/>
        <v>3.6458466817614821</v>
      </c>
      <c r="Q3508">
        <f t="shared" si="602"/>
        <v>3.0562582302392189E-10</v>
      </c>
      <c r="R3508">
        <f t="shared" si="603"/>
        <v>3.0562582302392189E-12</v>
      </c>
      <c r="S3508">
        <f t="shared" si="604"/>
        <v>32719748.289127003</v>
      </c>
      <c r="T3508" s="4" t="str">
        <f t="shared" si="605"/>
        <v>Clay</v>
      </c>
    </row>
    <row r="3509" spans="2:20" x14ac:dyDescent="0.3">
      <c r="B3509" s="1">
        <v>34.989999999997899</v>
      </c>
      <c r="C3509" s="1">
        <v>1.45</v>
      </c>
      <c r="D3509" s="1">
        <v>68.2</v>
      </c>
      <c r="E3509" s="1">
        <v>1107.1099999999999</v>
      </c>
      <c r="I3509">
        <f t="shared" si="596"/>
        <v>664.80999999996004</v>
      </c>
      <c r="J3509">
        <f t="shared" si="606"/>
        <v>333.4418999999794</v>
      </c>
      <c r="K3509">
        <f t="shared" si="597"/>
        <v>331.36809999998064</v>
      </c>
      <c r="L3509">
        <f t="shared" si="598"/>
        <v>1671.422</v>
      </c>
      <c r="M3509">
        <f t="shared" si="599"/>
        <v>6.7752023619823021</v>
      </c>
      <c r="N3509">
        <v>1</v>
      </c>
      <c r="O3509">
        <f t="shared" si="600"/>
        <v>3.0377456369520748</v>
      </c>
      <c r="P3509">
        <f t="shared" si="601"/>
        <v>3.6236902828372748</v>
      </c>
      <c r="Q3509">
        <f t="shared" si="602"/>
        <v>3.277512166477606E-10</v>
      </c>
      <c r="R3509">
        <f t="shared" si="603"/>
        <v>3.2775121664776061E-12</v>
      </c>
      <c r="S3509">
        <f t="shared" si="604"/>
        <v>30510946.999007355</v>
      </c>
      <c r="T3509" s="4" t="str">
        <f t="shared" si="605"/>
        <v>Clay</v>
      </c>
    </row>
    <row r="3510" spans="2:20" x14ac:dyDescent="0.3">
      <c r="B3510" s="1">
        <v>34.999999999997897</v>
      </c>
      <c r="C3510" s="1">
        <v>1.54</v>
      </c>
      <c r="D3510" s="1">
        <v>66.8</v>
      </c>
      <c r="E3510" s="1">
        <v>1098.6199999999999</v>
      </c>
      <c r="I3510">
        <f t="shared" si="596"/>
        <v>664.99999999995998</v>
      </c>
      <c r="J3510">
        <f t="shared" si="606"/>
        <v>333.53999999997939</v>
      </c>
      <c r="K3510">
        <f t="shared" si="597"/>
        <v>331.4599999999806</v>
      </c>
      <c r="L3510">
        <f t="shared" si="598"/>
        <v>1759.7239999999999</v>
      </c>
      <c r="M3510">
        <f t="shared" si="599"/>
        <v>6.1019946580140347</v>
      </c>
      <c r="N3510">
        <v>1</v>
      </c>
      <c r="O3510">
        <f t="shared" si="600"/>
        <v>3.3027333614918968</v>
      </c>
      <c r="P3510">
        <f t="shared" si="601"/>
        <v>3.5680617670479502</v>
      </c>
      <c r="Q3510">
        <f t="shared" si="602"/>
        <v>3.9062081260609511E-10</v>
      </c>
      <c r="R3510">
        <f t="shared" si="603"/>
        <v>3.9062081260609515E-12</v>
      </c>
      <c r="S3510">
        <f t="shared" si="604"/>
        <v>25600274.427988745</v>
      </c>
      <c r="T3510" s="4" t="str">
        <f t="shared" si="605"/>
        <v>Silty clay to clay</v>
      </c>
    </row>
    <row r="3511" spans="2:20" x14ac:dyDescent="0.3">
      <c r="B3511" s="1">
        <v>35.009999999997902</v>
      </c>
      <c r="C3511" s="1">
        <v>1.6</v>
      </c>
      <c r="D3511" s="1">
        <v>62.88</v>
      </c>
      <c r="E3511" s="1">
        <v>1084.52</v>
      </c>
      <c r="I3511">
        <f t="shared" si="596"/>
        <v>665.18999999996015</v>
      </c>
      <c r="J3511">
        <f t="shared" si="606"/>
        <v>333.63809999997943</v>
      </c>
      <c r="K3511">
        <f t="shared" si="597"/>
        <v>331.55189999998072</v>
      </c>
      <c r="L3511">
        <f t="shared" si="598"/>
        <v>1816.904</v>
      </c>
      <c r="M3511">
        <f t="shared" si="599"/>
        <v>5.4596887769010207</v>
      </c>
      <c r="N3511">
        <v>1</v>
      </c>
      <c r="O3511">
        <f t="shared" si="600"/>
        <v>3.4737065298075716</v>
      </c>
      <c r="P3511">
        <f t="shared" si="601"/>
        <v>3.5228907241282967</v>
      </c>
      <c r="Q3511">
        <f t="shared" si="602"/>
        <v>4.5044286069074944E-10</v>
      </c>
      <c r="R3511">
        <f t="shared" si="603"/>
        <v>4.5044286069074949E-12</v>
      </c>
      <c r="S3511">
        <f t="shared" si="604"/>
        <v>22200374.060019743</v>
      </c>
      <c r="T3511" s="4" t="str">
        <f t="shared" si="605"/>
        <v>Silty clay to clay</v>
      </c>
    </row>
    <row r="3512" spans="2:20" x14ac:dyDescent="0.3">
      <c r="B3512" s="1">
        <v>35.0199999999979</v>
      </c>
      <c r="C3512" s="1">
        <v>1.6</v>
      </c>
      <c r="D3512" s="1">
        <v>62.88</v>
      </c>
      <c r="E3512" s="1">
        <v>1084.52</v>
      </c>
      <c r="I3512">
        <f t="shared" si="596"/>
        <v>665.37999999996009</v>
      </c>
      <c r="J3512">
        <f t="shared" si="606"/>
        <v>333.73619999997942</v>
      </c>
      <c r="K3512">
        <f t="shared" si="597"/>
        <v>331.64379999998067</v>
      </c>
      <c r="L3512">
        <f t="shared" si="598"/>
        <v>1816.904</v>
      </c>
      <c r="M3512">
        <f t="shared" si="599"/>
        <v>5.460589618626952</v>
      </c>
      <c r="N3512">
        <v>1</v>
      </c>
      <c r="O3512">
        <f t="shared" si="600"/>
        <v>3.4721710461649127</v>
      </c>
      <c r="P3512">
        <f t="shared" si="601"/>
        <v>3.5230901865796724</v>
      </c>
      <c r="Q3512">
        <f t="shared" si="602"/>
        <v>4.5015952551740584E-10</v>
      </c>
      <c r="R3512">
        <f t="shared" si="603"/>
        <v>4.5015952551740582E-12</v>
      </c>
      <c r="S3512">
        <f t="shared" si="604"/>
        <v>22214347.210594214</v>
      </c>
      <c r="T3512" s="4" t="str">
        <f t="shared" si="605"/>
        <v>Silty clay to clay</v>
      </c>
    </row>
    <row r="3513" spans="2:20" x14ac:dyDescent="0.3">
      <c r="B3513" s="1">
        <v>35.029999999997898</v>
      </c>
      <c r="C3513" s="1">
        <v>1.69</v>
      </c>
      <c r="D3513" s="1">
        <v>62.88</v>
      </c>
      <c r="E3513" s="1">
        <v>1027.3900000000001</v>
      </c>
      <c r="I3513">
        <f t="shared" si="596"/>
        <v>665.56999999996003</v>
      </c>
      <c r="J3513">
        <f t="shared" si="606"/>
        <v>333.83429999997941</v>
      </c>
      <c r="K3513">
        <f t="shared" si="597"/>
        <v>331.73569999998062</v>
      </c>
      <c r="L3513">
        <f t="shared" si="598"/>
        <v>1895.4780000000001</v>
      </c>
      <c r="M3513">
        <f t="shared" si="599"/>
        <v>5.1125775261237392</v>
      </c>
      <c r="N3513">
        <v>1</v>
      </c>
      <c r="O3513">
        <f t="shared" si="600"/>
        <v>3.7074936462976753</v>
      </c>
      <c r="P3513">
        <f t="shared" si="601"/>
        <v>3.483530726942428</v>
      </c>
      <c r="Q3513">
        <f t="shared" si="602"/>
        <v>5.0999146041746617E-10</v>
      </c>
      <c r="R3513">
        <f t="shared" si="603"/>
        <v>5.0999146041746615E-12</v>
      </c>
      <c r="S3513">
        <f t="shared" si="604"/>
        <v>19608171.461957917</v>
      </c>
      <c r="T3513" s="4" t="str">
        <f t="shared" si="605"/>
        <v>Silty clay to clay</v>
      </c>
    </row>
    <row r="3514" spans="2:20" x14ac:dyDescent="0.3">
      <c r="B3514" s="1">
        <v>35.039999999997903</v>
      </c>
      <c r="C3514" s="1">
        <v>1.72</v>
      </c>
      <c r="D3514" s="1">
        <v>45.31</v>
      </c>
      <c r="E3514" s="1">
        <v>998.55</v>
      </c>
      <c r="I3514">
        <f t="shared" si="596"/>
        <v>665.7599999999602</v>
      </c>
      <c r="J3514">
        <f t="shared" si="606"/>
        <v>333.93239999997945</v>
      </c>
      <c r="K3514">
        <f t="shared" si="597"/>
        <v>331.82759999998075</v>
      </c>
      <c r="L3514">
        <f t="shared" si="598"/>
        <v>1919.71</v>
      </c>
      <c r="M3514">
        <f t="shared" si="599"/>
        <v>3.6133817137843263</v>
      </c>
      <c r="N3514">
        <v>1</v>
      </c>
      <c r="O3514">
        <f t="shared" si="600"/>
        <v>3.778920138047928</v>
      </c>
      <c r="P3514">
        <f t="shared" si="601"/>
        <v>3.3953349133699757</v>
      </c>
      <c r="Q3514">
        <f t="shared" si="602"/>
        <v>6.7358307886703195E-10</v>
      </c>
      <c r="R3514">
        <f t="shared" si="603"/>
        <v>6.7358307886703192E-12</v>
      </c>
      <c r="S3514">
        <f t="shared" si="604"/>
        <v>14845978.638329247</v>
      </c>
      <c r="T3514" s="4" t="str">
        <f t="shared" si="605"/>
        <v>Silty clay to clay</v>
      </c>
    </row>
    <row r="3515" spans="2:20" x14ac:dyDescent="0.3">
      <c r="B3515" s="1">
        <v>35.049999999997901</v>
      </c>
      <c r="C3515" s="1">
        <v>1.74</v>
      </c>
      <c r="D3515" s="1">
        <v>46.93</v>
      </c>
      <c r="E3515" s="1">
        <v>957.7</v>
      </c>
      <c r="I3515">
        <f t="shared" si="596"/>
        <v>665.94999999996014</v>
      </c>
      <c r="J3515">
        <f t="shared" si="606"/>
        <v>334.03049999997944</v>
      </c>
      <c r="K3515">
        <f t="shared" si="597"/>
        <v>331.9194999999807</v>
      </c>
      <c r="L3515">
        <f t="shared" si="598"/>
        <v>1931.54</v>
      </c>
      <c r="M3515">
        <f t="shared" si="599"/>
        <v>3.7081519291396523</v>
      </c>
      <c r="N3515">
        <v>1</v>
      </c>
      <c r="O3515">
        <f t="shared" si="600"/>
        <v>3.8129425960213643</v>
      </c>
      <c r="P3515">
        <f t="shared" si="601"/>
        <v>3.3979261138135159</v>
      </c>
      <c r="Q3515">
        <f t="shared" si="602"/>
        <v>6.6809961898256398E-10</v>
      </c>
      <c r="R3515">
        <f t="shared" si="603"/>
        <v>6.6809961898256402E-12</v>
      </c>
      <c r="S3515">
        <f t="shared" si="604"/>
        <v>14967827.724896487</v>
      </c>
      <c r="T3515" s="4" t="str">
        <f t="shared" si="605"/>
        <v>Silty clay to clay</v>
      </c>
    </row>
    <row r="3516" spans="2:20" x14ac:dyDescent="0.3">
      <c r="B3516" s="1">
        <v>35.059999999997899</v>
      </c>
      <c r="C3516" s="1">
        <v>1.75</v>
      </c>
      <c r="D3516" s="1">
        <v>48.11</v>
      </c>
      <c r="E3516" s="1">
        <v>921.54</v>
      </c>
      <c r="I3516">
        <f t="shared" si="596"/>
        <v>666.13999999996008</v>
      </c>
      <c r="J3516">
        <f t="shared" si="606"/>
        <v>334.12859999997943</v>
      </c>
      <c r="K3516">
        <f t="shared" si="597"/>
        <v>332.01139999998065</v>
      </c>
      <c r="L3516">
        <f t="shared" si="598"/>
        <v>1934.308</v>
      </c>
      <c r="M3516">
        <f t="shared" si="599"/>
        <v>3.7936614076367237</v>
      </c>
      <c r="N3516">
        <v>1</v>
      </c>
      <c r="O3516">
        <f t="shared" si="600"/>
        <v>3.8196519758059928</v>
      </c>
      <c r="P3516">
        <f t="shared" si="601"/>
        <v>3.4025017693331998</v>
      </c>
      <c r="Q3516">
        <f t="shared" si="602"/>
        <v>6.5852546855106358E-10</v>
      </c>
      <c r="R3516">
        <f t="shared" si="603"/>
        <v>6.5852546855106358E-12</v>
      </c>
      <c r="S3516">
        <f t="shared" si="604"/>
        <v>15185441.5319771</v>
      </c>
      <c r="T3516" s="4" t="str">
        <f t="shared" si="605"/>
        <v>Silty clay to clay</v>
      </c>
    </row>
    <row r="3517" spans="2:20" x14ac:dyDescent="0.3">
      <c r="B3517" s="1">
        <v>35.069999999997897</v>
      </c>
      <c r="C3517" s="1">
        <v>1.74</v>
      </c>
      <c r="D3517" s="1">
        <v>48.4</v>
      </c>
      <c r="E3517" s="1">
        <v>879.6</v>
      </c>
      <c r="I3517">
        <f t="shared" si="596"/>
        <v>666.32999999996002</v>
      </c>
      <c r="J3517">
        <f t="shared" si="606"/>
        <v>334.22669999997936</v>
      </c>
      <c r="K3517">
        <f t="shared" si="597"/>
        <v>332.10329999998066</v>
      </c>
      <c r="L3517">
        <f t="shared" si="598"/>
        <v>1915.92</v>
      </c>
      <c r="M3517">
        <f t="shared" si="599"/>
        <v>3.8732704327018017</v>
      </c>
      <c r="N3517">
        <v>1</v>
      </c>
      <c r="O3517">
        <f t="shared" si="600"/>
        <v>3.7626545716351294</v>
      </c>
      <c r="P3517">
        <f t="shared" si="601"/>
        <v>3.4128153133813601</v>
      </c>
      <c r="Q3517">
        <f t="shared" si="602"/>
        <v>6.3744544285827697E-10</v>
      </c>
      <c r="R3517">
        <f t="shared" si="603"/>
        <v>6.3744544285827695E-12</v>
      </c>
      <c r="S3517">
        <f t="shared" si="604"/>
        <v>15687617.05340687</v>
      </c>
      <c r="T3517" s="4" t="str">
        <f t="shared" si="605"/>
        <v>Silty clay to clay</v>
      </c>
    </row>
    <row r="3518" spans="2:20" x14ac:dyDescent="0.3">
      <c r="B3518" s="1">
        <v>35.079999999997902</v>
      </c>
      <c r="C3518" s="1">
        <v>1.73</v>
      </c>
      <c r="D3518" s="1">
        <v>50.4</v>
      </c>
      <c r="E3518" s="1">
        <v>866.58</v>
      </c>
      <c r="I3518">
        <f t="shared" si="596"/>
        <v>666.51999999996019</v>
      </c>
      <c r="J3518">
        <f t="shared" si="606"/>
        <v>334.32479999997946</v>
      </c>
      <c r="K3518">
        <f t="shared" si="597"/>
        <v>332.19519999998073</v>
      </c>
      <c r="L3518">
        <f t="shared" si="598"/>
        <v>1903.316</v>
      </c>
      <c r="M3518">
        <f t="shared" si="599"/>
        <v>4.0750455208456673</v>
      </c>
      <c r="N3518">
        <v>1</v>
      </c>
      <c r="O3518">
        <f t="shared" si="600"/>
        <v>3.7231001531632955</v>
      </c>
      <c r="P3518">
        <f t="shared" si="601"/>
        <v>3.4284308779883164</v>
      </c>
      <c r="Q3518">
        <f t="shared" si="602"/>
        <v>6.0680576357071074E-10</v>
      </c>
      <c r="R3518">
        <f t="shared" si="603"/>
        <v>6.0680576357071072E-12</v>
      </c>
      <c r="S3518">
        <f t="shared" si="604"/>
        <v>16479737.999117911</v>
      </c>
      <c r="T3518" s="4" t="str">
        <f t="shared" si="605"/>
        <v>Silty clay to clay</v>
      </c>
    </row>
    <row r="3519" spans="2:20" x14ac:dyDescent="0.3">
      <c r="B3519" s="1">
        <v>35.089999999997801</v>
      </c>
      <c r="C3519" s="1">
        <v>1.73</v>
      </c>
      <c r="D3519" s="1">
        <v>52.44</v>
      </c>
      <c r="E3519" s="1">
        <v>881.86</v>
      </c>
      <c r="I3519">
        <f t="shared" si="596"/>
        <v>666.7099999999582</v>
      </c>
      <c r="J3519">
        <f t="shared" si="606"/>
        <v>334.42289999997843</v>
      </c>
      <c r="K3519">
        <f t="shared" si="597"/>
        <v>332.28709999997977</v>
      </c>
      <c r="L3519">
        <f t="shared" si="598"/>
        <v>1906.3719999999998</v>
      </c>
      <c r="M3519">
        <f t="shared" si="599"/>
        <v>4.2301853247093355</v>
      </c>
      <c r="N3519">
        <v>1</v>
      </c>
      <c r="O3519">
        <f t="shared" si="600"/>
        <v>3.7306955340731469</v>
      </c>
      <c r="P3519">
        <f t="shared" si="601"/>
        <v>3.4363738641275159</v>
      </c>
      <c r="Q3519">
        <f t="shared" si="602"/>
        <v>5.9179025061446508E-10</v>
      </c>
      <c r="R3519">
        <f t="shared" si="603"/>
        <v>5.9179025061446513E-12</v>
      </c>
      <c r="S3519">
        <f t="shared" si="604"/>
        <v>16897878.918445926</v>
      </c>
      <c r="T3519" s="4" t="str">
        <f t="shared" si="605"/>
        <v>Silty clay to clay</v>
      </c>
    </row>
    <row r="3520" spans="2:20" x14ac:dyDescent="0.3">
      <c r="B3520" s="1">
        <v>35.099999999997799</v>
      </c>
      <c r="C3520" s="1">
        <v>1.75</v>
      </c>
      <c r="D3520" s="1">
        <v>62.69</v>
      </c>
      <c r="E3520" s="1">
        <v>887.64</v>
      </c>
      <c r="I3520">
        <f t="shared" si="596"/>
        <v>666.89999999995814</v>
      </c>
      <c r="J3520">
        <f t="shared" si="606"/>
        <v>334.52099999997841</v>
      </c>
      <c r="K3520">
        <f t="shared" si="597"/>
        <v>332.37899999997973</v>
      </c>
      <c r="L3520">
        <f t="shared" si="598"/>
        <v>1927.528</v>
      </c>
      <c r="M3520">
        <f t="shared" si="599"/>
        <v>4.9729182597878134</v>
      </c>
      <c r="N3520">
        <v>1</v>
      </c>
      <c r="O3520">
        <f t="shared" si="600"/>
        <v>3.7927426221275078</v>
      </c>
      <c r="P3520">
        <f t="shared" si="601"/>
        <v>3.4686524125273785</v>
      </c>
      <c r="Q3520">
        <f t="shared" si="602"/>
        <v>5.3449813580490302E-10</v>
      </c>
      <c r="R3520">
        <f t="shared" si="603"/>
        <v>5.3449813580490305E-12</v>
      </c>
      <c r="S3520">
        <f t="shared" si="604"/>
        <v>18709139.153387237</v>
      </c>
      <c r="T3520" s="4" t="str">
        <f t="shared" si="605"/>
        <v>Silty clay to clay</v>
      </c>
    </row>
    <row r="3521" spans="2:20" x14ac:dyDescent="0.3">
      <c r="B3521" s="1">
        <v>35.109999999997797</v>
      </c>
      <c r="C3521" s="1">
        <v>1.76</v>
      </c>
      <c r="D3521" s="1">
        <v>64.09</v>
      </c>
      <c r="E3521" s="1">
        <v>884.93</v>
      </c>
      <c r="I3521">
        <f t="shared" si="596"/>
        <v>667.08999999995808</v>
      </c>
      <c r="J3521">
        <f t="shared" si="606"/>
        <v>334.6190999999784</v>
      </c>
      <c r="K3521">
        <f t="shared" si="597"/>
        <v>332.47089999997968</v>
      </c>
      <c r="L3521">
        <f t="shared" si="598"/>
        <v>1936.9859999999999</v>
      </c>
      <c r="M3521">
        <f t="shared" si="599"/>
        <v>5.0468699799037005</v>
      </c>
      <c r="N3521">
        <v>1</v>
      </c>
      <c r="O3521">
        <f t="shared" si="600"/>
        <v>3.8195703744301213</v>
      </c>
      <c r="P3521">
        <f t="shared" si="601"/>
        <v>3.4696504456127908</v>
      </c>
      <c r="Q3521">
        <f t="shared" si="602"/>
        <v>5.328180018221206E-10</v>
      </c>
      <c r="R3521">
        <f t="shared" si="603"/>
        <v>5.328180018221206E-12</v>
      </c>
      <c r="S3521">
        <f t="shared" si="604"/>
        <v>18768134.645980794</v>
      </c>
      <c r="T3521" s="4" t="str">
        <f t="shared" si="605"/>
        <v>Silty clay to clay</v>
      </c>
    </row>
    <row r="3522" spans="2:20" x14ac:dyDescent="0.3">
      <c r="B3522" s="1">
        <v>35.119999999997802</v>
      </c>
      <c r="C3522" s="1">
        <v>1.78</v>
      </c>
      <c r="D3522" s="1">
        <v>67.63</v>
      </c>
      <c r="E3522" s="1">
        <v>884.93</v>
      </c>
      <c r="I3522">
        <f t="shared" si="596"/>
        <v>667.27999999995825</v>
      </c>
      <c r="J3522">
        <f t="shared" si="606"/>
        <v>334.71719999997845</v>
      </c>
      <c r="K3522">
        <f t="shared" si="597"/>
        <v>332.5627999999798</v>
      </c>
      <c r="L3522">
        <f t="shared" si="598"/>
        <v>1956.9859999999999</v>
      </c>
      <c r="M3522">
        <f t="shared" si="599"/>
        <v>5.2438307645306619</v>
      </c>
      <c r="N3522">
        <v>1</v>
      </c>
      <c r="O3522">
        <f t="shared" si="600"/>
        <v>3.8780825756823067</v>
      </c>
      <c r="P3522">
        <f t="shared" si="601"/>
        <v>3.4734139752749384</v>
      </c>
      <c r="Q3522">
        <f t="shared" si="602"/>
        <v>5.2652967621276252E-10</v>
      </c>
      <c r="R3522">
        <f t="shared" si="603"/>
        <v>5.2652967621276253E-12</v>
      </c>
      <c r="S3522">
        <f t="shared" si="604"/>
        <v>18992281.825268202</v>
      </c>
      <c r="T3522" s="4" t="str">
        <f t="shared" si="605"/>
        <v>Silty clay to clay</v>
      </c>
    </row>
    <row r="3523" spans="2:20" x14ac:dyDescent="0.3">
      <c r="B3523" s="1">
        <v>35.1299999999978</v>
      </c>
      <c r="C3523" s="1">
        <v>1.78</v>
      </c>
      <c r="D3523" s="1">
        <v>71.099999999999994</v>
      </c>
      <c r="E3523" s="1">
        <v>899.3</v>
      </c>
      <c r="I3523">
        <f t="shared" si="596"/>
        <v>667.46999999995819</v>
      </c>
      <c r="J3523">
        <f t="shared" si="606"/>
        <v>334.81529999997844</v>
      </c>
      <c r="K3523">
        <f t="shared" si="597"/>
        <v>332.65469999997975</v>
      </c>
      <c r="L3523">
        <f t="shared" si="598"/>
        <v>1959.86</v>
      </c>
      <c r="M3523">
        <f t="shared" si="599"/>
        <v>5.5014353252499397</v>
      </c>
      <c r="N3523">
        <v>1</v>
      </c>
      <c r="O3523">
        <f t="shared" si="600"/>
        <v>3.8850796336264612</v>
      </c>
      <c r="P3523">
        <f t="shared" si="601"/>
        <v>3.4844401249397707</v>
      </c>
      <c r="Q3523">
        <f t="shared" si="602"/>
        <v>5.0853052719697523E-10</v>
      </c>
      <c r="R3523">
        <f t="shared" si="603"/>
        <v>5.0853052719697526E-12</v>
      </c>
      <c r="S3523">
        <f t="shared" si="604"/>
        <v>19664502.847292352</v>
      </c>
      <c r="T3523" s="4" t="str">
        <f t="shared" si="605"/>
        <v>Silty clay to clay</v>
      </c>
    </row>
    <row r="3524" spans="2:20" x14ac:dyDescent="0.3">
      <c r="B3524" s="1">
        <v>35.139999999997798</v>
      </c>
      <c r="C3524" s="1">
        <v>1.82</v>
      </c>
      <c r="D3524" s="1">
        <v>71.569999999999993</v>
      </c>
      <c r="E3524" s="1">
        <v>901.65</v>
      </c>
      <c r="I3524">
        <f t="shared" si="596"/>
        <v>667.65999999995813</v>
      </c>
      <c r="J3524">
        <f t="shared" si="606"/>
        <v>334.91339999997842</v>
      </c>
      <c r="K3524">
        <f t="shared" si="597"/>
        <v>332.74659999997971</v>
      </c>
      <c r="L3524">
        <f t="shared" si="598"/>
        <v>2000.33</v>
      </c>
      <c r="M3524">
        <f t="shared" si="599"/>
        <v>5.3704217848377871</v>
      </c>
      <c r="N3524">
        <v>1</v>
      </c>
      <c r="O3524">
        <f t="shared" si="600"/>
        <v>4.0050597060950377</v>
      </c>
      <c r="P3524">
        <f t="shared" si="601"/>
        <v>3.4676308801197391</v>
      </c>
      <c r="Q3524">
        <f t="shared" si="602"/>
        <v>5.3622331629171389E-10</v>
      </c>
      <c r="R3524">
        <f t="shared" si="603"/>
        <v>5.362233162917139E-12</v>
      </c>
      <c r="S3524">
        <f t="shared" si="604"/>
        <v>18648946.616412785</v>
      </c>
      <c r="T3524" s="4" t="str">
        <f t="shared" si="605"/>
        <v>Silty clay to clay</v>
      </c>
    </row>
    <row r="3525" spans="2:20" x14ac:dyDescent="0.3">
      <c r="B3525" s="1">
        <v>35.149999999997803</v>
      </c>
      <c r="C3525" s="1">
        <v>1.83</v>
      </c>
      <c r="D3525" s="1">
        <v>73.77</v>
      </c>
      <c r="E3525" s="1">
        <v>886.29</v>
      </c>
      <c r="I3525">
        <f t="shared" si="596"/>
        <v>667.8499999999583</v>
      </c>
      <c r="J3525">
        <f t="shared" si="606"/>
        <v>335.01149999997847</v>
      </c>
      <c r="K3525">
        <f t="shared" si="597"/>
        <v>332.83849999997983</v>
      </c>
      <c r="L3525">
        <f t="shared" si="598"/>
        <v>2007.258</v>
      </c>
      <c r="M3525">
        <f t="shared" si="599"/>
        <v>5.5076571141875892</v>
      </c>
      <c r="N3525">
        <v>1</v>
      </c>
      <c r="O3525">
        <f t="shared" si="600"/>
        <v>4.0241979218153032</v>
      </c>
      <c r="P3525">
        <f t="shared" si="601"/>
        <v>3.4720964403105703</v>
      </c>
      <c r="Q3525">
        <f t="shared" si="602"/>
        <v>5.287226027493758E-10</v>
      </c>
      <c r="R3525">
        <f t="shared" si="603"/>
        <v>5.2872260274937581E-12</v>
      </c>
      <c r="S3525">
        <f t="shared" si="604"/>
        <v>18913509.556806643</v>
      </c>
      <c r="T3525" s="4" t="str">
        <f t="shared" si="605"/>
        <v>Silty clay to clay</v>
      </c>
    </row>
    <row r="3526" spans="2:20" x14ac:dyDescent="0.3">
      <c r="B3526" s="1">
        <v>35.159999999997801</v>
      </c>
      <c r="C3526" s="1">
        <v>1.84</v>
      </c>
      <c r="D3526" s="1">
        <v>80.040000000000006</v>
      </c>
      <c r="E3526" s="1">
        <v>870.11</v>
      </c>
      <c r="I3526">
        <f t="shared" si="596"/>
        <v>668.03999999995824</v>
      </c>
      <c r="J3526">
        <f t="shared" si="606"/>
        <v>335.10959999997846</v>
      </c>
      <c r="K3526">
        <f t="shared" si="597"/>
        <v>332.93039999997978</v>
      </c>
      <c r="L3526">
        <f t="shared" si="598"/>
        <v>2014.0219999999999</v>
      </c>
      <c r="M3526">
        <f t="shared" si="599"/>
        <v>5.9465876958233856</v>
      </c>
      <c r="N3526">
        <v>1</v>
      </c>
      <c r="O3526">
        <f t="shared" si="600"/>
        <v>4.0428329765023667</v>
      </c>
      <c r="P3526">
        <f t="shared" si="601"/>
        <v>3.4893656128751727</v>
      </c>
      <c r="Q3526">
        <f t="shared" si="602"/>
        <v>5.0069022226993705E-10</v>
      </c>
      <c r="R3526">
        <f t="shared" si="603"/>
        <v>5.0069022226993709E-12</v>
      </c>
      <c r="S3526">
        <f t="shared" si="604"/>
        <v>19972429.169205349</v>
      </c>
      <c r="T3526" s="4" t="str">
        <f t="shared" si="605"/>
        <v>Silty clay to clay</v>
      </c>
    </row>
    <row r="3527" spans="2:20" x14ac:dyDescent="0.3">
      <c r="B3527" s="1">
        <v>35.169999999997799</v>
      </c>
      <c r="C3527" s="1">
        <v>1.85</v>
      </c>
      <c r="D3527" s="1">
        <v>81.89</v>
      </c>
      <c r="E3527" s="1">
        <v>853.2</v>
      </c>
      <c r="I3527">
        <f t="shared" si="596"/>
        <v>668.22999999995818</v>
      </c>
      <c r="J3527">
        <f t="shared" si="606"/>
        <v>335.20769999997844</v>
      </c>
      <c r="K3527">
        <f t="shared" si="597"/>
        <v>333.02229999997974</v>
      </c>
      <c r="L3527">
        <f t="shared" si="598"/>
        <v>2020.6399999999999</v>
      </c>
      <c r="M3527">
        <f t="shared" si="599"/>
        <v>6.0551164217949793</v>
      </c>
      <c r="N3527">
        <v>1</v>
      </c>
      <c r="O3527">
        <f t="shared" si="600"/>
        <v>4.0610193371438612</v>
      </c>
      <c r="P3527">
        <f t="shared" si="601"/>
        <v>3.4922634251177875</v>
      </c>
      <c r="Q3527">
        <f t="shared" si="602"/>
        <v>4.9613413410175086E-10</v>
      </c>
      <c r="R3527">
        <f t="shared" si="603"/>
        <v>4.9613413410175087E-12</v>
      </c>
      <c r="S3527">
        <f t="shared" si="604"/>
        <v>20155839.545499053</v>
      </c>
      <c r="T3527" s="4" t="str">
        <f t="shared" si="605"/>
        <v>Silty clay to clay</v>
      </c>
    </row>
    <row r="3528" spans="2:20" x14ac:dyDescent="0.3">
      <c r="B3528" s="1">
        <v>35.179999999997797</v>
      </c>
      <c r="C3528" s="1">
        <v>1.84</v>
      </c>
      <c r="D3528" s="1">
        <v>80.680000000000007</v>
      </c>
      <c r="E3528" s="1">
        <v>828.62</v>
      </c>
      <c r="I3528">
        <f t="shared" si="596"/>
        <v>668.41999999995812</v>
      </c>
      <c r="J3528">
        <f t="shared" si="606"/>
        <v>335.30579999997843</v>
      </c>
      <c r="K3528">
        <f t="shared" si="597"/>
        <v>333.11419999997969</v>
      </c>
      <c r="L3528">
        <f t="shared" si="598"/>
        <v>2005.7239999999999</v>
      </c>
      <c r="M3528">
        <f t="shared" si="599"/>
        <v>6.0330336258619939</v>
      </c>
      <c r="N3528">
        <v>1</v>
      </c>
      <c r="O3528">
        <f t="shared" si="600"/>
        <v>4.0145511659368571</v>
      </c>
      <c r="P3528">
        <f t="shared" si="601"/>
        <v>3.495451349002046</v>
      </c>
      <c r="Q3528">
        <f t="shared" si="602"/>
        <v>4.9116979534616939E-10</v>
      </c>
      <c r="R3528">
        <f t="shared" si="603"/>
        <v>4.9116979534616937E-12</v>
      </c>
      <c r="S3528">
        <f t="shared" si="604"/>
        <v>20359558.129897106</v>
      </c>
      <c r="T3528" s="4" t="str">
        <f t="shared" si="605"/>
        <v>Silty clay to clay</v>
      </c>
    </row>
    <row r="3529" spans="2:20" x14ac:dyDescent="0.3">
      <c r="B3529" s="1">
        <v>35.189999999997802</v>
      </c>
      <c r="C3529" s="1">
        <v>1.82</v>
      </c>
      <c r="D3529" s="1">
        <v>73.709999999999994</v>
      </c>
      <c r="E3529" s="1">
        <v>830.61</v>
      </c>
      <c r="I3529">
        <f t="shared" si="596"/>
        <v>668.60999999995829</v>
      </c>
      <c r="J3529">
        <f t="shared" si="606"/>
        <v>335.40389999997848</v>
      </c>
      <c r="K3529">
        <f t="shared" si="597"/>
        <v>333.20609999997981</v>
      </c>
      <c r="L3529">
        <f t="shared" si="598"/>
        <v>1986.1219999999998</v>
      </c>
      <c r="M3529">
        <f t="shared" si="599"/>
        <v>5.5946359501847169</v>
      </c>
      <c r="N3529">
        <v>1</v>
      </c>
      <c r="O3529">
        <f t="shared" si="600"/>
        <v>3.9540452590757535</v>
      </c>
      <c r="P3529">
        <f t="shared" si="601"/>
        <v>3.4822429183804697</v>
      </c>
      <c r="Q3529">
        <f t="shared" si="602"/>
        <v>5.1206748702611556E-10</v>
      </c>
      <c r="R3529">
        <f t="shared" si="603"/>
        <v>5.120674870261156E-12</v>
      </c>
      <c r="S3529">
        <f t="shared" si="604"/>
        <v>19528675.913551994</v>
      </c>
      <c r="T3529" s="4" t="str">
        <f t="shared" si="605"/>
        <v>Silty clay to clay</v>
      </c>
    </row>
    <row r="3530" spans="2:20" x14ac:dyDescent="0.3">
      <c r="B3530" s="1">
        <v>35.1999999999978</v>
      </c>
      <c r="C3530" s="1">
        <v>1.81</v>
      </c>
      <c r="D3530" s="1">
        <v>67.239999999999995</v>
      </c>
      <c r="E3530" s="1">
        <v>831.06</v>
      </c>
      <c r="I3530">
        <f t="shared" si="596"/>
        <v>668.79999999995823</v>
      </c>
      <c r="J3530">
        <f t="shared" si="606"/>
        <v>335.50199999997841</v>
      </c>
      <c r="K3530">
        <f t="shared" si="597"/>
        <v>333.29799999997982</v>
      </c>
      <c r="L3530">
        <f t="shared" si="598"/>
        <v>1976.212</v>
      </c>
      <c r="M3530">
        <f t="shared" si="599"/>
        <v>5.1429847668522122</v>
      </c>
      <c r="N3530">
        <v>1</v>
      </c>
      <c r="O3530">
        <f t="shared" si="600"/>
        <v>3.9226518010912779</v>
      </c>
      <c r="P3530">
        <f t="shared" si="601"/>
        <v>3.464590263978117</v>
      </c>
      <c r="Q3530">
        <f t="shared" si="602"/>
        <v>5.4139138208215926E-10</v>
      </c>
      <c r="R3530">
        <f t="shared" si="603"/>
        <v>5.4139138208215929E-12</v>
      </c>
      <c r="S3530">
        <f t="shared" si="604"/>
        <v>18470925.712819055</v>
      </c>
      <c r="T3530" s="4" t="str">
        <f t="shared" si="605"/>
        <v>Silty clay to clay</v>
      </c>
    </row>
    <row r="3531" spans="2:20" x14ac:dyDescent="0.3">
      <c r="B3531" s="1">
        <v>35.21</v>
      </c>
      <c r="C3531" s="1">
        <v>1.8</v>
      </c>
      <c r="D3531" s="1">
        <v>63.33</v>
      </c>
      <c r="E3531" s="1">
        <v>837.21</v>
      </c>
      <c r="I3531">
        <f t="shared" ref="I3531:I3575" si="607">B3531*$D$4</f>
        <v>668.99</v>
      </c>
      <c r="J3531">
        <f t="shared" si="606"/>
        <v>335.6001</v>
      </c>
      <c r="K3531">
        <f t="shared" si="597"/>
        <v>333.38990000000001</v>
      </c>
      <c r="L3531">
        <f t="shared" si="598"/>
        <v>1967.442</v>
      </c>
      <c r="M3531">
        <f t="shared" si="599"/>
        <v>4.8773462553871845</v>
      </c>
      <c r="N3531">
        <v>1</v>
      </c>
      <c r="O3531">
        <f t="shared" si="600"/>
        <v>3.8946950702465788</v>
      </c>
      <c r="P3531">
        <f t="shared" si="601"/>
        <v>3.454393969507469</v>
      </c>
      <c r="Q3531">
        <f t="shared" si="602"/>
        <v>5.5908811702905787E-10</v>
      </c>
      <c r="R3531">
        <f t="shared" si="603"/>
        <v>5.5908811702905788E-12</v>
      </c>
      <c r="S3531">
        <f t="shared" si="604"/>
        <v>17886268.184591487</v>
      </c>
      <c r="T3531" s="4" t="str">
        <f t="shared" si="605"/>
        <v>Silty clay to clay</v>
      </c>
    </row>
    <row r="3532" spans="2:20" x14ac:dyDescent="0.3">
      <c r="B3532" s="1">
        <v>35.22</v>
      </c>
      <c r="C3532" s="1">
        <v>1.79</v>
      </c>
      <c r="D3532" s="1">
        <v>63.81</v>
      </c>
      <c r="E3532" s="1">
        <v>836.3</v>
      </c>
      <c r="I3532">
        <f t="shared" si="607"/>
        <v>669.18</v>
      </c>
      <c r="J3532">
        <f t="shared" si="606"/>
        <v>335.69819999999999</v>
      </c>
      <c r="K3532">
        <f t="shared" ref="K3532:K3575" si="608">I3532-J3532</f>
        <v>333.48179999999996</v>
      </c>
      <c r="L3532">
        <f t="shared" ref="L3532:L3575" si="609">(C3532*1000)+(E3532*(1-$E$4))</f>
        <v>1957.26</v>
      </c>
      <c r="M3532">
        <f t="shared" ref="M3532:M3575" si="610">D3532*100/(L3532-I3532)</f>
        <v>4.9538848518725551</v>
      </c>
      <c r="N3532">
        <v>1</v>
      </c>
      <c r="O3532">
        <f t="shared" ref="O3532:O3575" si="611">(L3532-I3532)/K3532</f>
        <v>3.8625196337551255</v>
      </c>
      <c r="P3532">
        <f t="shared" ref="P3532:P3575" si="612">(((3.47-LOG(O3532))^2)+(1.22+LOG(M3532))^2)^0.5</f>
        <v>3.461134552357247</v>
      </c>
      <c r="Q3532">
        <f t="shared" ref="Q3532:Q3575" si="613">IF(AND(P3532&gt;1,P3532&lt;=3.27),10^(0.952-3.04*P3532),IF(AND(P3532&gt;3.27,P3532&lt;4),10^(-4.52-1.37*P3532),0))</f>
        <v>5.4732547579476135E-10</v>
      </c>
      <c r="R3532">
        <f t="shared" ref="R3532:R3575" si="614">Q3532*0.01</f>
        <v>5.4732547579476134E-12</v>
      </c>
      <c r="S3532">
        <f t="shared" ref="S3532:S3575" si="615">0.01/Q3532</f>
        <v>18270664.243207723</v>
      </c>
      <c r="T3532" s="4" t="str">
        <f t="shared" ref="T3532:T3575" si="616">IF(P3532&gt;3.6,"Clay",IF(AND(2.95&lt;P3532,P3532&lt;3.6),"Silty clay to clay",IF(AND(2.6&lt;P3532,P3532&lt;2.95),"Silt mixtures - Clayey silt to silty clay",IF(AND(2.05&lt;P3532,P3532&lt;2.6),"Sand mixtures - silty sand to sandy silt",IF(AND(1.31&lt;P3532,P3532&lt;2.05),"Sands - clean sand to silty sand","Gavelly sand to dense sand")))))</f>
        <v>Silty clay to clay</v>
      </c>
    </row>
    <row r="3533" spans="2:20" x14ac:dyDescent="0.3">
      <c r="B3533" s="1">
        <v>35.229999999999997</v>
      </c>
      <c r="C3533" s="1">
        <v>1.79</v>
      </c>
      <c r="D3533" s="1">
        <v>63.14</v>
      </c>
      <c r="E3533" s="1">
        <v>823.56</v>
      </c>
      <c r="I3533">
        <f t="shared" si="607"/>
        <v>669.36999999999989</v>
      </c>
      <c r="J3533">
        <f t="shared" si="606"/>
        <v>335.79629999999997</v>
      </c>
      <c r="K3533">
        <f t="shared" si="608"/>
        <v>333.57369999999992</v>
      </c>
      <c r="L3533">
        <f t="shared" si="609"/>
        <v>1954.712</v>
      </c>
      <c r="M3533">
        <f t="shared" si="610"/>
        <v>4.9123112759094463</v>
      </c>
      <c r="N3533">
        <v>1</v>
      </c>
      <c r="O3533">
        <f t="shared" si="611"/>
        <v>3.8532474232830718</v>
      </c>
      <c r="P3533">
        <f t="shared" si="612"/>
        <v>3.4599809537349184</v>
      </c>
      <c r="Q3533">
        <f t="shared" si="613"/>
        <v>5.4932086262978659E-10</v>
      </c>
      <c r="R3533">
        <f t="shared" si="614"/>
        <v>5.493208626297866E-12</v>
      </c>
      <c r="S3533">
        <f t="shared" si="615"/>
        <v>18204296.760415368</v>
      </c>
      <c r="T3533" s="4" t="str">
        <f t="shared" si="616"/>
        <v>Silty clay to clay</v>
      </c>
    </row>
    <row r="3534" spans="2:20" x14ac:dyDescent="0.3">
      <c r="B3534" s="1">
        <v>35.24</v>
      </c>
      <c r="C3534" s="1">
        <v>1.78</v>
      </c>
      <c r="D3534" s="1">
        <v>58.68</v>
      </c>
      <c r="E3534" s="1">
        <v>817.05</v>
      </c>
      <c r="I3534">
        <f t="shared" si="607"/>
        <v>669.56000000000006</v>
      </c>
      <c r="J3534">
        <f t="shared" si="606"/>
        <v>335.89440000000002</v>
      </c>
      <c r="K3534">
        <f t="shared" si="608"/>
        <v>333.66560000000004</v>
      </c>
      <c r="L3534">
        <f t="shared" si="609"/>
        <v>1943.4099999999999</v>
      </c>
      <c r="M3534">
        <f t="shared" si="610"/>
        <v>4.6065078305922995</v>
      </c>
      <c r="N3534">
        <v>1</v>
      </c>
      <c r="O3534">
        <f t="shared" si="611"/>
        <v>3.8177444723100007</v>
      </c>
      <c r="P3534">
        <f t="shared" si="612"/>
        <v>3.4480065284234511</v>
      </c>
      <c r="Q3534">
        <f t="shared" si="613"/>
        <v>5.7046769534155804E-10</v>
      </c>
      <c r="R3534">
        <f t="shared" si="614"/>
        <v>5.7046769534155804E-12</v>
      </c>
      <c r="S3534">
        <f t="shared" si="615"/>
        <v>17529476.395701367</v>
      </c>
      <c r="T3534" s="4" t="str">
        <f t="shared" si="616"/>
        <v>Silty clay to clay</v>
      </c>
    </row>
    <row r="3535" spans="2:20" x14ac:dyDescent="0.3">
      <c r="B3535" s="1">
        <v>35.25</v>
      </c>
      <c r="C3535" s="1">
        <v>1.76</v>
      </c>
      <c r="D3535" s="1">
        <v>55.3</v>
      </c>
      <c r="E3535" s="1">
        <v>810.27</v>
      </c>
      <c r="I3535">
        <f t="shared" si="607"/>
        <v>669.75</v>
      </c>
      <c r="J3535">
        <f t="shared" si="606"/>
        <v>335.99250000000001</v>
      </c>
      <c r="K3535">
        <f t="shared" si="608"/>
        <v>333.75749999999999</v>
      </c>
      <c r="L3535">
        <f t="shared" si="609"/>
        <v>1922.0540000000001</v>
      </c>
      <c r="M3535">
        <f t="shared" si="610"/>
        <v>4.415860685584331</v>
      </c>
      <c r="N3535">
        <v>1</v>
      </c>
      <c r="O3535">
        <f t="shared" si="611"/>
        <v>3.7521374051519443</v>
      </c>
      <c r="P3535">
        <f t="shared" si="612"/>
        <v>3.4443408594570766</v>
      </c>
      <c r="Q3535">
        <f t="shared" si="613"/>
        <v>5.7710258886324618E-10</v>
      </c>
      <c r="R3535">
        <f t="shared" si="614"/>
        <v>5.7710258886324615E-12</v>
      </c>
      <c r="S3535">
        <f t="shared" si="615"/>
        <v>17327941.67445619</v>
      </c>
      <c r="T3535" s="4" t="str">
        <f t="shared" si="616"/>
        <v>Silty clay to clay</v>
      </c>
    </row>
    <row r="3536" spans="2:20" x14ac:dyDescent="0.3">
      <c r="B3536" s="1">
        <v>35.26</v>
      </c>
      <c r="C3536" s="1">
        <v>1.73</v>
      </c>
      <c r="D3536" s="1">
        <v>53.52</v>
      </c>
      <c r="E3536" s="1">
        <v>795.72</v>
      </c>
      <c r="I3536">
        <f t="shared" si="607"/>
        <v>669.93999999999994</v>
      </c>
      <c r="J3536">
        <f t="shared" si="606"/>
        <v>336.09059999999999</v>
      </c>
      <c r="K3536">
        <f t="shared" si="608"/>
        <v>333.84939999999995</v>
      </c>
      <c r="L3536">
        <f t="shared" si="609"/>
        <v>1889.144</v>
      </c>
      <c r="M3536">
        <f t="shared" si="610"/>
        <v>4.3897493774626719</v>
      </c>
      <c r="N3536">
        <v>1</v>
      </c>
      <c r="O3536">
        <f t="shared" si="611"/>
        <v>3.6519580385646955</v>
      </c>
      <c r="P3536">
        <f t="shared" si="612"/>
        <v>3.452837685098963</v>
      </c>
      <c r="Q3536">
        <f t="shared" si="613"/>
        <v>5.6183963260175765E-10</v>
      </c>
      <c r="R3536">
        <f t="shared" si="614"/>
        <v>5.6183963260175766E-12</v>
      </c>
      <c r="S3536">
        <f t="shared" si="615"/>
        <v>17798673.179555111</v>
      </c>
      <c r="T3536" s="4" t="str">
        <f t="shared" si="616"/>
        <v>Silty clay to clay</v>
      </c>
    </row>
    <row r="3537" spans="2:20" x14ac:dyDescent="0.3">
      <c r="B3537" s="1">
        <v>35.270000000000003</v>
      </c>
      <c r="C3537" s="1">
        <v>1.71</v>
      </c>
      <c r="D3537" s="1">
        <v>53.23</v>
      </c>
      <c r="E3537" s="1">
        <v>791.29</v>
      </c>
      <c r="I3537">
        <f t="shared" si="607"/>
        <v>670.13000000000011</v>
      </c>
      <c r="J3537">
        <f t="shared" si="606"/>
        <v>336.18870000000004</v>
      </c>
      <c r="K3537">
        <f t="shared" si="608"/>
        <v>333.94130000000007</v>
      </c>
      <c r="L3537">
        <f t="shared" si="609"/>
        <v>1868.258</v>
      </c>
      <c r="M3537">
        <f t="shared" si="610"/>
        <v>4.4427640452439139</v>
      </c>
      <c r="N3537">
        <v>1</v>
      </c>
      <c r="O3537">
        <f t="shared" si="611"/>
        <v>3.587840138371623</v>
      </c>
      <c r="P3537">
        <f t="shared" si="612"/>
        <v>3.4621274967738258</v>
      </c>
      <c r="Q3537">
        <f t="shared" si="613"/>
        <v>5.4561377888024511E-10</v>
      </c>
      <c r="R3537">
        <f t="shared" si="614"/>
        <v>5.456137788802451E-12</v>
      </c>
      <c r="S3537">
        <f t="shared" si="615"/>
        <v>18327982.882915545</v>
      </c>
      <c r="T3537" s="4" t="str">
        <f t="shared" si="616"/>
        <v>Silty clay to clay</v>
      </c>
    </row>
    <row r="3538" spans="2:20" x14ac:dyDescent="0.3">
      <c r="B3538" s="1">
        <v>35.28</v>
      </c>
      <c r="C3538" s="1">
        <v>1.69</v>
      </c>
      <c r="D3538" s="1">
        <v>55.37</v>
      </c>
      <c r="E3538" s="1">
        <v>784.42</v>
      </c>
      <c r="I3538">
        <f t="shared" si="607"/>
        <v>670.32</v>
      </c>
      <c r="J3538">
        <f t="shared" si="606"/>
        <v>336.28680000000003</v>
      </c>
      <c r="K3538">
        <f t="shared" si="608"/>
        <v>334.03320000000002</v>
      </c>
      <c r="L3538">
        <f t="shared" si="609"/>
        <v>1846.884</v>
      </c>
      <c r="M3538">
        <f t="shared" si="610"/>
        <v>4.7060763375387999</v>
      </c>
      <c r="N3538">
        <v>1</v>
      </c>
      <c r="O3538">
        <f t="shared" si="611"/>
        <v>3.5222965860878492</v>
      </c>
      <c r="P3538">
        <f t="shared" si="612"/>
        <v>3.4823992675895541</v>
      </c>
      <c r="Q3538">
        <f t="shared" si="613"/>
        <v>5.1181499245109509E-10</v>
      </c>
      <c r="R3538">
        <f t="shared" si="614"/>
        <v>5.1181499245109512E-12</v>
      </c>
      <c r="S3538">
        <f t="shared" si="615"/>
        <v>19538310.029000409</v>
      </c>
      <c r="T3538" s="4" t="str">
        <f t="shared" si="616"/>
        <v>Silty clay to clay</v>
      </c>
    </row>
    <row r="3539" spans="2:20" x14ac:dyDescent="0.3">
      <c r="B3539" s="1">
        <v>35.29</v>
      </c>
      <c r="C3539" s="1">
        <v>1.68</v>
      </c>
      <c r="D3539" s="1">
        <v>60.49</v>
      </c>
      <c r="E3539" s="1">
        <v>786.13</v>
      </c>
      <c r="I3539">
        <f t="shared" si="607"/>
        <v>670.51</v>
      </c>
      <c r="J3539">
        <f t="shared" si="606"/>
        <v>336.38490000000002</v>
      </c>
      <c r="K3539">
        <f t="shared" si="608"/>
        <v>334.12509999999997</v>
      </c>
      <c r="L3539">
        <f t="shared" si="609"/>
        <v>1837.2259999999999</v>
      </c>
      <c r="M3539">
        <f t="shared" si="610"/>
        <v>5.184637906739944</v>
      </c>
      <c r="N3539">
        <v>1</v>
      </c>
      <c r="O3539">
        <f t="shared" si="611"/>
        <v>3.4918537996696446</v>
      </c>
      <c r="P3539">
        <f t="shared" si="612"/>
        <v>3.508580379804576</v>
      </c>
      <c r="Q3539">
        <f t="shared" si="613"/>
        <v>4.7124296480054514E-10</v>
      </c>
      <c r="R3539">
        <f t="shared" si="614"/>
        <v>4.7124296480054512E-12</v>
      </c>
      <c r="S3539">
        <f t="shared" si="615"/>
        <v>21220475.947545502</v>
      </c>
      <c r="T3539" s="4" t="str">
        <f t="shared" si="616"/>
        <v>Silty clay to clay</v>
      </c>
    </row>
    <row r="3540" spans="2:20" x14ac:dyDescent="0.3">
      <c r="B3540" s="1">
        <v>35.299999999999997</v>
      </c>
      <c r="C3540" s="1">
        <v>1.66</v>
      </c>
      <c r="D3540" s="1">
        <v>69.31</v>
      </c>
      <c r="E3540" s="1">
        <v>804.66</v>
      </c>
      <c r="I3540">
        <f t="shared" si="607"/>
        <v>670.69999999999993</v>
      </c>
      <c r="J3540">
        <f t="shared" si="606"/>
        <v>336.483</v>
      </c>
      <c r="K3540">
        <f t="shared" si="608"/>
        <v>334.21699999999993</v>
      </c>
      <c r="L3540">
        <f t="shared" si="609"/>
        <v>1820.932</v>
      </c>
      <c r="M3540">
        <f t="shared" si="610"/>
        <v>6.0257408940109478</v>
      </c>
      <c r="N3540">
        <v>1</v>
      </c>
      <c r="O3540">
        <f t="shared" si="611"/>
        <v>3.4415723915898959</v>
      </c>
      <c r="P3540">
        <f t="shared" si="612"/>
        <v>3.5502051831953589</v>
      </c>
      <c r="Q3540">
        <f t="shared" si="613"/>
        <v>4.1325574429635167E-10</v>
      </c>
      <c r="R3540">
        <f t="shared" si="614"/>
        <v>4.1325574429635171E-12</v>
      </c>
      <c r="S3540">
        <f t="shared" si="615"/>
        <v>24198090.741671231</v>
      </c>
      <c r="T3540" s="4" t="str">
        <f t="shared" si="616"/>
        <v>Silty clay to clay</v>
      </c>
    </row>
    <row r="3541" spans="2:20" x14ac:dyDescent="0.3">
      <c r="B3541" s="1">
        <v>35.31</v>
      </c>
      <c r="C3541" s="1">
        <v>1.66</v>
      </c>
      <c r="D3541" s="1">
        <v>99.62</v>
      </c>
      <c r="E3541" s="1">
        <v>814.52</v>
      </c>
      <c r="I3541">
        <f t="shared" si="607"/>
        <v>670.8900000000001</v>
      </c>
      <c r="J3541">
        <f t="shared" si="606"/>
        <v>336.58110000000005</v>
      </c>
      <c r="K3541">
        <f t="shared" si="608"/>
        <v>334.30890000000005</v>
      </c>
      <c r="L3541">
        <f t="shared" si="609"/>
        <v>1822.904</v>
      </c>
      <c r="M3541">
        <f t="shared" si="610"/>
        <v>8.647464353731813</v>
      </c>
      <c r="N3541">
        <v>1</v>
      </c>
      <c r="O3541">
        <f t="shared" si="611"/>
        <v>3.445956718472047</v>
      </c>
      <c r="P3541">
        <f t="shared" si="612"/>
        <v>3.6404451530959578</v>
      </c>
      <c r="Q3541">
        <f t="shared" si="613"/>
        <v>3.108781080752941E-10</v>
      </c>
      <c r="R3541">
        <f t="shared" si="614"/>
        <v>3.1087810807529412E-12</v>
      </c>
      <c r="S3541">
        <f t="shared" si="615"/>
        <v>32166948.203306805</v>
      </c>
      <c r="T3541" s="4" t="str">
        <f t="shared" si="616"/>
        <v>Clay</v>
      </c>
    </row>
    <row r="3542" spans="2:20" x14ac:dyDescent="0.3">
      <c r="B3542" s="1">
        <v>35.32</v>
      </c>
      <c r="C3542" s="1">
        <v>1.66</v>
      </c>
      <c r="D3542" s="1">
        <v>112.9</v>
      </c>
      <c r="E3542" s="1">
        <v>832.6</v>
      </c>
      <c r="I3542">
        <f t="shared" si="607"/>
        <v>671.08</v>
      </c>
      <c r="J3542">
        <f t="shared" si="606"/>
        <v>336.67920000000004</v>
      </c>
      <c r="K3542">
        <f t="shared" si="608"/>
        <v>334.4008</v>
      </c>
      <c r="L3542">
        <f t="shared" si="609"/>
        <v>1826.52</v>
      </c>
      <c r="M3542">
        <f t="shared" si="610"/>
        <v>9.7711694246347705</v>
      </c>
      <c r="N3542">
        <v>1</v>
      </c>
      <c r="O3542">
        <f t="shared" si="611"/>
        <v>3.4552548917347088</v>
      </c>
      <c r="P3542">
        <f t="shared" si="612"/>
        <v>3.6711949969715696</v>
      </c>
      <c r="Q3542">
        <f t="shared" si="613"/>
        <v>2.8213882552490851E-10</v>
      </c>
      <c r="R3542">
        <f t="shared" si="614"/>
        <v>2.8213882552490852E-12</v>
      </c>
      <c r="S3542">
        <f t="shared" si="615"/>
        <v>35443544.437371857</v>
      </c>
      <c r="T3542" s="4" t="str">
        <f t="shared" si="616"/>
        <v>Clay</v>
      </c>
    </row>
    <row r="3543" spans="2:20" x14ac:dyDescent="0.3">
      <c r="B3543" s="1">
        <v>35.33</v>
      </c>
      <c r="C3543" s="1">
        <v>1.7</v>
      </c>
      <c r="D3543" s="1">
        <v>120.35</v>
      </c>
      <c r="E3543" s="1">
        <v>898.94</v>
      </c>
      <c r="I3543">
        <f t="shared" si="607"/>
        <v>671.27</v>
      </c>
      <c r="J3543">
        <f t="shared" si="606"/>
        <v>336.77730000000003</v>
      </c>
      <c r="K3543">
        <f t="shared" si="608"/>
        <v>334.49269999999996</v>
      </c>
      <c r="L3543">
        <f t="shared" si="609"/>
        <v>1879.788</v>
      </c>
      <c r="M3543">
        <f t="shared" si="610"/>
        <v>9.9584780698342925</v>
      </c>
      <c r="N3543">
        <v>1</v>
      </c>
      <c r="O3543">
        <f t="shared" si="611"/>
        <v>3.6129876675933441</v>
      </c>
      <c r="P3543">
        <f t="shared" si="612"/>
        <v>3.6607242044636963</v>
      </c>
      <c r="Q3543">
        <f t="shared" si="613"/>
        <v>2.9161364401461297E-10</v>
      </c>
      <c r="R3543">
        <f t="shared" si="614"/>
        <v>2.9161364401461299E-12</v>
      </c>
      <c r="S3543">
        <f t="shared" si="615"/>
        <v>34291948.285858989</v>
      </c>
      <c r="T3543" s="4" t="str">
        <f t="shared" si="616"/>
        <v>Clay</v>
      </c>
    </row>
    <row r="3544" spans="2:20" x14ac:dyDescent="0.3">
      <c r="B3544" s="1">
        <v>35.340000000000003</v>
      </c>
      <c r="C3544" s="1">
        <v>1.73</v>
      </c>
      <c r="D3544" s="1">
        <v>119.24</v>
      </c>
      <c r="E3544" s="1">
        <v>932.93</v>
      </c>
      <c r="I3544">
        <f t="shared" si="607"/>
        <v>671.46</v>
      </c>
      <c r="J3544">
        <f t="shared" si="606"/>
        <v>336.87540000000007</v>
      </c>
      <c r="K3544">
        <f t="shared" si="608"/>
        <v>334.58459999999997</v>
      </c>
      <c r="L3544">
        <f t="shared" si="609"/>
        <v>1916.586</v>
      </c>
      <c r="M3544">
        <f t="shared" si="610"/>
        <v>9.5765408480748135</v>
      </c>
      <c r="N3544">
        <v>1</v>
      </c>
      <c r="O3544">
        <f t="shared" si="611"/>
        <v>3.7214085764855889</v>
      </c>
      <c r="P3544">
        <f t="shared" si="612"/>
        <v>3.6402221683526172</v>
      </c>
      <c r="Q3544">
        <f t="shared" si="613"/>
        <v>3.1109686121707314E-10</v>
      </c>
      <c r="R3544">
        <f t="shared" si="614"/>
        <v>3.1109686121707313E-12</v>
      </c>
      <c r="S3544">
        <f t="shared" si="615"/>
        <v>32144329.456999343</v>
      </c>
      <c r="T3544" s="4" t="str">
        <f t="shared" si="616"/>
        <v>Clay</v>
      </c>
    </row>
    <row r="3545" spans="2:20" x14ac:dyDescent="0.3">
      <c r="B3545" s="1">
        <v>35.35</v>
      </c>
      <c r="C3545" s="1">
        <v>1.76</v>
      </c>
      <c r="D3545" s="1">
        <v>119.81</v>
      </c>
      <c r="E3545" s="1">
        <v>958.06</v>
      </c>
      <c r="I3545">
        <f t="shared" si="607"/>
        <v>671.65</v>
      </c>
      <c r="J3545">
        <f t="shared" si="606"/>
        <v>336.97350000000006</v>
      </c>
      <c r="K3545">
        <f t="shared" si="608"/>
        <v>334.67649999999992</v>
      </c>
      <c r="L3545">
        <f t="shared" si="609"/>
        <v>1951.6119999999999</v>
      </c>
      <c r="M3545">
        <f t="shared" si="610"/>
        <v>9.3604341378884683</v>
      </c>
      <c r="N3545">
        <v>1</v>
      </c>
      <c r="O3545">
        <f t="shared" si="611"/>
        <v>3.824475276871846</v>
      </c>
      <c r="P3545">
        <f t="shared" si="612"/>
        <v>3.6247785311948344</v>
      </c>
      <c r="Q3545">
        <f t="shared" si="613"/>
        <v>3.2662800046517497E-10</v>
      </c>
      <c r="R3545">
        <f t="shared" si="614"/>
        <v>3.2662800046517496E-12</v>
      </c>
      <c r="S3545">
        <f t="shared" si="615"/>
        <v>30615868.773522981</v>
      </c>
      <c r="T3545" s="4" t="str">
        <f t="shared" si="616"/>
        <v>Clay</v>
      </c>
    </row>
    <row r="3546" spans="2:20" x14ac:dyDescent="0.3">
      <c r="B3546" s="1">
        <v>35.36</v>
      </c>
      <c r="C3546" s="1">
        <v>1.81</v>
      </c>
      <c r="D3546" s="1">
        <v>119.49</v>
      </c>
      <c r="E3546" s="1">
        <v>971.44</v>
      </c>
      <c r="I3546">
        <f t="shared" si="607"/>
        <v>671.84</v>
      </c>
      <c r="J3546">
        <f t="shared" si="606"/>
        <v>337.07159999999999</v>
      </c>
      <c r="K3546">
        <f t="shared" si="608"/>
        <v>334.76840000000004</v>
      </c>
      <c r="L3546">
        <f t="shared" si="609"/>
        <v>2004.288</v>
      </c>
      <c r="M3546">
        <f t="shared" si="610"/>
        <v>8.967704555825069</v>
      </c>
      <c r="N3546">
        <v>1</v>
      </c>
      <c r="O3546">
        <f t="shared" si="611"/>
        <v>3.980208406767185</v>
      </c>
      <c r="P3546">
        <f t="shared" si="612"/>
        <v>3.5997200780198364</v>
      </c>
      <c r="Q3546">
        <f t="shared" si="613"/>
        <v>3.5349517728084537E-10</v>
      </c>
      <c r="R3546">
        <f t="shared" si="614"/>
        <v>3.5349517728084538E-12</v>
      </c>
      <c r="S3546">
        <f t="shared" si="615"/>
        <v>28288929.079378035</v>
      </c>
      <c r="T3546" s="4" t="str">
        <f t="shared" si="616"/>
        <v>Silty clay to clay</v>
      </c>
    </row>
    <row r="3547" spans="2:20" x14ac:dyDescent="0.3">
      <c r="B3547" s="1">
        <v>35.369999999999997</v>
      </c>
      <c r="C3547" s="1">
        <v>1.84</v>
      </c>
      <c r="D3547" s="1">
        <v>118.63</v>
      </c>
      <c r="E3547" s="1">
        <v>971.07</v>
      </c>
      <c r="I3547">
        <f t="shared" si="607"/>
        <v>672.03</v>
      </c>
      <c r="J3547">
        <f t="shared" si="606"/>
        <v>337.16969999999998</v>
      </c>
      <c r="K3547">
        <f t="shared" si="608"/>
        <v>334.8603</v>
      </c>
      <c r="L3547">
        <f t="shared" si="609"/>
        <v>2034.2139999999999</v>
      </c>
      <c r="M3547">
        <f t="shared" si="610"/>
        <v>8.7088087952875686</v>
      </c>
      <c r="N3547">
        <v>1</v>
      </c>
      <c r="O3547">
        <f t="shared" si="611"/>
        <v>4.0679172777423895</v>
      </c>
      <c r="P3547">
        <f t="shared" si="612"/>
        <v>3.5844963013810611</v>
      </c>
      <c r="Q3547">
        <f t="shared" si="613"/>
        <v>3.7088568144089112E-10</v>
      </c>
      <c r="R3547">
        <f t="shared" si="614"/>
        <v>3.7088568144089113E-12</v>
      </c>
      <c r="S3547">
        <f t="shared" si="615"/>
        <v>26962486.017659117</v>
      </c>
      <c r="T3547" s="4" t="str">
        <f t="shared" si="616"/>
        <v>Silty clay to clay</v>
      </c>
    </row>
    <row r="3548" spans="2:20" x14ac:dyDescent="0.3">
      <c r="B3548" s="1">
        <v>35.380000000000003</v>
      </c>
      <c r="C3548" s="1">
        <v>1.86</v>
      </c>
      <c r="D3548" s="1">
        <v>114.81</v>
      </c>
      <c r="E3548" s="1">
        <v>968.09</v>
      </c>
      <c r="I3548">
        <f t="shared" si="607"/>
        <v>672.22</v>
      </c>
      <c r="J3548">
        <f t="shared" si="606"/>
        <v>337.26780000000002</v>
      </c>
      <c r="K3548">
        <f t="shared" si="608"/>
        <v>334.9522</v>
      </c>
      <c r="L3548">
        <f t="shared" si="609"/>
        <v>2053.6179999999999</v>
      </c>
      <c r="M3548">
        <f t="shared" si="610"/>
        <v>8.3111456654780156</v>
      </c>
      <c r="N3548">
        <v>1</v>
      </c>
      <c r="O3548">
        <f t="shared" si="611"/>
        <v>4.1241645822896515</v>
      </c>
      <c r="P3548">
        <f t="shared" si="612"/>
        <v>3.5675279061832867</v>
      </c>
      <c r="Q3548">
        <f t="shared" si="613"/>
        <v>3.9127920600284507E-10</v>
      </c>
      <c r="R3548">
        <f t="shared" si="614"/>
        <v>3.9127920600284505E-12</v>
      </c>
      <c r="S3548">
        <f t="shared" si="615"/>
        <v>25557197.639394332</v>
      </c>
      <c r="T3548" s="4" t="str">
        <f t="shared" si="616"/>
        <v>Silty clay to clay</v>
      </c>
    </row>
    <row r="3549" spans="2:20" x14ac:dyDescent="0.3">
      <c r="B3549" s="1">
        <v>35.39</v>
      </c>
      <c r="C3549" s="1">
        <v>1.89</v>
      </c>
      <c r="D3549" s="1">
        <v>102.55</v>
      </c>
      <c r="E3549" s="1">
        <v>954.17</v>
      </c>
      <c r="I3549">
        <f t="shared" si="607"/>
        <v>672.41</v>
      </c>
      <c r="J3549">
        <f t="shared" si="606"/>
        <v>337.36590000000001</v>
      </c>
      <c r="K3549">
        <f t="shared" si="608"/>
        <v>335.04409999999996</v>
      </c>
      <c r="L3549">
        <f t="shared" si="609"/>
        <v>2080.8339999999998</v>
      </c>
      <c r="M3549">
        <f t="shared" si="610"/>
        <v>7.2811880513254534</v>
      </c>
      <c r="N3549">
        <v>1</v>
      </c>
      <c r="O3549">
        <f t="shared" si="611"/>
        <v>4.2036973640186472</v>
      </c>
      <c r="P3549">
        <f t="shared" si="612"/>
        <v>3.5266670052775737</v>
      </c>
      <c r="Q3549">
        <f t="shared" si="613"/>
        <v>4.4510882275918185E-10</v>
      </c>
      <c r="R3549">
        <f t="shared" si="614"/>
        <v>4.4510882275918189E-12</v>
      </c>
      <c r="S3549">
        <f t="shared" si="615"/>
        <v>22466416.05082342</v>
      </c>
      <c r="T3549" s="4" t="str">
        <f t="shared" si="616"/>
        <v>Silty clay to clay</v>
      </c>
    </row>
    <row r="3550" spans="2:20" x14ac:dyDescent="0.3">
      <c r="B3550" s="1">
        <v>35.4</v>
      </c>
      <c r="C3550" s="1">
        <v>1.9</v>
      </c>
      <c r="D3550" s="1">
        <v>95.96</v>
      </c>
      <c r="E3550" s="1">
        <v>962.76</v>
      </c>
      <c r="I3550">
        <f t="shared" si="607"/>
        <v>672.6</v>
      </c>
      <c r="J3550">
        <f t="shared" si="606"/>
        <v>337.464</v>
      </c>
      <c r="K3550">
        <f t="shared" si="608"/>
        <v>335.13600000000002</v>
      </c>
      <c r="L3550">
        <f t="shared" si="609"/>
        <v>2092.5520000000001</v>
      </c>
      <c r="M3550">
        <f t="shared" si="610"/>
        <v>6.7579749174619979</v>
      </c>
      <c r="N3550">
        <v>1</v>
      </c>
      <c r="O3550">
        <f t="shared" si="611"/>
        <v>4.2369426143416407</v>
      </c>
      <c r="P3550">
        <f t="shared" si="612"/>
        <v>3.5048677600454474</v>
      </c>
      <c r="Q3550">
        <f t="shared" si="613"/>
        <v>4.7679442504177038E-10</v>
      </c>
      <c r="R3550">
        <f t="shared" si="614"/>
        <v>4.7679442504177036E-12</v>
      </c>
      <c r="S3550">
        <f t="shared" si="615"/>
        <v>20973399.592757262</v>
      </c>
      <c r="T3550" s="4" t="str">
        <f t="shared" si="616"/>
        <v>Silty clay to clay</v>
      </c>
    </row>
    <row r="3551" spans="2:20" x14ac:dyDescent="0.3">
      <c r="B3551" s="1">
        <v>35.409999999999997</v>
      </c>
      <c r="C3551" s="1">
        <v>1.92</v>
      </c>
      <c r="D3551" s="1">
        <v>90.74</v>
      </c>
      <c r="E3551" s="1">
        <v>955.53</v>
      </c>
      <c r="I3551">
        <f t="shared" si="607"/>
        <v>672.79</v>
      </c>
      <c r="J3551">
        <f t="shared" si="606"/>
        <v>337.56209999999999</v>
      </c>
      <c r="K3551">
        <f t="shared" si="608"/>
        <v>335.22789999999998</v>
      </c>
      <c r="L3551">
        <f t="shared" si="609"/>
        <v>2111.1059999999998</v>
      </c>
      <c r="M3551">
        <f t="shared" si="610"/>
        <v>6.3087666409884902</v>
      </c>
      <c r="N3551">
        <v>1</v>
      </c>
      <c r="O3551">
        <f t="shared" si="611"/>
        <v>4.2905617342709244</v>
      </c>
      <c r="P3551">
        <f t="shared" si="612"/>
        <v>3.4830305130105086</v>
      </c>
      <c r="Q3551">
        <f t="shared" si="613"/>
        <v>5.1079683447297759E-10</v>
      </c>
      <c r="R3551">
        <f t="shared" si="614"/>
        <v>5.1079683447297762E-12</v>
      </c>
      <c r="S3551">
        <f t="shared" si="615"/>
        <v>19577255.231657129</v>
      </c>
      <c r="T3551" s="4" t="str">
        <f t="shared" si="616"/>
        <v>Silty clay to clay</v>
      </c>
    </row>
    <row r="3552" spans="2:20" x14ac:dyDescent="0.3">
      <c r="B3552" s="1">
        <v>35.42</v>
      </c>
      <c r="C3552" s="1">
        <v>1.93</v>
      </c>
      <c r="D3552" s="1">
        <v>85.26</v>
      </c>
      <c r="E3552" s="1">
        <v>939.98</v>
      </c>
      <c r="I3552">
        <f t="shared" si="607"/>
        <v>672.98</v>
      </c>
      <c r="J3552">
        <f t="shared" si="606"/>
        <v>337.66020000000003</v>
      </c>
      <c r="K3552">
        <f t="shared" si="608"/>
        <v>335.31979999999999</v>
      </c>
      <c r="L3552">
        <f t="shared" si="609"/>
        <v>2117.9960000000001</v>
      </c>
      <c r="M3552">
        <f t="shared" si="610"/>
        <v>5.900280688933548</v>
      </c>
      <c r="N3552">
        <v>1</v>
      </c>
      <c r="O3552">
        <f t="shared" si="611"/>
        <v>4.3093667597320531</v>
      </c>
      <c r="P3552">
        <f t="shared" si="612"/>
        <v>3.464696961989993</v>
      </c>
      <c r="Q3552">
        <f t="shared" si="613"/>
        <v>5.4120918943945449E-10</v>
      </c>
      <c r="R3552">
        <f t="shared" si="614"/>
        <v>5.4120918943945448E-12</v>
      </c>
      <c r="S3552">
        <f t="shared" si="615"/>
        <v>18477143.764608432</v>
      </c>
      <c r="T3552" s="4" t="str">
        <f t="shared" si="616"/>
        <v>Silty clay to clay</v>
      </c>
    </row>
    <row r="3553" spans="2:20" x14ac:dyDescent="0.3">
      <c r="B3553" s="1">
        <v>35.43</v>
      </c>
      <c r="C3553" s="1">
        <v>1.93</v>
      </c>
      <c r="D3553" s="1">
        <v>77.97</v>
      </c>
      <c r="E3553" s="1">
        <v>932.84</v>
      </c>
      <c r="I3553">
        <f t="shared" si="607"/>
        <v>673.17</v>
      </c>
      <c r="J3553">
        <f t="shared" si="606"/>
        <v>337.75830000000002</v>
      </c>
      <c r="K3553">
        <f t="shared" si="608"/>
        <v>335.41169999999994</v>
      </c>
      <c r="L3553">
        <f t="shared" si="609"/>
        <v>2116.5679999999998</v>
      </c>
      <c r="M3553">
        <f t="shared" si="610"/>
        <v>5.4018364997041717</v>
      </c>
      <c r="N3553">
        <v>1</v>
      </c>
      <c r="O3553">
        <f t="shared" si="611"/>
        <v>4.3033621069270991</v>
      </c>
      <c r="P3553">
        <f t="shared" si="612"/>
        <v>3.4433129007508598</v>
      </c>
      <c r="Q3553">
        <f t="shared" si="613"/>
        <v>5.7897701913531953E-10</v>
      </c>
      <c r="R3553">
        <f t="shared" si="614"/>
        <v>5.7897701913531951E-12</v>
      </c>
      <c r="S3553">
        <f t="shared" si="615"/>
        <v>17271842.697547175</v>
      </c>
      <c r="T3553" s="4" t="str">
        <f t="shared" si="616"/>
        <v>Silty clay to clay</v>
      </c>
    </row>
    <row r="3554" spans="2:20" x14ac:dyDescent="0.3">
      <c r="B3554" s="1">
        <v>35.44</v>
      </c>
      <c r="C3554" s="1">
        <v>1.93</v>
      </c>
      <c r="D3554" s="1">
        <v>67.31</v>
      </c>
      <c r="E3554" s="1">
        <v>944.86</v>
      </c>
      <c r="I3554">
        <f t="shared" si="607"/>
        <v>673.3599999999999</v>
      </c>
      <c r="J3554">
        <f t="shared" si="606"/>
        <v>337.85640000000001</v>
      </c>
      <c r="K3554">
        <f t="shared" si="608"/>
        <v>335.50359999999989</v>
      </c>
      <c r="L3554">
        <f t="shared" si="609"/>
        <v>2118.9719999999998</v>
      </c>
      <c r="M3554">
        <f t="shared" si="610"/>
        <v>4.6561594674089593</v>
      </c>
      <c r="N3554">
        <v>1</v>
      </c>
      <c r="O3554">
        <f t="shared" si="611"/>
        <v>4.3087823796823654</v>
      </c>
      <c r="P3554">
        <f t="shared" si="612"/>
        <v>3.4066896260099182</v>
      </c>
      <c r="Q3554">
        <f t="shared" si="613"/>
        <v>6.4988305352170158E-10</v>
      </c>
      <c r="R3554">
        <f t="shared" si="614"/>
        <v>6.4988305352170162E-12</v>
      </c>
      <c r="S3554">
        <f t="shared" si="615"/>
        <v>15387383.846693996</v>
      </c>
      <c r="T3554" s="4" t="str">
        <f t="shared" si="616"/>
        <v>Silty clay to clay</v>
      </c>
    </row>
    <row r="3555" spans="2:20" x14ac:dyDescent="0.3">
      <c r="B3555" s="1">
        <v>35.450000000000003</v>
      </c>
      <c r="C3555" s="1">
        <v>1.97</v>
      </c>
      <c r="D3555" s="1">
        <v>57.88</v>
      </c>
      <c r="E3555" s="1">
        <v>978.85</v>
      </c>
      <c r="I3555">
        <f t="shared" si="607"/>
        <v>673.55000000000007</v>
      </c>
      <c r="J3555">
        <f t="shared" si="606"/>
        <v>337.95450000000005</v>
      </c>
      <c r="K3555">
        <f t="shared" si="608"/>
        <v>335.59550000000002</v>
      </c>
      <c r="L3555">
        <f t="shared" si="609"/>
        <v>2165.77</v>
      </c>
      <c r="M3555">
        <f t="shared" si="610"/>
        <v>3.8787846296122561</v>
      </c>
      <c r="N3555">
        <v>1</v>
      </c>
      <c r="O3555">
        <f t="shared" si="611"/>
        <v>4.4464839367631557</v>
      </c>
      <c r="P3555">
        <f t="shared" si="612"/>
        <v>3.3518606177830321</v>
      </c>
      <c r="Q3555">
        <f t="shared" si="613"/>
        <v>7.7259332855894752E-10</v>
      </c>
      <c r="R3555">
        <f t="shared" si="614"/>
        <v>7.7259332855894752E-12</v>
      </c>
      <c r="S3555">
        <f t="shared" si="615"/>
        <v>12943420.0767073</v>
      </c>
      <c r="T3555" s="4" t="str">
        <f t="shared" si="616"/>
        <v>Silty clay to clay</v>
      </c>
    </row>
    <row r="3556" spans="2:20" x14ac:dyDescent="0.3">
      <c r="B3556" s="1">
        <v>35.46</v>
      </c>
      <c r="C3556" s="1">
        <v>2.0099999999999998</v>
      </c>
      <c r="D3556" s="1">
        <v>40.31</v>
      </c>
      <c r="E3556" s="1">
        <v>977.04</v>
      </c>
      <c r="I3556">
        <f t="shared" si="607"/>
        <v>673.74</v>
      </c>
      <c r="J3556">
        <f t="shared" si="606"/>
        <v>338.05260000000004</v>
      </c>
      <c r="K3556">
        <f t="shared" si="608"/>
        <v>335.68739999999997</v>
      </c>
      <c r="L3556">
        <f t="shared" si="609"/>
        <v>2205.4079999999999</v>
      </c>
      <c r="M3556">
        <f t="shared" si="610"/>
        <v>2.631771376042328</v>
      </c>
      <c r="N3556">
        <v>1</v>
      </c>
      <c r="O3556">
        <f t="shared" si="611"/>
        <v>4.562780729929095</v>
      </c>
      <c r="P3556">
        <f t="shared" si="612"/>
        <v>3.2543577357355922</v>
      </c>
      <c r="Q3556">
        <f t="shared" si="613"/>
        <v>1.1448602674183696E-9</v>
      </c>
      <c r="R3556">
        <f t="shared" si="614"/>
        <v>1.1448602674183696E-11</v>
      </c>
      <c r="S3556">
        <f t="shared" si="615"/>
        <v>8734690.4112147614</v>
      </c>
      <c r="T3556" s="4" t="str">
        <f t="shared" si="616"/>
        <v>Silty clay to clay</v>
      </c>
    </row>
    <row r="3557" spans="2:20" x14ac:dyDescent="0.3">
      <c r="B3557" s="1">
        <v>35.469999999999899</v>
      </c>
      <c r="C3557" s="1">
        <v>2.0299999999999998</v>
      </c>
      <c r="D3557" s="1">
        <v>37.25</v>
      </c>
      <c r="E3557" s="1">
        <v>969.54</v>
      </c>
      <c r="I3557">
        <f t="shared" si="607"/>
        <v>673.92999999999813</v>
      </c>
      <c r="J3557">
        <f t="shared" si="606"/>
        <v>338.15069999999901</v>
      </c>
      <c r="K3557">
        <f t="shared" si="608"/>
        <v>335.77929999999913</v>
      </c>
      <c r="L3557">
        <f t="shared" si="609"/>
        <v>2223.9079999999999</v>
      </c>
      <c r="M3557">
        <f t="shared" si="610"/>
        <v>2.403259917237532</v>
      </c>
      <c r="N3557">
        <v>1</v>
      </c>
      <c r="O3557">
        <f t="shared" si="611"/>
        <v>4.61606180011694</v>
      </c>
      <c r="P3557">
        <f t="shared" si="612"/>
        <v>3.2302747239457625</v>
      </c>
      <c r="Q3557">
        <f t="shared" si="613"/>
        <v>1.3550796996780838E-9</v>
      </c>
      <c r="R3557">
        <f t="shared" si="614"/>
        <v>1.3550796996780838E-11</v>
      </c>
      <c r="S3557">
        <f t="shared" si="615"/>
        <v>7379639.7380726952</v>
      </c>
      <c r="T3557" s="4" t="str">
        <f t="shared" si="616"/>
        <v>Silty clay to clay</v>
      </c>
    </row>
    <row r="3558" spans="2:20" x14ac:dyDescent="0.3">
      <c r="B3558" s="1">
        <v>35.479999999999897</v>
      </c>
      <c r="C3558" s="1">
        <v>2.0299999999999998</v>
      </c>
      <c r="D3558" s="1">
        <v>37.22</v>
      </c>
      <c r="E3558" s="1">
        <v>943.96</v>
      </c>
      <c r="I3558">
        <f t="shared" si="607"/>
        <v>674.11999999999807</v>
      </c>
      <c r="J3558">
        <f t="shared" si="606"/>
        <v>338.24879999999899</v>
      </c>
      <c r="K3558">
        <f t="shared" si="608"/>
        <v>335.87119999999908</v>
      </c>
      <c r="L3558">
        <f t="shared" si="609"/>
        <v>2218.7919999999999</v>
      </c>
      <c r="M3558">
        <f t="shared" si="610"/>
        <v>2.4095730355700082</v>
      </c>
      <c r="N3558">
        <v>1</v>
      </c>
      <c r="O3558">
        <f t="shared" si="611"/>
        <v>4.5990010456389419</v>
      </c>
      <c r="P3558">
        <f t="shared" si="612"/>
        <v>3.2322361058697968</v>
      </c>
      <c r="Q3558">
        <f t="shared" si="613"/>
        <v>1.3366024047682941E-9</v>
      </c>
      <c r="R3558">
        <f t="shared" si="614"/>
        <v>1.3366024047682941E-11</v>
      </c>
      <c r="S3558">
        <f t="shared" si="615"/>
        <v>7481656.4479648266</v>
      </c>
      <c r="T3558" s="4" t="str">
        <f t="shared" si="616"/>
        <v>Silty clay to clay</v>
      </c>
    </row>
    <row r="3559" spans="2:20" x14ac:dyDescent="0.3">
      <c r="B3559" s="1">
        <v>35.489999999999903</v>
      </c>
      <c r="C3559" s="1">
        <v>2.02</v>
      </c>
      <c r="D3559" s="1">
        <v>36.9</v>
      </c>
      <c r="E3559" s="1">
        <v>906.26</v>
      </c>
      <c r="I3559">
        <f t="shared" si="607"/>
        <v>674.30999999999813</v>
      </c>
      <c r="J3559">
        <f t="shared" si="606"/>
        <v>338.34689999999904</v>
      </c>
      <c r="K3559">
        <f t="shared" si="608"/>
        <v>335.96309999999909</v>
      </c>
      <c r="L3559">
        <f t="shared" si="609"/>
        <v>2201.252</v>
      </c>
      <c r="M3559">
        <f t="shared" si="610"/>
        <v>2.4165947364077978</v>
      </c>
      <c r="N3559">
        <v>1</v>
      </c>
      <c r="O3559">
        <f t="shared" si="611"/>
        <v>4.5449693731246255</v>
      </c>
      <c r="P3559">
        <f t="shared" si="612"/>
        <v>3.237320589686747</v>
      </c>
      <c r="Q3559">
        <f t="shared" si="613"/>
        <v>1.2898684121280681E-9</v>
      </c>
      <c r="R3559">
        <f t="shared" si="614"/>
        <v>1.2898684121280682E-11</v>
      </c>
      <c r="S3559">
        <f t="shared" si="615"/>
        <v>7752728.8101440249</v>
      </c>
      <c r="T3559" s="4" t="str">
        <f t="shared" si="616"/>
        <v>Silty clay to clay</v>
      </c>
    </row>
    <row r="3560" spans="2:20" x14ac:dyDescent="0.3">
      <c r="B3560" s="1">
        <v>35.499999999999901</v>
      </c>
      <c r="C3560" s="1">
        <v>2</v>
      </c>
      <c r="D3560" s="1">
        <v>37.630000000000003</v>
      </c>
      <c r="E3560" s="1">
        <v>890.45</v>
      </c>
      <c r="I3560">
        <f t="shared" si="607"/>
        <v>674.49999999999807</v>
      </c>
      <c r="J3560">
        <f t="shared" si="606"/>
        <v>338.44499999999903</v>
      </c>
      <c r="K3560">
        <f t="shared" si="608"/>
        <v>336.05499999999904</v>
      </c>
      <c r="L3560">
        <f t="shared" si="609"/>
        <v>2178.09</v>
      </c>
      <c r="M3560">
        <f t="shared" si="610"/>
        <v>2.5026769265557736</v>
      </c>
      <c r="N3560">
        <v>1</v>
      </c>
      <c r="O3560">
        <f t="shared" si="611"/>
        <v>4.4742378479713327</v>
      </c>
      <c r="P3560">
        <f t="shared" si="612"/>
        <v>3.2507812970234591</v>
      </c>
      <c r="Q3560">
        <f t="shared" si="613"/>
        <v>1.1738831183122086E-9</v>
      </c>
      <c r="R3560">
        <f t="shared" si="614"/>
        <v>1.1738831183122086E-11</v>
      </c>
      <c r="S3560">
        <f t="shared" si="615"/>
        <v>8518735.6764937975</v>
      </c>
      <c r="T3560" s="4" t="str">
        <f t="shared" si="616"/>
        <v>Silty clay to clay</v>
      </c>
    </row>
    <row r="3561" spans="2:20" x14ac:dyDescent="0.3">
      <c r="B3561" s="1">
        <v>35.509999999999899</v>
      </c>
      <c r="C3561" s="1">
        <v>1.96</v>
      </c>
      <c r="D3561" s="1">
        <v>38.21</v>
      </c>
      <c r="E3561" s="1">
        <v>885.56</v>
      </c>
      <c r="I3561">
        <f t="shared" si="607"/>
        <v>674.68999999999812</v>
      </c>
      <c r="J3561">
        <f t="shared" si="606"/>
        <v>338.54309999999901</v>
      </c>
      <c r="K3561">
        <f t="shared" si="608"/>
        <v>336.14689999999911</v>
      </c>
      <c r="L3561">
        <f t="shared" si="609"/>
        <v>2137.1120000000001</v>
      </c>
      <c r="M3561">
        <f t="shared" si="610"/>
        <v>2.6127889213920437</v>
      </c>
      <c r="N3561">
        <v>1</v>
      </c>
      <c r="O3561">
        <f t="shared" si="611"/>
        <v>4.350544360218719</v>
      </c>
      <c r="P3561">
        <f t="shared" si="612"/>
        <v>3.2706659737383377</v>
      </c>
      <c r="Q3561">
        <f t="shared" si="613"/>
        <v>9.9813116511289037E-10</v>
      </c>
      <c r="R3561">
        <f t="shared" si="614"/>
        <v>9.9813116511289046E-12</v>
      </c>
      <c r="S3561">
        <f t="shared" si="615"/>
        <v>10018723.339701533</v>
      </c>
      <c r="T3561" s="4" t="str">
        <f t="shared" si="616"/>
        <v>Silty clay to clay</v>
      </c>
    </row>
    <row r="3562" spans="2:20" x14ac:dyDescent="0.3">
      <c r="B3562" s="1">
        <v>35.519999999999897</v>
      </c>
      <c r="C3562" s="1">
        <v>1.93</v>
      </c>
      <c r="D3562" s="1">
        <v>39.07</v>
      </c>
      <c r="E3562" s="1">
        <v>876.89</v>
      </c>
      <c r="I3562">
        <f t="shared" si="607"/>
        <v>674.87999999999806</v>
      </c>
      <c r="J3562">
        <f t="shared" si="606"/>
        <v>338.641199999999</v>
      </c>
      <c r="K3562">
        <f t="shared" si="608"/>
        <v>336.23879999999906</v>
      </c>
      <c r="L3562">
        <f t="shared" si="609"/>
        <v>2105.3780000000002</v>
      </c>
      <c r="M3562">
        <f t="shared" si="610"/>
        <v>2.7312166811837515</v>
      </c>
      <c r="N3562">
        <v>1</v>
      </c>
      <c r="O3562">
        <f t="shared" si="611"/>
        <v>4.2544108532388476</v>
      </c>
      <c r="P3562">
        <f t="shared" si="612"/>
        <v>3.2887245419615656</v>
      </c>
      <c r="Q3562">
        <f t="shared" si="613"/>
        <v>9.4286036026520542E-10</v>
      </c>
      <c r="R3562">
        <f t="shared" si="614"/>
        <v>9.4286036026520542E-12</v>
      </c>
      <c r="S3562">
        <f t="shared" si="615"/>
        <v>10606024.414036481</v>
      </c>
      <c r="T3562" s="4" t="str">
        <f t="shared" si="616"/>
        <v>Silty clay to clay</v>
      </c>
    </row>
    <row r="3563" spans="2:20" x14ac:dyDescent="0.3">
      <c r="B3563" s="1">
        <v>35.529999999999902</v>
      </c>
      <c r="C3563" s="1">
        <v>1.91</v>
      </c>
      <c r="D3563" s="1">
        <v>39.61</v>
      </c>
      <c r="E3563" s="1">
        <v>859.8</v>
      </c>
      <c r="I3563">
        <f t="shared" si="607"/>
        <v>675.06999999999812</v>
      </c>
      <c r="J3563">
        <f t="shared" si="606"/>
        <v>338.73929999999905</v>
      </c>
      <c r="K3563">
        <f t="shared" si="608"/>
        <v>336.33069999999907</v>
      </c>
      <c r="L3563">
        <f t="shared" si="609"/>
        <v>2081.96</v>
      </c>
      <c r="M3563">
        <f t="shared" si="610"/>
        <v>2.8154297777367061</v>
      </c>
      <c r="N3563">
        <v>1</v>
      </c>
      <c r="O3563">
        <f t="shared" si="611"/>
        <v>4.1830555462228274</v>
      </c>
      <c r="P3563">
        <f t="shared" si="612"/>
        <v>3.3017219803089426</v>
      </c>
      <c r="Q3563">
        <f t="shared" si="613"/>
        <v>9.0498397077238974E-10</v>
      </c>
      <c r="R3563">
        <f t="shared" si="614"/>
        <v>9.0498397077238975E-12</v>
      </c>
      <c r="S3563">
        <f t="shared" si="615"/>
        <v>11049919.471463297</v>
      </c>
      <c r="T3563" s="4" t="str">
        <f t="shared" si="616"/>
        <v>Silty clay to clay</v>
      </c>
    </row>
    <row r="3564" spans="2:20" x14ac:dyDescent="0.3">
      <c r="B3564" s="1">
        <v>35.5399999999999</v>
      </c>
      <c r="C3564" s="1">
        <v>1.85</v>
      </c>
      <c r="D3564" s="1">
        <v>39.58</v>
      </c>
      <c r="E3564" s="1">
        <v>849.95</v>
      </c>
      <c r="I3564">
        <f t="shared" si="607"/>
        <v>675.25999999999806</v>
      </c>
      <c r="J3564">
        <f t="shared" si="606"/>
        <v>338.83739999999904</v>
      </c>
      <c r="K3564">
        <f t="shared" si="608"/>
        <v>336.42259999999902</v>
      </c>
      <c r="L3564">
        <f t="shared" si="609"/>
        <v>2019.99</v>
      </c>
      <c r="M3564">
        <f t="shared" si="610"/>
        <v>2.9433417860834479</v>
      </c>
      <c r="N3564">
        <v>1</v>
      </c>
      <c r="O3564">
        <f t="shared" si="611"/>
        <v>3.9971452571854735</v>
      </c>
      <c r="P3564">
        <f t="shared" si="612"/>
        <v>3.328519393898945</v>
      </c>
      <c r="Q3564">
        <f t="shared" si="613"/>
        <v>8.3162671172785299E-10</v>
      </c>
      <c r="R3564">
        <f t="shared" si="614"/>
        <v>8.3162671172785303E-12</v>
      </c>
      <c r="S3564">
        <f t="shared" si="615"/>
        <v>12024625.783391703</v>
      </c>
      <c r="T3564" s="4" t="str">
        <f t="shared" si="616"/>
        <v>Silty clay to clay</v>
      </c>
    </row>
    <row r="3565" spans="2:20" x14ac:dyDescent="0.3">
      <c r="B3565" s="1">
        <v>35.549999999999898</v>
      </c>
      <c r="C3565" s="1">
        <v>1.81</v>
      </c>
      <c r="D3565" s="1">
        <v>39.61</v>
      </c>
      <c r="E3565" s="1">
        <v>850.58</v>
      </c>
      <c r="I3565">
        <f t="shared" si="607"/>
        <v>675.449999999998</v>
      </c>
      <c r="J3565">
        <f t="shared" si="606"/>
        <v>338.93549999999902</v>
      </c>
      <c r="K3565">
        <f t="shared" si="608"/>
        <v>336.51449999999897</v>
      </c>
      <c r="L3565">
        <f t="shared" si="609"/>
        <v>1980.116</v>
      </c>
      <c r="M3565">
        <f t="shared" si="610"/>
        <v>3.0360260787051967</v>
      </c>
      <c r="N3565">
        <v>1</v>
      </c>
      <c r="O3565">
        <f t="shared" si="611"/>
        <v>3.8769978708198485</v>
      </c>
      <c r="P3565">
        <f t="shared" si="612"/>
        <v>3.3467763341610075</v>
      </c>
      <c r="Q3565">
        <f t="shared" si="613"/>
        <v>7.8508453447985464E-10</v>
      </c>
      <c r="R3565">
        <f t="shared" si="614"/>
        <v>7.8508453447985469E-12</v>
      </c>
      <c r="S3565">
        <f t="shared" si="615"/>
        <v>12737481.838978451</v>
      </c>
      <c r="T3565" s="4" t="str">
        <f t="shared" si="616"/>
        <v>Silty clay to clay</v>
      </c>
    </row>
    <row r="3566" spans="2:20" x14ac:dyDescent="0.3">
      <c r="B3566" s="1">
        <v>35.559999999999903</v>
      </c>
      <c r="C3566" s="1">
        <v>1.77</v>
      </c>
      <c r="D3566" s="1">
        <v>40.15</v>
      </c>
      <c r="E3566" s="1">
        <v>864.77</v>
      </c>
      <c r="I3566">
        <f t="shared" si="607"/>
        <v>675.63999999999817</v>
      </c>
      <c r="J3566">
        <f t="shared" si="606"/>
        <v>339.03359999999907</v>
      </c>
      <c r="K3566">
        <f t="shared" si="608"/>
        <v>336.6063999999991</v>
      </c>
      <c r="L3566">
        <f t="shared" si="609"/>
        <v>1942.954</v>
      </c>
      <c r="M3566">
        <f t="shared" si="610"/>
        <v>3.1681177671831882</v>
      </c>
      <c r="N3566">
        <v>1</v>
      </c>
      <c r="O3566">
        <f t="shared" si="611"/>
        <v>3.7649729773409093</v>
      </c>
      <c r="P3566">
        <f t="shared" si="612"/>
        <v>3.3671607570632611</v>
      </c>
      <c r="Q3566">
        <f t="shared" si="613"/>
        <v>7.3618974384736499E-10</v>
      </c>
      <c r="R3566">
        <f t="shared" si="614"/>
        <v>7.3618974384736494E-12</v>
      </c>
      <c r="S3566">
        <f t="shared" si="615"/>
        <v>13583454.650888631</v>
      </c>
      <c r="T3566" s="4" t="str">
        <f t="shared" si="616"/>
        <v>Silty clay to clay</v>
      </c>
    </row>
    <row r="3567" spans="2:20" x14ac:dyDescent="0.3">
      <c r="B3567" s="1">
        <v>35.569999999999901</v>
      </c>
      <c r="C3567" s="1">
        <v>1.74</v>
      </c>
      <c r="D3567" s="1">
        <v>40.090000000000003</v>
      </c>
      <c r="E3567" s="1">
        <v>872.64</v>
      </c>
      <c r="I3567">
        <f t="shared" si="607"/>
        <v>675.82999999999811</v>
      </c>
      <c r="J3567">
        <f t="shared" si="606"/>
        <v>339.13169999999906</v>
      </c>
      <c r="K3567">
        <f t="shared" si="608"/>
        <v>336.69829999999905</v>
      </c>
      <c r="L3567">
        <f t="shared" si="609"/>
        <v>1914.528</v>
      </c>
      <c r="M3567">
        <f t="shared" si="610"/>
        <v>3.2364628020712023</v>
      </c>
      <c r="N3567">
        <v>1</v>
      </c>
      <c r="O3567">
        <f t="shared" si="611"/>
        <v>3.6789553140007105</v>
      </c>
      <c r="P3567">
        <f t="shared" si="612"/>
        <v>3.3805266535751199</v>
      </c>
      <c r="Q3567">
        <f t="shared" si="613"/>
        <v>7.0579484918670919E-10</v>
      </c>
      <c r="R3567">
        <f t="shared" si="614"/>
        <v>7.0579484918670917E-12</v>
      </c>
      <c r="S3567">
        <f t="shared" si="615"/>
        <v>14168423.036131602</v>
      </c>
      <c r="T3567" s="4" t="str">
        <f t="shared" si="616"/>
        <v>Silty clay to clay</v>
      </c>
    </row>
    <row r="3568" spans="2:20" x14ac:dyDescent="0.3">
      <c r="B3568" s="1">
        <v>35.579999999999899</v>
      </c>
      <c r="C3568" s="1">
        <v>1.7</v>
      </c>
      <c r="D3568" s="1">
        <v>39.380000000000003</v>
      </c>
      <c r="E3568" s="1">
        <v>931.84</v>
      </c>
      <c r="I3568">
        <f t="shared" si="607"/>
        <v>676.01999999999805</v>
      </c>
      <c r="J3568">
        <f t="shared" ref="J3568:J3575" si="617">(B3568-$B$110)*$C$4</f>
        <v>339.22979999999905</v>
      </c>
      <c r="K3568">
        <f t="shared" si="608"/>
        <v>336.790199999999</v>
      </c>
      <c r="L3568">
        <f t="shared" si="609"/>
        <v>1886.3679999999999</v>
      </c>
      <c r="M3568">
        <f t="shared" si="610"/>
        <v>3.2536097056383739</v>
      </c>
      <c r="N3568">
        <v>1</v>
      </c>
      <c r="O3568">
        <f t="shared" si="611"/>
        <v>3.593774403174455</v>
      </c>
      <c r="P3568">
        <f t="shared" si="612"/>
        <v>3.3904430601605484</v>
      </c>
      <c r="Q3568">
        <f t="shared" si="613"/>
        <v>6.8405812802571122E-10</v>
      </c>
      <c r="R3568">
        <f t="shared" si="614"/>
        <v>6.8405812802571127E-12</v>
      </c>
      <c r="S3568">
        <f t="shared" si="615"/>
        <v>14618640.712392993</v>
      </c>
      <c r="T3568" s="4" t="str">
        <f t="shared" si="616"/>
        <v>Silty clay to clay</v>
      </c>
    </row>
    <row r="3569" spans="2:20" x14ac:dyDescent="0.3">
      <c r="B3569" s="1">
        <v>35.589999999999897</v>
      </c>
      <c r="C3569" s="1">
        <v>1.69</v>
      </c>
      <c r="D3569" s="1">
        <v>38.53</v>
      </c>
      <c r="E3569" s="1">
        <v>953.45</v>
      </c>
      <c r="I3569">
        <f t="shared" si="607"/>
        <v>676.20999999999799</v>
      </c>
      <c r="J3569">
        <f t="shared" si="617"/>
        <v>339.32789999999903</v>
      </c>
      <c r="K3569">
        <f t="shared" si="608"/>
        <v>336.88209999999896</v>
      </c>
      <c r="L3569">
        <f t="shared" si="609"/>
        <v>1880.69</v>
      </c>
      <c r="M3569">
        <f t="shared" si="610"/>
        <v>3.1988908076514293</v>
      </c>
      <c r="N3569">
        <v>1</v>
      </c>
      <c r="O3569">
        <f t="shared" si="611"/>
        <v>3.5753754800270059</v>
      </c>
      <c r="P3569">
        <f t="shared" si="612"/>
        <v>3.388603774278407</v>
      </c>
      <c r="Q3569">
        <f t="shared" si="613"/>
        <v>6.8803864078880065E-10</v>
      </c>
      <c r="R3569">
        <f t="shared" si="614"/>
        <v>6.8803864078880063E-12</v>
      </c>
      <c r="S3569">
        <f t="shared" si="615"/>
        <v>14534067.430479659</v>
      </c>
      <c r="T3569" s="4" t="str">
        <f t="shared" si="616"/>
        <v>Silty clay to clay</v>
      </c>
    </row>
    <row r="3570" spans="2:20" x14ac:dyDescent="0.3">
      <c r="B3570" s="1">
        <v>35.599999999999902</v>
      </c>
      <c r="C3570" s="1">
        <v>1.69</v>
      </c>
      <c r="D3570" s="1">
        <v>36.26</v>
      </c>
      <c r="E3570" s="1">
        <v>975.14</v>
      </c>
      <c r="I3570">
        <f t="shared" si="607"/>
        <v>676.39999999999816</v>
      </c>
      <c r="J3570">
        <f t="shared" si="617"/>
        <v>339.42599999999908</v>
      </c>
      <c r="K3570">
        <f t="shared" si="608"/>
        <v>336.97399999999908</v>
      </c>
      <c r="L3570">
        <f t="shared" si="609"/>
        <v>1885.028</v>
      </c>
      <c r="M3570">
        <f t="shared" si="610"/>
        <v>3.000095976594944</v>
      </c>
      <c r="N3570">
        <v>1</v>
      </c>
      <c r="O3570">
        <f t="shared" si="611"/>
        <v>3.5867099538836982</v>
      </c>
      <c r="P3570">
        <f t="shared" si="612"/>
        <v>3.3733164127054533</v>
      </c>
      <c r="Q3570">
        <f t="shared" si="613"/>
        <v>7.2203211461808911E-10</v>
      </c>
      <c r="R3570">
        <f t="shared" si="614"/>
        <v>7.2203211461808909E-12</v>
      </c>
      <c r="S3570">
        <f t="shared" si="615"/>
        <v>13849799.47227055</v>
      </c>
      <c r="T3570" s="4" t="str">
        <f t="shared" si="616"/>
        <v>Silty clay to clay</v>
      </c>
    </row>
    <row r="3571" spans="2:20" x14ac:dyDescent="0.3">
      <c r="B3571" s="1">
        <v>35.6099999999999</v>
      </c>
      <c r="C3571" s="1">
        <v>1.69</v>
      </c>
      <c r="D3571" s="1">
        <v>34.549999999999997</v>
      </c>
      <c r="E3571" s="1">
        <v>993.76</v>
      </c>
      <c r="I3571">
        <f t="shared" si="607"/>
        <v>676.5899999999981</v>
      </c>
      <c r="J3571">
        <f t="shared" si="617"/>
        <v>339.52409999999901</v>
      </c>
      <c r="K3571">
        <f t="shared" si="608"/>
        <v>337.06589999999909</v>
      </c>
      <c r="L3571">
        <f t="shared" si="609"/>
        <v>1888.752</v>
      </c>
      <c r="M3571">
        <f t="shared" si="610"/>
        <v>2.8502790881086804</v>
      </c>
      <c r="N3571">
        <v>1</v>
      </c>
      <c r="O3571">
        <f t="shared" si="611"/>
        <v>3.5962166448756907</v>
      </c>
      <c r="P3571">
        <f t="shared" si="612"/>
        <v>3.3611816651293207</v>
      </c>
      <c r="Q3571">
        <f t="shared" si="613"/>
        <v>7.5020701147433948E-10</v>
      </c>
      <c r="R3571">
        <f t="shared" si="614"/>
        <v>7.5020701147433952E-12</v>
      </c>
      <c r="S3571">
        <f t="shared" si="615"/>
        <v>13329654.144857384</v>
      </c>
      <c r="T3571" s="4" t="str">
        <f t="shared" si="616"/>
        <v>Silty clay to clay</v>
      </c>
    </row>
    <row r="3572" spans="2:20" x14ac:dyDescent="0.3">
      <c r="B3572" s="1">
        <v>35.619999999999898</v>
      </c>
      <c r="C3572" s="1">
        <v>1.68</v>
      </c>
      <c r="D3572" s="1">
        <v>32.67</v>
      </c>
      <c r="E3572" s="1">
        <v>1005.42</v>
      </c>
      <c r="I3572">
        <f t="shared" si="607"/>
        <v>676.77999999999804</v>
      </c>
      <c r="J3572">
        <f t="shared" si="617"/>
        <v>339.622199999999</v>
      </c>
      <c r="K3572">
        <f t="shared" si="608"/>
        <v>337.15779999999904</v>
      </c>
      <c r="L3572">
        <f t="shared" si="609"/>
        <v>1881.0839999999998</v>
      </c>
      <c r="M3572">
        <f t="shared" si="610"/>
        <v>2.7127701975580876</v>
      </c>
      <c r="N3572">
        <v>1</v>
      </c>
      <c r="O3572">
        <f t="shared" si="611"/>
        <v>3.5719298203986543</v>
      </c>
      <c r="P3572">
        <f t="shared" si="612"/>
        <v>3.3530925958058679</v>
      </c>
      <c r="Q3572">
        <f t="shared" si="613"/>
        <v>7.695966059915083E-10</v>
      </c>
      <c r="R3572">
        <f t="shared" si="614"/>
        <v>7.6959660599150837E-12</v>
      </c>
      <c r="S3572">
        <f t="shared" si="615"/>
        <v>12993820.297734447</v>
      </c>
      <c r="T3572" s="4" t="str">
        <f t="shared" si="616"/>
        <v>Silty clay to clay</v>
      </c>
    </row>
    <row r="3573" spans="2:20" x14ac:dyDescent="0.3">
      <c r="B3573" s="1">
        <v>35.629999999999903</v>
      </c>
      <c r="C3573" s="1">
        <v>1.67</v>
      </c>
      <c r="D3573" s="1">
        <v>33.08</v>
      </c>
      <c r="E3573" s="1">
        <v>1013.74</v>
      </c>
      <c r="I3573">
        <f t="shared" si="607"/>
        <v>676.96999999999821</v>
      </c>
      <c r="J3573">
        <f t="shared" si="617"/>
        <v>339.72029999999904</v>
      </c>
      <c r="K3573">
        <f t="shared" si="608"/>
        <v>337.24969999999917</v>
      </c>
      <c r="L3573">
        <f t="shared" si="609"/>
        <v>1872.748</v>
      </c>
      <c r="M3573">
        <f t="shared" si="610"/>
        <v>2.7663997832373526</v>
      </c>
      <c r="N3573">
        <v>1</v>
      </c>
      <c r="O3573">
        <f t="shared" si="611"/>
        <v>3.5456755039367116</v>
      </c>
      <c r="P3573">
        <f t="shared" si="612"/>
        <v>3.3600772730494004</v>
      </c>
      <c r="Q3573">
        <f t="shared" si="613"/>
        <v>7.5282517872565776E-10</v>
      </c>
      <c r="R3573">
        <f t="shared" si="614"/>
        <v>7.5282517872565776E-12</v>
      </c>
      <c r="S3573">
        <f t="shared" si="615"/>
        <v>13283296.418070748</v>
      </c>
      <c r="T3573" s="4" t="str">
        <f t="shared" si="616"/>
        <v>Silty clay to clay</v>
      </c>
    </row>
    <row r="3574" spans="2:20" x14ac:dyDescent="0.3">
      <c r="B3574" s="1">
        <v>35.639999999999901</v>
      </c>
      <c r="C3574" s="1">
        <v>1.66</v>
      </c>
      <c r="D3574" s="1">
        <v>35.020000000000003</v>
      </c>
      <c r="E3574" s="1">
        <v>1041.4000000000001</v>
      </c>
      <c r="I3574">
        <f t="shared" si="607"/>
        <v>677.15999999999815</v>
      </c>
      <c r="J3574">
        <f t="shared" si="617"/>
        <v>339.81839999999903</v>
      </c>
      <c r="K3574">
        <f t="shared" si="608"/>
        <v>337.34159999999912</v>
      </c>
      <c r="L3574">
        <f t="shared" si="609"/>
        <v>1868.28</v>
      </c>
      <c r="M3574">
        <f t="shared" si="610"/>
        <v>2.9400899993283596</v>
      </c>
      <c r="N3574">
        <v>1</v>
      </c>
      <c r="O3574">
        <f t="shared" si="611"/>
        <v>3.5309016142687555</v>
      </c>
      <c r="P3574">
        <f t="shared" si="612"/>
        <v>3.3748057825546063</v>
      </c>
      <c r="Q3574">
        <f t="shared" si="613"/>
        <v>7.1864776275515958E-10</v>
      </c>
      <c r="R3574">
        <f t="shared" si="614"/>
        <v>7.1864776275515958E-12</v>
      </c>
      <c r="S3574">
        <f t="shared" si="615"/>
        <v>13915022.794563349</v>
      </c>
      <c r="T3574" s="4" t="str">
        <f t="shared" si="616"/>
        <v>Silty clay to clay</v>
      </c>
    </row>
    <row r="3575" spans="2:20" x14ac:dyDescent="0.3">
      <c r="B3575" s="1">
        <v>35.649999999999899</v>
      </c>
      <c r="C3575" s="1">
        <v>1.66</v>
      </c>
      <c r="D3575" s="1">
        <v>36.65</v>
      </c>
      <c r="E3575" s="1">
        <v>1041.4000000000001</v>
      </c>
      <c r="I3575">
        <f t="shared" si="607"/>
        <v>677.34999999999809</v>
      </c>
      <c r="J3575">
        <f t="shared" si="617"/>
        <v>339.91649999999902</v>
      </c>
      <c r="K3575">
        <f t="shared" si="608"/>
        <v>337.43349999999907</v>
      </c>
      <c r="L3575">
        <f t="shared" si="609"/>
        <v>1868.28</v>
      </c>
      <c r="M3575">
        <f t="shared" si="610"/>
        <v>3.0774268848714823</v>
      </c>
      <c r="N3575">
        <v>1</v>
      </c>
      <c r="O3575">
        <f t="shared" si="611"/>
        <v>3.529376899448351</v>
      </c>
      <c r="P3575">
        <f t="shared" si="612"/>
        <v>3.3849304452992239</v>
      </c>
      <c r="Q3575">
        <f t="shared" si="613"/>
        <v>6.9605777662806121E-10</v>
      </c>
      <c r="R3575">
        <f t="shared" si="614"/>
        <v>6.9605777662806126E-12</v>
      </c>
      <c r="S3575">
        <f t="shared" si="615"/>
        <v>14366623.484106988</v>
      </c>
      <c r="T3575" s="4" t="str">
        <f t="shared" si="616"/>
        <v>Silty clay to clay</v>
      </c>
    </row>
  </sheetData>
  <mergeCells count="2">
    <mergeCell ref="B7:E7"/>
    <mergeCell ref="G7:H7"/>
  </mergeCells>
  <conditionalFormatting sqref="T8">
    <cfRule type="cellIs" dxfId="43" priority="43" operator="equal">
      <formula>$T$917</formula>
    </cfRule>
    <cfRule type="cellIs" dxfId="42" priority="44" operator="equal">
      <formula>$T$1489</formula>
    </cfRule>
  </conditionalFormatting>
  <conditionalFormatting sqref="V8:X8">
    <cfRule type="cellIs" dxfId="41" priority="41" operator="equal">
      <formula>$T$917</formula>
    </cfRule>
    <cfRule type="cellIs" dxfId="40" priority="42" operator="equal">
      <formula>$T$1489</formula>
    </cfRule>
  </conditionalFormatting>
  <pageMargins left="0.7" right="0.7" top="0.75" bottom="0.75" header="0.3" footer="0.3"/>
  <pageSetup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40" operator="containsText" id="{63DA8E95-6FBC-48CA-8A35-2EFD5D218468}">
            <xm:f>NOT(ISERROR(SEARCH($T$33,T32)))</xm:f>
            <xm:f>$T$33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T32:T3575</xm:sqref>
        </x14:conditionalFormatting>
        <x14:conditionalFormatting xmlns:xm="http://schemas.microsoft.com/office/excel/2006/main">
          <x14:cfRule type="containsText" priority="39" operator="containsText" id="{DC43FD2F-C524-4AFF-8320-290BF4DEE328}">
            <xm:f>NOT(ISERROR(SEARCH($T$20,T11)))</xm:f>
            <xm:f>$T$20</xm:f>
            <x14:dxf>
              <font>
                <color rgb="FF9C5700"/>
              </font>
              <fill>
                <patternFill>
                  <bgColor rgb="FFFFEB9C"/>
                </patternFill>
              </fill>
            </x14:dxf>
          </x14:cfRule>
          <xm:sqref>T11:T31</xm:sqref>
        </x14:conditionalFormatting>
        <x14:conditionalFormatting xmlns:xm="http://schemas.microsoft.com/office/excel/2006/main">
          <x14:cfRule type="containsText" priority="38" operator="containsText" id="{75C788FE-391A-4AB4-8ACC-D19E372F8732}">
            <xm:f>NOT(ISERROR(SEARCH($T$60,T60)))</xm:f>
            <xm:f>$T$60</xm:f>
            <x14:dxf>
              <font>
                <color rgb="FF9C5700"/>
              </font>
              <fill>
                <patternFill>
                  <bgColor rgb="FFFFEB9C"/>
                </patternFill>
              </fill>
            </x14:dxf>
          </x14:cfRule>
          <xm:sqref>T60:T3575</xm:sqref>
        </x14:conditionalFormatting>
        <x14:conditionalFormatting xmlns:xm="http://schemas.microsoft.com/office/excel/2006/main">
          <x14:cfRule type="containsText" priority="36" operator="containsText" id="{32FF56BA-B362-4AAA-B7AA-EC6299C33C88}">
            <xm:f>NOT(ISERROR(SEARCH($T$77,T77)))</xm:f>
            <xm:f>$T$77</xm:f>
            <x14:dxf>
              <fill>
                <patternFill>
                  <bgColor theme="4" tint="0.39994506668294322"/>
                </patternFill>
              </fill>
            </x14:dxf>
          </x14:cfRule>
          <x14:cfRule type="containsText" priority="37" operator="containsText" id="{F088379E-059F-4B50-96E4-DB0EA5399C6B}">
            <xm:f>NOT(ISERROR(SEARCH($T$77,T77)))</xm:f>
            <xm:f>$T$77</xm:f>
            <x14:dxf>
              <fill>
                <patternFill>
                  <bgColor rgb="FF00B0F0"/>
                </patternFill>
              </fill>
            </x14:dxf>
          </x14:cfRule>
          <xm:sqref>T77:T3575</xm:sqref>
        </x14:conditionalFormatting>
        <x14:conditionalFormatting xmlns:xm="http://schemas.microsoft.com/office/excel/2006/main">
          <x14:cfRule type="containsText" priority="33" operator="containsText" id="{4B4AE0CF-CEC5-47AA-B994-B01E677DB0B3}">
            <xm:f>NOT(ISERROR(SEARCH($T$144,T143)))</xm:f>
            <xm:f>$T$144</xm:f>
            <x14:dxf>
              <fill>
                <patternFill>
                  <bgColor rgb="FF92D050"/>
                </patternFill>
              </fill>
            </x14:dxf>
          </x14:cfRule>
          <x14:cfRule type="containsText" priority="34" operator="containsText" id="{BCCDA77E-6C6D-432C-9530-222EFEC3D737}">
            <xm:f>NOT(ISERROR(SEARCH($T$143,T143)))</xm:f>
            <xm:f>$T$143</xm:f>
            <x14:dxf>
              <fill>
                <patternFill>
                  <bgColor rgb="FF92D050"/>
                </patternFill>
              </fill>
            </x14:dxf>
          </x14:cfRule>
          <x14:cfRule type="containsText" priority="35" operator="containsText" id="{249D84E1-C386-4636-8B90-CA1105E43B68}">
            <xm:f>NOT(ISERROR(SEARCH($T$144,T143)))</xm:f>
            <xm:f>$T$144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m:sqref>T143:T3575</xm:sqref>
        </x14:conditionalFormatting>
        <x14:conditionalFormatting xmlns:xm="http://schemas.microsoft.com/office/excel/2006/main">
          <x14:cfRule type="containsText" priority="32" operator="containsText" id="{0D260364-FB09-4804-BED3-4253D8866EA1}">
            <xm:f>NOT(ISERROR(SEARCH($T$877,T870)))</xm:f>
            <xm:f>$T$877</xm:f>
            <x14:dxf>
              <fill>
                <patternFill>
                  <bgColor theme="2" tint="-9.9948118533890809E-2"/>
                </patternFill>
              </fill>
            </x14:dxf>
          </x14:cfRule>
          <xm:sqref>T870:T3575</xm:sqref>
        </x14:conditionalFormatting>
        <x14:conditionalFormatting xmlns:xm="http://schemas.microsoft.com/office/excel/2006/main">
          <x14:cfRule type="containsText" priority="31" operator="containsText" id="{0C7C67DC-238C-43D0-B903-D224ED8454AA}">
            <xm:f>NOT(ISERROR(SEARCH($T$878,T878)))</xm:f>
            <xm:f>$T$878</xm:f>
            <x14:dxf>
              <fill>
                <patternFill>
                  <bgColor theme="7" tint="-0.499984740745262"/>
                </patternFill>
              </fill>
            </x14:dxf>
          </x14:cfRule>
          <xm:sqref>T878:T880</xm:sqref>
        </x14:conditionalFormatting>
        <x14:conditionalFormatting xmlns:xm="http://schemas.microsoft.com/office/excel/2006/main">
          <x14:cfRule type="containsText" priority="27" operator="containsText" id="{55092C04-CD26-4C5B-A482-C2458265C37E}">
            <xm:f>NOT(ISERROR(SEARCH($T$868,T868)))</xm:f>
            <xm:f>$T$868</xm:f>
            <x14:dxf>
              <fill>
                <patternFill>
                  <bgColor rgb="FF92D050"/>
                </patternFill>
              </fill>
            </x14:dxf>
          </x14:cfRule>
          <x14:cfRule type="containsText" priority="28" operator="containsText" id="{804384EA-5E02-407F-B4A3-5D1973BEAED1}">
            <xm:f>NOT(ISERROR(SEARCH($T$868,T868)))</xm:f>
            <xm:f>$T$868</xm:f>
            <x14:dxf>
              <fill>
                <patternFill>
                  <bgColor theme="9"/>
                </patternFill>
              </fill>
            </x14:dxf>
          </x14:cfRule>
          <x14:cfRule type="containsText" priority="29" operator="containsText" id="{6F0F7960-86A7-4EFC-905C-E923B9B61DED}">
            <xm:f>NOT(ISERROR(SEARCH($T$868,T868)))</xm:f>
            <xm:f>$T$868</xm:f>
            <x14:dxf>
              <fill>
                <patternFill>
                  <bgColor rgb="FF00B050"/>
                </patternFill>
              </fill>
            </x14:dxf>
          </x14:cfRule>
          <x14:cfRule type="containsText" priority="30" operator="containsText" id="{16CF0FBA-B17D-476A-861D-C47384C4357B}">
            <xm:f>NOT(ISERROR(SEARCH($T$868,T868)))</xm:f>
            <xm:f>$T$868</xm:f>
            <x14:dxf>
              <fill>
                <patternFill>
                  <bgColor theme="9"/>
                </patternFill>
              </fill>
            </x14:dxf>
          </x14:cfRule>
          <xm:sqref>T868</xm:sqref>
        </x14:conditionalFormatting>
        <x14:conditionalFormatting xmlns:xm="http://schemas.microsoft.com/office/excel/2006/main">
          <x14:cfRule type="containsText" priority="26" operator="containsText" id="{F3CF372A-C212-45FD-9FDE-439DCA8340A5}">
            <xm:f>NOT(ISERROR(SEARCH($T$1457,T1457)))</xm:f>
            <xm:f>$T$1457</xm:f>
            <x14:dxf>
              <fill>
                <patternFill>
                  <bgColor theme="7" tint="-0.499984740745262"/>
                </patternFill>
              </fill>
            </x14:dxf>
          </x14:cfRule>
          <xm:sqref>T1457:T1508</xm:sqref>
        </x14:conditionalFormatting>
        <x14:conditionalFormatting xmlns:xm="http://schemas.microsoft.com/office/excel/2006/main">
          <x14:cfRule type="containsText" priority="25" operator="containsText" id="{33575BFD-9EBC-4753-B243-78807CADFEAD}">
            <xm:f>NOT(ISERROR(SEARCH($T$1512,T1512)))</xm:f>
            <xm:f>$T$1512</xm:f>
            <x14:dxf>
              <fill>
                <patternFill>
                  <bgColor theme="7" tint="-0.499984740745262"/>
                </patternFill>
              </fill>
            </x14:dxf>
          </x14:cfRule>
          <xm:sqref>T1512:T1576</xm:sqref>
        </x14:conditionalFormatting>
        <x14:conditionalFormatting xmlns:xm="http://schemas.microsoft.com/office/excel/2006/main">
          <x14:cfRule type="containsText" priority="24" operator="containsText" id="{2ED65F98-9910-406E-A7A9-3BE7D78A2B0E}">
            <xm:f>NOT(ISERROR(SEARCH($T$1585,T1585)))</xm:f>
            <xm:f>$T$1585</xm:f>
            <x14:dxf>
              <fill>
                <patternFill>
                  <bgColor theme="7" tint="-0.499984740745262"/>
                </patternFill>
              </fill>
            </x14:dxf>
          </x14:cfRule>
          <xm:sqref>T1585:T1610</xm:sqref>
        </x14:conditionalFormatting>
        <x14:conditionalFormatting xmlns:xm="http://schemas.microsoft.com/office/excel/2006/main">
          <x14:cfRule type="containsText" priority="23" operator="containsText" id="{41C0A39A-BC61-4006-AED0-08160F0F64A0}">
            <xm:f>NOT(ISERROR(SEARCH($T$1754,T1754)))</xm:f>
            <xm:f>$T$1754</xm:f>
            <x14:dxf>
              <fill>
                <patternFill>
                  <bgColor theme="7" tint="-0.499984740745262"/>
                </patternFill>
              </fill>
            </x14:dxf>
          </x14:cfRule>
          <xm:sqref>T1754:T1757</xm:sqref>
        </x14:conditionalFormatting>
        <x14:conditionalFormatting xmlns:xm="http://schemas.microsoft.com/office/excel/2006/main">
          <x14:cfRule type="containsText" priority="22" operator="containsText" id="{821D9DD4-6E45-4175-833F-E74582AE8EA1}">
            <xm:f>NOT(ISERROR(SEARCH($T$1850,T1850)))</xm:f>
            <xm:f>$T$1850</xm:f>
            <x14:dxf>
              <fill>
                <patternFill>
                  <bgColor theme="7" tint="-0.499984740745262"/>
                </patternFill>
              </fill>
            </x14:dxf>
          </x14:cfRule>
          <xm:sqref>T1850:T1861</xm:sqref>
        </x14:conditionalFormatting>
        <x14:conditionalFormatting xmlns:xm="http://schemas.microsoft.com/office/excel/2006/main">
          <x14:cfRule type="containsText" priority="21" operator="containsText" id="{E5DC6742-1F8D-4ACB-8DDF-9D76C7C2560B}">
            <xm:f>NOT(ISERROR(SEARCH($T$1881,T1881)))</xm:f>
            <xm:f>$T$1881</xm:f>
            <x14:dxf>
              <fill>
                <patternFill>
                  <bgColor theme="7" tint="-0.499984740745262"/>
                </patternFill>
              </fill>
            </x14:dxf>
          </x14:cfRule>
          <xm:sqref>T1881:T1891</xm:sqref>
        </x14:conditionalFormatting>
        <x14:conditionalFormatting xmlns:xm="http://schemas.microsoft.com/office/excel/2006/main">
          <x14:cfRule type="containsText" priority="20" operator="containsText" id="{8AC37475-390D-4AD3-935B-214CAD84872E}">
            <xm:f>NOT(ISERROR(SEARCH($T$1938,T1938)))</xm:f>
            <xm:f>$T$1938</xm:f>
            <x14:dxf>
              <fill>
                <patternFill>
                  <bgColor theme="7" tint="-0.499984740745262"/>
                </patternFill>
              </fill>
            </x14:dxf>
          </x14:cfRule>
          <xm:sqref>T1938:T1954</xm:sqref>
        </x14:conditionalFormatting>
        <x14:conditionalFormatting xmlns:xm="http://schemas.microsoft.com/office/excel/2006/main">
          <x14:cfRule type="containsText" priority="19" operator="containsText" id="{4569FB7F-8052-4295-8431-A134BAD010A7}">
            <xm:f>NOT(ISERROR(SEARCH($T$1989,T1989)))</xm:f>
            <xm:f>$T$1989</xm:f>
            <x14:dxf>
              <fill>
                <patternFill>
                  <bgColor theme="7" tint="-0.499984740745262"/>
                </patternFill>
              </fill>
            </x14:dxf>
          </x14:cfRule>
          <xm:sqref>T1989:T1995</xm:sqref>
        </x14:conditionalFormatting>
        <x14:conditionalFormatting xmlns:xm="http://schemas.microsoft.com/office/excel/2006/main">
          <x14:cfRule type="containsText" priority="18" operator="containsText" id="{A1591188-1A7F-4C05-912D-ADBA34A5440C}">
            <xm:f>NOT(ISERROR(SEARCH($T$1999,T1999)))</xm:f>
            <xm:f>$T$1999</xm:f>
            <x14:dxf>
              <fill>
                <patternFill>
                  <bgColor theme="7" tint="-0.499984740745262"/>
                </patternFill>
              </fill>
            </x14:dxf>
          </x14:cfRule>
          <xm:sqref>T1999:T2036</xm:sqref>
        </x14:conditionalFormatting>
        <x14:conditionalFormatting xmlns:xm="http://schemas.microsoft.com/office/excel/2006/main">
          <x14:cfRule type="containsText" priority="17" operator="containsText" id="{61204C0A-18EA-4433-9519-2898C85311B9}">
            <xm:f>NOT(ISERROR(SEARCH($T$2089,T2089)))</xm:f>
            <xm:f>$T$2089</xm:f>
            <x14:dxf>
              <fill>
                <patternFill>
                  <bgColor theme="7" tint="-0.499984740745262"/>
                </patternFill>
              </fill>
            </x14:dxf>
          </x14:cfRule>
          <xm:sqref>T2089:T2094</xm:sqref>
        </x14:conditionalFormatting>
        <x14:conditionalFormatting xmlns:xm="http://schemas.microsoft.com/office/excel/2006/main">
          <x14:cfRule type="containsText" priority="16" operator="containsText" id="{43968633-6D65-4458-8F50-FE933C24B606}">
            <xm:f>NOT(ISERROR(SEARCH($T$2128,T2128)))</xm:f>
            <xm:f>$T$2128</xm:f>
            <x14:dxf>
              <fill>
                <patternFill>
                  <bgColor theme="7" tint="-0.499984740745262"/>
                </patternFill>
              </fill>
            </x14:dxf>
          </x14:cfRule>
          <xm:sqref>T2128</xm:sqref>
        </x14:conditionalFormatting>
        <x14:conditionalFormatting xmlns:xm="http://schemas.microsoft.com/office/excel/2006/main">
          <x14:cfRule type="containsText" priority="15" operator="containsText" id="{816B6D56-E81D-4FA2-8223-BE58F63124A7}">
            <xm:f>NOT(ISERROR(SEARCH($T$2278,T2278)))</xm:f>
            <xm:f>$T$2278</xm:f>
            <x14:dxf>
              <fill>
                <patternFill>
                  <bgColor theme="7" tint="-0.499984740745262"/>
                </patternFill>
              </fill>
            </x14:dxf>
          </x14:cfRule>
          <xm:sqref>T2278:T2279</xm:sqref>
        </x14:conditionalFormatting>
        <x14:conditionalFormatting xmlns:xm="http://schemas.microsoft.com/office/excel/2006/main">
          <x14:cfRule type="containsText" priority="14" operator="containsText" id="{C9EB0216-6CE1-4BAB-8B95-78C7943CDC01}">
            <xm:f>NOT(ISERROR(SEARCH($T$2549,T2549)))</xm:f>
            <xm:f>$T$2549</xm:f>
            <x14:dxf>
              <fill>
                <patternFill>
                  <bgColor theme="7" tint="-0.499984740745262"/>
                </patternFill>
              </fill>
            </x14:dxf>
          </x14:cfRule>
          <xm:sqref>T2549:T2551</xm:sqref>
        </x14:conditionalFormatting>
        <x14:conditionalFormatting xmlns:xm="http://schemas.microsoft.com/office/excel/2006/main">
          <x14:cfRule type="containsText" priority="13" operator="containsText" id="{EAEAA558-678B-4772-B059-EAF077866CFD}">
            <xm:f>NOT(ISERROR(SEARCH($T$2601,T2601)))</xm:f>
            <xm:f>$T$2601</xm:f>
            <x14:dxf>
              <fill>
                <patternFill>
                  <bgColor theme="7" tint="-0.499984740745262"/>
                </patternFill>
              </fill>
            </x14:dxf>
          </x14:cfRule>
          <xm:sqref>T2601:T2606</xm:sqref>
        </x14:conditionalFormatting>
        <x14:conditionalFormatting xmlns:xm="http://schemas.microsoft.com/office/excel/2006/main">
          <x14:cfRule type="containsText" priority="12" operator="containsText" id="{610DA100-9C57-4AB5-B8A3-051571A80B43}">
            <xm:f>NOT(ISERROR(SEARCH($T$2611,T2611)))</xm:f>
            <xm:f>$T$2611</xm:f>
            <x14:dxf>
              <fill>
                <patternFill>
                  <bgColor theme="7" tint="-0.499984740745262"/>
                </patternFill>
              </fill>
            </x14:dxf>
          </x14:cfRule>
          <xm:sqref>T2611:T2616</xm:sqref>
        </x14:conditionalFormatting>
        <x14:conditionalFormatting xmlns:xm="http://schemas.microsoft.com/office/excel/2006/main">
          <x14:cfRule type="containsText" priority="11" operator="containsText" id="{BD7F09FE-00BB-44F0-A337-8E68A47648BB}">
            <xm:f>NOT(ISERROR(SEARCH($T$2660,T2660)))</xm:f>
            <xm:f>$T$2660</xm:f>
            <x14:dxf>
              <fill>
                <patternFill>
                  <bgColor theme="7" tint="-0.499984740745262"/>
                </patternFill>
              </fill>
            </x14:dxf>
          </x14:cfRule>
          <xm:sqref>T2660:T2665</xm:sqref>
        </x14:conditionalFormatting>
        <x14:conditionalFormatting xmlns:xm="http://schemas.microsoft.com/office/excel/2006/main">
          <x14:cfRule type="containsText" priority="10" operator="containsText" id="{3683542C-5184-4B67-9DA2-352A529299DB}">
            <xm:f>NOT(ISERROR(SEARCH($T$2678,T2678)))</xm:f>
            <xm:f>$T$2678</xm:f>
            <x14:dxf>
              <fill>
                <patternFill>
                  <bgColor theme="7" tint="-0.499984740745262"/>
                </patternFill>
              </fill>
            </x14:dxf>
          </x14:cfRule>
          <xm:sqref>T2678:T2683</xm:sqref>
        </x14:conditionalFormatting>
        <x14:conditionalFormatting xmlns:xm="http://schemas.microsoft.com/office/excel/2006/main">
          <x14:cfRule type="containsText" priority="9" operator="containsText" id="{CF70781B-DC56-403A-9909-3CEC8542B453}">
            <xm:f>NOT(ISERROR(SEARCH($T$2687,T2687)))</xm:f>
            <xm:f>$T$2687</xm:f>
            <x14:dxf>
              <fill>
                <patternFill>
                  <bgColor theme="7" tint="-0.499984740745262"/>
                </patternFill>
              </fill>
            </x14:dxf>
          </x14:cfRule>
          <xm:sqref>T2687:T2693</xm:sqref>
        </x14:conditionalFormatting>
        <x14:conditionalFormatting xmlns:xm="http://schemas.microsoft.com/office/excel/2006/main">
          <x14:cfRule type="containsText" priority="8" operator="containsText" id="{BAFFC15D-0F4B-4D93-8D10-32C8333ED15C}">
            <xm:f>NOT(ISERROR(SEARCH($T$3122,T3122)))</xm:f>
            <xm:f>$T$3122</xm:f>
            <x14:dxf>
              <fill>
                <patternFill>
                  <bgColor theme="7" tint="-0.499984740745262"/>
                </patternFill>
              </fill>
            </x14:dxf>
          </x14:cfRule>
          <xm:sqref>T3122:T3128</xm:sqref>
        </x14:conditionalFormatting>
        <x14:conditionalFormatting xmlns:xm="http://schemas.microsoft.com/office/excel/2006/main">
          <x14:cfRule type="containsText" priority="7" operator="containsText" id="{2824F87C-8567-40F5-A71F-C3899C8D84A1}">
            <xm:f>NOT(ISERROR(SEARCH($T$3150,T3150)))</xm:f>
            <xm:f>$T$3150</xm:f>
            <x14:dxf>
              <fill>
                <patternFill>
                  <bgColor theme="7" tint="-0.499984740745262"/>
                </patternFill>
              </fill>
            </x14:dxf>
          </x14:cfRule>
          <xm:sqref>T3150:T3157</xm:sqref>
        </x14:conditionalFormatting>
        <x14:conditionalFormatting xmlns:xm="http://schemas.microsoft.com/office/excel/2006/main">
          <x14:cfRule type="containsText" priority="6" operator="containsText" id="{569401B4-D482-496A-8531-668ECF28CC91}">
            <xm:f>NOT(ISERROR(SEARCH($T$3228,T3228)))</xm:f>
            <xm:f>$T$3228</xm:f>
            <x14:dxf>
              <fill>
                <patternFill>
                  <bgColor theme="7" tint="-0.499984740745262"/>
                </patternFill>
              </fill>
            </x14:dxf>
          </x14:cfRule>
          <xm:sqref>T3228:T3242</xm:sqref>
        </x14:conditionalFormatting>
        <x14:conditionalFormatting xmlns:xm="http://schemas.microsoft.com/office/excel/2006/main">
          <x14:cfRule type="containsText" priority="5" operator="containsText" id="{38AE9205-97E0-4BF5-A0F2-BFFE3268DFF4}">
            <xm:f>NOT(ISERROR(SEARCH($T$3264,T3264)))</xm:f>
            <xm:f>$T$3264</xm:f>
            <x14:dxf>
              <fill>
                <patternFill>
                  <bgColor theme="7" tint="-0.499984740745262"/>
                </patternFill>
              </fill>
            </x14:dxf>
          </x14:cfRule>
          <xm:sqref>T3264:T3267</xm:sqref>
        </x14:conditionalFormatting>
        <x14:conditionalFormatting xmlns:xm="http://schemas.microsoft.com/office/excel/2006/main">
          <x14:cfRule type="containsText" priority="4" operator="containsText" id="{0FA58C0F-2054-4370-A096-36ED64E1D32E}">
            <xm:f>NOT(ISERROR(SEARCH($T$3279,T3279)))</xm:f>
            <xm:f>$T$3279</xm:f>
            <x14:dxf>
              <fill>
                <patternFill>
                  <bgColor theme="7" tint="-0.499984740745262"/>
                </patternFill>
              </fill>
            </x14:dxf>
          </x14:cfRule>
          <xm:sqref>T3279:T3280</xm:sqref>
        </x14:conditionalFormatting>
        <x14:conditionalFormatting xmlns:xm="http://schemas.microsoft.com/office/excel/2006/main">
          <x14:cfRule type="containsText" priority="3" operator="containsText" id="{330EC507-1511-47F8-80C1-9448BB3738E5}">
            <xm:f>NOT(ISERROR(SEARCH($T$3445,T3445)))</xm:f>
            <xm:f>$T$3445</xm:f>
            <x14:dxf>
              <fill>
                <patternFill>
                  <bgColor theme="7" tint="-0.499984740745262"/>
                </patternFill>
              </fill>
            </x14:dxf>
          </x14:cfRule>
          <xm:sqref>T3445:T3452</xm:sqref>
        </x14:conditionalFormatting>
        <x14:conditionalFormatting xmlns:xm="http://schemas.microsoft.com/office/excel/2006/main">
          <x14:cfRule type="containsText" priority="2" operator="containsText" id="{A66EC597-587B-4A99-A954-A1D023E546EE}">
            <xm:f>NOT(ISERROR(SEARCH($T$3468,T3468)))</xm:f>
            <xm:f>$T$3468</xm:f>
            <x14:dxf>
              <fill>
                <patternFill>
                  <bgColor theme="7" tint="-0.499984740745262"/>
                </patternFill>
              </fill>
            </x14:dxf>
          </x14:cfRule>
          <xm:sqref>T3468:T3509</xm:sqref>
        </x14:conditionalFormatting>
        <x14:conditionalFormatting xmlns:xm="http://schemas.microsoft.com/office/excel/2006/main">
          <x14:cfRule type="containsText" priority="1" operator="containsText" id="{FD15B20F-377D-404A-91FC-891E9FC3F80E}">
            <xm:f>NOT(ISERROR(SEARCH($T$3541,T3541)))</xm:f>
            <xm:f>$T$3541</xm:f>
            <x14:dxf>
              <fill>
                <patternFill>
                  <bgColor theme="7" tint="-0.499984740745262"/>
                </patternFill>
              </fill>
            </x14:dxf>
          </x14:cfRule>
          <xm:sqref>T3541:T3545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SCPTU-1</vt:lpstr>
      <vt:lpstr>SCPTU-2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Davron Nigmatov</dc:creator>
  <cp:lastModifiedBy>me</cp:lastModifiedBy>
  <dcterms:created xsi:type="dcterms:W3CDTF">2015-06-05T18:17:20Z</dcterms:created>
  <dcterms:modified xsi:type="dcterms:W3CDTF">2022-10-18T11:56:10Z</dcterms:modified>
</cp:coreProperties>
</file>